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7C9B6E80-BA03-4A7B-BE68-F4DDFD08F5B8}" xr6:coauthVersionLast="45" xr6:coauthVersionMax="45" xr10:uidLastSave="{00000000-0000-0000-0000-000000000000}"/>
  <bookViews>
    <workbookView xWindow="-120" yWindow="-120" windowWidth="29040" windowHeight="15840" tabRatio="886" xr2:uid="{00000000-000D-0000-FFFF-FFFF00000000}"/>
  </bookViews>
  <sheets>
    <sheet name="Cover" sheetId="29" r:id="rId1"/>
    <sheet name="Lists" sheetId="13" r:id="rId2"/>
    <sheet name="Global" sheetId="3" r:id="rId3"/>
    <sheet name="Local" sheetId="4" r:id="rId4"/>
    <sheet name="Inp_CostIndices" sheetId="79" r:id="rId5"/>
    <sheet name="Inp_LabourRatios" sheetId="78" r:id="rId6"/>
    <sheet name="Inp_SubOngoingEfficiency" sheetId="82" r:id="rId7"/>
    <sheet name="Inp_RepexBespokeTACosts" sheetId="86" r:id="rId8"/>
    <sheet name="Inp_RepexAdj" sheetId="84" r:id="rId9"/>
    <sheet name="Inp_Factors" sheetId="85" r:id="rId10"/>
    <sheet name="Cal_SubmittedCosts" sheetId="73" r:id="rId11"/>
    <sheet name="Cal_SubmittedCostsOEAdj" sheetId="83" r:id="rId12"/>
    <sheet name="Cal_Work mgt" sheetId="8" r:id="rId13"/>
    <sheet name="Cal_Emergency" sheetId="27" r:id="rId14"/>
    <sheet name="Cal_Repairs" sheetId="44" r:id="rId15"/>
    <sheet name="Cal_Maintenance" sheetId="45" r:id="rId16"/>
    <sheet name="Cal_SIU" sheetId="46" r:id="rId17"/>
    <sheet name="Cal_ODA" sheetId="47" r:id="rId18"/>
    <sheet name="Cal_IT&amp;Telecom" sheetId="48" r:id="rId19"/>
    <sheet name="Cal_Property Management" sheetId="49" r:id="rId20"/>
    <sheet name="Cal_HR &amp; Non-op training" sheetId="50" r:id="rId21"/>
    <sheet name="Cal_Audit Finance &amp; Reg" sheetId="51" r:id="rId22"/>
    <sheet name="Cal_Insurance" sheetId="52" r:id="rId23"/>
    <sheet name="Cal_Procurement" sheetId="53" r:id="rId24"/>
    <sheet name="Cal_CEO &amp; Group Mgt" sheetId="54" r:id="rId25"/>
    <sheet name="Cal_Stores &amp; Logistics" sheetId="55" r:id="rId26"/>
    <sheet name="Cal_Training &amp; Apprentices" sheetId="56" r:id="rId27"/>
    <sheet name="Cal_LTS, Stor &amp; Entry" sheetId="57" r:id="rId28"/>
    <sheet name="Cal_Connections" sheetId="59" r:id="rId29"/>
    <sheet name="Cal_Reinforcement" sheetId="60" r:id="rId30"/>
    <sheet name="Cal_Governors" sheetId="62" r:id="rId31"/>
    <sheet name="Cal_Transport &amp; Plant" sheetId="63" r:id="rId32"/>
    <sheet name="Cal_Other Capex" sheetId="64" r:id="rId33"/>
    <sheet name="Cal_Repex" sheetId="65" r:id="rId34"/>
    <sheet name="Cal_Totex" sheetId="23" r:id="rId35"/>
    <sheet name="Cal_Opex" sheetId="67" r:id="rId36"/>
    <sheet name="Cal_Capex" sheetId="68" r:id="rId37"/>
    <sheet name="Cal_Reclassifications" sheetId="26" r:id="rId38"/>
    <sheet name="Cal_NoncontrollableCosts" sheetId="81" r:id="rId39"/>
    <sheet name="Cal_SubAdjCostShares" sheetId="88" r:id="rId40"/>
    <sheet name="Out_SubmittedCosts" sheetId="80" r:id="rId41"/>
    <sheet name="Out_NormalisedCosts" sheetId="17" r:id="rId42"/>
    <sheet name="Out_Exclusions" sheetId="24" r:id="rId43"/>
    <sheet name="Out_SeparateAssessment" sheetId="25" r:id="rId44"/>
    <sheet name="Out_RegAdj" sheetId="35" r:id="rId45"/>
    <sheet name="Out_NetGrossRatio" sheetId="66" r:id="rId46"/>
    <sheet name="Out_NoncontrollableCosts" sheetId="69" r:id="rId47"/>
    <sheet name="Out_SubAdjCostShares" sheetId="87" r:id="rId48"/>
  </sheets>
  <externalReferences>
    <externalReference r:id="rId49"/>
    <externalReference r:id="rId50"/>
    <externalReference r:id="rId51"/>
    <externalReference r:id="rId52"/>
    <externalReference r:id="rId53"/>
    <externalReference r:id="rId54"/>
  </externalReferences>
  <definedNames>
    <definedName name="________hom1" localSheetId="38" hidden="1">{#N/A,#N/A,FALSE,"Assessment";#N/A,#N/A,FALSE,"Staffing";#N/A,#N/A,FALSE,"Hires";#N/A,#N/A,FALSE,"Assumptions"}</definedName>
    <definedName name="________hom1" localSheetId="8" hidden="1">{#N/A,#N/A,FALSE,"Assessment";#N/A,#N/A,FALSE,"Staffing";#N/A,#N/A,FALSE,"Hires";#N/A,#N/A,FALSE,"Assumptions"}</definedName>
    <definedName name="________hom1" localSheetId="6" hidden="1">{#N/A,#N/A,FALSE,"Assessment";#N/A,#N/A,FALSE,"Staffing";#N/A,#N/A,FALSE,"Hires";#N/A,#N/A,FALSE,"Assumptions"}</definedName>
    <definedName name="________hom1" localSheetId="40" hidden="1">{#N/A,#N/A,FALSE,"Assessment";#N/A,#N/A,FALSE,"Staffing";#N/A,#N/A,FALSE,"Hires";#N/A,#N/A,FALSE,"Assumptions"}</definedName>
    <definedName name="________hom1" hidden="1">{#N/A,#N/A,FALSE,"Assessment";#N/A,#N/A,FALSE,"Staffing";#N/A,#N/A,FALSE,"Hires";#N/A,#N/A,FALSE,"Assumptions"}</definedName>
    <definedName name="________k1" localSheetId="38" hidden="1">{#N/A,#N/A,FALSE,"Assessment";#N/A,#N/A,FALSE,"Staffing";#N/A,#N/A,FALSE,"Hires";#N/A,#N/A,FALSE,"Assumptions"}</definedName>
    <definedName name="________k1" localSheetId="8" hidden="1">{#N/A,#N/A,FALSE,"Assessment";#N/A,#N/A,FALSE,"Staffing";#N/A,#N/A,FALSE,"Hires";#N/A,#N/A,FALSE,"Assumptions"}</definedName>
    <definedName name="________k1" localSheetId="6" hidden="1">{#N/A,#N/A,FALSE,"Assessment";#N/A,#N/A,FALSE,"Staffing";#N/A,#N/A,FALSE,"Hires";#N/A,#N/A,FALSE,"Assumptions"}</definedName>
    <definedName name="________k1" localSheetId="40" hidden="1">{#N/A,#N/A,FALSE,"Assessment";#N/A,#N/A,FALSE,"Staffing";#N/A,#N/A,FALSE,"Hires";#N/A,#N/A,FALSE,"Assumptions"}</definedName>
    <definedName name="________k1" hidden="1">{#N/A,#N/A,FALSE,"Assessment";#N/A,#N/A,FALSE,"Staffing";#N/A,#N/A,FALSE,"Hires";#N/A,#N/A,FALSE,"Assumptions"}</definedName>
    <definedName name="________kk1" localSheetId="38" hidden="1">{#N/A,#N/A,FALSE,"Assessment";#N/A,#N/A,FALSE,"Staffing";#N/A,#N/A,FALSE,"Hires";#N/A,#N/A,FALSE,"Assumptions"}</definedName>
    <definedName name="________kk1" localSheetId="8" hidden="1">{#N/A,#N/A,FALSE,"Assessment";#N/A,#N/A,FALSE,"Staffing";#N/A,#N/A,FALSE,"Hires";#N/A,#N/A,FALSE,"Assumptions"}</definedName>
    <definedName name="________kk1" localSheetId="6" hidden="1">{#N/A,#N/A,FALSE,"Assessment";#N/A,#N/A,FALSE,"Staffing";#N/A,#N/A,FALSE,"Hires";#N/A,#N/A,FALSE,"Assumptions"}</definedName>
    <definedName name="________kk1" localSheetId="40" hidden="1">{#N/A,#N/A,FALSE,"Assessment";#N/A,#N/A,FALSE,"Staffing";#N/A,#N/A,FALSE,"Hires";#N/A,#N/A,FALSE,"Assumptions"}</definedName>
    <definedName name="________kk1" hidden="1">{#N/A,#N/A,FALSE,"Assessment";#N/A,#N/A,FALSE,"Staffing";#N/A,#N/A,FALSE,"Hires";#N/A,#N/A,FALSE,"Assumptions"}</definedName>
    <definedName name="________KKK1" localSheetId="38" hidden="1">{#N/A,#N/A,FALSE,"Assessment";#N/A,#N/A,FALSE,"Staffing";#N/A,#N/A,FALSE,"Hires";#N/A,#N/A,FALSE,"Assumptions"}</definedName>
    <definedName name="________KKK1" localSheetId="8" hidden="1">{#N/A,#N/A,FALSE,"Assessment";#N/A,#N/A,FALSE,"Staffing";#N/A,#N/A,FALSE,"Hires";#N/A,#N/A,FALSE,"Assumptions"}</definedName>
    <definedName name="________KKK1" localSheetId="6" hidden="1">{#N/A,#N/A,FALSE,"Assessment";#N/A,#N/A,FALSE,"Staffing";#N/A,#N/A,FALSE,"Hires";#N/A,#N/A,FALSE,"Assumptions"}</definedName>
    <definedName name="________KKK1" localSheetId="40" hidden="1">{#N/A,#N/A,FALSE,"Assessment";#N/A,#N/A,FALSE,"Staffing";#N/A,#N/A,FALSE,"Hires";#N/A,#N/A,FALSE,"Assumptions"}</definedName>
    <definedName name="________KKK1" hidden="1">{#N/A,#N/A,FALSE,"Assessment";#N/A,#N/A,FALSE,"Staffing";#N/A,#N/A,FALSE,"Hires";#N/A,#N/A,FALSE,"Assumptions"}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40"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40"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8" hidden="1">{"holdco",#N/A,FALSE,"Summary Financials";"holdco",#N/A,FALSE,"Summary Financials"}</definedName>
    <definedName name="________wr9" localSheetId="8" hidden="1">{"holdco",#N/A,FALSE,"Summary Financials";"holdco",#N/A,FALSE,"Summary Financials"}</definedName>
    <definedName name="________wr9" localSheetId="6" hidden="1">{"holdco",#N/A,FALSE,"Summary Financials";"holdco",#N/A,FALSE,"Summary Financials"}</definedName>
    <definedName name="________wr9" localSheetId="40" hidden="1">{"holdco",#N/A,FALSE,"Summary Financials";"holdco",#N/A,FALSE,"Summary Financials"}</definedName>
    <definedName name="________wr9" hidden="1">{"holdco",#N/A,FALSE,"Summary Financials";"holdco",#N/A,FALSE,"Summary Financials"}</definedName>
    <definedName name="________wrn1" localSheetId="38" hidden="1">{"holdco",#N/A,FALSE,"Summary Financials";"holdco",#N/A,FALSE,"Summary Financials"}</definedName>
    <definedName name="________wrn1" localSheetId="8" hidden="1">{"holdco",#N/A,FALSE,"Summary Financials";"holdco",#N/A,FALSE,"Summary Financials"}</definedName>
    <definedName name="________wrn1" localSheetId="6" hidden="1">{"holdco",#N/A,FALSE,"Summary Financials";"holdco",#N/A,FALSE,"Summary Financials"}</definedName>
    <definedName name="________wrn1" localSheetId="40" hidden="1">{"holdco",#N/A,FALSE,"Summary Financials";"holdco",#N/A,FALSE,"Summary Financials"}</definedName>
    <definedName name="________wrn1" hidden="1">{"holdco",#N/A,FALSE,"Summary Financials";"holdco",#N/A,FALSE,"Summary Financials"}</definedName>
    <definedName name="________wrn2" localSheetId="38" hidden="1">{"holdco",#N/A,FALSE,"Summary Financials";"holdco",#N/A,FALSE,"Summary Financials"}</definedName>
    <definedName name="________wrn2" localSheetId="8" hidden="1">{"holdco",#N/A,FALSE,"Summary Financials";"holdco",#N/A,FALSE,"Summary Financials"}</definedName>
    <definedName name="________wrn2" localSheetId="6" hidden="1">{"holdco",#N/A,FALSE,"Summary Financials";"holdco",#N/A,FALSE,"Summary Financials"}</definedName>
    <definedName name="________wrn2" localSheetId="40" hidden="1">{"holdco",#N/A,FALSE,"Summary Financials";"holdco",#N/A,FALSE,"Summary Financials"}</definedName>
    <definedName name="________wrn2" hidden="1">{"holdco",#N/A,FALSE,"Summary Financials";"holdco",#N/A,FALSE,"Summary Financials"}</definedName>
    <definedName name="________wrn3" localSheetId="38" hidden="1">{"holdco",#N/A,FALSE,"Summary Financials";"holdco",#N/A,FALSE,"Summary Financials"}</definedName>
    <definedName name="________wrn3" localSheetId="8" hidden="1">{"holdco",#N/A,FALSE,"Summary Financials";"holdco",#N/A,FALSE,"Summary Financials"}</definedName>
    <definedName name="________wrn3" localSheetId="6" hidden="1">{"holdco",#N/A,FALSE,"Summary Financials";"holdco",#N/A,FALSE,"Summary Financials"}</definedName>
    <definedName name="________wrn3" localSheetId="40" hidden="1">{"holdco",#N/A,FALSE,"Summary Financials";"holdco",#N/A,FALSE,"Summary Financials"}</definedName>
    <definedName name="________wrn3" hidden="1">{"holdco",#N/A,FALSE,"Summary Financials";"holdco",#N/A,FALSE,"Summary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40"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8" hidden="1">{"holdco",#N/A,FALSE,"Summary Financials";"holdco",#N/A,FALSE,"Summary Financials"}</definedName>
    <definedName name="________wrn8" localSheetId="8" hidden="1">{"holdco",#N/A,FALSE,"Summary Financials";"holdco",#N/A,FALSE,"Summary Financials"}</definedName>
    <definedName name="________wrn8" localSheetId="6" hidden="1">{"holdco",#N/A,FALSE,"Summary Financials";"holdco",#N/A,FALSE,"Summary Financials"}</definedName>
    <definedName name="________wrn8" localSheetId="40" hidden="1">{"holdco",#N/A,FALSE,"Summary Financials";"holdco",#N/A,FALSE,"Summary Financials"}</definedName>
    <definedName name="________wrn8" hidden="1">{"holdco",#N/A,FALSE,"Summary Financials";"holdco",#N/A,FALSE,"Summary Financials"}</definedName>
    <definedName name="_______bb2" localSheetId="38" hidden="1">{#N/A,#N/A,FALSE,"PRJCTED MNTHLY QTY's"}</definedName>
    <definedName name="_______bb2" localSheetId="8" hidden="1">{#N/A,#N/A,FALSE,"PRJCTED MNTHLY QTY's"}</definedName>
    <definedName name="_______bb2" localSheetId="6" hidden="1">{#N/A,#N/A,FALSE,"PRJCTED MNTHLY QTY's"}</definedName>
    <definedName name="_______bb2" localSheetId="40" hidden="1">{#N/A,#N/A,FALSE,"PRJCTED MNTHLY QTY's"}</definedName>
    <definedName name="_______bb2" hidden="1">{#N/A,#N/A,FALSE,"PRJCTED MNTHLY QTY's"}</definedName>
    <definedName name="_______Lee5" localSheetId="38" hidden="1">{#VALUE!,#N/A,FALSE,0}</definedName>
    <definedName name="_______Lee5" localSheetId="8" hidden="1">{#VALUE!,#N/A,FALSE,0}</definedName>
    <definedName name="_______Lee5" localSheetId="6" hidden="1">{#VALUE!,#N/A,FALSE,0}</definedName>
    <definedName name="_______Lee5" localSheetId="40" hidden="1">{#VALUE!,#N/A,FALSE,0}</definedName>
    <definedName name="_______Lee5" hidden="1">{#VALUE!,#N/A,FALSE,0}</definedName>
    <definedName name="______hom1" localSheetId="38" hidden="1">{#N/A,#N/A,FALSE,"Assessment";#N/A,#N/A,FALSE,"Staffing";#N/A,#N/A,FALSE,"Hires";#N/A,#N/A,FALSE,"Assumptions"}</definedName>
    <definedName name="______hom1" localSheetId="8" hidden="1">{#N/A,#N/A,FALSE,"Assessment";#N/A,#N/A,FALSE,"Staffing";#N/A,#N/A,FALSE,"Hires";#N/A,#N/A,FALSE,"Assumptions"}</definedName>
    <definedName name="______hom1" localSheetId="6" hidden="1">{#N/A,#N/A,FALSE,"Assessment";#N/A,#N/A,FALSE,"Staffing";#N/A,#N/A,FALSE,"Hires";#N/A,#N/A,FALSE,"Assumptions"}</definedName>
    <definedName name="______hom1" localSheetId="40" hidden="1">{#N/A,#N/A,FALSE,"Assessment";#N/A,#N/A,FALSE,"Staffing";#N/A,#N/A,FALSE,"Hires";#N/A,#N/A,FALSE,"Assumptions"}</definedName>
    <definedName name="______hom1" hidden="1">{#N/A,#N/A,FALSE,"Assessment";#N/A,#N/A,FALSE,"Staffing";#N/A,#N/A,FALSE,"Hires";#N/A,#N/A,FALSE,"Assumptions"}</definedName>
    <definedName name="______k1" localSheetId="38" hidden="1">{#N/A,#N/A,FALSE,"Assessment";#N/A,#N/A,FALSE,"Staffing";#N/A,#N/A,FALSE,"Hires";#N/A,#N/A,FALSE,"Assumptions"}</definedName>
    <definedName name="______k1" localSheetId="8" hidden="1">{#N/A,#N/A,FALSE,"Assessment";#N/A,#N/A,FALSE,"Staffing";#N/A,#N/A,FALSE,"Hires";#N/A,#N/A,FALSE,"Assumptions"}</definedName>
    <definedName name="______k1" localSheetId="6" hidden="1">{#N/A,#N/A,FALSE,"Assessment";#N/A,#N/A,FALSE,"Staffing";#N/A,#N/A,FALSE,"Hires";#N/A,#N/A,FALSE,"Assumptions"}</definedName>
    <definedName name="______k1" localSheetId="40" hidden="1">{#N/A,#N/A,FALSE,"Assessment";#N/A,#N/A,FALSE,"Staffing";#N/A,#N/A,FALSE,"Hires";#N/A,#N/A,FALSE,"Assumptions"}</definedName>
    <definedName name="______k1" hidden="1">{#N/A,#N/A,FALSE,"Assessment";#N/A,#N/A,FALSE,"Staffing";#N/A,#N/A,FALSE,"Hires";#N/A,#N/A,FALSE,"Assumptions"}</definedName>
    <definedName name="______kk1" localSheetId="38" hidden="1">{#N/A,#N/A,FALSE,"Assessment";#N/A,#N/A,FALSE,"Staffing";#N/A,#N/A,FALSE,"Hires";#N/A,#N/A,FALSE,"Assumptions"}</definedName>
    <definedName name="______kk1" localSheetId="8" hidden="1">{#N/A,#N/A,FALSE,"Assessment";#N/A,#N/A,FALSE,"Staffing";#N/A,#N/A,FALSE,"Hires";#N/A,#N/A,FALSE,"Assumptions"}</definedName>
    <definedName name="______kk1" localSheetId="6" hidden="1">{#N/A,#N/A,FALSE,"Assessment";#N/A,#N/A,FALSE,"Staffing";#N/A,#N/A,FALSE,"Hires";#N/A,#N/A,FALSE,"Assumptions"}</definedName>
    <definedName name="______kk1" localSheetId="40" hidden="1">{#N/A,#N/A,FALSE,"Assessment";#N/A,#N/A,FALSE,"Staffing";#N/A,#N/A,FALSE,"Hires";#N/A,#N/A,FALSE,"Assumptions"}</definedName>
    <definedName name="______kk1" hidden="1">{#N/A,#N/A,FALSE,"Assessment";#N/A,#N/A,FALSE,"Staffing";#N/A,#N/A,FALSE,"Hires";#N/A,#N/A,FALSE,"Assumptions"}</definedName>
    <definedName name="______KKK1" localSheetId="38" hidden="1">{#N/A,#N/A,FALSE,"Assessment";#N/A,#N/A,FALSE,"Staffing";#N/A,#N/A,FALSE,"Hires";#N/A,#N/A,FALSE,"Assumptions"}</definedName>
    <definedName name="______KKK1" localSheetId="8" hidden="1">{#N/A,#N/A,FALSE,"Assessment";#N/A,#N/A,FALSE,"Staffing";#N/A,#N/A,FALSE,"Hires";#N/A,#N/A,FALSE,"Assumptions"}</definedName>
    <definedName name="______KKK1" localSheetId="6" hidden="1">{#N/A,#N/A,FALSE,"Assessment";#N/A,#N/A,FALSE,"Staffing";#N/A,#N/A,FALSE,"Hires";#N/A,#N/A,FALSE,"Assumptions"}</definedName>
    <definedName name="______KKK1" localSheetId="40" hidden="1">{#N/A,#N/A,FALSE,"Assessment";#N/A,#N/A,FALSE,"Staffing";#N/A,#N/A,FALSE,"Hires";#N/A,#N/A,FALSE,"Assumptions"}</definedName>
    <definedName name="______KKK1" hidden="1">{#N/A,#N/A,FALSE,"Assessment";#N/A,#N/A,FALSE,"Staffing";#N/A,#N/A,FALSE,"Hires";#N/A,#N/A,FALSE,"Assumptions"}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40"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40"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8" hidden="1">{"holdco",#N/A,FALSE,"Summary Financials";"holdco",#N/A,FALSE,"Summary Financials"}</definedName>
    <definedName name="______wr9" localSheetId="8" hidden="1">{"holdco",#N/A,FALSE,"Summary Financials";"holdco",#N/A,FALSE,"Summary Financials"}</definedName>
    <definedName name="______wr9" localSheetId="6" hidden="1">{"holdco",#N/A,FALSE,"Summary Financials";"holdco",#N/A,FALSE,"Summary Financials"}</definedName>
    <definedName name="______wr9" localSheetId="40" hidden="1">{"holdco",#N/A,FALSE,"Summary Financials";"holdco",#N/A,FALSE,"Summary Financials"}</definedName>
    <definedName name="______wr9" hidden="1">{"holdco",#N/A,FALSE,"Summary Financials";"holdco",#N/A,FALSE,"Summary Financials"}</definedName>
    <definedName name="______wrn1" localSheetId="38" hidden="1">{"holdco",#N/A,FALSE,"Summary Financials";"holdco",#N/A,FALSE,"Summary Financials"}</definedName>
    <definedName name="______wrn1" localSheetId="8" hidden="1">{"holdco",#N/A,FALSE,"Summary Financials";"holdco",#N/A,FALSE,"Summary Financials"}</definedName>
    <definedName name="______wrn1" localSheetId="6" hidden="1">{"holdco",#N/A,FALSE,"Summary Financials";"holdco",#N/A,FALSE,"Summary Financials"}</definedName>
    <definedName name="______wrn1" localSheetId="40" hidden="1">{"holdco",#N/A,FALSE,"Summary Financials";"holdco",#N/A,FALSE,"Summary Financials"}</definedName>
    <definedName name="______wrn1" hidden="1">{"holdco",#N/A,FALSE,"Summary Financials";"holdco",#N/A,FALSE,"Summary Financials"}</definedName>
    <definedName name="______wrn2" localSheetId="38" hidden="1">{"holdco",#N/A,FALSE,"Summary Financials";"holdco",#N/A,FALSE,"Summary Financials"}</definedName>
    <definedName name="______wrn2" localSheetId="8" hidden="1">{"holdco",#N/A,FALSE,"Summary Financials";"holdco",#N/A,FALSE,"Summary Financials"}</definedName>
    <definedName name="______wrn2" localSheetId="6" hidden="1">{"holdco",#N/A,FALSE,"Summary Financials";"holdco",#N/A,FALSE,"Summary Financials"}</definedName>
    <definedName name="______wrn2" localSheetId="40" hidden="1">{"holdco",#N/A,FALSE,"Summary Financials";"holdco",#N/A,FALSE,"Summary Financials"}</definedName>
    <definedName name="______wrn2" hidden="1">{"holdco",#N/A,FALSE,"Summary Financials";"holdco",#N/A,FALSE,"Summary Financials"}</definedName>
    <definedName name="______wrn3" localSheetId="38" hidden="1">{"holdco",#N/A,FALSE,"Summary Financials";"holdco",#N/A,FALSE,"Summary Financials"}</definedName>
    <definedName name="______wrn3" localSheetId="8" hidden="1">{"holdco",#N/A,FALSE,"Summary Financials";"holdco",#N/A,FALSE,"Summary Financials"}</definedName>
    <definedName name="______wrn3" localSheetId="6" hidden="1">{"holdco",#N/A,FALSE,"Summary Financials";"holdco",#N/A,FALSE,"Summary Financials"}</definedName>
    <definedName name="______wrn3" localSheetId="40" hidden="1">{"holdco",#N/A,FALSE,"Summary Financials";"holdco",#N/A,FALSE,"Summary Financials"}</definedName>
    <definedName name="______wrn3" hidden="1">{"holdco",#N/A,FALSE,"Summary Financials";"holdco",#N/A,FALSE,"Summary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40"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8" hidden="1">{"holdco",#N/A,FALSE,"Summary Financials";"holdco",#N/A,FALSE,"Summary Financials"}</definedName>
    <definedName name="______wrn8" localSheetId="8" hidden="1">{"holdco",#N/A,FALSE,"Summary Financials";"holdco",#N/A,FALSE,"Summary Financials"}</definedName>
    <definedName name="______wrn8" localSheetId="6" hidden="1">{"holdco",#N/A,FALSE,"Summary Financials";"holdco",#N/A,FALSE,"Summary Financials"}</definedName>
    <definedName name="______wrn8" localSheetId="40" hidden="1">{"holdco",#N/A,FALSE,"Summary Financials";"holdco",#N/A,FALSE,"Summary Financials"}</definedName>
    <definedName name="______wrn8" hidden="1">{"holdco",#N/A,FALSE,"Summary Financials";"holdco",#N/A,FALSE,"Summary Financials"}</definedName>
    <definedName name="_____KKK1" localSheetId="38" hidden="1">{#N/A,#N/A,FALSE,"Assessment";#N/A,#N/A,FALSE,"Staffing";#N/A,#N/A,FALSE,"Hires";#N/A,#N/A,FALSE,"Assumptions"}</definedName>
    <definedName name="_____KKK1" localSheetId="8" hidden="1">{#N/A,#N/A,FALSE,"Assessment";#N/A,#N/A,FALSE,"Staffing";#N/A,#N/A,FALSE,"Hires";#N/A,#N/A,FALSE,"Assumptions"}</definedName>
    <definedName name="_____KKK1" localSheetId="6" hidden="1">{#N/A,#N/A,FALSE,"Assessment";#N/A,#N/A,FALSE,"Staffing";#N/A,#N/A,FALSE,"Hires";#N/A,#N/A,FALSE,"Assumptions"}</definedName>
    <definedName name="_____KKK1" localSheetId="40" hidden="1">{#N/A,#N/A,FALSE,"Assessment";#N/A,#N/A,FALSE,"Staffing";#N/A,#N/A,FALSE,"Hires";#N/A,#N/A,FALSE,"Assumptions"}</definedName>
    <definedName name="_____KKK1" hidden="1">{#N/A,#N/A,FALSE,"Assessment";#N/A,#N/A,FALSE,"Staffing";#N/A,#N/A,FALSE,"Hires";#N/A,#N/A,FALSE,"Assumptions"}</definedName>
    <definedName name="_____wrn1" localSheetId="38" hidden="1">{"holdco",#N/A,FALSE,"Summary Financials";"holdco",#N/A,FALSE,"Summary Financials"}</definedName>
    <definedName name="_____wrn1" localSheetId="8" hidden="1">{"holdco",#N/A,FALSE,"Summary Financials";"holdco",#N/A,FALSE,"Summary Financials"}</definedName>
    <definedName name="_____wrn1" localSheetId="6" hidden="1">{"holdco",#N/A,FALSE,"Summary Financials";"holdco",#N/A,FALSE,"Summary Financials"}</definedName>
    <definedName name="_____wrn1" localSheetId="40" hidden="1">{"holdco",#N/A,FALSE,"Summary Financials";"holdco",#N/A,FALSE,"Summary Financials"}</definedName>
    <definedName name="_____wrn1" hidden="1">{"holdco",#N/A,FALSE,"Summary Financials";"holdco",#N/A,FALSE,"Summary Financials"}</definedName>
    <definedName name="_____wrn2" localSheetId="38" hidden="1">{"holdco",#N/A,FALSE,"Summary Financials";"holdco",#N/A,FALSE,"Summary Financials"}</definedName>
    <definedName name="_____wrn2" localSheetId="8" hidden="1">{"holdco",#N/A,FALSE,"Summary Financials";"holdco",#N/A,FALSE,"Summary Financials"}</definedName>
    <definedName name="_____wrn2" localSheetId="6" hidden="1">{"holdco",#N/A,FALSE,"Summary Financials";"holdco",#N/A,FALSE,"Summary Financials"}</definedName>
    <definedName name="_____wrn2" localSheetId="40" hidden="1">{"holdco",#N/A,FALSE,"Summary Financials";"holdco",#N/A,FALSE,"Summary Financials"}</definedName>
    <definedName name="_____wrn2" hidden="1">{"holdco",#N/A,FALSE,"Summary Financials";"holdco",#N/A,FALSE,"Summary Financials"}</definedName>
    <definedName name="_____wrn3" localSheetId="38" hidden="1">{"holdco",#N/A,FALSE,"Summary Financials";"holdco",#N/A,FALSE,"Summary Financials"}</definedName>
    <definedName name="_____wrn3" localSheetId="8" hidden="1">{"holdco",#N/A,FALSE,"Summary Financials";"holdco",#N/A,FALSE,"Summary Financials"}</definedName>
    <definedName name="_____wrn3" localSheetId="6" hidden="1">{"holdco",#N/A,FALSE,"Summary Financials";"holdco",#N/A,FALSE,"Summary Financials"}</definedName>
    <definedName name="_____wrn3" localSheetId="40" hidden="1">{"holdco",#N/A,FALSE,"Summary Financials";"holdco",#N/A,FALSE,"Summary Financials"}</definedName>
    <definedName name="_____wrn3" hidden="1">{"holdco",#N/A,FALSE,"Summary Financials";"holdco",#N/A,FALSE,"Summary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40"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8" hidden="1">{"holdco",#N/A,FALSE,"Summary Financials";"holdco",#N/A,FALSE,"Summary Financials"}</definedName>
    <definedName name="_____wrn8" localSheetId="8" hidden="1">{"holdco",#N/A,FALSE,"Summary Financials";"holdco",#N/A,FALSE,"Summary Financials"}</definedName>
    <definedName name="_____wrn8" localSheetId="6" hidden="1">{"holdco",#N/A,FALSE,"Summary Financials";"holdco",#N/A,FALSE,"Summary Financials"}</definedName>
    <definedName name="_____wrn8" localSheetId="40" hidden="1">{"holdco",#N/A,FALSE,"Summary Financials";"holdco",#N/A,FALSE,"Summary Financials"}</definedName>
    <definedName name="_____wrn8" hidden="1">{"holdco",#N/A,FALSE,"Summary Financials";"holdco",#N/A,FALSE,"Summary Financials"}</definedName>
    <definedName name="__123Graph_B" localSheetId="38" hidden="1">'[1]Universal data'!#REF!</definedName>
    <definedName name="__123Graph_B" hidden="1">'[1]Universal data'!#REF!</definedName>
    <definedName name="__123Graph_C" localSheetId="38" hidden="1">'[1]Universal data'!#REF!</definedName>
    <definedName name="__123Graph_C" hidden="1">'[1]Universal data'!#REF!</definedName>
    <definedName name="__123Graph_D" localSheetId="38" hidden="1">'[1]Universal data'!#REF!</definedName>
    <definedName name="__123Graph_D" hidden="1">'[1]Universal data'!#REF!</definedName>
    <definedName name="__123Graph_X" localSheetId="38" hidden="1">'[1]Universal data'!#REF!</definedName>
    <definedName name="__123Graph_X" hidden="1">'[1]Universal data'!#REF!</definedName>
    <definedName name="__FDS_HYPERLINK_TOGGLE_STATE__" hidden="1">"ON"</definedName>
    <definedName name="__hom1" localSheetId="38" hidden="1">{#N/A,#N/A,FALSE,"Assessment";#N/A,#N/A,FALSE,"Staffing";#N/A,#N/A,FALSE,"Hires";#N/A,#N/A,FALSE,"Assumptions"}</definedName>
    <definedName name="__hom1" localSheetId="8" hidden="1">{#N/A,#N/A,FALSE,"Assessment";#N/A,#N/A,FALSE,"Staffing";#N/A,#N/A,FALSE,"Hires";#N/A,#N/A,FALSE,"Assumptions"}</definedName>
    <definedName name="__hom1" localSheetId="6" hidden="1">{#N/A,#N/A,FALSE,"Assessment";#N/A,#N/A,FALSE,"Staffing";#N/A,#N/A,FALSE,"Hires";#N/A,#N/A,FALSE,"Assumptions"}</definedName>
    <definedName name="__hom1" localSheetId="40"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8" hidden="1">{#N/A,#N/A,FALSE,"Assessment";#N/A,#N/A,FALSE,"Staffing";#N/A,#N/A,FALSE,"Hires";#N/A,#N/A,FALSE,"Assumptions"}</definedName>
    <definedName name="__kk1" localSheetId="8" hidden="1">{#N/A,#N/A,FALSE,"Assessment";#N/A,#N/A,FALSE,"Staffing";#N/A,#N/A,FALSE,"Hires";#N/A,#N/A,FALSE,"Assumptions"}</definedName>
    <definedName name="__kk1" localSheetId="6" hidden="1">{#N/A,#N/A,FALSE,"Assessment";#N/A,#N/A,FALSE,"Staffing";#N/A,#N/A,FALSE,"Hires";#N/A,#N/A,FALSE,"Assumptions"}</definedName>
    <definedName name="__kk1" localSheetId="40" hidden="1">{#N/A,#N/A,FALSE,"Assessment";#N/A,#N/A,FALSE,"Staffing";#N/A,#N/A,FALSE,"Hires";#N/A,#N/A,FALSE,"Assumptions"}</definedName>
    <definedName name="__kk1" hidden="1">{#N/A,#N/A,FALSE,"Assessment";#N/A,#N/A,FALSE,"Staffing";#N/A,#N/A,FALSE,"Hires";#N/A,#N/A,FALSE,"Assumptions"}</definedName>
    <definedName name="__KKK1" localSheetId="38" hidden="1">{#N/A,#N/A,FALSE,"Assessment";#N/A,#N/A,FALSE,"Staffing";#N/A,#N/A,FALSE,"Hires";#N/A,#N/A,FALSE,"Assumptions"}</definedName>
    <definedName name="__KKK1" localSheetId="8" hidden="1">{#N/A,#N/A,FALSE,"Assessment";#N/A,#N/A,FALSE,"Staffing";#N/A,#N/A,FALSE,"Hires";#N/A,#N/A,FALSE,"Assumptions"}</definedName>
    <definedName name="__KKK1" localSheetId="6" hidden="1">{#N/A,#N/A,FALSE,"Assessment";#N/A,#N/A,FALSE,"Staffing";#N/A,#N/A,FALSE,"Hires";#N/A,#N/A,FALSE,"Assumptions"}</definedName>
    <definedName name="__KKK1" localSheetId="40" hidden="1">{#N/A,#N/A,FALSE,"Assessment";#N/A,#N/A,FALSE,"Staffing";#N/A,#N/A,FALSE,"Hires";#N/A,#N/A,FALSE,"Assumptions"}</definedName>
    <definedName name="__KKK1" hidden="1">{#N/A,#N/A,FALSE,"Assessment";#N/A,#N/A,FALSE,"Staffing";#N/A,#N/A,FALSE,"Hires";#N/A,#N/A,FALSE,"Assumptions"}</definedName>
    <definedName name="__wrn1" localSheetId="38" hidden="1">{"holdco",#N/A,FALSE,"Summary Financials";"holdco",#N/A,FALSE,"Summary Financials"}</definedName>
    <definedName name="__wrn1" localSheetId="8" hidden="1">{"holdco",#N/A,FALSE,"Summary Financials";"holdco",#N/A,FALSE,"Summary Financials"}</definedName>
    <definedName name="__wrn1" localSheetId="6" hidden="1">{"holdco",#N/A,FALSE,"Summary Financials";"holdco",#N/A,FALSE,"Summary Financials"}</definedName>
    <definedName name="__wrn1" localSheetId="40" hidden="1">{"holdco",#N/A,FALSE,"Summary Financials";"holdco",#N/A,FALSE,"Summary Financials"}</definedName>
    <definedName name="__wrn1" hidden="1">{"holdco",#N/A,FALSE,"Summary Financials";"holdco",#N/A,FALSE,"Summary Financials"}</definedName>
    <definedName name="__wrn2" localSheetId="38" hidden="1">{"holdco",#N/A,FALSE,"Summary Financials";"holdco",#N/A,FALSE,"Summary Financials"}</definedName>
    <definedName name="__wrn2" localSheetId="8" hidden="1">{"holdco",#N/A,FALSE,"Summary Financials";"holdco",#N/A,FALSE,"Summary Financials"}</definedName>
    <definedName name="__wrn2" localSheetId="6" hidden="1">{"holdco",#N/A,FALSE,"Summary Financials";"holdco",#N/A,FALSE,"Summary Financials"}</definedName>
    <definedName name="__wrn2" localSheetId="40" hidden="1">{"holdco",#N/A,FALSE,"Summary Financials";"holdco",#N/A,FALSE,"Summary Financials"}</definedName>
    <definedName name="__wrn2" hidden="1">{"holdco",#N/A,FALSE,"Summary Financials";"holdco",#N/A,FALSE,"Summary Financials"}</definedName>
    <definedName name="__wrn3" localSheetId="38" hidden="1">{"holdco",#N/A,FALSE,"Summary Financials";"holdco",#N/A,FALSE,"Summary Financials"}</definedName>
    <definedName name="__wrn3" localSheetId="8" hidden="1">{"holdco",#N/A,FALSE,"Summary Financials";"holdco",#N/A,FALSE,"Summary Financials"}</definedName>
    <definedName name="__wrn3" localSheetId="6" hidden="1">{"holdco",#N/A,FALSE,"Summary Financials";"holdco",#N/A,FALSE,"Summary Financials"}</definedName>
    <definedName name="__wrn3" localSheetId="40" hidden="1">{"holdco",#N/A,FALSE,"Summary Financials";"holdco",#N/A,FALSE,"Summary Financials"}</definedName>
    <definedName name="__wrn3" hidden="1">{"holdco",#N/A,FALSE,"Summary Financials";"holdco",#N/A,FALSE,"Summary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40"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8" hidden="1">{"holdco",#N/A,FALSE,"Summary Financials";"holdco",#N/A,FALSE,"Summary Financials"}</definedName>
    <definedName name="__wrn8" localSheetId="8" hidden="1">{"holdco",#N/A,FALSE,"Summary Financials";"holdco",#N/A,FALSE,"Summary Financials"}</definedName>
    <definedName name="__wrn8" localSheetId="6" hidden="1">{"holdco",#N/A,FALSE,"Summary Financials";"holdco",#N/A,FALSE,"Summary Financials"}</definedName>
    <definedName name="__wrn8" localSheetId="40"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8" hidden="1">#REF!</definedName>
    <definedName name="_Fill" localSheetId="8" hidden="1">#REF!</definedName>
    <definedName name="_Fill" localSheetId="6" hidden="1">#REF!</definedName>
    <definedName name="_Fill" localSheetId="40" hidden="1">#REF!</definedName>
    <definedName name="_Fill" hidden="1">#REF!</definedName>
    <definedName name="_xlnm._FilterDatabase" localSheetId="37" hidden="1">Cal_Reclassifications!$E$7:$K$7</definedName>
    <definedName name="_xlnm._FilterDatabase" localSheetId="43" hidden="1">Out_SeparateAssessment!$E$7:$J$7</definedName>
    <definedName name="_Key1" localSheetId="38" hidden="1">#REF!</definedName>
    <definedName name="_Key1" localSheetId="8" hidden="1">#REF!</definedName>
    <definedName name="_Key1" localSheetId="6" hidden="1">#REF!</definedName>
    <definedName name="_Key1" localSheetId="40" hidden="1">#REF!</definedName>
    <definedName name="_Key1" hidden="1">#REF!</definedName>
    <definedName name="_Key2" localSheetId="38" hidden="1">#REF!</definedName>
    <definedName name="_Key2" localSheetId="6" hidden="1">#REF!</definedName>
    <definedName name="_Key2" localSheetId="40" hidden="1">#REF!</definedName>
    <definedName name="_Key2" hidden="1">#REF!</definedName>
    <definedName name="_Order1" hidden="1">255</definedName>
    <definedName name="_Order2" hidden="1">0</definedName>
    <definedName name="_Sort" localSheetId="38" hidden="1">#REF!</definedName>
    <definedName name="_Sort" localSheetId="8" hidden="1">#REF!</definedName>
    <definedName name="_Sort" localSheetId="6" hidden="1">#REF!</definedName>
    <definedName name="_Sort" localSheetId="40" hidden="1">#REF!</definedName>
    <definedName name="_Sort" hidden="1">#REF!</definedName>
    <definedName name="a" localSheetId="38" hidden="1">#REF!</definedName>
    <definedName name="a" localSheetId="6" hidden="1">#REF!</definedName>
    <definedName name="a" localSheetId="40"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8" hidden="1">[3]Sheet1!#REF!</definedName>
    <definedName name="ACwvu.CapersView." localSheetId="8" hidden="1">[3]Sheet1!#REF!</definedName>
    <definedName name="ACwvu.CapersView." localSheetId="6" hidden="1">[3]Sheet1!#REF!</definedName>
    <definedName name="ACwvu.CapersView." localSheetId="40" hidden="1">[3]Sheet1!#REF!</definedName>
    <definedName name="ACwvu.CapersView." hidden="1">[3]Sheet1!#REF!</definedName>
    <definedName name="ACwvu.Japan_Capers_Ed_Pub." localSheetId="38" hidden="1">#REF!</definedName>
    <definedName name="ACwvu.Japan_Capers_Ed_Pub." localSheetId="8" hidden="1">#REF!</definedName>
    <definedName name="ACwvu.Japan_Capers_Ed_Pub." localSheetId="6" hidden="1">#REF!</definedName>
    <definedName name="ACwvu.Japan_Capers_Ed_Pub." localSheetId="40" hidden="1">#REF!</definedName>
    <definedName name="ACwvu.Japan_Capers_Ed_Pub." hidden="1">#REF!</definedName>
    <definedName name="ACwvu.KJP_CC." localSheetId="38" hidden="1">#REF!</definedName>
    <definedName name="ACwvu.KJP_CC." localSheetId="6" hidden="1">#REF!</definedName>
    <definedName name="ACwvu.KJP_CC." localSheetId="40" hidden="1">#REF!</definedName>
    <definedName name="ACwvu.KJP_CC." hidden="1">#REF!</definedName>
    <definedName name="b" localSheetId="38" hidden="1">{#N/A,#N/A,FALSE,"DI 2 YEAR MASTER SCHEDULE"}</definedName>
    <definedName name="b" localSheetId="8" hidden="1">{#N/A,#N/A,FALSE,"DI 2 YEAR MASTER SCHEDULE"}</definedName>
    <definedName name="b" localSheetId="6" hidden="1">{#N/A,#N/A,FALSE,"DI 2 YEAR MASTER SCHEDULE"}</definedName>
    <definedName name="b" localSheetId="40" hidden="1">{#N/A,#N/A,FALSE,"DI 2 YEAR MASTER SCHEDULE"}</definedName>
    <definedName name="b" hidden="1">{#N/A,#N/A,FALSE,"DI 2 YEAR MASTER SCHEDULE"}</definedName>
    <definedName name="bb" localSheetId="38" hidden="1">{#N/A,#N/A,FALSE,"PRJCTED MNTHLY QTY's"}</definedName>
    <definedName name="bb" localSheetId="8" hidden="1">{#N/A,#N/A,FALSE,"PRJCTED MNTHLY QTY's"}</definedName>
    <definedName name="bb" localSheetId="6" hidden="1">{#N/A,#N/A,FALSE,"PRJCTED MNTHLY QTY's"}</definedName>
    <definedName name="bb" localSheetId="40" hidden="1">{#N/A,#N/A,FALSE,"PRJCTED MNTHLY QTY's"}</definedName>
    <definedName name="bb" hidden="1">{#N/A,#N/A,FALSE,"PRJCTED MNTHLY QTY's"}</definedName>
    <definedName name="bbbb" localSheetId="38" hidden="1">{#N/A,#N/A,FALSE,"PRJCTED QTRLY QTY's"}</definedName>
    <definedName name="bbbb" localSheetId="8" hidden="1">{#N/A,#N/A,FALSE,"PRJCTED QTRLY QTY's"}</definedName>
    <definedName name="bbbb" localSheetId="6" hidden="1">{#N/A,#N/A,FALSE,"PRJCTED QTRLY QTY's"}</definedName>
    <definedName name="bbbb" localSheetId="40" hidden="1">{#N/A,#N/A,FALSE,"PRJCTED QTRLY QTY's"}</definedName>
    <definedName name="bbbb" hidden="1">{#N/A,#N/A,FALSE,"PRJCTED QTRLY QTY's"}</definedName>
    <definedName name="bbbbbb" localSheetId="38" hidden="1">{#N/A,#N/A,FALSE,"PRJCTED QTRLY QTY's"}</definedName>
    <definedName name="bbbbbb" localSheetId="8" hidden="1">{#N/A,#N/A,FALSE,"PRJCTED QTRLY QTY's"}</definedName>
    <definedName name="bbbbbb" localSheetId="6" hidden="1">{#N/A,#N/A,FALSE,"PRJCTED QTRLY QTY's"}</definedName>
    <definedName name="bbbbbb" localSheetId="40" hidden="1">{#N/A,#N/A,FALSE,"PRJCTED QTRLY QTY's"}</definedName>
    <definedName name="bbbbbb" hidden="1">{#N/A,#N/A,FALSE,"PRJCTED QTRLY QTY's"}</definedName>
    <definedName name="BExEZ4HBCC06708765M8A06KCR7P" hidden="1">#N/A</definedName>
    <definedName name="BLPH1" localSheetId="38" hidden="1">[4]Sheet2!#REF!</definedName>
    <definedName name="BLPH1" hidden="1">[4]Sheet2!#REF!</definedName>
    <definedName name="BLPH10" localSheetId="38" hidden="1">#REF!</definedName>
    <definedName name="BLPH10" localSheetId="8" hidden="1">#REF!</definedName>
    <definedName name="BLPH10" localSheetId="6" hidden="1">#REF!</definedName>
    <definedName name="BLPH10" localSheetId="40" hidden="1">#REF!</definedName>
    <definedName name="BLPH10" hidden="1">#REF!</definedName>
    <definedName name="BLPH100" localSheetId="38" hidden="1">#REF!</definedName>
    <definedName name="BLPH100" localSheetId="6" hidden="1">#REF!</definedName>
    <definedName name="BLPH100" localSheetId="40" hidden="1">#REF!</definedName>
    <definedName name="BLPH100" hidden="1">#REF!</definedName>
    <definedName name="BLPH101" localSheetId="38" hidden="1">#REF!</definedName>
    <definedName name="BLPH101" localSheetId="6" hidden="1">#REF!</definedName>
    <definedName name="BLPH101" localSheetId="40" hidden="1">#REF!</definedName>
    <definedName name="BLPH101" hidden="1">#REF!</definedName>
    <definedName name="BLPH102" localSheetId="38" hidden="1">#REF!</definedName>
    <definedName name="BLPH102" hidden="1">#REF!</definedName>
    <definedName name="BLPH103" localSheetId="38" hidden="1">#REF!</definedName>
    <definedName name="BLPH103" hidden="1">#REF!</definedName>
    <definedName name="BLPH104" localSheetId="38" hidden="1">#REF!</definedName>
    <definedName name="BLPH104" hidden="1">#REF!</definedName>
    <definedName name="BLPH105" localSheetId="38" hidden="1">#REF!</definedName>
    <definedName name="BLPH105" hidden="1">#REF!</definedName>
    <definedName name="BLPH106" localSheetId="38" hidden="1">#REF!</definedName>
    <definedName name="BLPH106" hidden="1">#REF!</definedName>
    <definedName name="BLPH107" localSheetId="38" hidden="1">#REF!</definedName>
    <definedName name="BLPH107" hidden="1">#REF!</definedName>
    <definedName name="BLPH108" localSheetId="38" hidden="1">#REF!</definedName>
    <definedName name="BLPH108" hidden="1">#REF!</definedName>
    <definedName name="BLPH109" localSheetId="38" hidden="1">#REF!</definedName>
    <definedName name="BLPH109" hidden="1">#REF!</definedName>
    <definedName name="BLPH11" localSheetId="38" hidden="1">#REF!</definedName>
    <definedName name="BLPH11" hidden="1">#REF!</definedName>
    <definedName name="BLPH110" localSheetId="38" hidden="1">#REF!</definedName>
    <definedName name="BLPH110" hidden="1">#REF!</definedName>
    <definedName name="BLPH111" localSheetId="38" hidden="1">#REF!</definedName>
    <definedName name="BLPH111" hidden="1">#REF!</definedName>
    <definedName name="BLPH112" localSheetId="38" hidden="1">#REF!</definedName>
    <definedName name="BLPH112" hidden="1">#REF!</definedName>
    <definedName name="BLPH113" localSheetId="38" hidden="1">#REF!</definedName>
    <definedName name="BLPH113" hidden="1">#REF!</definedName>
    <definedName name="BLPH114" localSheetId="38" hidden="1">#REF!</definedName>
    <definedName name="BLPH114" hidden="1">#REF!</definedName>
    <definedName name="BLPH115" localSheetId="38" hidden="1">#REF!</definedName>
    <definedName name="BLPH115" hidden="1">#REF!</definedName>
    <definedName name="BLPH116" localSheetId="38" hidden="1">#REF!</definedName>
    <definedName name="BLPH116" hidden="1">#REF!</definedName>
    <definedName name="BLPH117" localSheetId="38" hidden="1">#REF!</definedName>
    <definedName name="BLPH117" hidden="1">#REF!</definedName>
    <definedName name="BLPH118" localSheetId="38" hidden="1">#REF!</definedName>
    <definedName name="BLPH118" hidden="1">#REF!</definedName>
    <definedName name="BLPH119" localSheetId="38" hidden="1">#REF!</definedName>
    <definedName name="BLPH119" hidden="1">#REF!</definedName>
    <definedName name="BLPH12" localSheetId="38" hidden="1">#REF!</definedName>
    <definedName name="BLPH12" hidden="1">#REF!</definedName>
    <definedName name="BLPH120" localSheetId="38" hidden="1">#REF!</definedName>
    <definedName name="BLPH120" hidden="1">#REF!</definedName>
    <definedName name="BLPH121" localSheetId="38" hidden="1">#REF!</definedName>
    <definedName name="BLPH121" hidden="1">#REF!</definedName>
    <definedName name="BLPH122" localSheetId="38" hidden="1">#REF!</definedName>
    <definedName name="BLPH122" hidden="1">#REF!</definedName>
    <definedName name="BLPH123" localSheetId="38" hidden="1">#REF!</definedName>
    <definedName name="BLPH123" hidden="1">#REF!</definedName>
    <definedName name="BLPH124" localSheetId="38" hidden="1">#REF!</definedName>
    <definedName name="BLPH124" hidden="1">#REF!</definedName>
    <definedName name="BLPH125" localSheetId="38" hidden="1">#REF!</definedName>
    <definedName name="BLPH125" hidden="1">#REF!</definedName>
    <definedName name="BLPH126" localSheetId="38" hidden="1">#REF!</definedName>
    <definedName name="BLPH126" hidden="1">#REF!</definedName>
    <definedName name="BLPH127" localSheetId="38" hidden="1">#REF!</definedName>
    <definedName name="BLPH127" hidden="1">#REF!</definedName>
    <definedName name="BLPH128" localSheetId="38" hidden="1">#REF!</definedName>
    <definedName name="BLPH128" hidden="1">#REF!</definedName>
    <definedName name="BLPH129" localSheetId="38" hidden="1">#REF!</definedName>
    <definedName name="BLPH129" hidden="1">#REF!</definedName>
    <definedName name="BLPH13" localSheetId="38" hidden="1">#REF!</definedName>
    <definedName name="BLPH13" hidden="1">#REF!</definedName>
    <definedName name="BLPH130" localSheetId="38" hidden="1">#REF!</definedName>
    <definedName name="BLPH130" hidden="1">#REF!</definedName>
    <definedName name="BLPH131" localSheetId="38" hidden="1">#REF!</definedName>
    <definedName name="BLPH131" hidden="1">#REF!</definedName>
    <definedName name="BLPH132" localSheetId="38" hidden="1">#REF!</definedName>
    <definedName name="BLPH132" hidden="1">#REF!</definedName>
    <definedName name="BLPH133" localSheetId="38" hidden="1">#REF!</definedName>
    <definedName name="BLPH133" hidden="1">#REF!</definedName>
    <definedName name="BLPH134" localSheetId="38" hidden="1">#REF!</definedName>
    <definedName name="BLPH134" hidden="1">#REF!</definedName>
    <definedName name="BLPH135" localSheetId="38" hidden="1">#REF!</definedName>
    <definedName name="BLPH135" hidden="1">#REF!</definedName>
    <definedName name="BLPH136" localSheetId="38" hidden="1">#REF!</definedName>
    <definedName name="BLPH136" hidden="1">#REF!</definedName>
    <definedName name="BLPH137" localSheetId="38" hidden="1">#REF!</definedName>
    <definedName name="BLPH137" hidden="1">#REF!</definedName>
    <definedName name="BLPH138" localSheetId="38" hidden="1">#REF!</definedName>
    <definedName name="BLPH138" hidden="1">#REF!</definedName>
    <definedName name="BLPH139" localSheetId="38" hidden="1">#REF!</definedName>
    <definedName name="BLPH139" hidden="1">#REF!</definedName>
    <definedName name="BLPH14" localSheetId="38" hidden="1">#REF!</definedName>
    <definedName name="BLPH14" hidden="1">#REF!</definedName>
    <definedName name="BLPH140" localSheetId="38" hidden="1">#REF!</definedName>
    <definedName name="BLPH140" hidden="1">#REF!</definedName>
    <definedName name="BLPH141" localSheetId="38" hidden="1">#REF!</definedName>
    <definedName name="BLPH141" hidden="1">#REF!</definedName>
    <definedName name="BLPH142" localSheetId="38" hidden="1">#REF!</definedName>
    <definedName name="BLPH142" hidden="1">#REF!</definedName>
    <definedName name="BLPH143" localSheetId="38" hidden="1">#REF!</definedName>
    <definedName name="BLPH143" hidden="1">#REF!</definedName>
    <definedName name="BLPH144" localSheetId="38" hidden="1">#REF!</definedName>
    <definedName name="BLPH144" hidden="1">#REF!</definedName>
    <definedName name="BLPH145" localSheetId="38" hidden="1">#REF!</definedName>
    <definedName name="BLPH145" hidden="1">#REF!</definedName>
    <definedName name="BLPH146" localSheetId="38" hidden="1">#REF!</definedName>
    <definedName name="BLPH146" hidden="1">#REF!</definedName>
    <definedName name="BLPH147" localSheetId="38" hidden="1">#REF!</definedName>
    <definedName name="BLPH147" hidden="1">#REF!</definedName>
    <definedName name="BLPH148" localSheetId="38" hidden="1">#REF!</definedName>
    <definedName name="BLPH148" hidden="1">#REF!</definedName>
    <definedName name="BLPH149" localSheetId="38" hidden="1">#REF!</definedName>
    <definedName name="BLPH149" hidden="1">#REF!</definedName>
    <definedName name="BLPH15" localSheetId="38" hidden="1">#REF!</definedName>
    <definedName name="BLPH15" hidden="1">#REF!</definedName>
    <definedName name="BLPH150" localSheetId="38" hidden="1">#REF!</definedName>
    <definedName name="BLPH150" hidden="1">#REF!</definedName>
    <definedName name="BLPH151" localSheetId="38" hidden="1">#REF!</definedName>
    <definedName name="BLPH151" hidden="1">#REF!</definedName>
    <definedName name="BLPH152" localSheetId="38" hidden="1">#REF!</definedName>
    <definedName name="BLPH152" hidden="1">#REF!</definedName>
    <definedName name="BLPH153" localSheetId="38" hidden="1">#REF!</definedName>
    <definedName name="BLPH153" hidden="1">#REF!</definedName>
    <definedName name="BLPH154" localSheetId="38" hidden="1">#REF!</definedName>
    <definedName name="BLPH154" hidden="1">#REF!</definedName>
    <definedName name="BLPH155" localSheetId="38" hidden="1">#REF!</definedName>
    <definedName name="BLPH155" hidden="1">#REF!</definedName>
    <definedName name="BLPH156" localSheetId="38" hidden="1">#REF!</definedName>
    <definedName name="BLPH156" hidden="1">#REF!</definedName>
    <definedName name="BLPH157" localSheetId="38" hidden="1">#REF!</definedName>
    <definedName name="BLPH157" hidden="1">#REF!</definedName>
    <definedName name="BLPH158" localSheetId="38" hidden="1">#REF!</definedName>
    <definedName name="BLPH158" hidden="1">#REF!</definedName>
    <definedName name="BLPH159" localSheetId="38" hidden="1">#REF!</definedName>
    <definedName name="BLPH159" hidden="1">#REF!</definedName>
    <definedName name="BLPH16" localSheetId="38" hidden="1">#REF!</definedName>
    <definedName name="BLPH16" hidden="1">#REF!</definedName>
    <definedName name="BLPH160" localSheetId="38" hidden="1">#REF!</definedName>
    <definedName name="BLPH160" hidden="1">#REF!</definedName>
    <definedName name="BLPH161" localSheetId="38" hidden="1">#REF!</definedName>
    <definedName name="BLPH161" hidden="1">#REF!</definedName>
    <definedName name="BLPH162" localSheetId="38" hidden="1">#REF!</definedName>
    <definedName name="BLPH162" hidden="1">#REF!</definedName>
    <definedName name="BLPH163" localSheetId="38" hidden="1">#REF!</definedName>
    <definedName name="BLPH163" hidden="1">#REF!</definedName>
    <definedName name="BLPH164" localSheetId="38" hidden="1">#REF!</definedName>
    <definedName name="BLPH164" hidden="1">#REF!</definedName>
    <definedName name="BLPH165" localSheetId="38" hidden="1">#REF!</definedName>
    <definedName name="BLPH165" hidden="1">#REF!</definedName>
    <definedName name="BLPH166" localSheetId="38" hidden="1">#REF!</definedName>
    <definedName name="BLPH166" hidden="1">#REF!</definedName>
    <definedName name="BLPH167" localSheetId="38" hidden="1">#REF!</definedName>
    <definedName name="BLPH167" hidden="1">#REF!</definedName>
    <definedName name="BLPH168" localSheetId="38" hidden="1">#REF!</definedName>
    <definedName name="BLPH168" hidden="1">#REF!</definedName>
    <definedName name="BLPH169" localSheetId="38" hidden="1">#REF!</definedName>
    <definedName name="BLPH169" hidden="1">#REF!</definedName>
    <definedName name="BLPH17" localSheetId="38" hidden="1">#REF!</definedName>
    <definedName name="BLPH17" hidden="1">#REF!</definedName>
    <definedName name="BLPH170" localSheetId="38" hidden="1">#REF!</definedName>
    <definedName name="BLPH170" hidden="1">#REF!</definedName>
    <definedName name="BLPH171" localSheetId="38" hidden="1">#REF!</definedName>
    <definedName name="BLPH171" hidden="1">#REF!</definedName>
    <definedName name="BLPH172" localSheetId="38" hidden="1">#REF!</definedName>
    <definedName name="BLPH172" hidden="1">#REF!</definedName>
    <definedName name="BLPH173" localSheetId="38" hidden="1">#REF!</definedName>
    <definedName name="BLPH173" hidden="1">#REF!</definedName>
    <definedName name="BLPH174" localSheetId="38" hidden="1">#REF!</definedName>
    <definedName name="BLPH174" hidden="1">#REF!</definedName>
    <definedName name="BLPH175" localSheetId="38" hidden="1">#REF!</definedName>
    <definedName name="BLPH175" hidden="1">#REF!</definedName>
    <definedName name="BLPH176" localSheetId="38" hidden="1">#REF!</definedName>
    <definedName name="BLPH176" hidden="1">#REF!</definedName>
    <definedName name="BLPH177" localSheetId="38" hidden="1">#REF!</definedName>
    <definedName name="BLPH177" hidden="1">#REF!</definedName>
    <definedName name="BLPH178" localSheetId="38" hidden="1">#REF!</definedName>
    <definedName name="BLPH178" hidden="1">#REF!</definedName>
    <definedName name="BLPH179" localSheetId="38" hidden="1">#REF!</definedName>
    <definedName name="BLPH179" hidden="1">#REF!</definedName>
    <definedName name="BLPH18" localSheetId="38" hidden="1">#REF!</definedName>
    <definedName name="BLPH18" hidden="1">#REF!</definedName>
    <definedName name="BLPH180" localSheetId="38" hidden="1">#REF!</definedName>
    <definedName name="BLPH180" hidden="1">#REF!</definedName>
    <definedName name="BLPH181" localSheetId="38" hidden="1">#REF!</definedName>
    <definedName name="BLPH181" hidden="1">#REF!</definedName>
    <definedName name="BLPH182" localSheetId="38" hidden="1">#REF!</definedName>
    <definedName name="BLPH182" hidden="1">#REF!</definedName>
    <definedName name="BLPH183" localSheetId="38" hidden="1">#REF!</definedName>
    <definedName name="BLPH183" hidden="1">#REF!</definedName>
    <definedName name="BLPH184" localSheetId="38" hidden="1">#REF!</definedName>
    <definedName name="BLPH184" hidden="1">#REF!</definedName>
    <definedName name="BLPH185" localSheetId="38" hidden="1">#REF!</definedName>
    <definedName name="BLPH185" hidden="1">#REF!</definedName>
    <definedName name="BLPH186" localSheetId="38" hidden="1">#REF!</definedName>
    <definedName name="BLPH186" hidden="1">#REF!</definedName>
    <definedName name="BLPH187" localSheetId="38" hidden="1">#REF!</definedName>
    <definedName name="BLPH187" hidden="1">#REF!</definedName>
    <definedName name="BLPH188" localSheetId="38" hidden="1">#REF!</definedName>
    <definedName name="BLPH188" hidden="1">#REF!</definedName>
    <definedName name="BLPH189" localSheetId="38" hidden="1">#REF!</definedName>
    <definedName name="BLPH189" hidden="1">#REF!</definedName>
    <definedName name="BLPH19" localSheetId="38" hidden="1">#REF!</definedName>
    <definedName name="BLPH19" hidden="1">#REF!</definedName>
    <definedName name="BLPH190" localSheetId="38" hidden="1">#REF!</definedName>
    <definedName name="BLPH190" hidden="1">#REF!</definedName>
    <definedName name="BLPH191" localSheetId="38" hidden="1">#REF!</definedName>
    <definedName name="BLPH191" hidden="1">#REF!</definedName>
    <definedName name="BLPH192" localSheetId="38" hidden="1">#REF!</definedName>
    <definedName name="BLPH192" hidden="1">#REF!</definedName>
    <definedName name="BLPH193" localSheetId="38" hidden="1">#REF!</definedName>
    <definedName name="BLPH193" hidden="1">#REF!</definedName>
    <definedName name="BLPH194" localSheetId="38" hidden="1">#REF!</definedName>
    <definedName name="BLPH194" hidden="1">#REF!</definedName>
    <definedName name="BLPH195" localSheetId="38" hidden="1">#REF!</definedName>
    <definedName name="BLPH195" hidden="1">#REF!</definedName>
    <definedName name="BLPH196" localSheetId="38" hidden="1">#REF!</definedName>
    <definedName name="BLPH196" hidden="1">#REF!</definedName>
    <definedName name="BLPH197" localSheetId="38" hidden="1">#REF!</definedName>
    <definedName name="BLPH197" hidden="1">#REF!</definedName>
    <definedName name="BLPH198" localSheetId="38" hidden="1">#REF!</definedName>
    <definedName name="BLPH198" hidden="1">#REF!</definedName>
    <definedName name="BLPH199" localSheetId="38" hidden="1">#REF!</definedName>
    <definedName name="BLPH199" hidden="1">#REF!</definedName>
    <definedName name="BLPH2" localSheetId="38" hidden="1">[4]Sheet2!#REF!</definedName>
    <definedName name="BLPH2" localSheetId="8" hidden="1">[4]Sheet2!#REF!</definedName>
    <definedName name="BLPH2" localSheetId="6" hidden="1">[4]Sheet2!#REF!</definedName>
    <definedName name="BLPH2" localSheetId="40" hidden="1">[4]Sheet2!#REF!</definedName>
    <definedName name="BLPH2" hidden="1">[4]Sheet2!#REF!</definedName>
    <definedName name="BLPH20" localSheetId="38" hidden="1">#REF!</definedName>
    <definedName name="BLPH20" localSheetId="8" hidden="1">#REF!</definedName>
    <definedName name="BLPH20" localSheetId="6" hidden="1">#REF!</definedName>
    <definedName name="BLPH20" localSheetId="40" hidden="1">#REF!</definedName>
    <definedName name="BLPH20" hidden="1">#REF!</definedName>
    <definedName name="BLPH200" localSheetId="38" hidden="1">#REF!</definedName>
    <definedName name="BLPH200" localSheetId="6" hidden="1">#REF!</definedName>
    <definedName name="BLPH200" localSheetId="40" hidden="1">#REF!</definedName>
    <definedName name="BLPH200" hidden="1">#REF!</definedName>
    <definedName name="BLPH201" localSheetId="38" hidden="1">#REF!</definedName>
    <definedName name="BLPH201" localSheetId="6" hidden="1">#REF!</definedName>
    <definedName name="BLPH201" localSheetId="40" hidden="1">#REF!</definedName>
    <definedName name="BLPH201" hidden="1">#REF!</definedName>
    <definedName name="BLPH202" localSheetId="38" hidden="1">#REF!</definedName>
    <definedName name="BLPH202" hidden="1">#REF!</definedName>
    <definedName name="BLPH203" localSheetId="38" hidden="1">#REF!</definedName>
    <definedName name="BLPH203" hidden="1">#REF!</definedName>
    <definedName name="BLPH204" localSheetId="38" hidden="1">#REF!</definedName>
    <definedName name="BLPH204" hidden="1">#REF!</definedName>
    <definedName name="BLPH205" localSheetId="38" hidden="1">#REF!</definedName>
    <definedName name="BLPH205" hidden="1">#REF!</definedName>
    <definedName name="BLPH206" localSheetId="38" hidden="1">#REF!</definedName>
    <definedName name="BLPH206" hidden="1">#REF!</definedName>
    <definedName name="BLPH207" localSheetId="38" hidden="1">#REF!</definedName>
    <definedName name="BLPH207" hidden="1">#REF!</definedName>
    <definedName name="BLPH208" localSheetId="38" hidden="1">#REF!</definedName>
    <definedName name="BLPH208" hidden="1">#REF!</definedName>
    <definedName name="BLPH209" localSheetId="38" hidden="1">#REF!</definedName>
    <definedName name="BLPH209" hidden="1">#REF!</definedName>
    <definedName name="BLPH21" hidden="1">'[5]Risk-Free Rate'!$AQ$15</definedName>
    <definedName name="BLPH210" localSheetId="38" hidden="1">#REF!</definedName>
    <definedName name="BLPH210" localSheetId="8" hidden="1">#REF!</definedName>
    <definedName name="BLPH210" localSheetId="6" hidden="1">#REF!</definedName>
    <definedName name="BLPH210" localSheetId="40" hidden="1">#REF!</definedName>
    <definedName name="BLPH210" hidden="1">#REF!</definedName>
    <definedName name="BLPH211" localSheetId="38" hidden="1">#REF!</definedName>
    <definedName name="BLPH211" localSheetId="6" hidden="1">#REF!</definedName>
    <definedName name="BLPH211" localSheetId="40" hidden="1">#REF!</definedName>
    <definedName name="BLPH211" hidden="1">#REF!</definedName>
    <definedName name="BLPH212" localSheetId="38" hidden="1">#REF!</definedName>
    <definedName name="BLPH212" localSheetId="6" hidden="1">#REF!</definedName>
    <definedName name="BLPH212" localSheetId="40" hidden="1">#REF!</definedName>
    <definedName name="BLPH212" hidden="1">#REF!</definedName>
    <definedName name="BLPH213" localSheetId="38" hidden="1">#REF!</definedName>
    <definedName name="BLPH213" hidden="1">#REF!</definedName>
    <definedName name="BLPH214" localSheetId="38" hidden="1">#REF!</definedName>
    <definedName name="BLPH214" hidden="1">#REF!</definedName>
    <definedName name="BLPH215" localSheetId="38" hidden="1">#REF!</definedName>
    <definedName name="BLPH215" hidden="1">#REF!</definedName>
    <definedName name="BLPH216" localSheetId="38" hidden="1">#REF!</definedName>
    <definedName name="BLPH216" hidden="1">#REF!</definedName>
    <definedName name="BLPH217" localSheetId="38" hidden="1">#REF!</definedName>
    <definedName name="BLPH217" hidden="1">#REF!</definedName>
    <definedName name="BLPH218" localSheetId="38" hidden="1">#REF!</definedName>
    <definedName name="BLPH218" hidden="1">#REF!</definedName>
    <definedName name="BLPH219" localSheetId="38" hidden="1">#REF!</definedName>
    <definedName name="BLPH219" hidden="1">#REF!</definedName>
    <definedName name="BLPH22" hidden="1">'[5]Risk-Free Rate'!$AN$15</definedName>
    <definedName name="BLPH220" localSheetId="38" hidden="1">#REF!</definedName>
    <definedName name="BLPH220" localSheetId="8" hidden="1">#REF!</definedName>
    <definedName name="BLPH220" localSheetId="6" hidden="1">#REF!</definedName>
    <definedName name="BLPH220" localSheetId="40" hidden="1">#REF!</definedName>
    <definedName name="BLPH220" hidden="1">#REF!</definedName>
    <definedName name="BLPH221" localSheetId="38" hidden="1">#REF!</definedName>
    <definedName name="BLPH221" localSheetId="6" hidden="1">#REF!</definedName>
    <definedName name="BLPH221" localSheetId="40" hidden="1">#REF!</definedName>
    <definedName name="BLPH221" hidden="1">#REF!</definedName>
    <definedName name="BLPH222" localSheetId="38" hidden="1">#REF!</definedName>
    <definedName name="BLPH222" localSheetId="6" hidden="1">#REF!</definedName>
    <definedName name="BLPH222" localSheetId="40" hidden="1">#REF!</definedName>
    <definedName name="BLPH222" hidden="1">#REF!</definedName>
    <definedName name="BLPH223" localSheetId="38" hidden="1">#REF!</definedName>
    <definedName name="BLPH223" hidden="1">#REF!</definedName>
    <definedName name="BLPH224" localSheetId="38" hidden="1">#REF!</definedName>
    <definedName name="BLPH224" hidden="1">#REF!</definedName>
    <definedName name="BLPH225" localSheetId="38" hidden="1">#REF!</definedName>
    <definedName name="BLPH225" hidden="1">#REF!</definedName>
    <definedName name="BLPH226" localSheetId="38" hidden="1">#REF!</definedName>
    <definedName name="BLPH226" hidden="1">#REF!</definedName>
    <definedName name="BLPH227" localSheetId="38" hidden="1">#REF!</definedName>
    <definedName name="BLPH227" hidden="1">#REF!</definedName>
    <definedName name="BLPH228" localSheetId="38" hidden="1">#REF!</definedName>
    <definedName name="BLPH228" hidden="1">#REF!</definedName>
    <definedName name="BLPH229" localSheetId="38" hidden="1">#REF!</definedName>
    <definedName name="BLPH229" hidden="1">#REF!</definedName>
    <definedName name="BLPH23" hidden="1">'[5]Risk-Free Rate'!$AK$15</definedName>
    <definedName name="BLPH230" localSheetId="38" hidden="1">#REF!</definedName>
    <definedName name="BLPH230" localSheetId="8" hidden="1">#REF!</definedName>
    <definedName name="BLPH230" localSheetId="6" hidden="1">#REF!</definedName>
    <definedName name="BLPH230" localSheetId="40" hidden="1">#REF!</definedName>
    <definedName name="BLPH230" hidden="1">#REF!</definedName>
    <definedName name="BLPH231" localSheetId="38" hidden="1">#REF!</definedName>
    <definedName name="BLPH231" localSheetId="6" hidden="1">#REF!</definedName>
    <definedName name="BLPH231" localSheetId="40" hidden="1">#REF!</definedName>
    <definedName name="BLPH231" hidden="1">#REF!</definedName>
    <definedName name="BLPH232" localSheetId="38" hidden="1">#REF!</definedName>
    <definedName name="BLPH232" localSheetId="6" hidden="1">#REF!</definedName>
    <definedName name="BLPH232" localSheetId="40" hidden="1">#REF!</definedName>
    <definedName name="BLPH232" hidden="1">#REF!</definedName>
    <definedName name="BLPH233" localSheetId="38" hidden="1">#REF!</definedName>
    <definedName name="BLPH233" hidden="1">#REF!</definedName>
    <definedName name="BLPH234" localSheetId="38" hidden="1">#REF!</definedName>
    <definedName name="BLPH234" hidden="1">#REF!</definedName>
    <definedName name="BLPH235" localSheetId="38" hidden="1">#REF!</definedName>
    <definedName name="BLPH235" hidden="1">#REF!</definedName>
    <definedName name="BLPH236" localSheetId="38" hidden="1">#REF!</definedName>
    <definedName name="BLPH236" hidden="1">#REF!</definedName>
    <definedName name="BLPH237" localSheetId="38" hidden="1">#REF!</definedName>
    <definedName name="BLPH237" hidden="1">#REF!</definedName>
    <definedName name="BLPH238" localSheetId="38" hidden="1">#REF!</definedName>
    <definedName name="BLPH238" hidden="1">#REF!</definedName>
    <definedName name="BLPH239" localSheetId="38" hidden="1">#REF!</definedName>
    <definedName name="BLPH239" hidden="1">#REF!</definedName>
    <definedName name="BLPH24" hidden="1">'[5]Risk-Free Rate'!$AH$15</definedName>
    <definedName name="BLPH240" localSheetId="38" hidden="1">#REF!</definedName>
    <definedName name="BLPH240" localSheetId="8" hidden="1">#REF!</definedName>
    <definedName name="BLPH240" localSheetId="6" hidden="1">#REF!</definedName>
    <definedName name="BLPH240" localSheetId="40" hidden="1">#REF!</definedName>
    <definedName name="BLPH240" hidden="1">#REF!</definedName>
    <definedName name="BLPH241" localSheetId="38" hidden="1">#REF!</definedName>
    <definedName name="BLPH241" localSheetId="6" hidden="1">#REF!</definedName>
    <definedName name="BLPH241" localSheetId="40" hidden="1">#REF!</definedName>
    <definedName name="BLPH241" hidden="1">#REF!</definedName>
    <definedName name="BLPH242" localSheetId="38" hidden="1">#REF!</definedName>
    <definedName name="BLPH242" localSheetId="6" hidden="1">#REF!</definedName>
    <definedName name="BLPH242" localSheetId="40" hidden="1">#REF!</definedName>
    <definedName name="BLPH242" hidden="1">#REF!</definedName>
    <definedName name="BLPH243" localSheetId="38" hidden="1">#REF!</definedName>
    <definedName name="BLPH243" hidden="1">#REF!</definedName>
    <definedName name="BLPH244" localSheetId="38" hidden="1">#REF!</definedName>
    <definedName name="BLPH244" hidden="1">#REF!</definedName>
    <definedName name="BLPH245" localSheetId="38" hidden="1">#REF!</definedName>
    <definedName name="BLPH245" hidden="1">#REF!</definedName>
    <definedName name="BLPH246" localSheetId="38" hidden="1">#REF!</definedName>
    <definedName name="BLPH246" hidden="1">#REF!</definedName>
    <definedName name="BLPH247" localSheetId="38" hidden="1">#REF!</definedName>
    <definedName name="BLPH247" hidden="1">#REF!</definedName>
    <definedName name="BLPH248" localSheetId="38" hidden="1">#REF!</definedName>
    <definedName name="BLPH248" hidden="1">#REF!</definedName>
    <definedName name="BLPH249" localSheetId="38" hidden="1">#REF!</definedName>
    <definedName name="BLPH249" hidden="1">#REF!</definedName>
    <definedName name="BLPH25" hidden="1">'[5]Risk-Free Rate'!$AE$15</definedName>
    <definedName name="BLPH250" localSheetId="38" hidden="1">#REF!</definedName>
    <definedName name="BLPH250" localSheetId="8" hidden="1">#REF!</definedName>
    <definedName name="BLPH250" localSheetId="6" hidden="1">#REF!</definedName>
    <definedName name="BLPH250" localSheetId="40" hidden="1">#REF!</definedName>
    <definedName name="BLPH250" hidden="1">#REF!</definedName>
    <definedName name="BLPH251" localSheetId="38" hidden="1">#REF!</definedName>
    <definedName name="BLPH251" localSheetId="6" hidden="1">#REF!</definedName>
    <definedName name="BLPH251" localSheetId="40" hidden="1">#REF!</definedName>
    <definedName name="BLPH251" hidden="1">#REF!</definedName>
    <definedName name="BLPH252" localSheetId="38" hidden="1">#REF!</definedName>
    <definedName name="BLPH252" localSheetId="6" hidden="1">#REF!</definedName>
    <definedName name="BLPH252" localSheetId="40" hidden="1">#REF!</definedName>
    <definedName name="BLPH252" hidden="1">#REF!</definedName>
    <definedName name="BLPH253" localSheetId="38" hidden="1">#REF!</definedName>
    <definedName name="BLPH253" hidden="1">#REF!</definedName>
    <definedName name="BLPH254" localSheetId="38" hidden="1">#REF!</definedName>
    <definedName name="BLPH254" hidden="1">#REF!</definedName>
    <definedName name="BLPH255" localSheetId="38" hidden="1">#REF!</definedName>
    <definedName name="BLPH255" hidden="1">#REF!</definedName>
    <definedName name="BLPH256" localSheetId="38" hidden="1">#REF!</definedName>
    <definedName name="BLPH256" hidden="1">#REF!</definedName>
    <definedName name="BLPH257" localSheetId="38" hidden="1">#REF!</definedName>
    <definedName name="BLPH257" hidden="1">#REF!</definedName>
    <definedName name="BLPH258" localSheetId="38" hidden="1">#REF!</definedName>
    <definedName name="BLPH258" hidden="1">#REF!</definedName>
    <definedName name="BLPH259" localSheetId="38" hidden="1">#REF!</definedName>
    <definedName name="BLPH259" hidden="1">#REF!</definedName>
    <definedName name="BLPH26" hidden="1">'[5]Risk-Free Rate'!$AB$15</definedName>
    <definedName name="BLPH260" localSheetId="38" hidden="1">#REF!</definedName>
    <definedName name="BLPH260" localSheetId="8" hidden="1">#REF!</definedName>
    <definedName name="BLPH260" localSheetId="6" hidden="1">#REF!</definedName>
    <definedName name="BLPH260" localSheetId="40" hidden="1">#REF!</definedName>
    <definedName name="BLPH260" hidden="1">#REF!</definedName>
    <definedName name="BLPH261" localSheetId="38" hidden="1">#REF!</definedName>
    <definedName name="BLPH261" localSheetId="6" hidden="1">#REF!</definedName>
    <definedName name="BLPH261" localSheetId="40" hidden="1">#REF!</definedName>
    <definedName name="BLPH261" hidden="1">#REF!</definedName>
    <definedName name="BLPH262" localSheetId="38" hidden="1">#REF!</definedName>
    <definedName name="BLPH262" localSheetId="6" hidden="1">#REF!</definedName>
    <definedName name="BLPH262" localSheetId="40" hidden="1">#REF!</definedName>
    <definedName name="BLPH262" hidden="1">#REF!</definedName>
    <definedName name="BLPH263" localSheetId="38" hidden="1">#REF!</definedName>
    <definedName name="BLPH263" hidden="1">#REF!</definedName>
    <definedName name="BLPH264" localSheetId="38" hidden="1">#REF!</definedName>
    <definedName name="BLPH264" hidden="1">#REF!</definedName>
    <definedName name="BLPH265" localSheetId="38" hidden="1">#REF!</definedName>
    <definedName name="BLPH265" hidden="1">#REF!</definedName>
    <definedName name="BLPH266" localSheetId="38" hidden="1">#REF!</definedName>
    <definedName name="BLPH266" hidden="1">#REF!</definedName>
    <definedName name="BLPH267" localSheetId="38" hidden="1">#REF!</definedName>
    <definedName name="BLPH267" hidden="1">#REF!</definedName>
    <definedName name="BLPH268" localSheetId="38" hidden="1">#REF!</definedName>
    <definedName name="BLPH268" hidden="1">#REF!</definedName>
    <definedName name="BLPH269" localSheetId="38" hidden="1">#REF!</definedName>
    <definedName name="BLPH269" hidden="1">#REF!</definedName>
    <definedName name="BLPH27" hidden="1">'[5]Risk-Free Rate'!$Y$15</definedName>
    <definedName name="BLPH270" localSheetId="38" hidden="1">#REF!</definedName>
    <definedName name="BLPH270" localSheetId="8" hidden="1">#REF!</definedName>
    <definedName name="BLPH270" localSheetId="6" hidden="1">#REF!</definedName>
    <definedName name="BLPH270" localSheetId="40" hidden="1">#REF!</definedName>
    <definedName name="BLPH270" hidden="1">#REF!</definedName>
    <definedName name="BLPH271" localSheetId="38" hidden="1">#REF!</definedName>
    <definedName name="BLPH271" localSheetId="6" hidden="1">#REF!</definedName>
    <definedName name="BLPH271" localSheetId="40" hidden="1">#REF!</definedName>
    <definedName name="BLPH271" hidden="1">#REF!</definedName>
    <definedName name="BLPH272" localSheetId="38" hidden="1">#REF!</definedName>
    <definedName name="BLPH272" localSheetId="6" hidden="1">#REF!</definedName>
    <definedName name="BLPH272" localSheetId="40" hidden="1">#REF!</definedName>
    <definedName name="BLPH272" hidden="1">#REF!</definedName>
    <definedName name="BLPH273" localSheetId="38" hidden="1">#REF!</definedName>
    <definedName name="BLPH273" hidden="1">#REF!</definedName>
    <definedName name="BLPH274" localSheetId="38" hidden="1">#REF!</definedName>
    <definedName name="BLPH274" hidden="1">#REF!</definedName>
    <definedName name="BLPH275" localSheetId="38" hidden="1">#REF!</definedName>
    <definedName name="BLPH275" hidden="1">#REF!</definedName>
    <definedName name="BLPH276" localSheetId="38" hidden="1">#REF!</definedName>
    <definedName name="BLPH276" hidden="1">#REF!</definedName>
    <definedName name="BLPH277" localSheetId="38" hidden="1">#REF!</definedName>
    <definedName name="BLPH277" hidden="1">#REF!</definedName>
    <definedName name="BLPH278" localSheetId="38" hidden="1">#REF!</definedName>
    <definedName name="BLPH278" hidden="1">#REF!</definedName>
    <definedName name="BLPH279" localSheetId="38" hidden="1">#REF!</definedName>
    <definedName name="BLPH279" hidden="1">#REF!</definedName>
    <definedName name="BLPH28" hidden="1">'[5]Risk-Free Rate'!$V$15</definedName>
    <definedName name="BLPH280" localSheetId="38" hidden="1">#REF!</definedName>
    <definedName name="BLPH280" localSheetId="8" hidden="1">#REF!</definedName>
    <definedName name="BLPH280" localSheetId="6" hidden="1">#REF!</definedName>
    <definedName name="BLPH280" localSheetId="40" hidden="1">#REF!</definedName>
    <definedName name="BLPH280" hidden="1">#REF!</definedName>
    <definedName name="BLPH281" localSheetId="38" hidden="1">#REF!</definedName>
    <definedName name="BLPH281" localSheetId="6" hidden="1">#REF!</definedName>
    <definedName name="BLPH281" localSheetId="40" hidden="1">#REF!</definedName>
    <definedName name="BLPH281" hidden="1">#REF!</definedName>
    <definedName name="BLPH282" localSheetId="38" hidden="1">#REF!</definedName>
    <definedName name="BLPH282" localSheetId="6" hidden="1">#REF!</definedName>
    <definedName name="BLPH282" localSheetId="40" hidden="1">#REF!</definedName>
    <definedName name="BLPH282" hidden="1">#REF!</definedName>
    <definedName name="BLPH283" localSheetId="38" hidden="1">#REF!</definedName>
    <definedName name="BLPH283" hidden="1">#REF!</definedName>
    <definedName name="BLPH284" localSheetId="38" hidden="1">#REF!</definedName>
    <definedName name="BLPH284" hidden="1">#REF!</definedName>
    <definedName name="BLPH285" localSheetId="38" hidden="1">#REF!</definedName>
    <definedName name="BLPH285" hidden="1">#REF!</definedName>
    <definedName name="BLPH286" localSheetId="38" hidden="1">#REF!</definedName>
    <definedName name="BLPH286" hidden="1">#REF!</definedName>
    <definedName name="BLPH287" localSheetId="38" hidden="1">#REF!</definedName>
    <definedName name="BLPH287" hidden="1">#REF!</definedName>
    <definedName name="BLPH288" localSheetId="38" hidden="1">#REF!</definedName>
    <definedName name="BLPH288" hidden="1">#REF!</definedName>
    <definedName name="BLPH289" localSheetId="38" hidden="1">#REF!</definedName>
    <definedName name="BLPH289" hidden="1">#REF!</definedName>
    <definedName name="BLPH29" hidden="1">'[5]Risk-Free Rate'!$S$15</definedName>
    <definedName name="BLPH290" localSheetId="38" hidden="1">#REF!</definedName>
    <definedName name="BLPH290" localSheetId="8" hidden="1">#REF!</definedName>
    <definedName name="BLPH290" localSheetId="6" hidden="1">#REF!</definedName>
    <definedName name="BLPH290" localSheetId="40" hidden="1">#REF!</definedName>
    <definedName name="BLPH290" hidden="1">#REF!</definedName>
    <definedName name="BLPH291" localSheetId="38" hidden="1">#REF!</definedName>
    <definedName name="BLPH291" localSheetId="6" hidden="1">#REF!</definedName>
    <definedName name="BLPH291" localSheetId="40" hidden="1">#REF!</definedName>
    <definedName name="BLPH291" hidden="1">#REF!</definedName>
    <definedName name="BLPH292" localSheetId="38" hidden="1">#REF!</definedName>
    <definedName name="BLPH292" localSheetId="6" hidden="1">#REF!</definedName>
    <definedName name="BLPH292" localSheetId="40" hidden="1">#REF!</definedName>
    <definedName name="BLPH292" hidden="1">#REF!</definedName>
    <definedName name="BLPH293" localSheetId="38" hidden="1">#REF!</definedName>
    <definedName name="BLPH293" hidden="1">#REF!</definedName>
    <definedName name="BLPH294" localSheetId="38" hidden="1">#REF!</definedName>
    <definedName name="BLPH294" hidden="1">#REF!</definedName>
    <definedName name="BLPH295" localSheetId="38" hidden="1">#REF!</definedName>
    <definedName name="BLPH295" hidden="1">#REF!</definedName>
    <definedName name="BLPH296" localSheetId="38" hidden="1">#REF!</definedName>
    <definedName name="BLPH296" hidden="1">#REF!</definedName>
    <definedName name="BLPH297" localSheetId="38" hidden="1">#REF!</definedName>
    <definedName name="BLPH297" hidden="1">#REF!</definedName>
    <definedName name="BLPH298" localSheetId="38" hidden="1">#REF!</definedName>
    <definedName name="BLPH298" hidden="1">#REF!</definedName>
    <definedName name="BLPH299" localSheetId="38" hidden="1">#REF!</definedName>
    <definedName name="BLPH299" hidden="1">#REF!</definedName>
    <definedName name="BLPH3" localSheetId="38" hidden="1">#REF!</definedName>
    <definedName name="BLPH3" hidden="1">#REF!</definedName>
    <definedName name="BLPH30" hidden="1">'[5]Risk-Free Rate'!$P$15</definedName>
    <definedName name="BLPH300" localSheetId="38" hidden="1">#REF!</definedName>
    <definedName name="BLPH300" localSheetId="8" hidden="1">#REF!</definedName>
    <definedName name="BLPH300" localSheetId="6" hidden="1">#REF!</definedName>
    <definedName name="BLPH300" localSheetId="40" hidden="1">#REF!</definedName>
    <definedName name="BLPH300" hidden="1">#REF!</definedName>
    <definedName name="BLPH301" localSheetId="38" hidden="1">#REF!</definedName>
    <definedName name="BLPH301" localSheetId="6" hidden="1">#REF!</definedName>
    <definedName name="BLPH301" localSheetId="40" hidden="1">#REF!</definedName>
    <definedName name="BLPH301" hidden="1">#REF!</definedName>
    <definedName name="BLPH302" localSheetId="38" hidden="1">#REF!</definedName>
    <definedName name="BLPH302" localSheetId="6" hidden="1">#REF!</definedName>
    <definedName name="BLPH302" localSheetId="40" hidden="1">#REF!</definedName>
    <definedName name="BLPH302" hidden="1">#REF!</definedName>
    <definedName name="BLPH303" localSheetId="38" hidden="1">#REF!</definedName>
    <definedName name="BLPH303" hidden="1">#REF!</definedName>
    <definedName name="BLPH304" localSheetId="38" hidden="1">#REF!</definedName>
    <definedName name="BLPH304" hidden="1">#REF!</definedName>
    <definedName name="BLPH305" localSheetId="38" hidden="1">#REF!</definedName>
    <definedName name="BLPH305" hidden="1">#REF!</definedName>
    <definedName name="BLPH306" localSheetId="38" hidden="1">#REF!</definedName>
    <definedName name="BLPH306" hidden="1">#REF!</definedName>
    <definedName name="BLPH307" localSheetId="38" hidden="1">#REF!</definedName>
    <definedName name="BLPH307" hidden="1">#REF!</definedName>
    <definedName name="BLPH308" localSheetId="38" hidden="1">#REF!</definedName>
    <definedName name="BLPH308" hidden="1">#REF!</definedName>
    <definedName name="BLPH309" localSheetId="38" hidden="1">#REF!</definedName>
    <definedName name="BLPH309" hidden="1">#REF!</definedName>
    <definedName name="BLPH31" hidden="1">'[5]Risk-Free Rate'!$M$15</definedName>
    <definedName name="BLPH310" localSheetId="38" hidden="1">#REF!</definedName>
    <definedName name="BLPH310" localSheetId="8" hidden="1">#REF!</definedName>
    <definedName name="BLPH310" localSheetId="6" hidden="1">#REF!</definedName>
    <definedName name="BLPH310" localSheetId="40" hidden="1">#REF!</definedName>
    <definedName name="BLPH310" hidden="1">#REF!</definedName>
    <definedName name="BLPH311" localSheetId="38" hidden="1">#REF!</definedName>
    <definedName name="BLPH311" localSheetId="6" hidden="1">#REF!</definedName>
    <definedName name="BLPH311" localSheetId="40" hidden="1">#REF!</definedName>
    <definedName name="BLPH311" hidden="1">#REF!</definedName>
    <definedName name="BLPH312" localSheetId="38" hidden="1">#REF!</definedName>
    <definedName name="BLPH312" localSheetId="6" hidden="1">#REF!</definedName>
    <definedName name="BLPH312" localSheetId="40" hidden="1">#REF!</definedName>
    <definedName name="BLPH312" hidden="1">#REF!</definedName>
    <definedName name="BLPH313" localSheetId="38" hidden="1">#REF!</definedName>
    <definedName name="BLPH313" hidden="1">#REF!</definedName>
    <definedName name="BLPH314" localSheetId="38" hidden="1">#REF!</definedName>
    <definedName name="BLPH314" hidden="1">#REF!</definedName>
    <definedName name="BLPH315" localSheetId="38" hidden="1">#REF!</definedName>
    <definedName name="BLPH315" hidden="1">#REF!</definedName>
    <definedName name="BLPH316" localSheetId="38" hidden="1">#REF!</definedName>
    <definedName name="BLPH316" hidden="1">#REF!</definedName>
    <definedName name="BLPH317" localSheetId="38" hidden="1">#REF!</definedName>
    <definedName name="BLPH317" hidden="1">#REF!</definedName>
    <definedName name="BLPH318" localSheetId="38" hidden="1">#REF!</definedName>
    <definedName name="BLPH318" hidden="1">#REF!</definedName>
    <definedName name="BLPH319" localSheetId="38" hidden="1">#REF!</definedName>
    <definedName name="BLPH319" hidden="1">#REF!</definedName>
    <definedName name="BLPH32" hidden="1">'[5]Risk-Free Rate'!$J$15</definedName>
    <definedName name="BLPH320" localSheetId="38" hidden="1">#REF!</definedName>
    <definedName name="BLPH320" localSheetId="8" hidden="1">#REF!</definedName>
    <definedName name="BLPH320" localSheetId="6" hidden="1">#REF!</definedName>
    <definedName name="BLPH320" localSheetId="40" hidden="1">#REF!</definedName>
    <definedName name="BLPH320" hidden="1">#REF!</definedName>
    <definedName name="BLPH321" localSheetId="38" hidden="1">#REF!</definedName>
    <definedName name="BLPH321" localSheetId="6" hidden="1">#REF!</definedName>
    <definedName name="BLPH321" localSheetId="40" hidden="1">#REF!</definedName>
    <definedName name="BLPH321" hidden="1">#REF!</definedName>
    <definedName name="BLPH322" localSheetId="38" hidden="1">#REF!</definedName>
    <definedName name="BLPH322" localSheetId="6" hidden="1">#REF!</definedName>
    <definedName name="BLPH322" localSheetId="40" hidden="1">#REF!</definedName>
    <definedName name="BLPH322" hidden="1">#REF!</definedName>
    <definedName name="BLPH323" localSheetId="38" hidden="1">#REF!</definedName>
    <definedName name="BLPH323" hidden="1">#REF!</definedName>
    <definedName name="BLPH324" localSheetId="38" hidden="1">#REF!</definedName>
    <definedName name="BLPH324" hidden="1">#REF!</definedName>
    <definedName name="BLPH325" localSheetId="38" hidden="1">#REF!</definedName>
    <definedName name="BLPH325" hidden="1">#REF!</definedName>
    <definedName name="BLPH326" localSheetId="38" hidden="1">#REF!</definedName>
    <definedName name="BLPH326" hidden="1">#REF!</definedName>
    <definedName name="BLPH327" localSheetId="38" hidden="1">#REF!</definedName>
    <definedName name="BLPH327" hidden="1">#REF!</definedName>
    <definedName name="BLPH328" localSheetId="38" hidden="1">#REF!</definedName>
    <definedName name="BLPH328" hidden="1">#REF!</definedName>
    <definedName name="BLPH329" localSheetId="38" hidden="1">#REF!</definedName>
    <definedName name="BLPH329" hidden="1">#REF!</definedName>
    <definedName name="BLPH33" hidden="1">'[5]Risk-Free Rate'!$G$15</definedName>
    <definedName name="BLPH330" localSheetId="38" hidden="1">#REF!</definedName>
    <definedName name="BLPH330" localSheetId="8" hidden="1">#REF!</definedName>
    <definedName name="BLPH330" localSheetId="6" hidden="1">#REF!</definedName>
    <definedName name="BLPH330" localSheetId="40" hidden="1">#REF!</definedName>
    <definedName name="BLPH330" hidden="1">#REF!</definedName>
    <definedName name="BLPH331" localSheetId="38" hidden="1">#REF!</definedName>
    <definedName name="BLPH331" localSheetId="6" hidden="1">#REF!</definedName>
    <definedName name="BLPH331" localSheetId="40" hidden="1">#REF!</definedName>
    <definedName name="BLPH331" hidden="1">#REF!</definedName>
    <definedName name="BLPH332" localSheetId="38" hidden="1">#REF!</definedName>
    <definedName name="BLPH332" localSheetId="6" hidden="1">#REF!</definedName>
    <definedName name="BLPH332" localSheetId="40" hidden="1">#REF!</definedName>
    <definedName name="BLPH332" hidden="1">#REF!</definedName>
    <definedName name="BLPH333" localSheetId="38" hidden="1">#REF!</definedName>
    <definedName name="BLPH333" hidden="1">#REF!</definedName>
    <definedName name="BLPH334" localSheetId="38" hidden="1">#REF!</definedName>
    <definedName name="BLPH334" hidden="1">#REF!</definedName>
    <definedName name="BLPH335" localSheetId="38" hidden="1">#REF!</definedName>
    <definedName name="BLPH335" hidden="1">#REF!</definedName>
    <definedName name="BLPH336" localSheetId="38" hidden="1">#REF!</definedName>
    <definedName name="BLPH336" hidden="1">#REF!</definedName>
    <definedName name="BLPH337" localSheetId="38" hidden="1">#REF!</definedName>
    <definedName name="BLPH337" hidden="1">#REF!</definedName>
    <definedName name="BLPH338" localSheetId="38" hidden="1">#REF!</definedName>
    <definedName name="BLPH338" hidden="1">#REF!</definedName>
    <definedName name="BLPH339" localSheetId="38" hidden="1">#REF!</definedName>
    <definedName name="BLPH339" hidden="1">#REF!</definedName>
    <definedName name="BLPH34" hidden="1">'[5]Risk-Free Rate'!$D$15</definedName>
    <definedName name="BLPH340" localSheetId="38" hidden="1">#REF!</definedName>
    <definedName name="BLPH340" localSheetId="8" hidden="1">#REF!</definedName>
    <definedName name="BLPH340" localSheetId="6" hidden="1">#REF!</definedName>
    <definedName name="BLPH340" localSheetId="40" hidden="1">#REF!</definedName>
    <definedName name="BLPH340" hidden="1">#REF!</definedName>
    <definedName name="BLPH341" localSheetId="38" hidden="1">#REF!</definedName>
    <definedName name="BLPH341" localSheetId="6" hidden="1">#REF!</definedName>
    <definedName name="BLPH341" localSheetId="40" hidden="1">#REF!</definedName>
    <definedName name="BLPH341" hidden="1">#REF!</definedName>
    <definedName name="BLPH342" localSheetId="38" hidden="1">#REF!</definedName>
    <definedName name="BLPH342" localSheetId="6" hidden="1">#REF!</definedName>
    <definedName name="BLPH342" localSheetId="40" hidden="1">#REF!</definedName>
    <definedName name="BLPH342" hidden="1">#REF!</definedName>
    <definedName name="BLPH343" localSheetId="38" hidden="1">#REF!</definedName>
    <definedName name="BLPH343" hidden="1">#REF!</definedName>
    <definedName name="BLPH344" localSheetId="38" hidden="1">#REF!</definedName>
    <definedName name="BLPH344" hidden="1">#REF!</definedName>
    <definedName name="BLPH345" localSheetId="38" hidden="1">#REF!</definedName>
    <definedName name="BLPH345" hidden="1">#REF!</definedName>
    <definedName name="BLPH346" localSheetId="38" hidden="1">#REF!</definedName>
    <definedName name="BLPH346" hidden="1">#REF!</definedName>
    <definedName name="BLPH347" localSheetId="38" hidden="1">#REF!</definedName>
    <definedName name="BLPH347" hidden="1">#REF!</definedName>
    <definedName name="BLPH348" localSheetId="38" hidden="1">#REF!</definedName>
    <definedName name="BLPH348" hidden="1">#REF!</definedName>
    <definedName name="BLPH349" localSheetId="38" hidden="1">#REF!</definedName>
    <definedName name="BLPH349" hidden="1">#REF!</definedName>
    <definedName name="BLPH35" hidden="1">'[5]Risk-Free Rate'!$A$15</definedName>
    <definedName name="BLPH350" localSheetId="38" hidden="1">#REF!</definedName>
    <definedName name="BLPH350" localSheetId="8" hidden="1">#REF!</definedName>
    <definedName name="BLPH350" localSheetId="6" hidden="1">#REF!</definedName>
    <definedName name="BLPH350" localSheetId="40" hidden="1">#REF!</definedName>
    <definedName name="BLPH350" hidden="1">#REF!</definedName>
    <definedName name="BLPH351" localSheetId="38" hidden="1">#REF!</definedName>
    <definedName name="BLPH351" localSheetId="6" hidden="1">#REF!</definedName>
    <definedName name="BLPH351" localSheetId="40" hidden="1">#REF!</definedName>
    <definedName name="BLPH351" hidden="1">#REF!</definedName>
    <definedName name="BLPH352" localSheetId="38" hidden="1">#REF!</definedName>
    <definedName name="BLPH352" localSheetId="6" hidden="1">#REF!</definedName>
    <definedName name="BLPH352" localSheetId="40" hidden="1">#REF!</definedName>
    <definedName name="BLPH352" hidden="1">#REF!</definedName>
    <definedName name="BLPH353" localSheetId="38" hidden="1">#REF!</definedName>
    <definedName name="BLPH353" hidden="1">#REF!</definedName>
    <definedName name="BLPH354" localSheetId="38" hidden="1">#REF!</definedName>
    <definedName name="BLPH354" hidden="1">#REF!</definedName>
    <definedName name="BLPH355" localSheetId="38" hidden="1">#REF!</definedName>
    <definedName name="BLPH355" hidden="1">#REF!</definedName>
    <definedName name="BLPH356" localSheetId="38" hidden="1">#REF!</definedName>
    <definedName name="BLPH356" hidden="1">#REF!</definedName>
    <definedName name="BLPH357" localSheetId="38" hidden="1">#REF!</definedName>
    <definedName name="BLPH357" hidden="1">#REF!</definedName>
    <definedName name="BLPH358" localSheetId="38" hidden="1">#REF!</definedName>
    <definedName name="BLPH358" hidden="1">#REF!</definedName>
    <definedName name="BLPH359" localSheetId="38" hidden="1">#REF!</definedName>
    <definedName name="BLPH359" hidden="1">#REF!</definedName>
    <definedName name="BLPH36" localSheetId="38" hidden="1">#REF!</definedName>
    <definedName name="BLPH36" hidden="1">#REF!</definedName>
    <definedName name="BLPH37" localSheetId="38" hidden="1">#REF!</definedName>
    <definedName name="BLPH37" hidden="1">#REF!</definedName>
    <definedName name="BLPH38" localSheetId="38" hidden="1">#REF!</definedName>
    <definedName name="BLPH38" hidden="1">#REF!</definedName>
    <definedName name="BLPH39" localSheetId="38" hidden="1">#REF!</definedName>
    <definedName name="BLPH39" hidden="1">#REF!</definedName>
    <definedName name="BLPH4" localSheetId="38" hidden="1">#REF!</definedName>
    <definedName name="BLPH4" hidden="1">#REF!</definedName>
    <definedName name="BLPH40" localSheetId="38" hidden="1">#REF!</definedName>
    <definedName name="BLPH40" hidden="1">#REF!</definedName>
    <definedName name="BLPH41" localSheetId="38" hidden="1">#REF!</definedName>
    <definedName name="BLPH41" hidden="1">#REF!</definedName>
    <definedName name="BLPH42" localSheetId="38" hidden="1">#REF!</definedName>
    <definedName name="BLPH42" hidden="1">#REF!</definedName>
    <definedName name="BLPH43" localSheetId="38" hidden="1">#REF!</definedName>
    <definedName name="BLPH43" hidden="1">#REF!</definedName>
    <definedName name="BLPH44" localSheetId="38" hidden="1">#REF!</definedName>
    <definedName name="BLPH44" hidden="1">#REF!</definedName>
    <definedName name="BLPH45" localSheetId="38" hidden="1">#REF!</definedName>
    <definedName name="BLPH45" hidden="1">#REF!</definedName>
    <definedName name="BLPH46" localSheetId="38" hidden="1">#REF!</definedName>
    <definedName name="BLPH46" hidden="1">#REF!</definedName>
    <definedName name="BLPH47" localSheetId="38" hidden="1">#REF!</definedName>
    <definedName name="BLPH47" hidden="1">#REF!</definedName>
    <definedName name="BLPH48" localSheetId="38" hidden="1">#REF!</definedName>
    <definedName name="BLPH48" hidden="1">#REF!</definedName>
    <definedName name="BLPH49" localSheetId="38" hidden="1">#REF!</definedName>
    <definedName name="BLPH49" hidden="1">#REF!</definedName>
    <definedName name="BLPH5" localSheetId="38" hidden="1">[4]Sheet2!#REF!</definedName>
    <definedName name="BLPH5" localSheetId="8" hidden="1">[4]Sheet2!#REF!</definedName>
    <definedName name="BLPH5" localSheetId="6" hidden="1">[4]Sheet2!#REF!</definedName>
    <definedName name="BLPH5" localSheetId="40" hidden="1">[4]Sheet2!#REF!</definedName>
    <definedName name="BLPH5" hidden="1">[4]Sheet2!#REF!</definedName>
    <definedName name="BLPH50" localSheetId="38" hidden="1">#REF!</definedName>
    <definedName name="BLPH50" localSheetId="8" hidden="1">#REF!</definedName>
    <definedName name="BLPH50" localSheetId="6" hidden="1">#REF!</definedName>
    <definedName name="BLPH50" localSheetId="40" hidden="1">#REF!</definedName>
    <definedName name="BLPH50" hidden="1">#REF!</definedName>
    <definedName name="BLPH51" localSheetId="38" hidden="1">#REF!</definedName>
    <definedName name="BLPH51" localSheetId="6" hidden="1">#REF!</definedName>
    <definedName name="BLPH51" localSheetId="40" hidden="1">#REF!</definedName>
    <definedName name="BLPH51" hidden="1">#REF!</definedName>
    <definedName name="BLPH52" localSheetId="38" hidden="1">#REF!</definedName>
    <definedName name="BLPH52" localSheetId="6" hidden="1">#REF!</definedName>
    <definedName name="BLPH52" localSheetId="40" hidden="1">#REF!</definedName>
    <definedName name="BLPH52" hidden="1">#REF!</definedName>
    <definedName name="BLPH53" localSheetId="38" hidden="1">#REF!</definedName>
    <definedName name="BLPH53" hidden="1">#REF!</definedName>
    <definedName name="BLPH54" localSheetId="38" hidden="1">#REF!</definedName>
    <definedName name="BLPH54" hidden="1">#REF!</definedName>
    <definedName name="BLPH55" localSheetId="38" hidden="1">#REF!</definedName>
    <definedName name="BLPH55" hidden="1">#REF!</definedName>
    <definedName name="BLPH56" localSheetId="38" hidden="1">#REF!</definedName>
    <definedName name="BLPH56" hidden="1">#REF!</definedName>
    <definedName name="BLPH57" localSheetId="38" hidden="1">#REF!</definedName>
    <definedName name="BLPH57" hidden="1">#REF!</definedName>
    <definedName name="BLPH58" localSheetId="38" hidden="1">#REF!</definedName>
    <definedName name="BLPH58" hidden="1">#REF!</definedName>
    <definedName name="BLPH59" localSheetId="38" hidden="1">#REF!</definedName>
    <definedName name="BLPH59" hidden="1">#REF!</definedName>
    <definedName name="BLPH6" localSheetId="38" hidden="1">#REF!</definedName>
    <definedName name="BLPH6" hidden="1">#REF!</definedName>
    <definedName name="BLPH60" localSheetId="38" hidden="1">#REF!</definedName>
    <definedName name="BLPH60" hidden="1">#REF!</definedName>
    <definedName name="BLPH61" localSheetId="38" hidden="1">#REF!</definedName>
    <definedName name="BLPH61" hidden="1">#REF!</definedName>
    <definedName name="BLPH62" localSheetId="38" hidden="1">#REF!</definedName>
    <definedName name="BLPH62" hidden="1">#REF!</definedName>
    <definedName name="BLPH63" localSheetId="38" hidden="1">#REF!</definedName>
    <definedName name="BLPH63" hidden="1">#REF!</definedName>
    <definedName name="BLPH64" localSheetId="38" hidden="1">#REF!</definedName>
    <definedName name="BLPH64" hidden="1">#REF!</definedName>
    <definedName name="BLPH65" localSheetId="38" hidden="1">#REF!</definedName>
    <definedName name="BLPH65" hidden="1">#REF!</definedName>
    <definedName name="BLPH66" localSheetId="38" hidden="1">#REF!</definedName>
    <definedName name="BLPH66" hidden="1">#REF!</definedName>
    <definedName name="BLPH67" localSheetId="38" hidden="1">#REF!</definedName>
    <definedName name="BLPH67" hidden="1">#REF!</definedName>
    <definedName name="BLPH68" localSheetId="38" hidden="1">#REF!</definedName>
    <definedName name="BLPH68" hidden="1">#REF!</definedName>
    <definedName name="BLPH69" localSheetId="38" hidden="1">#REF!</definedName>
    <definedName name="BLPH69" hidden="1">#REF!</definedName>
    <definedName name="BLPH7" localSheetId="38" hidden="1">#REF!</definedName>
    <definedName name="BLPH7" hidden="1">#REF!</definedName>
    <definedName name="BLPH70" localSheetId="38" hidden="1">#REF!</definedName>
    <definedName name="BLPH70" hidden="1">#REF!</definedName>
    <definedName name="BLPH71" localSheetId="38" hidden="1">#REF!</definedName>
    <definedName name="BLPH71" hidden="1">#REF!</definedName>
    <definedName name="BLPH72" localSheetId="38" hidden="1">#REF!</definedName>
    <definedName name="BLPH72" hidden="1">#REF!</definedName>
    <definedName name="BLPH73" localSheetId="38" hidden="1">#REF!</definedName>
    <definedName name="BLPH73" hidden="1">#REF!</definedName>
    <definedName name="BLPH74" localSheetId="38" hidden="1">#REF!</definedName>
    <definedName name="BLPH74" hidden="1">#REF!</definedName>
    <definedName name="BLPH75" localSheetId="38" hidden="1">#REF!</definedName>
    <definedName name="BLPH75" hidden="1">#REF!</definedName>
    <definedName name="BLPH76" localSheetId="38" hidden="1">#REF!</definedName>
    <definedName name="BLPH76" hidden="1">#REF!</definedName>
    <definedName name="BLPH77" localSheetId="38" hidden="1">#REF!</definedName>
    <definedName name="BLPH77" hidden="1">#REF!</definedName>
    <definedName name="BLPH78" localSheetId="38" hidden="1">#REF!</definedName>
    <definedName name="BLPH78" hidden="1">#REF!</definedName>
    <definedName name="BLPH79" localSheetId="38" hidden="1">#REF!</definedName>
    <definedName name="BLPH79" hidden="1">#REF!</definedName>
    <definedName name="BLPH8" localSheetId="38" hidden="1">#REF!</definedName>
    <definedName name="BLPH8" hidden="1">#REF!</definedName>
    <definedName name="BLPH80" localSheetId="38" hidden="1">#REF!</definedName>
    <definedName name="BLPH80" hidden="1">#REF!</definedName>
    <definedName name="BLPH81" localSheetId="38" hidden="1">#REF!</definedName>
    <definedName name="BLPH81" hidden="1">#REF!</definedName>
    <definedName name="BLPH82" localSheetId="38" hidden="1">#REF!</definedName>
    <definedName name="BLPH82" hidden="1">#REF!</definedName>
    <definedName name="BLPH83" localSheetId="38" hidden="1">#REF!</definedName>
    <definedName name="BLPH83" hidden="1">#REF!</definedName>
    <definedName name="BLPH84" localSheetId="38" hidden="1">#REF!</definedName>
    <definedName name="BLPH84" hidden="1">#REF!</definedName>
    <definedName name="BLPH85" localSheetId="38" hidden="1">#REF!</definedName>
    <definedName name="BLPH85" hidden="1">#REF!</definedName>
    <definedName name="BLPH86" localSheetId="38" hidden="1">#REF!</definedName>
    <definedName name="BLPH86" hidden="1">#REF!</definedName>
    <definedName name="BLPH87" localSheetId="38" hidden="1">#REF!</definedName>
    <definedName name="BLPH87" hidden="1">#REF!</definedName>
    <definedName name="BLPH88" localSheetId="38" hidden="1">#REF!</definedName>
    <definedName name="BLPH88" hidden="1">#REF!</definedName>
    <definedName name="BLPH89" localSheetId="38" hidden="1">#REF!</definedName>
    <definedName name="BLPH89" hidden="1">#REF!</definedName>
    <definedName name="BLPH9" localSheetId="38" hidden="1">#REF!</definedName>
    <definedName name="BLPH9" hidden="1">#REF!</definedName>
    <definedName name="BLPH90" localSheetId="38" hidden="1">#REF!</definedName>
    <definedName name="BLPH90" hidden="1">#REF!</definedName>
    <definedName name="BLPH91" localSheetId="38" hidden="1">#REF!</definedName>
    <definedName name="BLPH91" hidden="1">#REF!</definedName>
    <definedName name="BLPH92" localSheetId="38" hidden="1">#REF!</definedName>
    <definedName name="BLPH92" hidden="1">#REF!</definedName>
    <definedName name="BLPH93" localSheetId="38" hidden="1">#REF!</definedName>
    <definedName name="BLPH93" hidden="1">#REF!</definedName>
    <definedName name="BLPH94" localSheetId="38" hidden="1">#REF!</definedName>
    <definedName name="BLPH94" hidden="1">#REF!</definedName>
    <definedName name="BLPH95" localSheetId="38" hidden="1">#REF!</definedName>
    <definedName name="BLPH95" hidden="1">#REF!</definedName>
    <definedName name="BLPH96" localSheetId="38" hidden="1">#REF!</definedName>
    <definedName name="BLPH96" hidden="1">#REF!</definedName>
    <definedName name="BLPH97" localSheetId="38" hidden="1">#REF!</definedName>
    <definedName name="BLPH97" hidden="1">#REF!</definedName>
    <definedName name="BLPH98" localSheetId="38" hidden="1">#REF!</definedName>
    <definedName name="BLPH98" hidden="1">#REF!</definedName>
    <definedName name="BLPH99" localSheetId="38" hidden="1">#REF!</definedName>
    <definedName name="BLPH99" hidden="1">#REF!</definedName>
    <definedName name="Cwvu.CapersView." localSheetId="38" hidden="1">[3]Sheet1!#REF!</definedName>
    <definedName name="Cwvu.CapersView." localSheetId="8" hidden="1">[3]Sheet1!#REF!</definedName>
    <definedName name="Cwvu.CapersView." localSheetId="6" hidden="1">[3]Sheet1!#REF!</definedName>
    <definedName name="Cwvu.CapersView." localSheetId="40" hidden="1">[3]Sheet1!#REF!</definedName>
    <definedName name="Cwvu.CapersView." hidden="1">[3]Sheet1!#REF!</definedName>
    <definedName name="Cwvu.Japan_Capers_Ed_Pub." localSheetId="38" hidden="1">[3]Sheet1!#REF!</definedName>
    <definedName name="Cwvu.Japan_Capers_Ed_Pub." localSheetId="6" hidden="1">[3]Sheet1!#REF!</definedName>
    <definedName name="Cwvu.Japan_Capers_Ed_Pub." localSheetId="40" hidden="1">[3]Sheet1!#REF!</definedName>
    <definedName name="Cwvu.Japan_Capers_Ed_Pub." hidden="1">[3]Sheet1!#REF!</definedName>
    <definedName name="f" localSheetId="38" hidden="1">{"'PRODUCTIONCOST SHEET'!$B$3:$G$48"}</definedName>
    <definedName name="f" localSheetId="8" hidden="1">{"'PRODUCTIONCOST SHEET'!$B$3:$G$48"}</definedName>
    <definedName name="f" localSheetId="6" hidden="1">{"'PRODUCTIONCOST SHEET'!$B$3:$G$48"}</definedName>
    <definedName name="f" localSheetId="40" hidden="1">{"'PRODUCTIONCOST SHEET'!$B$3:$G$48"}</definedName>
    <definedName name="f" hidden="1">{"'PRODUCTIONCOST SHEET'!$B$3:$G$48"}</definedName>
    <definedName name="ff" localSheetId="38" hidden="1">{#N/A,#N/A,FALSE,"PRJCTED MNTHLY QTY's"}</definedName>
    <definedName name="ff" localSheetId="8" hidden="1">{#N/A,#N/A,FALSE,"PRJCTED MNTHLY QTY's"}</definedName>
    <definedName name="ff" localSheetId="6" hidden="1">{#N/A,#N/A,FALSE,"PRJCTED MNTHLY QTY's"}</definedName>
    <definedName name="ff" localSheetId="40" hidden="1">{#N/A,#N/A,FALSE,"PRJCTED MNTHLY QTY's"}</definedName>
    <definedName name="ff" hidden="1">{#N/A,#N/A,FALSE,"PRJCTED MNTHLY QTY's"}</definedName>
    <definedName name="fffff" localSheetId="38" hidden="1">{#N/A,#N/A,FALSE,"PRJCTED QTRLY QTY's"}</definedName>
    <definedName name="fffff" localSheetId="8" hidden="1">{#N/A,#N/A,FALSE,"PRJCTED QTRLY QTY's"}</definedName>
    <definedName name="fffff" localSheetId="6" hidden="1">{#N/A,#N/A,FALSE,"PRJCTED QTRLY QTY's"}</definedName>
    <definedName name="fffff" localSheetId="40" hidden="1">{#N/A,#N/A,FALSE,"PRJCTED QTRLY QTY's"}</definedName>
    <definedName name="fffff" hidden="1">{#N/A,#N/A,FALSE,"PRJCTED QTRLY QTY's"}</definedName>
    <definedName name="gjk" localSheetId="38" hidden="1">{#N/A,#N/A,FALSE,"DI 2 YEAR MASTER SCHEDULE"}</definedName>
    <definedName name="gjk" localSheetId="8" hidden="1">{#N/A,#N/A,FALSE,"DI 2 YEAR MASTER SCHEDULE"}</definedName>
    <definedName name="gjk" localSheetId="6" hidden="1">{#N/A,#N/A,FALSE,"DI 2 YEAR MASTER SCHEDULE"}</definedName>
    <definedName name="gjk" localSheetId="40" hidden="1">{#N/A,#N/A,FALSE,"DI 2 YEAR MASTER SCHEDULE"}</definedName>
    <definedName name="gjk" hidden="1">{#N/A,#N/A,FALSE,"DI 2 YEAR MASTER SCHEDULE"}</definedName>
    <definedName name="gwge" localSheetId="38" hidden="1">#REF!</definedName>
    <definedName name="gwge" localSheetId="8" hidden="1">#REF!</definedName>
    <definedName name="gwge" localSheetId="6" hidden="1">#REF!</definedName>
    <definedName name="gwge" localSheetId="40" hidden="1">#REF!</definedName>
    <definedName name="gwge" hidden="1">#REF!</definedName>
    <definedName name="hh"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8" hidden="1">{"'PRODUCTIONCOST SHEET'!$B$3:$G$48"}</definedName>
    <definedName name="HTML_Control" localSheetId="8" hidden="1">{"'PRODUCTIONCOST SHEET'!$B$3:$G$48"}</definedName>
    <definedName name="HTML_Control" localSheetId="6" hidden="1">{"'PRODUCTIONCOST SHEET'!$B$3:$G$48"}</definedName>
    <definedName name="HTML_Control" localSheetId="40"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8" hidden="1">{#N/A,#N/A,FALSE,"DI 2 YEAR MASTER SCHEDULE"}</definedName>
    <definedName name="l" localSheetId="8" hidden="1">{#N/A,#N/A,FALSE,"DI 2 YEAR MASTER SCHEDULE"}</definedName>
    <definedName name="l" localSheetId="6" hidden="1">{#N/A,#N/A,FALSE,"DI 2 YEAR MASTER SCHEDULE"}</definedName>
    <definedName name="l" localSheetId="40" hidden="1">{#N/A,#N/A,FALSE,"DI 2 YEAR MASTER SCHEDULE"}</definedName>
    <definedName name="l" hidden="1">{#N/A,#N/A,FALSE,"DI 2 YEAR MASTER SCHEDULE"}</definedName>
    <definedName name="ListOffset" hidden="1">1</definedName>
    <definedName name="lkl" localSheetId="38" hidden="1">{#N/A,#N/A,FALSE,"DI 2 YEAR MASTER SCHEDULE"}</definedName>
    <definedName name="lkl" localSheetId="8" hidden="1">{#N/A,#N/A,FALSE,"DI 2 YEAR MASTER SCHEDULE"}</definedName>
    <definedName name="lkl" localSheetId="6" hidden="1">{#N/A,#N/A,FALSE,"DI 2 YEAR MASTER SCHEDULE"}</definedName>
    <definedName name="lkl" localSheetId="40" hidden="1">{#N/A,#N/A,FALSE,"DI 2 YEAR MASTER SCHEDULE"}</definedName>
    <definedName name="lkl" hidden="1">{#N/A,#N/A,FALSE,"DI 2 YEAR MASTER SCHEDULE"}</definedName>
    <definedName name="mm"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8" hidden="1">{#N/A,#N/A,FALSE,"PRJCTED QTRLY $'s"}</definedName>
    <definedName name="nn" localSheetId="8" hidden="1">{#N/A,#N/A,FALSE,"PRJCTED QTRLY $'s"}</definedName>
    <definedName name="nn" localSheetId="6" hidden="1">{#N/A,#N/A,FALSE,"PRJCTED QTRLY $'s"}</definedName>
    <definedName name="nn" localSheetId="40" hidden="1">{#N/A,#N/A,FALSE,"PRJCTED QTRLY $'s"}</definedName>
    <definedName name="nn" hidden="1">{#N/A,#N/A,FALSE,"PRJCTED QTRLY $'s"}</definedName>
    <definedName name="Pal_Workbook_GUID" hidden="1">"LJ9YVKRJVQ1A1KNUG7XIT5A9"</definedName>
    <definedName name="qs" localSheetId="38" hidden="1">{#N/A,#N/A,FALSE,"PRJCTED MNTHLY QTY's"}</definedName>
    <definedName name="qs" localSheetId="8" hidden="1">{#N/A,#N/A,FALSE,"PRJCTED MNTHLY QTY's"}</definedName>
    <definedName name="qs" localSheetId="6" hidden="1">{#N/A,#N/A,FALSE,"PRJCTED MNTHLY QTY's"}</definedName>
    <definedName name="qs" localSheetId="40"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8" hidden="1">#REF!</definedName>
    <definedName name="Rwvu.CapersView." localSheetId="8" hidden="1">#REF!</definedName>
    <definedName name="Rwvu.CapersView." localSheetId="6" hidden="1">#REF!</definedName>
    <definedName name="Rwvu.CapersView." localSheetId="40" hidden="1">#REF!</definedName>
    <definedName name="Rwvu.CapersView." hidden="1">#REF!</definedName>
    <definedName name="Rwvu.Japan_Capers_Ed_Pub." localSheetId="38" hidden="1">#REF!</definedName>
    <definedName name="Rwvu.Japan_Capers_Ed_Pub." localSheetId="6" hidden="1">#REF!</definedName>
    <definedName name="Rwvu.Japan_Capers_Ed_Pub." localSheetId="40" hidden="1">#REF!</definedName>
    <definedName name="Rwvu.Japan_Capers_Ed_Pub." hidden="1">#REF!</definedName>
    <definedName name="Rwvu.KJP_CC." localSheetId="38" hidden="1">#REF!</definedName>
    <definedName name="Rwvu.KJP_CC." localSheetId="6" hidden="1">#REF!</definedName>
    <definedName name="Rwvu.KJP_CC." localSheetId="40"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8" hidden="1">[3]Sheet1!#REF!</definedName>
    <definedName name="Swvu.CapersView." localSheetId="8" hidden="1">[3]Sheet1!#REF!</definedName>
    <definedName name="Swvu.CapersView." localSheetId="6" hidden="1">[3]Sheet1!#REF!</definedName>
    <definedName name="Swvu.CapersView." localSheetId="40" hidden="1">[3]Sheet1!#REF!</definedName>
    <definedName name="Swvu.CapersView." hidden="1">[3]Sheet1!#REF!</definedName>
    <definedName name="Swvu.Japan_Capers_Ed_Pub." localSheetId="38" hidden="1">#REF!</definedName>
    <definedName name="Swvu.Japan_Capers_Ed_Pub." localSheetId="8" hidden="1">#REF!</definedName>
    <definedName name="Swvu.Japan_Capers_Ed_Pub." localSheetId="6" hidden="1">#REF!</definedName>
    <definedName name="Swvu.Japan_Capers_Ed_Pub." localSheetId="40" hidden="1">#REF!</definedName>
    <definedName name="Swvu.Japan_Capers_Ed_Pub." hidden="1">#REF!</definedName>
    <definedName name="Swvu.KJP_CC." localSheetId="38" hidden="1">#REF!</definedName>
    <definedName name="Swvu.KJP_CC." localSheetId="6" hidden="1">#REF!</definedName>
    <definedName name="Swvu.KJP_CC." localSheetId="40"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8" hidden="1">{#VALUE!,#N/A,FALSE,0}</definedName>
    <definedName name="u" localSheetId="8" hidden="1">{#VALUE!,#N/A,FALSE,0}</definedName>
    <definedName name="u" localSheetId="6" hidden="1">{#VALUE!,#N/A,FALSE,0}</definedName>
    <definedName name="u" localSheetId="40" hidden="1">{#VALUE!,#N/A,FALSE,0}</definedName>
    <definedName name="u" hidden="1">{#VALUE!,#N/A,FALSE,0}</definedName>
    <definedName name="UAG" localSheetId="38" hidden="1">{#N/A,#N/A,FALSE,"DI 2 YEAR MASTER SCHEDULE"}</definedName>
    <definedName name="UAG" localSheetId="8" hidden="1">{#N/A,#N/A,FALSE,"DI 2 YEAR MASTER SCHEDULE"}</definedName>
    <definedName name="UAG" localSheetId="6" hidden="1">{#N/A,#N/A,FALSE,"DI 2 YEAR MASTER SCHEDULE"}</definedName>
    <definedName name="UAG" localSheetId="40"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8" hidden="1">{"Japan_Capers_Ed_Pub",#N/A,FALSE,"DI 2 YEAR MASTER SCHEDULE"}</definedName>
    <definedName name="v" localSheetId="8" hidden="1">{"Japan_Capers_Ed_Pub",#N/A,FALSE,"DI 2 YEAR MASTER SCHEDULE"}</definedName>
    <definedName name="v" localSheetId="6" hidden="1">{"Japan_Capers_Ed_Pub",#N/A,FALSE,"DI 2 YEAR MASTER SCHEDULE"}</definedName>
    <definedName name="v" localSheetId="40" hidden="1">{"Japan_Capers_Ed_Pub",#N/A,FALSE,"DI 2 YEAR MASTER SCHEDULE"}</definedName>
    <definedName name="v" hidden="1">{"Japan_Capers_Ed_Pub",#N/A,FALSE,"DI 2 YEAR MASTER SCHEDULE"}</definedName>
    <definedName name="wrn.CapersPlotter." localSheetId="38" hidden="1">{#N/A,#N/A,FALSE,"DI 2 YEAR MASTER SCHEDULE"}</definedName>
    <definedName name="wrn.CapersPlotter." localSheetId="8" hidden="1">{#N/A,#N/A,FALSE,"DI 2 YEAR MASTER SCHEDULE"}</definedName>
    <definedName name="wrn.CapersPlotter." localSheetId="6" hidden="1">{#N/A,#N/A,FALSE,"DI 2 YEAR MASTER SCHEDULE"}</definedName>
    <definedName name="wrn.CapersPlotter." localSheetId="40" hidden="1">{#N/A,#N/A,FALSE,"DI 2 YEAR MASTER SCHEDULE"}</definedName>
    <definedName name="wrn.CapersPlotter." hidden="1">{#N/A,#N/A,FALSE,"DI 2 YEAR MASTER SCHEDULE"}</definedName>
    <definedName name="wrn.Edutainment._.Priority._.List." localSheetId="38" hidden="1">{#N/A,#N/A,FALSE,"DI 2 YEAR MASTER SCHEDULE"}</definedName>
    <definedName name="wrn.Edutainment._.Priority._.List." localSheetId="8" hidden="1">{#N/A,#N/A,FALSE,"DI 2 YEAR MASTER SCHEDULE"}</definedName>
    <definedName name="wrn.Edutainment._.Priority._.List." localSheetId="6" hidden="1">{#N/A,#N/A,FALSE,"DI 2 YEAR MASTER SCHEDULE"}</definedName>
    <definedName name="wrn.Edutainment._.Priority._.List." localSheetId="40" hidden="1">{#N/A,#N/A,FALSE,"DI 2 YEAR MASTER SCHEDULE"}</definedName>
    <definedName name="wrn.Edutainment._.Priority._.List." hidden="1">{#N/A,#N/A,FALSE,"DI 2 YEAR MASTER SCHEDULE"}</definedName>
    <definedName name="wrn.Japan_Capers_Ed._.Pub." localSheetId="38" hidden="1">{"Japan_Capers_Ed_Pub",#N/A,FALSE,"DI 2 YEAR MASTER SCHEDULE"}</definedName>
    <definedName name="wrn.Japan_Capers_Ed._.Pub." localSheetId="8" hidden="1">{"Japan_Capers_Ed_Pub",#N/A,FALSE,"DI 2 YEAR MASTER SCHEDULE"}</definedName>
    <definedName name="wrn.Japan_Capers_Ed._.Pub." localSheetId="6" hidden="1">{"Japan_Capers_Ed_Pub",#N/A,FALSE,"DI 2 YEAR MASTER SCHEDULE"}</definedName>
    <definedName name="wrn.Japan_Capers_Ed._.Pub." localSheetId="40" hidden="1">{"Japan_Capers_Ed_Pub",#N/A,FALSE,"DI 2 YEAR MASTER SCHEDULE"}</definedName>
    <definedName name="wrn.Japan_Capers_Ed._.Pub." hidden="1">{"Japan_Capers_Ed_Pub",#N/A,FALSE,"DI 2 YEAR MASTER SCHEDULE"}</definedName>
    <definedName name="wrn.Priority._.list." localSheetId="38" hidden="1">{#N/A,#N/A,FALSE,"DI 2 YEAR MASTER SCHEDULE"}</definedName>
    <definedName name="wrn.Priority._.list." localSheetId="8" hidden="1">{#N/A,#N/A,FALSE,"DI 2 YEAR MASTER SCHEDULE"}</definedName>
    <definedName name="wrn.Priority._.list." localSheetId="6" hidden="1">{#N/A,#N/A,FALSE,"DI 2 YEAR MASTER SCHEDULE"}</definedName>
    <definedName name="wrn.Priority._.list." localSheetId="40" hidden="1">{#N/A,#N/A,FALSE,"DI 2 YEAR MASTER SCHEDULE"}</definedName>
    <definedName name="wrn.Priority._.list." hidden="1">{#N/A,#N/A,FALSE,"DI 2 YEAR MASTER SCHEDULE"}</definedName>
    <definedName name="wrn.Prjcted._.Mnthly._.Qtys." localSheetId="38" hidden="1">{#N/A,#N/A,FALSE,"PRJCTED MNTHLY QTY's"}</definedName>
    <definedName name="wrn.Prjcted._.Mnthly._.Qtys." localSheetId="8" hidden="1">{#N/A,#N/A,FALSE,"PRJCTED MNTHLY QTY's"}</definedName>
    <definedName name="wrn.Prjcted._.Mnthly._.Qtys." localSheetId="6" hidden="1">{#N/A,#N/A,FALSE,"PRJCTED MNTHLY QTY's"}</definedName>
    <definedName name="wrn.Prjcted._.Mnthly._.Qtys." localSheetId="40" hidden="1">{#N/A,#N/A,FALSE,"PRJCTED MNTHLY QTY's"}</definedName>
    <definedName name="wrn.Prjcted._.Mnthly._.Qtys." hidden="1">{#N/A,#N/A,FALSE,"PRJCTED MNTHLY QTY's"}</definedName>
    <definedName name="wrn.Prjcted._.Qtrly._.Dollars." localSheetId="38" hidden="1">{#N/A,#N/A,FALSE,"PRJCTED QTRLY $'s"}</definedName>
    <definedName name="wrn.Prjcted._.Qtrly._.Dollars." localSheetId="8" hidden="1">{#N/A,#N/A,FALSE,"PRJCTED QTRLY $'s"}</definedName>
    <definedName name="wrn.Prjcted._.Qtrly._.Dollars." localSheetId="6" hidden="1">{#N/A,#N/A,FALSE,"PRJCTED QTRLY $'s"}</definedName>
    <definedName name="wrn.Prjcted._.Qtrly._.Dollars." localSheetId="40" hidden="1">{#N/A,#N/A,FALSE,"PRJCTED QTRLY $'s"}</definedName>
    <definedName name="wrn.Prjcted._.Qtrly._.Dollars." hidden="1">{#N/A,#N/A,FALSE,"PRJCTED QTRLY $'s"}</definedName>
    <definedName name="wrn.Prjcted._.Qtrly._.Qtys." localSheetId="38" hidden="1">{#N/A,#N/A,FALSE,"PRJCTED QTRLY QTY's"}</definedName>
    <definedName name="wrn.Prjcted._.Qtrly._.Qtys." localSheetId="8" hidden="1">{#N/A,#N/A,FALSE,"PRJCTED QTRLY QTY's"}</definedName>
    <definedName name="wrn.Prjcted._.Qtrly._.Qtys." localSheetId="6" hidden="1">{#N/A,#N/A,FALSE,"PRJCTED QTRLY QTY's"}</definedName>
    <definedName name="wrn.Prjcted._.Qtrly._.Qtys." localSheetId="40" hidden="1">{#N/A,#N/A,FALSE,"PRJCTED QTRLY QTY's"}</definedName>
    <definedName name="wrn.Prjcted._.Qtrly._.Qtys." hidden="1">{#N/A,#N/A,FALSE,"PRJCTED QTRLY QTY's"}</definedName>
    <definedName name="wvu.CapersView."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8" hidden="1">{#N/A,#N/A,FALSE,"DI 2 YEAR MASTER SCHEDULE"}</definedName>
    <definedName name="x" localSheetId="8" hidden="1">{#N/A,#N/A,FALSE,"DI 2 YEAR MASTER SCHEDULE"}</definedName>
    <definedName name="x" localSheetId="6" hidden="1">{#N/A,#N/A,FALSE,"DI 2 YEAR MASTER SCHEDULE"}</definedName>
    <definedName name="x" localSheetId="40" hidden="1">{#N/A,#N/A,FALSE,"DI 2 YEAR MASTER SCHEDULE"}</definedName>
    <definedName name="x" hidden="1">{#N/A,#N/A,FALSE,"DI 2 YEAR MASTER SCHEDULE"}</definedName>
    <definedName name="y"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8" hidden="1">{#N/A,#N/A,FALSE,"DI 2 YEAR MASTER SCHEDULE"}</definedName>
    <definedName name="z" localSheetId="8" hidden="1">{#N/A,#N/A,FALSE,"DI 2 YEAR MASTER SCHEDULE"}</definedName>
    <definedName name="z" localSheetId="6" hidden="1">{#N/A,#N/A,FALSE,"DI 2 YEAR MASTER SCHEDULE"}</definedName>
    <definedName name="z" localSheetId="40"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8" hidden="1">#REF!</definedName>
    <definedName name="Z_9A428CE1_B4D9_11D0_A8AA_0000C071AEE7_.wvu.PrintArea" localSheetId="8" hidden="1">#REF!</definedName>
    <definedName name="Z_9A428CE1_B4D9_11D0_A8AA_0000C071AEE7_.wvu.PrintArea" localSheetId="6" hidden="1">#REF!</definedName>
    <definedName name="Z_9A428CE1_B4D9_11D0_A8AA_0000C071AEE7_.wvu.PrintArea" localSheetId="40"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111" i="3" l="1"/>
  <c r="R114" i="3" s="1"/>
  <c r="M111" i="3"/>
  <c r="M88" i="3"/>
  <c r="R88" i="3" s="1"/>
  <c r="R87" i="3"/>
  <c r="R63" i="3"/>
  <c r="R60" i="3"/>
  <c r="R57" i="3"/>
  <c r="R55" i="3"/>
  <c r="A2" i="85" l="1"/>
  <c r="U78" i="87" l="1"/>
  <c r="T12" i="87"/>
  <c r="U12" i="87"/>
  <c r="V12" i="87"/>
  <c r="W12" i="87"/>
  <c r="X12" i="87"/>
  <c r="T13" i="87"/>
  <c r="U13" i="87"/>
  <c r="V13" i="87"/>
  <c r="V80" i="87" s="1"/>
  <c r="W13" i="87"/>
  <c r="W80" i="87" s="1"/>
  <c r="X13" i="87"/>
  <c r="X80" i="87" s="1"/>
  <c r="T14" i="87"/>
  <c r="T80" i="87" s="1"/>
  <c r="U14" i="87"/>
  <c r="U80" i="87" s="1"/>
  <c r="V14" i="87"/>
  <c r="W14" i="87"/>
  <c r="X14" i="87"/>
  <c r="T15" i="87"/>
  <c r="U15" i="87"/>
  <c r="V15" i="87"/>
  <c r="W15" i="87"/>
  <c r="X15" i="87"/>
  <c r="T16" i="87"/>
  <c r="U16" i="87"/>
  <c r="V16" i="87"/>
  <c r="W16" i="87"/>
  <c r="X16" i="87"/>
  <c r="T17" i="87"/>
  <c r="U17" i="87"/>
  <c r="V17" i="87"/>
  <c r="W17" i="87"/>
  <c r="X17" i="87"/>
  <c r="T18" i="87"/>
  <c r="U18" i="87"/>
  <c r="V18" i="87"/>
  <c r="W18" i="87"/>
  <c r="X18" i="87"/>
  <c r="T19" i="87"/>
  <c r="U19" i="87"/>
  <c r="V19" i="87"/>
  <c r="W19" i="87"/>
  <c r="X19" i="87"/>
  <c r="T20" i="87"/>
  <c r="U20" i="87"/>
  <c r="V20" i="87"/>
  <c r="W20" i="87"/>
  <c r="X20" i="87"/>
  <c r="T21" i="87"/>
  <c r="U21" i="87"/>
  <c r="V21" i="87"/>
  <c r="W21" i="87"/>
  <c r="X21" i="87"/>
  <c r="T22" i="87"/>
  <c r="U22" i="87"/>
  <c r="V22" i="87"/>
  <c r="W22" i="87"/>
  <c r="X22" i="87"/>
  <c r="T23" i="87"/>
  <c r="U23" i="87"/>
  <c r="V23" i="87"/>
  <c r="W23" i="87"/>
  <c r="X23" i="87"/>
  <c r="T24" i="87"/>
  <c r="U24" i="87"/>
  <c r="V24" i="87"/>
  <c r="W24" i="87"/>
  <c r="X24" i="87"/>
  <c r="T25" i="87"/>
  <c r="U25" i="87"/>
  <c r="V25" i="87"/>
  <c r="W25" i="87"/>
  <c r="X25" i="87"/>
  <c r="T26" i="87"/>
  <c r="U26" i="87"/>
  <c r="V26" i="87"/>
  <c r="W26" i="87"/>
  <c r="X26" i="87"/>
  <c r="T27" i="87"/>
  <c r="U27" i="87"/>
  <c r="V27" i="87"/>
  <c r="W27" i="87"/>
  <c r="X27" i="87"/>
  <c r="T28" i="87"/>
  <c r="U28" i="87"/>
  <c r="V28" i="87"/>
  <c r="W28" i="87"/>
  <c r="X28" i="87"/>
  <c r="T29" i="87"/>
  <c r="U29" i="87"/>
  <c r="V29" i="87"/>
  <c r="W29" i="87"/>
  <c r="X29" i="87"/>
  <c r="T30" i="87"/>
  <c r="T79" i="87" s="1"/>
  <c r="U30" i="87"/>
  <c r="U79" i="87" s="1"/>
  <c r="V30" i="87"/>
  <c r="V79" i="87" s="1"/>
  <c r="W30" i="87"/>
  <c r="X30" i="87"/>
  <c r="T31" i="87"/>
  <c r="U31" i="87"/>
  <c r="V31" i="87"/>
  <c r="W31" i="87"/>
  <c r="W79" i="87" s="1"/>
  <c r="X31" i="87"/>
  <c r="T32" i="87"/>
  <c r="U32" i="87"/>
  <c r="V32" i="87"/>
  <c r="W32" i="87"/>
  <c r="X32" i="87"/>
  <c r="T33" i="87"/>
  <c r="U33" i="87"/>
  <c r="V33" i="87"/>
  <c r="W33" i="87"/>
  <c r="X33" i="87"/>
  <c r="T34" i="87"/>
  <c r="U34" i="87"/>
  <c r="V34" i="87"/>
  <c r="W34" i="87"/>
  <c r="X34" i="87"/>
  <c r="X79" i="87" s="1"/>
  <c r="T35" i="87"/>
  <c r="U35" i="87"/>
  <c r="V35" i="87"/>
  <c r="W35" i="87"/>
  <c r="X35" i="87"/>
  <c r="T36" i="87"/>
  <c r="U36" i="87"/>
  <c r="V36" i="87"/>
  <c r="W36" i="87"/>
  <c r="X36" i="87"/>
  <c r="T37" i="87"/>
  <c r="U37" i="87"/>
  <c r="V37" i="87"/>
  <c r="W37" i="87"/>
  <c r="X37" i="87"/>
  <c r="T42" i="87"/>
  <c r="U42" i="87"/>
  <c r="V42" i="87"/>
  <c r="W42" i="87"/>
  <c r="X42" i="87"/>
  <c r="T43" i="87"/>
  <c r="T78" i="87" s="1"/>
  <c r="U43" i="87"/>
  <c r="V43" i="87"/>
  <c r="V78" i="87" s="1"/>
  <c r="W43" i="87"/>
  <c r="W78" i="87" s="1"/>
  <c r="X43" i="87"/>
  <c r="X78" i="87" s="1"/>
  <c r="T44" i="87"/>
  <c r="U44" i="87"/>
  <c r="V44" i="87"/>
  <c r="W44" i="87"/>
  <c r="X44" i="87"/>
  <c r="T45" i="87"/>
  <c r="U45" i="87"/>
  <c r="V45" i="87"/>
  <c r="W45" i="87"/>
  <c r="X45" i="87"/>
  <c r="T46" i="87"/>
  <c r="U46" i="87"/>
  <c r="V46" i="87"/>
  <c r="W46" i="87"/>
  <c r="X46" i="87"/>
  <c r="T47" i="87"/>
  <c r="U47" i="87"/>
  <c r="V47" i="87"/>
  <c r="W47" i="87"/>
  <c r="X47" i="87"/>
  <c r="T48" i="87"/>
  <c r="U48" i="87"/>
  <c r="V48" i="87"/>
  <c r="W48" i="87"/>
  <c r="X48" i="87"/>
  <c r="T49" i="87"/>
  <c r="U49" i="87"/>
  <c r="V49" i="87"/>
  <c r="W49" i="87"/>
  <c r="X49" i="87"/>
  <c r="T50" i="87"/>
  <c r="U50" i="87"/>
  <c r="V50" i="87"/>
  <c r="W50" i="87"/>
  <c r="X50" i="87"/>
  <c r="T51" i="87"/>
  <c r="U51" i="87"/>
  <c r="V51" i="87"/>
  <c r="W51" i="87"/>
  <c r="X51" i="87"/>
  <c r="T52" i="87"/>
  <c r="U52" i="87"/>
  <c r="V52" i="87"/>
  <c r="W52" i="87"/>
  <c r="X52" i="87"/>
  <c r="T53" i="87"/>
  <c r="U53" i="87"/>
  <c r="V53" i="87"/>
  <c r="W53" i="87"/>
  <c r="X53" i="87"/>
  <c r="T54" i="87"/>
  <c r="U54" i="87"/>
  <c r="V54" i="87"/>
  <c r="W54" i="87"/>
  <c r="X54" i="87"/>
  <c r="T55" i="87"/>
  <c r="U55" i="87"/>
  <c r="V55" i="87"/>
  <c r="W55" i="87"/>
  <c r="X55" i="87"/>
  <c r="T56" i="87"/>
  <c r="U56" i="87"/>
  <c r="V56" i="87"/>
  <c r="W56" i="87"/>
  <c r="X56" i="87"/>
  <c r="T57" i="87"/>
  <c r="U57" i="87"/>
  <c r="V57" i="87"/>
  <c r="W57" i="87"/>
  <c r="X57" i="87"/>
  <c r="T58" i="87"/>
  <c r="U58" i="87"/>
  <c r="V58" i="87"/>
  <c r="W58" i="87"/>
  <c r="X58" i="87"/>
  <c r="T59" i="87"/>
  <c r="U59" i="87"/>
  <c r="V59" i="87"/>
  <c r="W59" i="87"/>
  <c r="X59" i="87"/>
  <c r="T60" i="87"/>
  <c r="U60" i="87"/>
  <c r="V60" i="87"/>
  <c r="W60" i="87"/>
  <c r="X60" i="87"/>
  <c r="T61" i="87"/>
  <c r="U61" i="87"/>
  <c r="V61" i="87"/>
  <c r="W61" i="87"/>
  <c r="X61" i="87"/>
  <c r="T62" i="87"/>
  <c r="U62" i="87"/>
  <c r="V62" i="87"/>
  <c r="W62" i="87"/>
  <c r="X62" i="87"/>
  <c r="T63" i="87"/>
  <c r="U63" i="87"/>
  <c r="V63" i="87"/>
  <c r="W63" i="87"/>
  <c r="X63" i="87"/>
  <c r="T64" i="87"/>
  <c r="U64" i="87"/>
  <c r="V64" i="87"/>
  <c r="W64" i="87"/>
  <c r="X64" i="87"/>
  <c r="T65" i="87"/>
  <c r="U65" i="87"/>
  <c r="V65" i="87"/>
  <c r="W65" i="87"/>
  <c r="X65" i="87"/>
  <c r="T66" i="87"/>
  <c r="U66" i="87"/>
  <c r="V66" i="87"/>
  <c r="W66" i="87"/>
  <c r="X66" i="87"/>
  <c r="T67" i="87"/>
  <c r="U67" i="87"/>
  <c r="V67" i="87"/>
  <c r="W67" i="87"/>
  <c r="X67" i="87"/>
  <c r="T149" i="65"/>
  <c r="U149" i="65"/>
  <c r="V149" i="65"/>
  <c r="W149" i="65"/>
  <c r="X149" i="65"/>
  <c r="Y149" i="65"/>
  <c r="Z149" i="65"/>
  <c r="AA149" i="65"/>
  <c r="AB149" i="65"/>
  <c r="AC149" i="65"/>
  <c r="AD149" i="65"/>
  <c r="AE149" i="65"/>
  <c r="AF149" i="65"/>
  <c r="AK149" i="65"/>
  <c r="AH149" i="65"/>
  <c r="AI149" i="65"/>
  <c r="AJ149" i="65"/>
  <c r="AG149" i="65"/>
  <c r="Y133" i="83"/>
  <c r="Z133" i="83"/>
  <c r="AA133" i="83"/>
  <c r="AB133" i="83"/>
  <c r="AC133" i="83"/>
  <c r="AD133" i="83"/>
  <c r="AE133" i="83"/>
  <c r="AF133" i="83"/>
  <c r="AG133" i="83"/>
  <c r="AH133" i="83"/>
  <c r="AI133" i="83"/>
  <c r="AJ133" i="83"/>
  <c r="AK133" i="83"/>
  <c r="Y134" i="83"/>
  <c r="Z134" i="83"/>
  <c r="AA134" i="83"/>
  <c r="AB134" i="83"/>
  <c r="AC134" i="83"/>
  <c r="AD134" i="83"/>
  <c r="AE134" i="83"/>
  <c r="AF134" i="83"/>
  <c r="AG134" i="83"/>
  <c r="AH134" i="83"/>
  <c r="AI134" i="83"/>
  <c r="AJ134" i="83"/>
  <c r="AK134" i="83"/>
  <c r="Y135" i="83"/>
  <c r="Z135" i="83"/>
  <c r="AA135" i="83"/>
  <c r="AB135" i="83"/>
  <c r="AC135" i="83"/>
  <c r="AD135" i="83"/>
  <c r="AE135" i="83"/>
  <c r="AF135" i="83"/>
  <c r="AG135" i="83"/>
  <c r="AH135" i="83"/>
  <c r="AI135" i="83"/>
  <c r="AJ135" i="83"/>
  <c r="AK135" i="83"/>
  <c r="A2" i="88" l="1"/>
  <c r="I37" i="87" l="1"/>
  <c r="H37" i="87"/>
  <c r="F37" i="87"/>
  <c r="F67" i="87" s="1"/>
  <c r="I36" i="87"/>
  <c r="H36" i="87"/>
  <c r="F36" i="87"/>
  <c r="I35" i="87"/>
  <c r="H35" i="87"/>
  <c r="F35" i="87"/>
  <c r="I34" i="87"/>
  <c r="H34" i="87"/>
  <c r="F34" i="87"/>
  <c r="I33" i="87"/>
  <c r="H33" i="87"/>
  <c r="F33" i="87"/>
  <c r="I32" i="87"/>
  <c r="H32" i="87"/>
  <c r="F32" i="87"/>
  <c r="I31" i="87"/>
  <c r="H31" i="87"/>
  <c r="F31" i="87"/>
  <c r="I30" i="87"/>
  <c r="H30" i="87"/>
  <c r="F30" i="87"/>
  <c r="I29" i="87"/>
  <c r="H29" i="87"/>
  <c r="F29" i="87"/>
  <c r="F59" i="87" s="1"/>
  <c r="I28" i="87"/>
  <c r="H28" i="87"/>
  <c r="H58" i="87" s="1"/>
  <c r="F28" i="87"/>
  <c r="I27" i="87"/>
  <c r="I57" i="87" s="1"/>
  <c r="H27" i="87"/>
  <c r="F27" i="87"/>
  <c r="I26" i="87"/>
  <c r="H26" i="87"/>
  <c r="F26" i="87"/>
  <c r="I25" i="87"/>
  <c r="H25" i="87"/>
  <c r="F25" i="87"/>
  <c r="I24" i="87"/>
  <c r="H24" i="87"/>
  <c r="F24" i="87"/>
  <c r="I23" i="87"/>
  <c r="H23" i="87"/>
  <c r="F23" i="87"/>
  <c r="I22" i="87"/>
  <c r="H22" i="87"/>
  <c r="F22" i="87"/>
  <c r="I21" i="87"/>
  <c r="H21" i="87"/>
  <c r="F21" i="87"/>
  <c r="F51" i="87" s="1"/>
  <c r="I20" i="87"/>
  <c r="H20" i="87"/>
  <c r="F20" i="87"/>
  <c r="I19" i="87"/>
  <c r="H19" i="87"/>
  <c r="F19" i="87"/>
  <c r="I18" i="87"/>
  <c r="H18" i="87"/>
  <c r="F18" i="87"/>
  <c r="I17" i="87"/>
  <c r="H17" i="87"/>
  <c r="F17" i="87"/>
  <c r="I16" i="87"/>
  <c r="H16" i="87"/>
  <c r="F16" i="87"/>
  <c r="F46" i="87" s="1"/>
  <c r="I15" i="87"/>
  <c r="H15" i="87"/>
  <c r="H45" i="87" s="1"/>
  <c r="F15" i="87"/>
  <c r="I14" i="87"/>
  <c r="H14" i="87"/>
  <c r="F14" i="87"/>
  <c r="I13" i="87"/>
  <c r="H13" i="87"/>
  <c r="F13" i="87"/>
  <c r="I12" i="87"/>
  <c r="H12" i="87"/>
  <c r="F12" i="87"/>
  <c r="A2" i="87"/>
  <c r="H65" i="87"/>
  <c r="F65" i="87"/>
  <c r="I64" i="87"/>
  <c r="F61" i="87"/>
  <c r="I60" i="87"/>
  <c r="F57" i="87"/>
  <c r="I56" i="87"/>
  <c r="F53" i="87"/>
  <c r="I52" i="87"/>
  <c r="F49" i="87"/>
  <c r="I48" i="87"/>
  <c r="H47" i="87"/>
  <c r="F45" i="87"/>
  <c r="I67" i="87"/>
  <c r="H67" i="87"/>
  <c r="I66" i="87"/>
  <c r="H66" i="87"/>
  <c r="F66" i="87"/>
  <c r="H64" i="87"/>
  <c r="F64" i="87"/>
  <c r="I63" i="87"/>
  <c r="H63" i="87"/>
  <c r="F63" i="87"/>
  <c r="I62" i="87"/>
  <c r="H62" i="87"/>
  <c r="F62" i="87"/>
  <c r="I61" i="87"/>
  <c r="H61" i="87"/>
  <c r="H60" i="87"/>
  <c r="F60" i="87"/>
  <c r="I59" i="87"/>
  <c r="H59" i="87"/>
  <c r="I58" i="87"/>
  <c r="F58" i="87"/>
  <c r="H57" i="87"/>
  <c r="H56" i="87"/>
  <c r="F56" i="87"/>
  <c r="I55" i="87"/>
  <c r="H55" i="87"/>
  <c r="F55" i="87"/>
  <c r="I54" i="87"/>
  <c r="H54" i="87"/>
  <c r="F54" i="87"/>
  <c r="I53" i="87"/>
  <c r="H53" i="87"/>
  <c r="H52" i="87"/>
  <c r="F52" i="87"/>
  <c r="I51" i="87"/>
  <c r="H51" i="87"/>
  <c r="I50" i="87"/>
  <c r="H50" i="87"/>
  <c r="F50" i="87"/>
  <c r="I49" i="87"/>
  <c r="H49" i="87"/>
  <c r="H48" i="87"/>
  <c r="F48" i="87"/>
  <c r="I47" i="87"/>
  <c r="F47" i="87"/>
  <c r="I46" i="87"/>
  <c r="H46" i="87"/>
  <c r="I45" i="87"/>
  <c r="H44" i="87"/>
  <c r="F44" i="87"/>
  <c r="I43" i="87"/>
  <c r="H43" i="87"/>
  <c r="F43" i="87"/>
  <c r="I42" i="87"/>
  <c r="H42" i="87"/>
  <c r="F42" i="87"/>
  <c r="I44" i="87" l="1"/>
  <c r="I65" i="87"/>
  <c r="Z48" i="83" l="1"/>
  <c r="AA48" i="83"/>
  <c r="AB48" i="83"/>
  <c r="AC48" i="83"/>
  <c r="AD48" i="83"/>
  <c r="AE48" i="83"/>
  <c r="AF48" i="83"/>
  <c r="AG48" i="83"/>
  <c r="AH48" i="83"/>
  <c r="AI48" i="83"/>
  <c r="AJ48" i="83"/>
  <c r="AK48" i="83"/>
  <c r="Z49" i="83"/>
  <c r="AA49" i="83"/>
  <c r="AB49" i="83"/>
  <c r="AC49" i="83"/>
  <c r="AD49" i="83"/>
  <c r="AE49" i="83"/>
  <c r="AF49" i="83"/>
  <c r="AG49" i="83"/>
  <c r="AH49" i="83"/>
  <c r="AI49" i="83"/>
  <c r="AJ49" i="83"/>
  <c r="AK49" i="83"/>
  <c r="Z50" i="83"/>
  <c r="AA50" i="83"/>
  <c r="AB50" i="83"/>
  <c r="AC50" i="83"/>
  <c r="AD50" i="83"/>
  <c r="AE50" i="83"/>
  <c r="AF50" i="83"/>
  <c r="AG50" i="83"/>
  <c r="AH50" i="83"/>
  <c r="AI50" i="83"/>
  <c r="AJ50" i="83"/>
  <c r="AK50" i="83"/>
  <c r="Z51" i="83"/>
  <c r="AA51" i="83"/>
  <c r="AB51" i="83"/>
  <c r="AC51" i="83"/>
  <c r="AD51" i="83"/>
  <c r="AE51" i="83"/>
  <c r="AF51" i="83"/>
  <c r="AG51" i="83"/>
  <c r="AH51" i="83"/>
  <c r="AI51" i="83"/>
  <c r="AJ51" i="83"/>
  <c r="AK51" i="83"/>
  <c r="Y49" i="83"/>
  <c r="Y50" i="83"/>
  <c r="Y51" i="83"/>
  <c r="U219" i="24" l="1"/>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8" i="65"/>
  <c r="V28" i="65"/>
  <c r="W28" i="65"/>
  <c r="X28" i="65"/>
  <c r="Y28" i="65"/>
  <c r="Z28" i="65"/>
  <c r="AA28" i="65"/>
  <c r="AB28" i="65"/>
  <c r="AC28" i="65"/>
  <c r="AD28" i="65"/>
  <c r="AE28" i="65"/>
  <c r="AF28" i="65"/>
  <c r="T28" i="65"/>
  <c r="U59" i="24" l="1"/>
  <c r="V59" i="24"/>
  <c r="W59" i="24"/>
  <c r="X59" i="24"/>
  <c r="Y59" i="24"/>
  <c r="Z59" i="24"/>
  <c r="AA59" i="24"/>
  <c r="AB59" i="24"/>
  <c r="AC59" i="24"/>
  <c r="AD59" i="24"/>
  <c r="AE59" i="24"/>
  <c r="AF59" i="24"/>
  <c r="AG59" i="24"/>
  <c r="AH59" i="24"/>
  <c r="AI59" i="24"/>
  <c r="AJ59" i="24"/>
  <c r="AK59" i="24"/>
  <c r="U210" i="24"/>
  <c r="V210" i="24"/>
  <c r="W210" i="24"/>
  <c r="X210" i="24"/>
  <c r="Y210" i="24"/>
  <c r="Z210" i="24"/>
  <c r="AA210" i="24"/>
  <c r="AB210" i="24"/>
  <c r="AC210" i="24"/>
  <c r="AD210" i="24"/>
  <c r="AE210" i="24"/>
  <c r="AF210" i="24"/>
  <c r="AG210" i="24"/>
  <c r="AH210" i="24"/>
  <c r="AI210" i="24"/>
  <c r="AJ210" i="24"/>
  <c r="AK210" i="24"/>
  <c r="T210" i="24"/>
  <c r="T59" i="24"/>
  <c r="J9" i="25" l="1"/>
  <c r="J21" i="25"/>
  <c r="J41" i="25"/>
  <c r="J59" i="25"/>
  <c r="AE20" i="82"/>
  <c r="AF20" i="82"/>
  <c r="AG20" i="82" s="1"/>
  <c r="AF177" i="83"/>
  <c r="AE177" i="83"/>
  <c r="AD177" i="83"/>
  <c r="AC177" i="83"/>
  <c r="AB177" i="83"/>
  <c r="AA177" i="83"/>
  <c r="Z177" i="83"/>
  <c r="Y177" i="83"/>
  <c r="AF176" i="83"/>
  <c r="AE176" i="83"/>
  <c r="AD176" i="83"/>
  <c r="AC176" i="83"/>
  <c r="AB176" i="83"/>
  <c r="AA176" i="83"/>
  <c r="Z176" i="83"/>
  <c r="Y176" i="83"/>
  <c r="AF175" i="83"/>
  <c r="AE175" i="83"/>
  <c r="AD175" i="83"/>
  <c r="AC175" i="83"/>
  <c r="AB175" i="83"/>
  <c r="AA175" i="83"/>
  <c r="Z175" i="83"/>
  <c r="Y175" i="83"/>
  <c r="AF174" i="83"/>
  <c r="AE174" i="83"/>
  <c r="AD174" i="83"/>
  <c r="AC174" i="83"/>
  <c r="AB174" i="83"/>
  <c r="AA174" i="83"/>
  <c r="Z174" i="83"/>
  <c r="Y174" i="83"/>
  <c r="AF173" i="83"/>
  <c r="AE173" i="83"/>
  <c r="AD173" i="83"/>
  <c r="AC173" i="83"/>
  <c r="AB173" i="83"/>
  <c r="AA173" i="83"/>
  <c r="Z173" i="83"/>
  <c r="Y173" i="83"/>
  <c r="AF172" i="83"/>
  <c r="AE172" i="83"/>
  <c r="AD172" i="83"/>
  <c r="AC172" i="83"/>
  <c r="AB172" i="83"/>
  <c r="AA172" i="83"/>
  <c r="Z172" i="83"/>
  <c r="Y172" i="83"/>
  <c r="AF171" i="83"/>
  <c r="AE171" i="83"/>
  <c r="AD171" i="83"/>
  <c r="AC171" i="83"/>
  <c r="AB171" i="83"/>
  <c r="AA171" i="83"/>
  <c r="Z171" i="83"/>
  <c r="Y171" i="83"/>
  <c r="AF170" i="83"/>
  <c r="AE170" i="83"/>
  <c r="AD170" i="83"/>
  <c r="AC170" i="83"/>
  <c r="AB170" i="83"/>
  <c r="AA170" i="83"/>
  <c r="Z170" i="83"/>
  <c r="Y170" i="83"/>
  <c r="AF169" i="83"/>
  <c r="AE169" i="83"/>
  <c r="AD169" i="83"/>
  <c r="AC169" i="83"/>
  <c r="AB169" i="83"/>
  <c r="AA169" i="83"/>
  <c r="Z169" i="83"/>
  <c r="Y169" i="83"/>
  <c r="AF168" i="83"/>
  <c r="AE168" i="83"/>
  <c r="AD168" i="83"/>
  <c r="AC168" i="83"/>
  <c r="AB168" i="83"/>
  <c r="AA168" i="83"/>
  <c r="Z168" i="83"/>
  <c r="Y168" i="83"/>
  <c r="AF167" i="83"/>
  <c r="AE167" i="83"/>
  <c r="AD167" i="83"/>
  <c r="AC167" i="83"/>
  <c r="AB167" i="83"/>
  <c r="AA167" i="83"/>
  <c r="Z167" i="83"/>
  <c r="Y167" i="83"/>
  <c r="AF166" i="83"/>
  <c r="AE166" i="83"/>
  <c r="AD166" i="83"/>
  <c r="AC166" i="83"/>
  <c r="AB166" i="83"/>
  <c r="AA166" i="83"/>
  <c r="Z166" i="83"/>
  <c r="Y166" i="83"/>
  <c r="AF165" i="83"/>
  <c r="AE165" i="83"/>
  <c r="AD165" i="83"/>
  <c r="AC165" i="83"/>
  <c r="AB165" i="83"/>
  <c r="AA165" i="83"/>
  <c r="Z165" i="83"/>
  <c r="Y165" i="83"/>
  <c r="AF164" i="83"/>
  <c r="AE164" i="83"/>
  <c r="AD164" i="83"/>
  <c r="AC164" i="83"/>
  <c r="AB164" i="83"/>
  <c r="AA164" i="83"/>
  <c r="Z164" i="83"/>
  <c r="Y164" i="83"/>
  <c r="AF163" i="83"/>
  <c r="AE163" i="83"/>
  <c r="AD163" i="83"/>
  <c r="AC163" i="83"/>
  <c r="AB163" i="83"/>
  <c r="AA163" i="83"/>
  <c r="Z163" i="83"/>
  <c r="Y163" i="83"/>
  <c r="AF162" i="83"/>
  <c r="AE162" i="83"/>
  <c r="AD162" i="83"/>
  <c r="AC162" i="83"/>
  <c r="AB162" i="83"/>
  <c r="AA162" i="83"/>
  <c r="Z162" i="83"/>
  <c r="Y162" i="83"/>
  <c r="AF161" i="83"/>
  <c r="AE161" i="83"/>
  <c r="AD161" i="83"/>
  <c r="AC161" i="83"/>
  <c r="AB161" i="83"/>
  <c r="AA161" i="83"/>
  <c r="Z161" i="83"/>
  <c r="Y161" i="83"/>
  <c r="AF160" i="83"/>
  <c r="AE160" i="83"/>
  <c r="AD160" i="83"/>
  <c r="AC160" i="83"/>
  <c r="AB160" i="83"/>
  <c r="AA160" i="83"/>
  <c r="Z160" i="83"/>
  <c r="Y160" i="83"/>
  <c r="AF159" i="83"/>
  <c r="AE159" i="83"/>
  <c r="AD159" i="83"/>
  <c r="AC159" i="83"/>
  <c r="AB159" i="83"/>
  <c r="AA159" i="83"/>
  <c r="Z159" i="83"/>
  <c r="Y159" i="83"/>
  <c r="AF158" i="83"/>
  <c r="AE158" i="83"/>
  <c r="AD158" i="83"/>
  <c r="AC158" i="83"/>
  <c r="AB158" i="83"/>
  <c r="AA158" i="83"/>
  <c r="Z158" i="83"/>
  <c r="Y158" i="83"/>
  <c r="AF157" i="83"/>
  <c r="AE157" i="83"/>
  <c r="AD157" i="83"/>
  <c r="AC157" i="83"/>
  <c r="AB157" i="83"/>
  <c r="AA157" i="83"/>
  <c r="Z157" i="83"/>
  <c r="Y157" i="83"/>
  <c r="AF156" i="83"/>
  <c r="AE156" i="83"/>
  <c r="AD156" i="83"/>
  <c r="AC156" i="83"/>
  <c r="AB156" i="83"/>
  <c r="AA156" i="83"/>
  <c r="Z156" i="83"/>
  <c r="Y156" i="83"/>
  <c r="AF155" i="83"/>
  <c r="AE155" i="83"/>
  <c r="AD155" i="83"/>
  <c r="AC155" i="83"/>
  <c r="AB155" i="83"/>
  <c r="AA155" i="83"/>
  <c r="Z155" i="83"/>
  <c r="Y155" i="83"/>
  <c r="AF154" i="83"/>
  <c r="AE154" i="83"/>
  <c r="AD154" i="83"/>
  <c r="AC154" i="83"/>
  <c r="AB154" i="83"/>
  <c r="AA154" i="83"/>
  <c r="Z154" i="83"/>
  <c r="Y154" i="83"/>
  <c r="AF153" i="83"/>
  <c r="AE153" i="83"/>
  <c r="AD153" i="83"/>
  <c r="AC153" i="83"/>
  <c r="AB153" i="83"/>
  <c r="AA153" i="83"/>
  <c r="Z153" i="83"/>
  <c r="Y153" i="83"/>
  <c r="AF152" i="83"/>
  <c r="AE152" i="83"/>
  <c r="AD152" i="83"/>
  <c r="AC152" i="83"/>
  <c r="AB152" i="83"/>
  <c r="AA152" i="83"/>
  <c r="Z152" i="83"/>
  <c r="Y152" i="83"/>
  <c r="AF151" i="83"/>
  <c r="AE151" i="83"/>
  <c r="AD151" i="83"/>
  <c r="AC151" i="83"/>
  <c r="AB151" i="83"/>
  <c r="AA151" i="83"/>
  <c r="Z151" i="83"/>
  <c r="Y151" i="83"/>
  <c r="AF150" i="83"/>
  <c r="AE150" i="83"/>
  <c r="AD150" i="83"/>
  <c r="AC150" i="83"/>
  <c r="AB150" i="83"/>
  <c r="AA150" i="83"/>
  <c r="Z150" i="83"/>
  <c r="Y150" i="83"/>
  <c r="AF149" i="83"/>
  <c r="AE149" i="83"/>
  <c r="AD149" i="83"/>
  <c r="AC149" i="83"/>
  <c r="AB149" i="83"/>
  <c r="AA149" i="83"/>
  <c r="Z149" i="83"/>
  <c r="Y149" i="83"/>
  <c r="AF148" i="83"/>
  <c r="AE148" i="83"/>
  <c r="AD148" i="83"/>
  <c r="AC148" i="83"/>
  <c r="AB148" i="83"/>
  <c r="AA148" i="83"/>
  <c r="Z148" i="83"/>
  <c r="Y148" i="83"/>
  <c r="AF147" i="83"/>
  <c r="AE147" i="83"/>
  <c r="AD147" i="83"/>
  <c r="AC147" i="83"/>
  <c r="AB147" i="83"/>
  <c r="AA147" i="83"/>
  <c r="Z147" i="83"/>
  <c r="Y147" i="83"/>
  <c r="AF146" i="83"/>
  <c r="AE146" i="83"/>
  <c r="AD146" i="83"/>
  <c r="AC146" i="83"/>
  <c r="AB146" i="83"/>
  <c r="AA146" i="83"/>
  <c r="Z146" i="83"/>
  <c r="Y146" i="83"/>
  <c r="AF145" i="83"/>
  <c r="AE145" i="83"/>
  <c r="AD145" i="83"/>
  <c r="AC145" i="83"/>
  <c r="AB145" i="83"/>
  <c r="AA145" i="83"/>
  <c r="Z145" i="83"/>
  <c r="Y145" i="83"/>
  <c r="AF144" i="83"/>
  <c r="AE144" i="83"/>
  <c r="AD144" i="83"/>
  <c r="AC144" i="83"/>
  <c r="AB144" i="83"/>
  <c r="AA144" i="83"/>
  <c r="Z144" i="83"/>
  <c r="Y144" i="83"/>
  <c r="AE22" i="82"/>
  <c r="AF22" i="82" s="1"/>
  <c r="AD142" i="83"/>
  <c r="AC142" i="83"/>
  <c r="AC12" i="63" s="1"/>
  <c r="AB142" i="83"/>
  <c r="AA142" i="83"/>
  <c r="Z142" i="83"/>
  <c r="Y142" i="83"/>
  <c r="AE141" i="83"/>
  <c r="AD141" i="83"/>
  <c r="AC141" i="83"/>
  <c r="AB141" i="83"/>
  <c r="AA141" i="83"/>
  <c r="Z141" i="83"/>
  <c r="Y141" i="83"/>
  <c r="AE140" i="83"/>
  <c r="AD140" i="83"/>
  <c r="AC140" i="83"/>
  <c r="AB140" i="83"/>
  <c r="AA140" i="83"/>
  <c r="Z140" i="83"/>
  <c r="Y140" i="83"/>
  <c r="AE139" i="83"/>
  <c r="AD139" i="83"/>
  <c r="AC139" i="83"/>
  <c r="AB139" i="83"/>
  <c r="AA139" i="83"/>
  <c r="Z139" i="83"/>
  <c r="Y139" i="83"/>
  <c r="AE138" i="83"/>
  <c r="AD138" i="83"/>
  <c r="AC138" i="83"/>
  <c r="AB138" i="83"/>
  <c r="AA138" i="83"/>
  <c r="Z138" i="83"/>
  <c r="Y138" i="83"/>
  <c r="AE137" i="83"/>
  <c r="AD137" i="83"/>
  <c r="AC137" i="83"/>
  <c r="AB137" i="83"/>
  <c r="AA137" i="83"/>
  <c r="Z137" i="83"/>
  <c r="Y137" i="83"/>
  <c r="AK132" i="73"/>
  <c r="AK132" i="83"/>
  <c r="AJ132" i="73"/>
  <c r="AJ132" i="83"/>
  <c r="AI132" i="73"/>
  <c r="AI132" i="83"/>
  <c r="AH132" i="73"/>
  <c r="AH132" i="83"/>
  <c r="AG132" i="73"/>
  <c r="AG132" i="83"/>
  <c r="AF132" i="73"/>
  <c r="AF132" i="83"/>
  <c r="AE132" i="73"/>
  <c r="AE132" i="83"/>
  <c r="AD132" i="73"/>
  <c r="AD132" i="83"/>
  <c r="AC132" i="73"/>
  <c r="AC132" i="83"/>
  <c r="AB132" i="73"/>
  <c r="AB132" i="83"/>
  <c r="AA132" i="73"/>
  <c r="AA132" i="83"/>
  <c r="Z132" i="73"/>
  <c r="Z132" i="83"/>
  <c r="Y132" i="73"/>
  <c r="Y132" i="83"/>
  <c r="AK131" i="83"/>
  <c r="AJ131" i="83"/>
  <c r="AI131" i="83"/>
  <c r="AH131" i="83"/>
  <c r="AG131" i="83"/>
  <c r="AF131" i="83"/>
  <c r="AE131" i="83"/>
  <c r="AD131" i="83"/>
  <c r="AC131" i="83"/>
  <c r="AB131" i="83"/>
  <c r="AA131" i="83"/>
  <c r="Z131" i="83"/>
  <c r="Y131" i="83"/>
  <c r="AK130" i="83"/>
  <c r="AJ130" i="83"/>
  <c r="AI130" i="83"/>
  <c r="AH130" i="83"/>
  <c r="AG130" i="83"/>
  <c r="AF130" i="83"/>
  <c r="AE130" i="83"/>
  <c r="AD130" i="83"/>
  <c r="AC130" i="83"/>
  <c r="AB130" i="83"/>
  <c r="AA130" i="83"/>
  <c r="Z130" i="83"/>
  <c r="Y130" i="83"/>
  <c r="AK129" i="83"/>
  <c r="AJ129" i="83"/>
  <c r="AI129" i="83"/>
  <c r="AH129" i="83"/>
  <c r="AG129" i="83"/>
  <c r="AF129" i="83"/>
  <c r="AE129" i="83"/>
  <c r="AD129" i="83"/>
  <c r="AC129" i="83"/>
  <c r="AB129" i="83"/>
  <c r="AA129" i="83"/>
  <c r="Z129" i="83"/>
  <c r="Y129" i="83"/>
  <c r="AK128" i="83"/>
  <c r="AJ128" i="83"/>
  <c r="AI128" i="83"/>
  <c r="AH128" i="83"/>
  <c r="AG128" i="83"/>
  <c r="AF128" i="83"/>
  <c r="AE128" i="83"/>
  <c r="AD128" i="83"/>
  <c r="AC128" i="83"/>
  <c r="AB128" i="83"/>
  <c r="AA128" i="83"/>
  <c r="Z128" i="83"/>
  <c r="Y128" i="83"/>
  <c r="AK127" i="83"/>
  <c r="AJ127" i="83"/>
  <c r="AI127" i="83"/>
  <c r="AH127" i="83"/>
  <c r="AG127" i="83"/>
  <c r="AF127" i="83"/>
  <c r="AE127" i="83"/>
  <c r="AD127" i="83"/>
  <c r="AC127" i="83"/>
  <c r="AB127" i="83"/>
  <c r="AA127" i="83"/>
  <c r="Z127" i="83"/>
  <c r="Y127" i="83"/>
  <c r="AK126" i="83"/>
  <c r="AJ126" i="83"/>
  <c r="AI126" i="83"/>
  <c r="AH126" i="83"/>
  <c r="AG126" i="83"/>
  <c r="AF126" i="83"/>
  <c r="AE126" i="83"/>
  <c r="AD126" i="83"/>
  <c r="AC126" i="83"/>
  <c r="AB126" i="83"/>
  <c r="AA126" i="83"/>
  <c r="Z126" i="83"/>
  <c r="Y126" i="83"/>
  <c r="AK125" i="83"/>
  <c r="AJ125" i="83"/>
  <c r="AI125" i="83"/>
  <c r="AH125" i="83"/>
  <c r="AG125" i="83"/>
  <c r="AF125" i="83"/>
  <c r="AE125" i="83"/>
  <c r="AD125" i="83"/>
  <c r="AC125" i="83"/>
  <c r="AB125" i="83"/>
  <c r="AA125" i="83"/>
  <c r="Z125" i="83"/>
  <c r="Y125" i="83"/>
  <c r="AK124" i="83"/>
  <c r="AJ124" i="83"/>
  <c r="AI124" i="83"/>
  <c r="AH124" i="83"/>
  <c r="AG124" i="83"/>
  <c r="AF124" i="83"/>
  <c r="AE124" i="83"/>
  <c r="AD124" i="83"/>
  <c r="AC124" i="83"/>
  <c r="AB124" i="83"/>
  <c r="AA124" i="83"/>
  <c r="Z124" i="83"/>
  <c r="Y124" i="83"/>
  <c r="AK123" i="83"/>
  <c r="AJ123" i="83"/>
  <c r="AI123" i="83"/>
  <c r="AH123" i="83"/>
  <c r="AG123" i="83"/>
  <c r="AF123" i="83"/>
  <c r="AE123" i="83"/>
  <c r="AD123" i="83"/>
  <c r="AC123" i="83"/>
  <c r="AB123" i="83"/>
  <c r="AA123" i="83"/>
  <c r="Z123" i="83"/>
  <c r="Y123" i="83"/>
  <c r="AK122" i="83"/>
  <c r="AJ122" i="83"/>
  <c r="AI122" i="83"/>
  <c r="AH122" i="83"/>
  <c r="AG122" i="83"/>
  <c r="AF122" i="83"/>
  <c r="AE122" i="83"/>
  <c r="AD122" i="83"/>
  <c r="AC122" i="83"/>
  <c r="AB122" i="83"/>
  <c r="AA122" i="83"/>
  <c r="Z122" i="83"/>
  <c r="Y122" i="83"/>
  <c r="AK121" i="83"/>
  <c r="AJ121" i="83"/>
  <c r="AI121" i="83"/>
  <c r="AH121" i="83"/>
  <c r="AG121" i="83"/>
  <c r="AF121" i="83"/>
  <c r="AE121" i="83"/>
  <c r="AD121" i="83"/>
  <c r="AC121" i="83"/>
  <c r="AB121" i="83"/>
  <c r="AA121" i="83"/>
  <c r="AA12" i="81" s="1"/>
  <c r="AA55" i="81" s="1"/>
  <c r="AA18" i="69" s="1"/>
  <c r="Z121" i="83"/>
  <c r="Y121" i="83"/>
  <c r="AK120" i="83"/>
  <c r="AJ120" i="83"/>
  <c r="AI120" i="83"/>
  <c r="AH120" i="83"/>
  <c r="AG120" i="83"/>
  <c r="AF120" i="83"/>
  <c r="AE120" i="83"/>
  <c r="AD120" i="83"/>
  <c r="AC120" i="83"/>
  <c r="AB120" i="83"/>
  <c r="AA120" i="83"/>
  <c r="Z120" i="83"/>
  <c r="Y120" i="83"/>
  <c r="AE21" i="82"/>
  <c r="AF21" i="82" s="1"/>
  <c r="AD118" i="83"/>
  <c r="AC118" i="83"/>
  <c r="AB118" i="83"/>
  <c r="AA118" i="83"/>
  <c r="Z118" i="83"/>
  <c r="Y118" i="83"/>
  <c r="AD117" i="83"/>
  <c r="AC117" i="83"/>
  <c r="AB117" i="83"/>
  <c r="AA117" i="83"/>
  <c r="Z117" i="83"/>
  <c r="Y117" i="83"/>
  <c r="AD116" i="83"/>
  <c r="AC116" i="83"/>
  <c r="AB116" i="83"/>
  <c r="AA116" i="83"/>
  <c r="Z116" i="83"/>
  <c r="Y116" i="83"/>
  <c r="AD115" i="83"/>
  <c r="AC115" i="83"/>
  <c r="AB115" i="83"/>
  <c r="AA115" i="83"/>
  <c r="Z115" i="83"/>
  <c r="Y115" i="83"/>
  <c r="AD114" i="83"/>
  <c r="AC114" i="83"/>
  <c r="AB114" i="83"/>
  <c r="AA114" i="83"/>
  <c r="Z114" i="83"/>
  <c r="Y114" i="83"/>
  <c r="AE113" i="83"/>
  <c r="AD113" i="83"/>
  <c r="AC113" i="83"/>
  <c r="AB113" i="83"/>
  <c r="AA113" i="83"/>
  <c r="Z113" i="83"/>
  <c r="Y113" i="83"/>
  <c r="AE112" i="83"/>
  <c r="AD112" i="83"/>
  <c r="AC112" i="83"/>
  <c r="AB112" i="83"/>
  <c r="AA112" i="83"/>
  <c r="Z112" i="83"/>
  <c r="Y112" i="83"/>
  <c r="AE111" i="83"/>
  <c r="AD111" i="83"/>
  <c r="AC111" i="83"/>
  <c r="AB111" i="83"/>
  <c r="AA111" i="83"/>
  <c r="Z111" i="83"/>
  <c r="Y111" i="83"/>
  <c r="AE110" i="83"/>
  <c r="AD110" i="83"/>
  <c r="AC110" i="83"/>
  <c r="AB110" i="83"/>
  <c r="AA110" i="83"/>
  <c r="Z110" i="83"/>
  <c r="Y110" i="83"/>
  <c r="AE108" i="83"/>
  <c r="AD108" i="83"/>
  <c r="AC108" i="83"/>
  <c r="AB108" i="83"/>
  <c r="AA108" i="83"/>
  <c r="Z108" i="83"/>
  <c r="Y108" i="83"/>
  <c r="AE107" i="83"/>
  <c r="AD107" i="83"/>
  <c r="AC107" i="83"/>
  <c r="AB107" i="83"/>
  <c r="AA107" i="83"/>
  <c r="Z107" i="83"/>
  <c r="Y107" i="83"/>
  <c r="AE106" i="83"/>
  <c r="AD106" i="83"/>
  <c r="AC106" i="83"/>
  <c r="AB106" i="83"/>
  <c r="AA106" i="83"/>
  <c r="Z106" i="83"/>
  <c r="Y106" i="83"/>
  <c r="AE105" i="83"/>
  <c r="AD105" i="83"/>
  <c r="AC105" i="83"/>
  <c r="AB105" i="83"/>
  <c r="AA105" i="83"/>
  <c r="Z105" i="83"/>
  <c r="Y105" i="83"/>
  <c r="AE104" i="83"/>
  <c r="AD104" i="83"/>
  <c r="AC104" i="83"/>
  <c r="AB104" i="83"/>
  <c r="AA104" i="83"/>
  <c r="Z104" i="83"/>
  <c r="Y104" i="83"/>
  <c r="AE102" i="83"/>
  <c r="AD102" i="83"/>
  <c r="AC102" i="83"/>
  <c r="AB102" i="83"/>
  <c r="AA102" i="83"/>
  <c r="Z102" i="83"/>
  <c r="Y102" i="83"/>
  <c r="AE101" i="83"/>
  <c r="AD101" i="83"/>
  <c r="AC101" i="83"/>
  <c r="AB101" i="83"/>
  <c r="AA101" i="83"/>
  <c r="Z101" i="83"/>
  <c r="Y101" i="83"/>
  <c r="AE100" i="83"/>
  <c r="AD100" i="83"/>
  <c r="AC100" i="83"/>
  <c r="AB100" i="83"/>
  <c r="AA100" i="83"/>
  <c r="Z100" i="83"/>
  <c r="Y100" i="83"/>
  <c r="AE99" i="83"/>
  <c r="AD99" i="83"/>
  <c r="AC99" i="83"/>
  <c r="AB99" i="83"/>
  <c r="AB98" i="83" s="1"/>
  <c r="AA99" i="83"/>
  <c r="Z99" i="83"/>
  <c r="Y99" i="83"/>
  <c r="AK17" i="65"/>
  <c r="AK18" i="65"/>
  <c r="AK220" i="24" s="1"/>
  <c r="AK19" i="65"/>
  <c r="AK221" i="24" s="1"/>
  <c r="I8" i="8"/>
  <c r="I7" i="87" s="1"/>
  <c r="I67" i="8"/>
  <c r="I9" i="25" s="1"/>
  <c r="I68" i="8"/>
  <c r="I10" i="25" s="1"/>
  <c r="I69" i="8"/>
  <c r="I11" i="25" s="1"/>
  <c r="I11" i="8"/>
  <c r="F11" i="8" s="1"/>
  <c r="I11" i="27"/>
  <c r="F11" i="27" s="1"/>
  <c r="I11" i="44"/>
  <c r="F11" i="44" s="1"/>
  <c r="I11" i="45"/>
  <c r="F11" i="45" s="1"/>
  <c r="I11" i="46"/>
  <c r="F11" i="46" s="1"/>
  <c r="I11" i="47"/>
  <c r="F11" i="47" s="1"/>
  <c r="I11" i="48"/>
  <c r="F11" i="48" s="1"/>
  <c r="I11" i="49"/>
  <c r="F11" i="49" s="1"/>
  <c r="I11" i="50"/>
  <c r="F11" i="50" s="1"/>
  <c r="I11" i="51"/>
  <c r="F11" i="51" s="1"/>
  <c r="I11" i="52"/>
  <c r="F11" i="52" s="1"/>
  <c r="I11" i="53"/>
  <c r="F11" i="53" s="1"/>
  <c r="I11" i="54"/>
  <c r="F11" i="54" s="1"/>
  <c r="I11" i="55"/>
  <c r="F11" i="55" s="1"/>
  <c r="I11" i="56"/>
  <c r="F11" i="56" s="1"/>
  <c r="I11" i="57"/>
  <c r="F11" i="57" s="1"/>
  <c r="I11" i="59"/>
  <c r="F11" i="59" s="1"/>
  <c r="I11" i="60"/>
  <c r="F11" i="60" s="1"/>
  <c r="I11" i="62"/>
  <c r="F11" i="62" s="1"/>
  <c r="I11" i="63"/>
  <c r="F11" i="63" s="1"/>
  <c r="I11" i="64"/>
  <c r="F11" i="64" s="1"/>
  <c r="I11" i="65"/>
  <c r="F11" i="65" s="1"/>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s="1"/>
  <c r="I67" i="44"/>
  <c r="I29" i="25"/>
  <c r="I68" i="44"/>
  <c r="I30" i="25"/>
  <c r="I69" i="44"/>
  <c r="I31" i="25"/>
  <c r="I70" i="44"/>
  <c r="I32" i="25" s="1"/>
  <c r="I71" i="44"/>
  <c r="I33" i="25"/>
  <c r="I72" i="44"/>
  <c r="I34" i="25"/>
  <c r="I73" i="44"/>
  <c r="I35" i="25"/>
  <c r="I74" i="44"/>
  <c r="I36" i="25" s="1"/>
  <c r="I75" i="44"/>
  <c r="I37" i="25"/>
  <c r="I76" i="44"/>
  <c r="I38" i="25"/>
  <c r="I67" i="45"/>
  <c r="I39" i="25"/>
  <c r="I68" i="45"/>
  <c r="I40" i="25" s="1"/>
  <c r="I69" i="45"/>
  <c r="I41" i="25"/>
  <c r="I70" i="45"/>
  <c r="I42" i="25"/>
  <c r="I71" i="45"/>
  <c r="I43" i="25"/>
  <c r="I72" i="45"/>
  <c r="I44" i="25" s="1"/>
  <c r="I73" i="45"/>
  <c r="I45" i="25"/>
  <c r="I74" i="45"/>
  <c r="I46" i="25"/>
  <c r="I75" i="45"/>
  <c r="I47" i="25"/>
  <c r="I76" i="45"/>
  <c r="I48" i="25" s="1"/>
  <c r="I67" i="46"/>
  <c r="I49" i="25"/>
  <c r="I68" i="46"/>
  <c r="I50" i="25"/>
  <c r="I69" i="46"/>
  <c r="I51" i="25"/>
  <c r="I70" i="46"/>
  <c r="I52" i="25" s="1"/>
  <c r="I71" i="46"/>
  <c r="I53" i="25"/>
  <c r="I72" i="46"/>
  <c r="I54" i="25"/>
  <c r="I73" i="46"/>
  <c r="I55" i="25"/>
  <c r="I74" i="46"/>
  <c r="I56" i="25" s="1"/>
  <c r="I75" i="46"/>
  <c r="I57" i="25"/>
  <c r="I76" i="46"/>
  <c r="I58" i="25"/>
  <c r="I67" i="47"/>
  <c r="I59" i="25"/>
  <c r="I68" i="47"/>
  <c r="I60" i="25" s="1"/>
  <c r="I69" i="47"/>
  <c r="I61" i="25"/>
  <c r="I70" i="47"/>
  <c r="I62" i="25"/>
  <c r="I71" i="47"/>
  <c r="I63" i="25"/>
  <c r="I72" i="47"/>
  <c r="I64" i="25" s="1"/>
  <c r="I73" i="47"/>
  <c r="I65" i="25"/>
  <c r="I74" i="47"/>
  <c r="I66" i="25"/>
  <c r="I75" i="47"/>
  <c r="I67" i="25"/>
  <c r="I76" i="47"/>
  <c r="I68" i="25" s="1"/>
  <c r="I67" i="48"/>
  <c r="I69" i="25"/>
  <c r="I68" i="48"/>
  <c r="I70" i="25"/>
  <c r="I69" i="48"/>
  <c r="I71" i="25"/>
  <c r="I70" i="48"/>
  <c r="I72" i="25" s="1"/>
  <c r="I71" i="48"/>
  <c r="I73" i="25"/>
  <c r="I72" i="48"/>
  <c r="I74" i="25"/>
  <c r="I73" i="48"/>
  <c r="I75" i="25"/>
  <c r="I74" i="48"/>
  <c r="I76" i="25" s="1"/>
  <c r="I75" i="48"/>
  <c r="I77" i="25"/>
  <c r="I76" i="48"/>
  <c r="I78" i="25"/>
  <c r="I67" i="49"/>
  <c r="I79" i="25"/>
  <c r="I68" i="49"/>
  <c r="I80" i="25" s="1"/>
  <c r="I69" i="49"/>
  <c r="I81" i="25"/>
  <c r="I70" i="49"/>
  <c r="I82" i="25"/>
  <c r="I71" i="49"/>
  <c r="I83" i="25"/>
  <c r="I72" i="49"/>
  <c r="I84" i="25" s="1"/>
  <c r="I73" i="49"/>
  <c r="I85" i="25"/>
  <c r="I74" i="49"/>
  <c r="I86" i="25"/>
  <c r="I75" i="49"/>
  <c r="I87" i="25"/>
  <c r="I76" i="49"/>
  <c r="I88" i="25" s="1"/>
  <c r="I67" i="50"/>
  <c r="I89" i="25"/>
  <c r="I68" i="50"/>
  <c r="I90" i="25"/>
  <c r="I69" i="50"/>
  <c r="I91" i="25"/>
  <c r="I70" i="50"/>
  <c r="I92" i="25" s="1"/>
  <c r="I71" i="50"/>
  <c r="I93" i="25"/>
  <c r="I72" i="50"/>
  <c r="I94" i="25"/>
  <c r="I73" i="50"/>
  <c r="I95" i="25"/>
  <c r="I74" i="50"/>
  <c r="I96" i="25" s="1"/>
  <c r="I75" i="50"/>
  <c r="I97" i="25"/>
  <c r="I76" i="50"/>
  <c r="I98" i="25"/>
  <c r="I67" i="51"/>
  <c r="I99" i="25"/>
  <c r="I68" i="51"/>
  <c r="I100" i="25" s="1"/>
  <c r="I69" i="51"/>
  <c r="I101" i="25"/>
  <c r="I70" i="51"/>
  <c r="I102" i="25"/>
  <c r="I71" i="51"/>
  <c r="I103" i="25"/>
  <c r="I72" i="51"/>
  <c r="I104" i="25" s="1"/>
  <c r="I73" i="51"/>
  <c r="I105" i="25"/>
  <c r="I74" i="51"/>
  <c r="I106" i="25"/>
  <c r="I75" i="51"/>
  <c r="I107" i="25"/>
  <c r="I76" i="51"/>
  <c r="I108" i="25" s="1"/>
  <c r="I67" i="52"/>
  <c r="I109" i="25"/>
  <c r="I68" i="52"/>
  <c r="I110" i="25"/>
  <c r="I69" i="52"/>
  <c r="I111" i="25"/>
  <c r="I70" i="52"/>
  <c r="I112" i="25" s="1"/>
  <c r="I71" i="52"/>
  <c r="I113" i="25"/>
  <c r="I72" i="52"/>
  <c r="I114" i="25"/>
  <c r="I73" i="52"/>
  <c r="I115" i="25"/>
  <c r="I74" i="52"/>
  <c r="I116" i="25" s="1"/>
  <c r="I75" i="52"/>
  <c r="I117" i="25"/>
  <c r="I76" i="52"/>
  <c r="I118" i="25"/>
  <c r="I67" i="53"/>
  <c r="I119" i="25"/>
  <c r="I68" i="53"/>
  <c r="I120" i="25" s="1"/>
  <c r="I69" i="53"/>
  <c r="I121" i="25"/>
  <c r="I70" i="53"/>
  <c r="I122" i="25"/>
  <c r="I71" i="53"/>
  <c r="I123" i="25"/>
  <c r="I72" i="53"/>
  <c r="I124" i="25" s="1"/>
  <c r="I73" i="53"/>
  <c r="I125" i="25"/>
  <c r="I74" i="53"/>
  <c r="I126" i="25"/>
  <c r="I75" i="53"/>
  <c r="I127" i="25"/>
  <c r="I76" i="53"/>
  <c r="I128" i="25" s="1"/>
  <c r="I67" i="54"/>
  <c r="I129" i="25"/>
  <c r="I68" i="54"/>
  <c r="I130" i="25"/>
  <c r="I69" i="54"/>
  <c r="I131" i="25"/>
  <c r="I70" i="54"/>
  <c r="I132" i="25" s="1"/>
  <c r="I71" i="54"/>
  <c r="I133" i="25"/>
  <c r="I72" i="54"/>
  <c r="I134" i="25"/>
  <c r="I73" i="54"/>
  <c r="I135" i="25"/>
  <c r="I74" i="54"/>
  <c r="I136" i="25" s="1"/>
  <c r="I75" i="54"/>
  <c r="I137" i="25"/>
  <c r="I76" i="54"/>
  <c r="I138" i="25"/>
  <c r="I67" i="55"/>
  <c r="I139" i="25"/>
  <c r="I68" i="55"/>
  <c r="I140" i="25" s="1"/>
  <c r="I69" i="55"/>
  <c r="I141" i="25"/>
  <c r="I70" i="55"/>
  <c r="I142" i="25"/>
  <c r="I71" i="55"/>
  <c r="I143" i="25"/>
  <c r="I72" i="55"/>
  <c r="I144" i="25" s="1"/>
  <c r="I73" i="55"/>
  <c r="I145" i="25"/>
  <c r="I74" i="55"/>
  <c r="I146" i="25"/>
  <c r="I75" i="55"/>
  <c r="I147" i="25"/>
  <c r="I76" i="55"/>
  <c r="I148" i="25" s="1"/>
  <c r="I67" i="56"/>
  <c r="I149" i="25"/>
  <c r="I68" i="56"/>
  <c r="I150" i="25"/>
  <c r="I69" i="56"/>
  <c r="I151" i="25"/>
  <c r="I70" i="56"/>
  <c r="I152" i="25" s="1"/>
  <c r="I71" i="56"/>
  <c r="I153" i="25"/>
  <c r="I72" i="56"/>
  <c r="I154" i="25"/>
  <c r="I73" i="56"/>
  <c r="I155" i="25"/>
  <c r="I74" i="56"/>
  <c r="I156" i="25" s="1"/>
  <c r="I75" i="56"/>
  <c r="I157" i="25"/>
  <c r="I76" i="56"/>
  <c r="I158" i="25"/>
  <c r="I67" i="57"/>
  <c r="I159" i="25"/>
  <c r="I68" i="57"/>
  <c r="I160" i="25" s="1"/>
  <c r="I69" i="57"/>
  <c r="I161" i="25"/>
  <c r="I70" i="57"/>
  <c r="I162" i="25"/>
  <c r="I71" i="57"/>
  <c r="I163" i="25"/>
  <c r="I72" i="57"/>
  <c r="I164" i="25" s="1"/>
  <c r="I73" i="57"/>
  <c r="I165" i="25"/>
  <c r="I74" i="57"/>
  <c r="I166" i="25"/>
  <c r="I75" i="57"/>
  <c r="I167" i="25"/>
  <c r="I76" i="57"/>
  <c r="I168" i="25" s="1"/>
  <c r="I67" i="59"/>
  <c r="I169" i="25"/>
  <c r="I68" i="59"/>
  <c r="I170" i="25"/>
  <c r="I69" i="59"/>
  <c r="I171" i="25"/>
  <c r="I70" i="59"/>
  <c r="I172" i="25" s="1"/>
  <c r="I71" i="59"/>
  <c r="I173" i="25"/>
  <c r="I72" i="59"/>
  <c r="I174" i="25"/>
  <c r="I73" i="59"/>
  <c r="I175" i="25"/>
  <c r="I74" i="59"/>
  <c r="I176" i="25" s="1"/>
  <c r="I75" i="59"/>
  <c r="I177" i="25"/>
  <c r="I76" i="59"/>
  <c r="I178" i="25"/>
  <c r="I67" i="60"/>
  <c r="I179" i="25"/>
  <c r="I68" i="60"/>
  <c r="I180" i="25" s="1"/>
  <c r="I69" i="60"/>
  <c r="I181" i="25"/>
  <c r="I70" i="60"/>
  <c r="I182" i="25"/>
  <c r="I71" i="60"/>
  <c r="I183" i="25"/>
  <c r="I72" i="60"/>
  <c r="I184" i="25" s="1"/>
  <c r="I73" i="60"/>
  <c r="I185" i="25"/>
  <c r="I74" i="60"/>
  <c r="I186" i="25"/>
  <c r="I75" i="60"/>
  <c r="I187" i="25"/>
  <c r="I76" i="60"/>
  <c r="I188" i="25" s="1"/>
  <c r="I67" i="62"/>
  <c r="I189" i="25"/>
  <c r="I68" i="62"/>
  <c r="I190" i="25"/>
  <c r="I69" i="62"/>
  <c r="I191" i="25"/>
  <c r="I70" i="62"/>
  <c r="I192" i="25" s="1"/>
  <c r="I71" i="62"/>
  <c r="I193" i="25"/>
  <c r="I72" i="62"/>
  <c r="I194" i="25"/>
  <c r="I73" i="62"/>
  <c r="I195" i="25"/>
  <c r="I74" i="62"/>
  <c r="I196" i="25" s="1"/>
  <c r="I75" i="62"/>
  <c r="I197" i="25"/>
  <c r="I76" i="62"/>
  <c r="I198" i="25"/>
  <c r="I67" i="63"/>
  <c r="I199" i="25"/>
  <c r="I68" i="63"/>
  <c r="I200" i="25" s="1"/>
  <c r="I69" i="63"/>
  <c r="I201" i="25"/>
  <c r="I70" i="63"/>
  <c r="I202" i="25"/>
  <c r="I71" i="63"/>
  <c r="I203" i="25"/>
  <c r="I72" i="63"/>
  <c r="I204" i="25" s="1"/>
  <c r="I73" i="63"/>
  <c r="I205" i="25"/>
  <c r="I74" i="63"/>
  <c r="I206" i="25"/>
  <c r="I75" i="63"/>
  <c r="I207" i="25"/>
  <c r="I76" i="63"/>
  <c r="I208" i="25" s="1"/>
  <c r="I67" i="64"/>
  <c r="I209" i="25"/>
  <c r="I68" i="64"/>
  <c r="I210" i="25"/>
  <c r="I69" i="64"/>
  <c r="I211" i="25"/>
  <c r="I70" i="64"/>
  <c r="I212" i="25" s="1"/>
  <c r="I71" i="64"/>
  <c r="I213" i="25"/>
  <c r="I72" i="64"/>
  <c r="I214" i="25"/>
  <c r="I73" i="64"/>
  <c r="I215" i="25"/>
  <c r="I74" i="64"/>
  <c r="I216" i="25" s="1"/>
  <c r="I75" i="64"/>
  <c r="I217" i="25"/>
  <c r="I76" i="64"/>
  <c r="I218" i="25"/>
  <c r="I67" i="65"/>
  <c r="I219" i="25" s="1"/>
  <c r="I68" i="65"/>
  <c r="I220" i="25"/>
  <c r="I69" i="65"/>
  <c r="I221" i="25"/>
  <c r="I70" i="65"/>
  <c r="I222" i="25" s="1"/>
  <c r="I71" i="65"/>
  <c r="I223" i="25" s="1"/>
  <c r="I72" i="65"/>
  <c r="I224" i="25"/>
  <c r="I73" i="65"/>
  <c r="I225" i="25"/>
  <c r="I74" i="65"/>
  <c r="I226" i="25" s="1"/>
  <c r="I75" i="65"/>
  <c r="I227" i="25" s="1"/>
  <c r="I76" i="65"/>
  <c r="I228" i="25"/>
  <c r="M9" i="25"/>
  <c r="J10" i="25"/>
  <c r="M10" i="25" s="1"/>
  <c r="J11" i="25"/>
  <c r="M11" i="25" s="1"/>
  <c r="J12" i="25"/>
  <c r="M12" i="25" s="1"/>
  <c r="J13" i="25"/>
  <c r="M13" i="25" s="1"/>
  <c r="J14" i="25"/>
  <c r="M14" i="25" s="1"/>
  <c r="J15" i="25"/>
  <c r="M15" i="25" s="1"/>
  <c r="J16" i="25"/>
  <c r="M16" i="25" s="1"/>
  <c r="J17" i="25"/>
  <c r="M17" i="25" s="1"/>
  <c r="J18" i="25"/>
  <c r="M18" i="25" s="1"/>
  <c r="J19" i="25"/>
  <c r="M19" i="25"/>
  <c r="J20" i="25"/>
  <c r="M20" i="25"/>
  <c r="M21" i="25"/>
  <c r="J22" i="25"/>
  <c r="M22" i="25" s="1"/>
  <c r="J23" i="25"/>
  <c r="M23" i="25" s="1"/>
  <c r="J24" i="25"/>
  <c r="M24" i="25" s="1"/>
  <c r="J25" i="25"/>
  <c r="M25" i="25" s="1"/>
  <c r="J26" i="25"/>
  <c r="M26" i="25"/>
  <c r="J27" i="25"/>
  <c r="M27" i="25" s="1"/>
  <c r="J28" i="25"/>
  <c r="M28" i="25" s="1"/>
  <c r="J29" i="25"/>
  <c r="M29" i="25" s="1"/>
  <c r="J30" i="25"/>
  <c r="M30" i="25"/>
  <c r="J31" i="25"/>
  <c r="J32" i="25"/>
  <c r="M32" i="25" s="1"/>
  <c r="J33" i="25"/>
  <c r="M33" i="25" s="1"/>
  <c r="J34" i="25"/>
  <c r="M34" i="25"/>
  <c r="J35" i="25"/>
  <c r="M35" i="25" s="1"/>
  <c r="J36" i="25"/>
  <c r="M36" i="25" s="1"/>
  <c r="J37" i="25"/>
  <c r="M37" i="25" s="1"/>
  <c r="J38" i="25"/>
  <c r="J39" i="25"/>
  <c r="M39" i="25" s="1"/>
  <c r="J40" i="25"/>
  <c r="M40" i="25" s="1"/>
  <c r="M41" i="25"/>
  <c r="J42" i="25"/>
  <c r="M42" i="25" s="1"/>
  <c r="J43" i="25"/>
  <c r="M43" i="25"/>
  <c r="J44" i="25"/>
  <c r="J45" i="25"/>
  <c r="M45" i="25" s="1"/>
  <c r="J46" i="25"/>
  <c r="M46" i="25" s="1"/>
  <c r="J47" i="25"/>
  <c r="M47" i="25" s="1"/>
  <c r="J48" i="25"/>
  <c r="M48" i="25"/>
  <c r="J49" i="25"/>
  <c r="M49" i="25"/>
  <c r="J50" i="25"/>
  <c r="M50" i="25" s="1"/>
  <c r="J51" i="25"/>
  <c r="M51" i="25" s="1"/>
  <c r="J52" i="25"/>
  <c r="M52" i="25"/>
  <c r="J53" i="25"/>
  <c r="J54" i="25"/>
  <c r="M54" i="25" s="1"/>
  <c r="J55" i="25"/>
  <c r="M55" i="25"/>
  <c r="J56" i="25"/>
  <c r="M56" i="25" s="1"/>
  <c r="J57" i="25"/>
  <c r="M57" i="25"/>
  <c r="J58" i="25"/>
  <c r="M58" i="25" s="1"/>
  <c r="M59" i="25"/>
  <c r="J60" i="25"/>
  <c r="M60" i="25" s="1"/>
  <c r="J61" i="25"/>
  <c r="M61" i="25" s="1"/>
  <c r="J62" i="25"/>
  <c r="M62" i="25" s="1"/>
  <c r="J63" i="25"/>
  <c r="M63" i="25"/>
  <c r="J64" i="25"/>
  <c r="J65" i="25"/>
  <c r="M65" i="25" s="1"/>
  <c r="J66" i="25"/>
  <c r="M66" i="25" s="1"/>
  <c r="J67" i="25"/>
  <c r="M67" i="25"/>
  <c r="J68" i="25"/>
  <c r="M68" i="25" s="1"/>
  <c r="J69" i="25"/>
  <c r="M69" i="25" s="1"/>
  <c r="J70" i="25"/>
  <c r="M70" i="25" s="1"/>
  <c r="J71" i="25"/>
  <c r="J72" i="25"/>
  <c r="M72" i="25" s="1"/>
  <c r="J73" i="25"/>
  <c r="M73" i="25" s="1"/>
  <c r="J74" i="25"/>
  <c r="M74" i="25" s="1"/>
  <c r="J75" i="25"/>
  <c r="M75" i="25" s="1"/>
  <c r="J76" i="25"/>
  <c r="M76" i="25" s="1"/>
  <c r="J77" i="25"/>
  <c r="J78" i="25"/>
  <c r="M78" i="25" s="1"/>
  <c r="J79" i="25"/>
  <c r="M79" i="25" s="1"/>
  <c r="J80" i="25"/>
  <c r="M80" i="25" s="1"/>
  <c r="J81" i="25"/>
  <c r="M81" i="25" s="1"/>
  <c r="J82" i="25"/>
  <c r="M82" i="25" s="1"/>
  <c r="J83" i="25"/>
  <c r="M83" i="25"/>
  <c r="J84" i="25"/>
  <c r="M84" i="25" s="1"/>
  <c r="J85" i="25"/>
  <c r="M85" i="25" s="1"/>
  <c r="J86" i="25"/>
  <c r="M86" i="25" s="1"/>
  <c r="J87" i="25"/>
  <c r="M87" i="25" s="1"/>
  <c r="J88" i="25"/>
  <c r="M88" i="25" s="1"/>
  <c r="J89" i="25"/>
  <c r="M89" i="25" s="1"/>
  <c r="J90" i="25"/>
  <c r="M90" i="25" s="1"/>
  <c r="J91" i="25"/>
  <c r="M91" i="25"/>
  <c r="J92" i="25"/>
  <c r="M92" i="25" s="1"/>
  <c r="J93" i="25"/>
  <c r="M93" i="25" s="1"/>
  <c r="J94" i="25"/>
  <c r="M94" i="25" s="1"/>
  <c r="J95" i="25"/>
  <c r="M95" i="25" s="1"/>
  <c r="J96" i="25"/>
  <c r="J97" i="25"/>
  <c r="M97" i="25" s="1"/>
  <c r="J98" i="25"/>
  <c r="M98" i="25" s="1"/>
  <c r="J99" i="25"/>
  <c r="M99" i="25"/>
  <c r="J100" i="25"/>
  <c r="M100" i="25" s="1"/>
  <c r="J101" i="25"/>
  <c r="M101" i="25" s="1"/>
  <c r="J102" i="25"/>
  <c r="M102" i="25" s="1"/>
  <c r="J103" i="25"/>
  <c r="J104" i="25"/>
  <c r="M104" i="25" s="1"/>
  <c r="J105" i="25"/>
  <c r="M105" i="25" s="1"/>
  <c r="J106" i="25"/>
  <c r="M106" i="25" s="1"/>
  <c r="J107" i="25"/>
  <c r="M107" i="25" s="1"/>
  <c r="J108" i="25"/>
  <c r="M108" i="25" s="1"/>
  <c r="J109" i="25"/>
  <c r="J110" i="25"/>
  <c r="M110" i="25" s="1"/>
  <c r="J111" i="25"/>
  <c r="M111" i="25" s="1"/>
  <c r="J112" i="25"/>
  <c r="M112" i="25" s="1"/>
  <c r="J113" i="25"/>
  <c r="M113" i="25" s="1"/>
  <c r="J114" i="25"/>
  <c r="M114" i="25" s="1"/>
  <c r="J115" i="25"/>
  <c r="M115" i="25"/>
  <c r="J116" i="25"/>
  <c r="M116" i="25" s="1"/>
  <c r="J117" i="25"/>
  <c r="N117" i="25" s="1"/>
  <c r="J118" i="25"/>
  <c r="M118" i="25" s="1"/>
  <c r="J119" i="25"/>
  <c r="M119" i="25" s="1"/>
  <c r="J120" i="25"/>
  <c r="M120" i="25" s="1"/>
  <c r="J121" i="25"/>
  <c r="N121" i="25" s="1"/>
  <c r="J122" i="25"/>
  <c r="M122" i="25" s="1"/>
  <c r="J123" i="25"/>
  <c r="M123" i="25"/>
  <c r="J124" i="25"/>
  <c r="M124" i="25" s="1"/>
  <c r="J125" i="25"/>
  <c r="N125" i="25" s="1"/>
  <c r="J126" i="25"/>
  <c r="M126" i="25" s="1"/>
  <c r="J127" i="25"/>
  <c r="M127" i="25"/>
  <c r="J128" i="25"/>
  <c r="J129" i="25"/>
  <c r="N129" i="25" s="1"/>
  <c r="J130" i="25"/>
  <c r="M130" i="25" s="1"/>
  <c r="J131" i="25"/>
  <c r="M131" i="25"/>
  <c r="J132" i="25"/>
  <c r="M132" i="25" s="1"/>
  <c r="J133" i="25"/>
  <c r="N133" i="25" s="1"/>
  <c r="J134" i="25"/>
  <c r="M134" i="25" s="1"/>
  <c r="J135" i="25"/>
  <c r="J136" i="25"/>
  <c r="M136" i="25" s="1"/>
  <c r="J137" i="25"/>
  <c r="N137" i="25" s="1"/>
  <c r="J138" i="25"/>
  <c r="M138" i="25" s="1"/>
  <c r="J139" i="25"/>
  <c r="M139" i="25" s="1"/>
  <c r="J140" i="25"/>
  <c r="M140" i="25" s="1"/>
  <c r="J141" i="25"/>
  <c r="N141" i="25" s="1"/>
  <c r="J142" i="25"/>
  <c r="M142" i="25" s="1"/>
  <c r="J143" i="25"/>
  <c r="M143" i="25" s="1"/>
  <c r="J144" i="25"/>
  <c r="M144" i="25" s="1"/>
  <c r="J145" i="25"/>
  <c r="N145" i="25" s="1"/>
  <c r="J146" i="25"/>
  <c r="M146" i="25" s="1"/>
  <c r="J147" i="25"/>
  <c r="M147" i="25"/>
  <c r="J148" i="25"/>
  <c r="M148" i="25" s="1"/>
  <c r="J149" i="25"/>
  <c r="N149" i="25" s="1"/>
  <c r="J150" i="25"/>
  <c r="M150" i="25" s="1"/>
  <c r="J151" i="25"/>
  <c r="M151" i="25" s="1"/>
  <c r="J152" i="25"/>
  <c r="M152" i="25" s="1"/>
  <c r="J153" i="25"/>
  <c r="N153" i="25" s="1"/>
  <c r="J154" i="25"/>
  <c r="M154" i="25" s="1"/>
  <c r="J155" i="25"/>
  <c r="M155" i="25"/>
  <c r="J156" i="25"/>
  <c r="M156" i="25" s="1"/>
  <c r="J157" i="25"/>
  <c r="N157" i="25" s="1"/>
  <c r="J158" i="25"/>
  <c r="M158" i="25" s="1"/>
  <c r="J159" i="25"/>
  <c r="M159" i="25"/>
  <c r="J160" i="25"/>
  <c r="J161" i="25"/>
  <c r="N161" i="25" s="1"/>
  <c r="J162" i="25"/>
  <c r="M162" i="25" s="1"/>
  <c r="J163" i="25"/>
  <c r="M163" i="25"/>
  <c r="J164" i="25"/>
  <c r="M164" i="25" s="1"/>
  <c r="J165" i="25"/>
  <c r="N165" i="25" s="1"/>
  <c r="J166" i="25"/>
  <c r="M166" i="25" s="1"/>
  <c r="J167" i="25"/>
  <c r="J168" i="25"/>
  <c r="M168" i="25" s="1"/>
  <c r="J169" i="25"/>
  <c r="N169" i="25" s="1"/>
  <c r="J170" i="25"/>
  <c r="M170" i="25" s="1"/>
  <c r="J171" i="25"/>
  <c r="M171" i="25" s="1"/>
  <c r="J172" i="25"/>
  <c r="M172" i="25" s="1"/>
  <c r="J173" i="25"/>
  <c r="N173" i="25" s="1"/>
  <c r="J174" i="25"/>
  <c r="M174" i="25" s="1"/>
  <c r="J175" i="25"/>
  <c r="M175" i="25" s="1"/>
  <c r="J176" i="25"/>
  <c r="M176" i="25" s="1"/>
  <c r="J177" i="25"/>
  <c r="N177" i="25" s="1"/>
  <c r="J178" i="25"/>
  <c r="M178" i="25" s="1"/>
  <c r="J179" i="25"/>
  <c r="M179" i="25"/>
  <c r="J180" i="25"/>
  <c r="M180" i="25" s="1"/>
  <c r="J181" i="25"/>
  <c r="N181" i="25" s="1"/>
  <c r="J182" i="25"/>
  <c r="M182" i="25" s="1"/>
  <c r="J183" i="25"/>
  <c r="M183" i="25" s="1"/>
  <c r="J184" i="25"/>
  <c r="M184" i="25" s="1"/>
  <c r="J185" i="25"/>
  <c r="N185" i="25" s="1"/>
  <c r="J186" i="25"/>
  <c r="M186" i="25" s="1"/>
  <c r="J187" i="25"/>
  <c r="M187" i="25"/>
  <c r="J188" i="25"/>
  <c r="M188" i="25" s="1"/>
  <c r="J189" i="25"/>
  <c r="N189" i="25" s="1"/>
  <c r="J190" i="25"/>
  <c r="M190" i="25" s="1"/>
  <c r="J191" i="25"/>
  <c r="M191" i="25"/>
  <c r="J192" i="25"/>
  <c r="J193" i="25"/>
  <c r="N193" i="25" s="1"/>
  <c r="J194" i="25"/>
  <c r="M194" i="25" s="1"/>
  <c r="J195" i="25"/>
  <c r="M195" i="25"/>
  <c r="J196" i="25"/>
  <c r="M196" i="25" s="1"/>
  <c r="J197" i="25"/>
  <c r="N197" i="25" s="1"/>
  <c r="J198" i="25"/>
  <c r="M198" i="25" s="1"/>
  <c r="J199" i="25"/>
  <c r="J200" i="25"/>
  <c r="M200" i="25" s="1"/>
  <c r="J201" i="25"/>
  <c r="N201" i="25" s="1"/>
  <c r="J202" i="25"/>
  <c r="M202" i="25" s="1"/>
  <c r="J203" i="25"/>
  <c r="M203" i="25"/>
  <c r="J204" i="25"/>
  <c r="M204" i="25" s="1"/>
  <c r="J205" i="25"/>
  <c r="N205" i="25" s="1"/>
  <c r="J206" i="25"/>
  <c r="M206" i="25" s="1"/>
  <c r="J207" i="25"/>
  <c r="M207" i="25" s="1"/>
  <c r="J208" i="25"/>
  <c r="M208" i="25" s="1"/>
  <c r="J209" i="25"/>
  <c r="M209" i="25" s="1"/>
  <c r="J210" i="25"/>
  <c r="M210" i="25"/>
  <c r="J211" i="25"/>
  <c r="J212" i="25"/>
  <c r="M212" i="25"/>
  <c r="J213" i="25"/>
  <c r="M213" i="25"/>
  <c r="J214" i="25"/>
  <c r="M214" i="25" s="1"/>
  <c r="J215" i="25"/>
  <c r="M215" i="25" s="1"/>
  <c r="J216" i="25"/>
  <c r="M216" i="25" s="1"/>
  <c r="J217" i="25"/>
  <c r="M217" i="25" s="1"/>
  <c r="J218" i="25"/>
  <c r="M218" i="25" s="1"/>
  <c r="J219" i="25"/>
  <c r="M219" i="25"/>
  <c r="J220" i="25"/>
  <c r="J221" i="25"/>
  <c r="M221" i="25" s="1"/>
  <c r="J222" i="25"/>
  <c r="M222" i="25" s="1"/>
  <c r="J223" i="25"/>
  <c r="M223" i="25"/>
  <c r="J224" i="25"/>
  <c r="M224" i="25" s="1"/>
  <c r="J225" i="25"/>
  <c r="M225" i="25" s="1"/>
  <c r="J226" i="25"/>
  <c r="M226" i="25" s="1"/>
  <c r="J227" i="25"/>
  <c r="M227" i="25"/>
  <c r="J228" i="25"/>
  <c r="N9" i="25"/>
  <c r="N10" i="25"/>
  <c r="N11" i="25"/>
  <c r="N12" i="25"/>
  <c r="N13" i="25"/>
  <c r="N14" i="25"/>
  <c r="N15" i="25"/>
  <c r="N16" i="25"/>
  <c r="N17" i="25"/>
  <c r="N18" i="25"/>
  <c r="N19" i="25"/>
  <c r="N20" i="25"/>
  <c r="N21" i="25"/>
  <c r="N22" i="25"/>
  <c r="N23" i="25"/>
  <c r="N24" i="25"/>
  <c r="N26" i="25"/>
  <c r="N27" i="25"/>
  <c r="N28" i="25"/>
  <c r="N30" i="25"/>
  <c r="N32" i="25"/>
  <c r="N34" i="25"/>
  <c r="N35" i="25"/>
  <c r="N36" i="25"/>
  <c r="N39" i="25"/>
  <c r="N40" i="25"/>
  <c r="N41" i="25"/>
  <c r="N42" i="25"/>
  <c r="N43" i="25"/>
  <c r="N45" i="25"/>
  <c r="N46" i="25"/>
  <c r="N47" i="25"/>
  <c r="N48" i="25"/>
  <c r="N49" i="25"/>
  <c r="N50" i="25"/>
  <c r="N51" i="25"/>
  <c r="N52" i="25"/>
  <c r="N54" i="25"/>
  <c r="N55" i="25"/>
  <c r="N56" i="25"/>
  <c r="N57" i="25"/>
  <c r="N58" i="25"/>
  <c r="N59" i="25"/>
  <c r="N60" i="25"/>
  <c r="N61" i="25"/>
  <c r="N63" i="25"/>
  <c r="N65" i="25"/>
  <c r="N67" i="25"/>
  <c r="N68" i="25"/>
  <c r="N69" i="25"/>
  <c r="N72" i="25"/>
  <c r="N73" i="25"/>
  <c r="N75" i="25"/>
  <c r="N76" i="25"/>
  <c r="N79" i="25"/>
  <c r="N80" i="25"/>
  <c r="N81" i="25"/>
  <c r="N83" i="25"/>
  <c r="N84" i="25"/>
  <c r="N85" i="25"/>
  <c r="N87" i="25"/>
  <c r="N88" i="25"/>
  <c r="N89" i="25"/>
  <c r="N91" i="25"/>
  <c r="N92" i="25"/>
  <c r="N93" i="25"/>
  <c r="N95" i="25"/>
  <c r="N97" i="25"/>
  <c r="N99" i="25"/>
  <c r="N100" i="25"/>
  <c r="N101" i="25"/>
  <c r="N104" i="25"/>
  <c r="N105" i="25"/>
  <c r="N107" i="25"/>
  <c r="N108" i="25"/>
  <c r="N111" i="25"/>
  <c r="N112" i="25"/>
  <c r="N113" i="25"/>
  <c r="N115" i="25"/>
  <c r="N116" i="25"/>
  <c r="N119" i="25"/>
  <c r="N120" i="25"/>
  <c r="N123" i="25"/>
  <c r="N124" i="25"/>
  <c r="N127" i="25"/>
  <c r="N131" i="25"/>
  <c r="N132" i="25"/>
  <c r="N136" i="25"/>
  <c r="N139" i="25"/>
  <c r="N140" i="25"/>
  <c r="N143" i="25"/>
  <c r="N144" i="25"/>
  <c r="N147" i="25"/>
  <c r="N148" i="25"/>
  <c r="N151" i="25"/>
  <c r="N152" i="25"/>
  <c r="N155" i="25"/>
  <c r="N156" i="25"/>
  <c r="N159" i="25"/>
  <c r="N163" i="25"/>
  <c r="N164" i="25"/>
  <c r="N168" i="25"/>
  <c r="N171" i="25"/>
  <c r="N172" i="25"/>
  <c r="N175" i="25"/>
  <c r="N176" i="25"/>
  <c r="N179" i="25"/>
  <c r="N180" i="25"/>
  <c r="N183" i="25"/>
  <c r="N184" i="25"/>
  <c r="N187" i="25"/>
  <c r="N188" i="25"/>
  <c r="N191" i="25"/>
  <c r="N195" i="25"/>
  <c r="N196" i="25"/>
  <c r="N203" i="25"/>
  <c r="N204" i="25"/>
  <c r="N207" i="25"/>
  <c r="N208" i="25"/>
  <c r="N210" i="25"/>
  <c r="N212" i="25"/>
  <c r="N213" i="25"/>
  <c r="N214" i="25"/>
  <c r="N215" i="25"/>
  <c r="N216" i="25"/>
  <c r="N218" i="25"/>
  <c r="N219" i="25"/>
  <c r="N222" i="25"/>
  <c r="N223" i="25"/>
  <c r="N224" i="25"/>
  <c r="N226" i="25"/>
  <c r="N227" i="25"/>
  <c r="I7" i="24"/>
  <c r="I17" i="8"/>
  <c r="I9" i="24"/>
  <c r="I18" i="8"/>
  <c r="I10" i="24"/>
  <c r="AK20" i="65"/>
  <c r="AK222" i="24" s="1"/>
  <c r="AK21" i="65"/>
  <c r="AK223" i="24" s="1"/>
  <c r="AK22" i="65"/>
  <c r="AK224" i="24" s="1"/>
  <c r="AK23" i="65"/>
  <c r="AK225" i="24" s="1"/>
  <c r="AK24" i="65"/>
  <c r="AK226" i="24" s="1"/>
  <c r="AK25" i="65"/>
  <c r="AK227" i="24" s="1"/>
  <c r="I19" i="8"/>
  <c r="I11" i="24" s="1"/>
  <c r="I20" i="8"/>
  <c r="I12" i="24" s="1"/>
  <c r="I21" i="8"/>
  <c r="I13" i="24"/>
  <c r="I22" i="8"/>
  <c r="I14" i="24" s="1"/>
  <c r="I23" i="8"/>
  <c r="I15" i="24" s="1"/>
  <c r="I24" i="8"/>
  <c r="I16" i="24" s="1"/>
  <c r="I25" i="8"/>
  <c r="I17" i="24"/>
  <c r="I26" i="8"/>
  <c r="I18" i="24" s="1"/>
  <c r="I17" i="27"/>
  <c r="I19" i="24" s="1"/>
  <c r="I18" i="27"/>
  <c r="I20" i="24" s="1"/>
  <c r="I19" i="27"/>
  <c r="I21" i="24"/>
  <c r="I20" i="27"/>
  <c r="I22" i="24" s="1"/>
  <c r="I21" i="27"/>
  <c r="I23" i="24" s="1"/>
  <c r="I22" i="27"/>
  <c r="I24" i="24" s="1"/>
  <c r="I23" i="27"/>
  <c r="I25" i="24"/>
  <c r="I24" i="27"/>
  <c r="I26" i="24" s="1"/>
  <c r="I25" i="27"/>
  <c r="I27" i="24" s="1"/>
  <c r="I26" i="27"/>
  <c r="I28" i="24" s="1"/>
  <c r="I17" i="44"/>
  <c r="I29" i="24"/>
  <c r="I18" i="44"/>
  <c r="I30" i="24" s="1"/>
  <c r="I19" i="44"/>
  <c r="I31" i="24" s="1"/>
  <c r="I20" i="44"/>
  <c r="I32" i="24" s="1"/>
  <c r="I21" i="44"/>
  <c r="I33" i="24"/>
  <c r="I22" i="44"/>
  <c r="I34" i="24" s="1"/>
  <c r="I23" i="44"/>
  <c r="I35" i="24" s="1"/>
  <c r="I24" i="44"/>
  <c r="I36" i="24" s="1"/>
  <c r="I25" i="44"/>
  <c r="I37" i="24"/>
  <c r="I26" i="44"/>
  <c r="I38" i="24" s="1"/>
  <c r="I17" i="45"/>
  <c r="I39" i="24" s="1"/>
  <c r="I18" i="45"/>
  <c r="I40" i="24" s="1"/>
  <c r="I19" i="45"/>
  <c r="I41" i="24"/>
  <c r="I20" i="45"/>
  <c r="I42" i="24" s="1"/>
  <c r="I21" i="45"/>
  <c r="I43" i="24" s="1"/>
  <c r="I22" i="45"/>
  <c r="I44" i="24" s="1"/>
  <c r="I23" i="45"/>
  <c r="I45" i="24"/>
  <c r="I24" i="45"/>
  <c r="I46" i="24" s="1"/>
  <c r="I25" i="45"/>
  <c r="I47" i="24" s="1"/>
  <c r="I26" i="45"/>
  <c r="I48" i="24" s="1"/>
  <c r="I17" i="46"/>
  <c r="I49" i="24"/>
  <c r="I18" i="46"/>
  <c r="I50" i="24" s="1"/>
  <c r="I19" i="46"/>
  <c r="I51" i="24" s="1"/>
  <c r="I20" i="46"/>
  <c r="I52" i="24" s="1"/>
  <c r="I21" i="46"/>
  <c r="I53" i="24"/>
  <c r="I22" i="46"/>
  <c r="I54" i="24" s="1"/>
  <c r="I23" i="46"/>
  <c r="I55" i="24" s="1"/>
  <c r="I24" i="46"/>
  <c r="I56" i="24" s="1"/>
  <c r="I25" i="46"/>
  <c r="I57" i="24"/>
  <c r="I26" i="46"/>
  <c r="I58" i="24" s="1"/>
  <c r="I17" i="47"/>
  <c r="I59" i="24" s="1"/>
  <c r="I18" i="47"/>
  <c r="I60" i="24" s="1"/>
  <c r="I19" i="47"/>
  <c r="I61" i="24"/>
  <c r="I20" i="47"/>
  <c r="I62" i="24" s="1"/>
  <c r="I21" i="47"/>
  <c r="I63" i="24" s="1"/>
  <c r="I22" i="47"/>
  <c r="I64" i="24" s="1"/>
  <c r="I23" i="47"/>
  <c r="I65" i="24"/>
  <c r="I24" i="47"/>
  <c r="I66" i="24" s="1"/>
  <c r="I25" i="47"/>
  <c r="I67" i="24" s="1"/>
  <c r="I26" i="47"/>
  <c r="I68" i="24" s="1"/>
  <c r="I17" i="48"/>
  <c r="I69" i="24"/>
  <c r="I18" i="48"/>
  <c r="I70" i="24" s="1"/>
  <c r="I19" i="48"/>
  <c r="I71" i="24" s="1"/>
  <c r="I20" i="48"/>
  <c r="I72" i="24" s="1"/>
  <c r="I21" i="48"/>
  <c r="I73" i="24"/>
  <c r="I22" i="48"/>
  <c r="I74" i="24" s="1"/>
  <c r="I23" i="48"/>
  <c r="I75" i="24" s="1"/>
  <c r="I24" i="48"/>
  <c r="I76" i="24" s="1"/>
  <c r="I25" i="48"/>
  <c r="I77" i="24"/>
  <c r="I26" i="48"/>
  <c r="I78" i="24" s="1"/>
  <c r="I17" i="49"/>
  <c r="I79" i="24" s="1"/>
  <c r="I18" i="49"/>
  <c r="I80" i="24" s="1"/>
  <c r="I19" i="49"/>
  <c r="I81" i="24"/>
  <c r="I20" i="49"/>
  <c r="I82" i="24" s="1"/>
  <c r="I21" i="49"/>
  <c r="I83" i="24" s="1"/>
  <c r="I22" i="49"/>
  <c r="I84" i="24" s="1"/>
  <c r="I23" i="49"/>
  <c r="I85" i="24"/>
  <c r="I24" i="49"/>
  <c r="I86" i="24" s="1"/>
  <c r="I25" i="49"/>
  <c r="I87" i="24" s="1"/>
  <c r="I26" i="49"/>
  <c r="I88" i="24" s="1"/>
  <c r="I17" i="50"/>
  <c r="I89" i="24"/>
  <c r="I18" i="50"/>
  <c r="I90" i="24" s="1"/>
  <c r="I19" i="50"/>
  <c r="I91" i="24" s="1"/>
  <c r="I20" i="50"/>
  <c r="I92" i="24" s="1"/>
  <c r="I21" i="50"/>
  <c r="I93" i="24"/>
  <c r="I22" i="50"/>
  <c r="I94" i="24" s="1"/>
  <c r="I23" i="50"/>
  <c r="I95" i="24" s="1"/>
  <c r="I24" i="50"/>
  <c r="I96" i="24" s="1"/>
  <c r="I25" i="50"/>
  <c r="I97" i="24"/>
  <c r="I26" i="50"/>
  <c r="I98" i="24" s="1"/>
  <c r="I17" i="51"/>
  <c r="I99" i="24" s="1"/>
  <c r="I18" i="51"/>
  <c r="I100" i="24" s="1"/>
  <c r="I19" i="51"/>
  <c r="I101" i="24"/>
  <c r="I20" i="51"/>
  <c r="I102" i="24" s="1"/>
  <c r="I21" i="51"/>
  <c r="I103" i="24" s="1"/>
  <c r="I22" i="51"/>
  <c r="I104" i="24" s="1"/>
  <c r="I23" i="51"/>
  <c r="I105" i="24"/>
  <c r="I24" i="51"/>
  <c r="I106" i="24" s="1"/>
  <c r="I25" i="51"/>
  <c r="I107" i="24" s="1"/>
  <c r="I26" i="51"/>
  <c r="I108" i="24" s="1"/>
  <c r="I17" i="52"/>
  <c r="I109" i="24"/>
  <c r="I18" i="52"/>
  <c r="I110" i="24" s="1"/>
  <c r="I19" i="52"/>
  <c r="I111" i="24" s="1"/>
  <c r="I20" i="52"/>
  <c r="I112" i="24" s="1"/>
  <c r="I21" i="52"/>
  <c r="I113" i="24"/>
  <c r="I22" i="52"/>
  <c r="I114" i="24" s="1"/>
  <c r="I23" i="52"/>
  <c r="I115" i="24" s="1"/>
  <c r="I24" i="52"/>
  <c r="I116" i="24" s="1"/>
  <c r="I25" i="52"/>
  <c r="I117" i="24"/>
  <c r="I26" i="52"/>
  <c r="I118" i="24" s="1"/>
  <c r="I17" i="53"/>
  <c r="I119" i="24" s="1"/>
  <c r="I18" i="53"/>
  <c r="I120" i="24" s="1"/>
  <c r="I19" i="53"/>
  <c r="I121" i="24"/>
  <c r="I20" i="53"/>
  <c r="I122" i="24" s="1"/>
  <c r="I21" i="53"/>
  <c r="I123" i="24" s="1"/>
  <c r="I22" i="53"/>
  <c r="I124" i="24" s="1"/>
  <c r="I23" i="53"/>
  <c r="I125" i="24"/>
  <c r="I24" i="53"/>
  <c r="I126" i="24" s="1"/>
  <c r="I25" i="53"/>
  <c r="I127" i="24" s="1"/>
  <c r="I26" i="53"/>
  <c r="I128" i="24" s="1"/>
  <c r="I17" i="54"/>
  <c r="I129" i="24"/>
  <c r="I18" i="54"/>
  <c r="I130" i="24" s="1"/>
  <c r="I19" i="54"/>
  <c r="I131" i="24" s="1"/>
  <c r="I20" i="54"/>
  <c r="I132" i="24" s="1"/>
  <c r="I21" i="54"/>
  <c r="I133" i="24"/>
  <c r="I22" i="54"/>
  <c r="I134" i="24" s="1"/>
  <c r="I23" i="54"/>
  <c r="I135" i="24" s="1"/>
  <c r="I24" i="54"/>
  <c r="I136" i="24" s="1"/>
  <c r="I25" i="54"/>
  <c r="I137" i="24"/>
  <c r="I26" i="54"/>
  <c r="I138" i="24" s="1"/>
  <c r="I17" i="55"/>
  <c r="I139" i="24" s="1"/>
  <c r="I18" i="55"/>
  <c r="I140" i="24" s="1"/>
  <c r="I19" i="55"/>
  <c r="I141" i="24"/>
  <c r="I20" i="55"/>
  <c r="I142" i="24" s="1"/>
  <c r="I21" i="55"/>
  <c r="I143" i="24" s="1"/>
  <c r="I22" i="55"/>
  <c r="I144" i="24" s="1"/>
  <c r="I23" i="55"/>
  <c r="I145" i="24"/>
  <c r="I24" i="55"/>
  <c r="I146" i="24" s="1"/>
  <c r="I25" i="55"/>
  <c r="I147" i="24" s="1"/>
  <c r="I26" i="55"/>
  <c r="I148" i="24" s="1"/>
  <c r="I17" i="56"/>
  <c r="I149" i="24"/>
  <c r="I18" i="56"/>
  <c r="I150" i="24" s="1"/>
  <c r="I19" i="56"/>
  <c r="I151" i="24" s="1"/>
  <c r="I20" i="56"/>
  <c r="I152" i="24" s="1"/>
  <c r="I21" i="56"/>
  <c r="I153" i="24"/>
  <c r="I22" i="56"/>
  <c r="I154" i="24" s="1"/>
  <c r="I23" i="56"/>
  <c r="I155" i="24" s="1"/>
  <c r="I24" i="56"/>
  <c r="I156" i="24" s="1"/>
  <c r="I25" i="56"/>
  <c r="I157" i="24"/>
  <c r="I26" i="56"/>
  <c r="I158" i="24" s="1"/>
  <c r="I17" i="57"/>
  <c r="I159" i="24" s="1"/>
  <c r="I18" i="57"/>
  <c r="I160" i="24" s="1"/>
  <c r="I19" i="57"/>
  <c r="I161" i="24"/>
  <c r="I20" i="57"/>
  <c r="I162" i="24" s="1"/>
  <c r="I21" i="57"/>
  <c r="I163" i="24" s="1"/>
  <c r="I22" i="57"/>
  <c r="I164" i="24" s="1"/>
  <c r="I23" i="57"/>
  <c r="I165" i="24"/>
  <c r="I24" i="57"/>
  <c r="I166" i="24" s="1"/>
  <c r="I25" i="57"/>
  <c r="I167" i="24" s="1"/>
  <c r="I26" i="57"/>
  <c r="I168" i="24" s="1"/>
  <c r="I17" i="59"/>
  <c r="I169" i="24"/>
  <c r="I18" i="59"/>
  <c r="I170" i="24" s="1"/>
  <c r="I19" i="59"/>
  <c r="I171" i="24" s="1"/>
  <c r="I20" i="59"/>
  <c r="I172" i="24" s="1"/>
  <c r="I21" i="59"/>
  <c r="I173" i="24"/>
  <c r="I22" i="59"/>
  <c r="I174" i="24" s="1"/>
  <c r="I23" i="59"/>
  <c r="I175" i="24" s="1"/>
  <c r="I24" i="59"/>
  <c r="I176" i="24" s="1"/>
  <c r="I25" i="59"/>
  <c r="I177" i="24"/>
  <c r="I26" i="59"/>
  <c r="I178" i="24" s="1"/>
  <c r="I17" i="60"/>
  <c r="I179" i="24" s="1"/>
  <c r="I18" i="60"/>
  <c r="I180" i="24" s="1"/>
  <c r="I19" i="60"/>
  <c r="I181" i="24"/>
  <c r="I20" i="60"/>
  <c r="I182" i="24" s="1"/>
  <c r="I21" i="60"/>
  <c r="I183" i="24" s="1"/>
  <c r="I22" i="60"/>
  <c r="I184" i="24" s="1"/>
  <c r="I23" i="60"/>
  <c r="I185" i="24"/>
  <c r="I24" i="60"/>
  <c r="I186" i="24" s="1"/>
  <c r="I25" i="60"/>
  <c r="I187" i="24" s="1"/>
  <c r="I26" i="60"/>
  <c r="I188" i="24" s="1"/>
  <c r="I17" i="62"/>
  <c r="I189" i="24"/>
  <c r="I18" i="62"/>
  <c r="I190" i="24" s="1"/>
  <c r="I19" i="62"/>
  <c r="I191" i="24" s="1"/>
  <c r="I20" i="62"/>
  <c r="I192" i="24" s="1"/>
  <c r="I21" i="62"/>
  <c r="I193" i="24"/>
  <c r="I22" i="62"/>
  <c r="I194" i="24" s="1"/>
  <c r="I23" i="62"/>
  <c r="I195" i="24" s="1"/>
  <c r="I24" i="62"/>
  <c r="I196" i="24" s="1"/>
  <c r="I25" i="62"/>
  <c r="I197" i="24"/>
  <c r="I26" i="62"/>
  <c r="I198" i="24" s="1"/>
  <c r="I17" i="63"/>
  <c r="I199" i="24" s="1"/>
  <c r="I18" i="63"/>
  <c r="I200" i="24" s="1"/>
  <c r="I19" i="63"/>
  <c r="I201" i="24"/>
  <c r="I20" i="63"/>
  <c r="I202" i="24" s="1"/>
  <c r="I21" i="63"/>
  <c r="I203" i="24" s="1"/>
  <c r="I22" i="63"/>
  <c r="I204" i="24" s="1"/>
  <c r="I23" i="63"/>
  <c r="I205" i="24"/>
  <c r="I24" i="63"/>
  <c r="I206" i="24" s="1"/>
  <c r="I25" i="63"/>
  <c r="I207" i="24" s="1"/>
  <c r="I26" i="63"/>
  <c r="I208" i="24" s="1"/>
  <c r="I17" i="64"/>
  <c r="I209" i="24"/>
  <c r="I18" i="64"/>
  <c r="I210" i="24" s="1"/>
  <c r="I19" i="64"/>
  <c r="I211" i="24" s="1"/>
  <c r="I20" i="64"/>
  <c r="I212" i="24" s="1"/>
  <c r="I21" i="64"/>
  <c r="I213" i="24"/>
  <c r="I22" i="64"/>
  <c r="I214" i="24" s="1"/>
  <c r="I23" i="64"/>
  <c r="I215" i="24" s="1"/>
  <c r="I24" i="64"/>
  <c r="I216" i="24" s="1"/>
  <c r="I25" i="64"/>
  <c r="I217" i="24"/>
  <c r="I26" i="64"/>
  <c r="I218" i="24" s="1"/>
  <c r="I17" i="65"/>
  <c r="I219" i="24" s="1"/>
  <c r="I18" i="65"/>
  <c r="I220" i="24" s="1"/>
  <c r="I19" i="65"/>
  <c r="I221" i="24" s="1"/>
  <c r="I20" i="65"/>
  <c r="I222" i="24" s="1"/>
  <c r="I21" i="65"/>
  <c r="I223" i="24" s="1"/>
  <c r="I22" i="65"/>
  <c r="I224" i="24" s="1"/>
  <c r="I23" i="65"/>
  <c r="I225" i="24" s="1"/>
  <c r="I24" i="65"/>
  <c r="I226" i="24" s="1"/>
  <c r="I25" i="65"/>
  <c r="I227" i="24" s="1"/>
  <c r="I26" i="65"/>
  <c r="I228" i="24" s="1"/>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s="1"/>
  <c r="I36" i="8"/>
  <c r="I10" i="26" s="1"/>
  <c r="I37" i="8"/>
  <c r="I11" i="26"/>
  <c r="I38" i="8"/>
  <c r="I12" i="26" s="1"/>
  <c r="I39" i="8"/>
  <c r="I13" i="26" s="1"/>
  <c r="I40" i="8"/>
  <c r="I14" i="26" s="1"/>
  <c r="I41" i="8"/>
  <c r="I15" i="26"/>
  <c r="I42" i="8"/>
  <c r="I16" i="26" s="1"/>
  <c r="I43" i="8"/>
  <c r="I17" i="26" s="1"/>
  <c r="I44" i="8"/>
  <c r="I18" i="26" s="1"/>
  <c r="I35" i="27"/>
  <c r="I19" i="26"/>
  <c r="I36" i="27"/>
  <c r="I20" i="26" s="1"/>
  <c r="I37" i="27"/>
  <c r="I21" i="26" s="1"/>
  <c r="I38" i="27"/>
  <c r="I22" i="26" s="1"/>
  <c r="I39" i="27"/>
  <c r="I23" i="26"/>
  <c r="I40" i="27"/>
  <c r="I24" i="26" s="1"/>
  <c r="I41" i="27"/>
  <c r="I25" i="26" s="1"/>
  <c r="I42" i="27"/>
  <c r="I26" i="26" s="1"/>
  <c r="I43" i="27"/>
  <c r="I27" i="26" s="1"/>
  <c r="I44" i="27"/>
  <c r="I28" i="26" s="1"/>
  <c r="I35" i="44"/>
  <c r="I29" i="26" s="1"/>
  <c r="I36" i="44"/>
  <c r="I30" i="26" s="1"/>
  <c r="I37" i="44"/>
  <c r="I31" i="26" s="1"/>
  <c r="I38" i="44"/>
  <c r="I32" i="26" s="1"/>
  <c r="I39" i="44"/>
  <c r="I33" i="26" s="1"/>
  <c r="I40" i="44"/>
  <c r="I34" i="26" s="1"/>
  <c r="I41" i="44"/>
  <c r="I35" i="26" s="1"/>
  <c r="I42" i="44"/>
  <c r="I36" i="26" s="1"/>
  <c r="I43" i="44"/>
  <c r="I37" i="26" s="1"/>
  <c r="I44" i="44"/>
  <c r="I38" i="26" s="1"/>
  <c r="I35" i="45"/>
  <c r="I39" i="26" s="1"/>
  <c r="I36" i="45"/>
  <c r="I40" i="26" s="1"/>
  <c r="I37" i="45"/>
  <c r="I41" i="26" s="1"/>
  <c r="I38" i="45"/>
  <c r="I42" i="26" s="1"/>
  <c r="I39" i="45"/>
  <c r="I43" i="26" s="1"/>
  <c r="I40" i="45"/>
  <c r="I44" i="26" s="1"/>
  <c r="I41" i="45"/>
  <c r="I45" i="26" s="1"/>
  <c r="I42" i="45"/>
  <c r="I46" i="26" s="1"/>
  <c r="I43" i="45"/>
  <c r="I47" i="26"/>
  <c r="I44" i="45"/>
  <c r="I48" i="26" s="1"/>
  <c r="I35" i="46"/>
  <c r="I49" i="26" s="1"/>
  <c r="I36" i="46"/>
  <c r="I50" i="26" s="1"/>
  <c r="I37" i="46"/>
  <c r="I51" i="26"/>
  <c r="I38" i="46"/>
  <c r="I52" i="26" s="1"/>
  <c r="I39" i="46"/>
  <c r="I53" i="26" s="1"/>
  <c r="I40" i="46"/>
  <c r="I54" i="26" s="1"/>
  <c r="I41" i="46"/>
  <c r="I55" i="26"/>
  <c r="I42" i="46"/>
  <c r="I56" i="26" s="1"/>
  <c r="I43" i="46"/>
  <c r="I57" i="26" s="1"/>
  <c r="I44" i="46"/>
  <c r="I58" i="26" s="1"/>
  <c r="I35" i="47"/>
  <c r="I59" i="26" s="1"/>
  <c r="I36" i="47"/>
  <c r="I60" i="26" s="1"/>
  <c r="I37" i="47"/>
  <c r="I61" i="26" s="1"/>
  <c r="I38" i="47"/>
  <c r="I62" i="26" s="1"/>
  <c r="I39" i="47"/>
  <c r="I63" i="26" s="1"/>
  <c r="I40" i="47"/>
  <c r="I64" i="26" s="1"/>
  <c r="I41" i="47"/>
  <c r="I65" i="26" s="1"/>
  <c r="I42" i="47"/>
  <c r="I66" i="26" s="1"/>
  <c r="I43" i="47"/>
  <c r="I67" i="26" s="1"/>
  <c r="I44" i="47"/>
  <c r="I68" i="26" s="1"/>
  <c r="I35" i="48"/>
  <c r="I69" i="26" s="1"/>
  <c r="I36" i="48"/>
  <c r="I70" i="26" s="1"/>
  <c r="I37" i="48"/>
  <c r="I71" i="26" s="1"/>
  <c r="I38" i="48"/>
  <c r="I72" i="26" s="1"/>
  <c r="I39" i="48"/>
  <c r="I73" i="26" s="1"/>
  <c r="I40" i="48"/>
  <c r="I74" i="26" s="1"/>
  <c r="I41" i="48"/>
  <c r="I75" i="26" s="1"/>
  <c r="I42" i="48"/>
  <c r="I76" i="26" s="1"/>
  <c r="I43" i="48"/>
  <c r="I77" i="26" s="1"/>
  <c r="I44" i="48"/>
  <c r="I78" i="26" s="1"/>
  <c r="I35" i="49"/>
  <c r="I79" i="26"/>
  <c r="I36" i="49"/>
  <c r="I80" i="26" s="1"/>
  <c r="I37" i="49"/>
  <c r="I81" i="26" s="1"/>
  <c r="I38" i="49"/>
  <c r="I82" i="26" s="1"/>
  <c r="I39" i="49"/>
  <c r="I83" i="26"/>
  <c r="I40" i="49"/>
  <c r="I84" i="26" s="1"/>
  <c r="I41" i="49"/>
  <c r="I85" i="26" s="1"/>
  <c r="I42" i="49"/>
  <c r="I86" i="26" s="1"/>
  <c r="I43" i="49"/>
  <c r="I87" i="26"/>
  <c r="I44" i="49"/>
  <c r="I88" i="26" s="1"/>
  <c r="I35" i="50"/>
  <c r="I89" i="26" s="1"/>
  <c r="I36" i="50"/>
  <c r="I90" i="26" s="1"/>
  <c r="I37" i="50"/>
  <c r="I91" i="26" s="1"/>
  <c r="I38" i="50"/>
  <c r="I92" i="26" s="1"/>
  <c r="I39" i="50"/>
  <c r="I93" i="26" s="1"/>
  <c r="I40" i="50"/>
  <c r="I94" i="26" s="1"/>
  <c r="I41" i="50"/>
  <c r="I95" i="26" s="1"/>
  <c r="I42" i="50"/>
  <c r="I96" i="26" s="1"/>
  <c r="I43" i="50"/>
  <c r="I97" i="26" s="1"/>
  <c r="I44" i="50"/>
  <c r="I98" i="26" s="1"/>
  <c r="I35" i="51"/>
  <c r="I99" i="26" s="1"/>
  <c r="I36" i="51"/>
  <c r="I100" i="26" s="1"/>
  <c r="I37" i="51"/>
  <c r="I101" i="26" s="1"/>
  <c r="I38" i="51"/>
  <c r="I102" i="26" s="1"/>
  <c r="I39" i="51"/>
  <c r="I103" i="26" s="1"/>
  <c r="I40" i="51"/>
  <c r="I104" i="26" s="1"/>
  <c r="I41" i="51"/>
  <c r="I105" i="26" s="1"/>
  <c r="I42" i="51"/>
  <c r="I106" i="26" s="1"/>
  <c r="I43" i="51"/>
  <c r="I107" i="26" s="1"/>
  <c r="I44" i="51"/>
  <c r="I108" i="26" s="1"/>
  <c r="I35" i="52"/>
  <c r="I109" i="26" s="1"/>
  <c r="I36" i="52"/>
  <c r="I110" i="26" s="1"/>
  <c r="I37" i="52"/>
  <c r="I111" i="26"/>
  <c r="I38" i="52"/>
  <c r="I112" i="26" s="1"/>
  <c r="I39" i="52"/>
  <c r="I113" i="26" s="1"/>
  <c r="I40" i="52"/>
  <c r="I114" i="26" s="1"/>
  <c r="I41" i="52"/>
  <c r="I115" i="26"/>
  <c r="I42" i="52"/>
  <c r="I116" i="26" s="1"/>
  <c r="I43" i="52"/>
  <c r="I117" i="26" s="1"/>
  <c r="I44" i="52"/>
  <c r="I118" i="26" s="1"/>
  <c r="I35" i="53"/>
  <c r="I119" i="26"/>
  <c r="I36" i="53"/>
  <c r="I120" i="26" s="1"/>
  <c r="I37" i="53"/>
  <c r="I121" i="26" s="1"/>
  <c r="I38" i="53"/>
  <c r="I122" i="26" s="1"/>
  <c r="I39" i="53"/>
  <c r="I123" i="26" s="1"/>
  <c r="I40" i="53"/>
  <c r="I124" i="26" s="1"/>
  <c r="I41" i="53"/>
  <c r="I125" i="26" s="1"/>
  <c r="I42" i="53"/>
  <c r="I126" i="26" s="1"/>
  <c r="I43" i="53"/>
  <c r="I127" i="26" s="1"/>
  <c r="I44" i="53"/>
  <c r="I128" i="26" s="1"/>
  <c r="I35" i="54"/>
  <c r="I129" i="26" s="1"/>
  <c r="I36" i="54"/>
  <c r="I130" i="26" s="1"/>
  <c r="I37" i="54"/>
  <c r="I131" i="26" s="1"/>
  <c r="I38" i="54"/>
  <c r="I132" i="26" s="1"/>
  <c r="I39" i="54"/>
  <c r="I133" i="26" s="1"/>
  <c r="I40" i="54"/>
  <c r="I134" i="26" s="1"/>
  <c r="I41" i="54"/>
  <c r="I135" i="26" s="1"/>
  <c r="I42" i="54"/>
  <c r="I136" i="26" s="1"/>
  <c r="I43" i="54"/>
  <c r="I137" i="26" s="1"/>
  <c r="I44" i="54"/>
  <c r="I138" i="26" s="1"/>
  <c r="I35" i="55"/>
  <c r="I139" i="26" s="1"/>
  <c r="I36" i="55"/>
  <c r="I140" i="26" s="1"/>
  <c r="I37" i="55"/>
  <c r="I141" i="26" s="1"/>
  <c r="I38" i="55"/>
  <c r="I142" i="26" s="1"/>
  <c r="I39" i="55"/>
  <c r="I143" i="26"/>
  <c r="I40" i="55"/>
  <c r="I144" i="26" s="1"/>
  <c r="I41" i="55"/>
  <c r="I145" i="26" s="1"/>
  <c r="I42" i="55"/>
  <c r="I146" i="26" s="1"/>
  <c r="I43" i="55"/>
  <c r="I147" i="26"/>
  <c r="I44" i="55"/>
  <c r="I148" i="26" s="1"/>
  <c r="I35" i="56"/>
  <c r="I149" i="26" s="1"/>
  <c r="I36" i="56"/>
  <c r="I150" i="26" s="1"/>
  <c r="I37" i="56"/>
  <c r="I151" i="26"/>
  <c r="I38" i="56"/>
  <c r="I152" i="26" s="1"/>
  <c r="I39" i="56"/>
  <c r="I153" i="26" s="1"/>
  <c r="I40" i="56"/>
  <c r="I154" i="26" s="1"/>
  <c r="I41" i="56"/>
  <c r="I155" i="26" s="1"/>
  <c r="I42" i="56"/>
  <c r="I156" i="26" s="1"/>
  <c r="I43" i="56"/>
  <c r="I157" i="26" s="1"/>
  <c r="I44" i="56"/>
  <c r="I158" i="26" s="1"/>
  <c r="I35" i="57"/>
  <c r="I159" i="26" s="1"/>
  <c r="I36" i="57"/>
  <c r="I160" i="26" s="1"/>
  <c r="I37" i="57"/>
  <c r="I161" i="26" s="1"/>
  <c r="I38" i="57"/>
  <c r="I162" i="26" s="1"/>
  <c r="I39" i="57"/>
  <c r="I163" i="26" s="1"/>
  <c r="I40" i="57"/>
  <c r="I164" i="26" s="1"/>
  <c r="I41" i="57"/>
  <c r="I165" i="26" s="1"/>
  <c r="I42" i="57"/>
  <c r="I166" i="26" s="1"/>
  <c r="I43" i="57"/>
  <c r="I167" i="26" s="1"/>
  <c r="I44" i="57"/>
  <c r="I168" i="26" s="1"/>
  <c r="I35" i="59"/>
  <c r="I169" i="26" s="1"/>
  <c r="I36" i="59"/>
  <c r="I170" i="26" s="1"/>
  <c r="I37" i="59"/>
  <c r="I171" i="26" s="1"/>
  <c r="I38" i="59"/>
  <c r="I172" i="26" s="1"/>
  <c r="I39" i="59"/>
  <c r="I173" i="26" s="1"/>
  <c r="I40" i="59"/>
  <c r="I174" i="26" s="1"/>
  <c r="I41" i="59"/>
  <c r="I175" i="26"/>
  <c r="I42" i="59"/>
  <c r="I176" i="26" s="1"/>
  <c r="I43" i="59"/>
  <c r="I177" i="26" s="1"/>
  <c r="I44" i="59"/>
  <c r="I178" i="26" s="1"/>
  <c r="I35" i="60"/>
  <c r="I179" i="26"/>
  <c r="I36" i="60"/>
  <c r="I180" i="26" s="1"/>
  <c r="I37" i="60"/>
  <c r="I181" i="26" s="1"/>
  <c r="I38" i="60"/>
  <c r="I182" i="26" s="1"/>
  <c r="I39" i="60"/>
  <c r="I183" i="26"/>
  <c r="I40" i="60"/>
  <c r="I184" i="26" s="1"/>
  <c r="I41" i="60"/>
  <c r="I185" i="26" s="1"/>
  <c r="I42" i="60"/>
  <c r="I186" i="26" s="1"/>
  <c r="I43" i="60"/>
  <c r="I187" i="26" s="1"/>
  <c r="I44" i="60"/>
  <c r="I188" i="26" s="1"/>
  <c r="I35" i="62"/>
  <c r="I189" i="26" s="1"/>
  <c r="I36" i="62"/>
  <c r="I190" i="26" s="1"/>
  <c r="I37" i="62"/>
  <c r="I191" i="26" s="1"/>
  <c r="I38" i="62"/>
  <c r="I192" i="26" s="1"/>
  <c r="I39" i="62"/>
  <c r="I193" i="26" s="1"/>
  <c r="I40" i="62"/>
  <c r="I194" i="26" s="1"/>
  <c r="I41" i="62"/>
  <c r="I195" i="26" s="1"/>
  <c r="I42" i="62"/>
  <c r="I196" i="26" s="1"/>
  <c r="I43" i="62"/>
  <c r="I197" i="26" s="1"/>
  <c r="I44" i="62"/>
  <c r="I198" i="26" s="1"/>
  <c r="I35" i="63"/>
  <c r="I199" i="26" s="1"/>
  <c r="I36" i="63"/>
  <c r="I200" i="26" s="1"/>
  <c r="I37" i="63"/>
  <c r="I201" i="26" s="1"/>
  <c r="I38" i="63"/>
  <c r="I202" i="26" s="1"/>
  <c r="I39" i="63"/>
  <c r="I203" i="26" s="1"/>
  <c r="I40" i="63"/>
  <c r="I204" i="26" s="1"/>
  <c r="I41" i="63"/>
  <c r="I205" i="26" s="1"/>
  <c r="I42" i="63"/>
  <c r="I206" i="26" s="1"/>
  <c r="I43" i="63"/>
  <c r="I207" i="26"/>
  <c r="I44" i="63"/>
  <c r="I208" i="26" s="1"/>
  <c r="I35" i="64"/>
  <c r="I209" i="26" s="1"/>
  <c r="I36" i="64"/>
  <c r="I210" i="26" s="1"/>
  <c r="I37" i="64"/>
  <c r="I211" i="26"/>
  <c r="I38" i="64"/>
  <c r="I212" i="26" s="1"/>
  <c r="I39" i="64"/>
  <c r="I213" i="26" s="1"/>
  <c r="I40" i="64"/>
  <c r="I214" i="26" s="1"/>
  <c r="I41" i="64"/>
  <c r="I215" i="26"/>
  <c r="I42" i="64"/>
  <c r="I216" i="26" s="1"/>
  <c r="I43" i="64"/>
  <c r="I217" i="26" s="1"/>
  <c r="I44" i="64"/>
  <c r="I218" i="26" s="1"/>
  <c r="I35" i="65"/>
  <c r="I219" i="26"/>
  <c r="I36" i="65"/>
  <c r="I220" i="26" s="1"/>
  <c r="I37" i="65"/>
  <c r="I221" i="26" s="1"/>
  <c r="I38" i="65"/>
  <c r="I222" i="26" s="1"/>
  <c r="I39" i="65"/>
  <c r="I223" i="26"/>
  <c r="I40" i="65"/>
  <c r="I224" i="26" s="1"/>
  <c r="I41" i="65"/>
  <c r="I225" i="26" s="1"/>
  <c r="I42" i="65"/>
  <c r="I226" i="26" s="1"/>
  <c r="I43" i="65"/>
  <c r="I227" i="26"/>
  <c r="I44" i="65"/>
  <c r="I228" i="26" s="1"/>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J17" i="65"/>
  <c r="AJ18" i="65"/>
  <c r="AJ220" i="24" s="1"/>
  <c r="AJ19" i="65"/>
  <c r="AJ221" i="24" s="1"/>
  <c r="AJ20" i="65"/>
  <c r="AJ222" i="24" s="1"/>
  <c r="AJ21" i="65"/>
  <c r="AJ223" i="24" s="1"/>
  <c r="AJ22" i="65"/>
  <c r="AJ224" i="24" s="1"/>
  <c r="AJ23" i="65"/>
  <c r="AJ225" i="24" s="1"/>
  <c r="AJ24" i="65"/>
  <c r="AJ226" i="24" s="1"/>
  <c r="AJ25" i="65"/>
  <c r="AJ227" i="24" s="1"/>
  <c r="AI17" i="65"/>
  <c r="AI18" i="65"/>
  <c r="AI220" i="24" s="1"/>
  <c r="AI19" i="65"/>
  <c r="AI221" i="24" s="1"/>
  <c r="AI20" i="65"/>
  <c r="AI21" i="65"/>
  <c r="AI223" i="24" s="1"/>
  <c r="AI22" i="65"/>
  <c r="AI224" i="24" s="1"/>
  <c r="AI23" i="65"/>
  <c r="AI225" i="24" s="1"/>
  <c r="AI24" i="65"/>
  <c r="AI226" i="24" s="1"/>
  <c r="AI25" i="65"/>
  <c r="AI227" i="24" s="1"/>
  <c r="AH17" i="65"/>
  <c r="AH18" i="65"/>
  <c r="AH220" i="24" s="1"/>
  <c r="AH19" i="65"/>
  <c r="AH221" i="24" s="1"/>
  <c r="AH20" i="65"/>
  <c r="AH222" i="24" s="1"/>
  <c r="AH21" i="65"/>
  <c r="AH223" i="24" s="1"/>
  <c r="AH22" i="65"/>
  <c r="AH224" i="24" s="1"/>
  <c r="AH23" i="65"/>
  <c r="AH225" i="24" s="1"/>
  <c r="AH24" i="65"/>
  <c r="AH226" i="24" s="1"/>
  <c r="AH25" i="65"/>
  <c r="AH227" i="24" s="1"/>
  <c r="AG17" i="65"/>
  <c r="AG18" i="65"/>
  <c r="AG220" i="24" s="1"/>
  <c r="AG19" i="65"/>
  <c r="AG221" i="24" s="1"/>
  <c r="AG20" i="65"/>
  <c r="AG222" i="24" s="1"/>
  <c r="AG21" i="65"/>
  <c r="AG223" i="24" s="1"/>
  <c r="AG22" i="65"/>
  <c r="AG224" i="24" s="1"/>
  <c r="AG23" i="65"/>
  <c r="AG225" i="24" s="1"/>
  <c r="AG24" i="65"/>
  <c r="AG226" i="24" s="1"/>
  <c r="AG25" i="65"/>
  <c r="AG227" i="24" s="1"/>
  <c r="I50" i="65"/>
  <c r="E10" i="26"/>
  <c r="M10" i="26" s="1"/>
  <c r="E11" i="26"/>
  <c r="M11" i="26" s="1"/>
  <c r="E12" i="26"/>
  <c r="M12" i="26" s="1"/>
  <c r="E13" i="26"/>
  <c r="M13" i="26"/>
  <c r="E14" i="26"/>
  <c r="M14" i="26" s="1"/>
  <c r="E15" i="26"/>
  <c r="M15" i="26" s="1"/>
  <c r="E16" i="26"/>
  <c r="M16" i="26" s="1"/>
  <c r="E18" i="26"/>
  <c r="M18" i="26" s="1"/>
  <c r="E19" i="26"/>
  <c r="M19" i="26" s="1"/>
  <c r="E20" i="26"/>
  <c r="M20" i="26" s="1"/>
  <c r="E21" i="26"/>
  <c r="M21" i="26"/>
  <c r="E22" i="26"/>
  <c r="M22" i="26" s="1"/>
  <c r="E23" i="26"/>
  <c r="M23" i="26" s="1"/>
  <c r="E24" i="26"/>
  <c r="M24" i="26" s="1"/>
  <c r="E26" i="26"/>
  <c r="M26" i="26" s="1"/>
  <c r="E27" i="26"/>
  <c r="M27" i="26" s="1"/>
  <c r="E28" i="26"/>
  <c r="M28" i="26" s="1"/>
  <c r="E29" i="26"/>
  <c r="M29" i="26" s="1"/>
  <c r="E30" i="26"/>
  <c r="M30" i="26" s="1"/>
  <c r="E31" i="26"/>
  <c r="M31" i="26" s="1"/>
  <c r="E32" i="26"/>
  <c r="M32" i="26" s="1"/>
  <c r="E33" i="26"/>
  <c r="E34" i="26"/>
  <c r="M34" i="26" s="1"/>
  <c r="E35" i="26"/>
  <c r="M35" i="26" s="1"/>
  <c r="E36" i="26"/>
  <c r="M36" i="26" s="1"/>
  <c r="E37" i="26"/>
  <c r="M37" i="26" s="1"/>
  <c r="E38" i="26"/>
  <c r="M38" i="26" s="1"/>
  <c r="E39" i="26"/>
  <c r="M39" i="26" s="1"/>
  <c r="E40" i="26"/>
  <c r="M40" i="26" s="1"/>
  <c r="E42" i="26"/>
  <c r="M42" i="26" s="1"/>
  <c r="E43" i="26"/>
  <c r="M43" i="26" s="1"/>
  <c r="E44" i="26"/>
  <c r="M44" i="26" s="1"/>
  <c r="E45" i="26"/>
  <c r="M45" i="26"/>
  <c r="E46" i="26"/>
  <c r="M46" i="26" s="1"/>
  <c r="E47" i="26"/>
  <c r="M47" i="26" s="1"/>
  <c r="E48" i="26"/>
  <c r="M48" i="26" s="1"/>
  <c r="E50" i="26"/>
  <c r="M50" i="26" s="1"/>
  <c r="E51" i="26"/>
  <c r="M51" i="26" s="1"/>
  <c r="E52" i="26"/>
  <c r="M52" i="26" s="1"/>
  <c r="E53" i="26"/>
  <c r="M53" i="26" s="1"/>
  <c r="E54" i="26"/>
  <c r="M54" i="26" s="1"/>
  <c r="E55" i="26"/>
  <c r="M55" i="26" s="1"/>
  <c r="E56" i="26"/>
  <c r="M56" i="26" s="1"/>
  <c r="E58" i="26"/>
  <c r="M58" i="26" s="1"/>
  <c r="E59" i="26"/>
  <c r="M59" i="26" s="1"/>
  <c r="E60" i="26"/>
  <c r="M60" i="26" s="1"/>
  <c r="E61" i="26"/>
  <c r="M61" i="26" s="1"/>
  <c r="E62" i="26"/>
  <c r="M62" i="26" s="1"/>
  <c r="E63" i="26"/>
  <c r="M63" i="26" s="1"/>
  <c r="E64" i="26"/>
  <c r="M64" i="26" s="1"/>
  <c r="E66" i="26"/>
  <c r="M66" i="26" s="1"/>
  <c r="E67" i="26"/>
  <c r="M67" i="26" s="1"/>
  <c r="E68" i="26"/>
  <c r="M68" i="26" s="1"/>
  <c r="E69" i="26"/>
  <c r="M69" i="26" s="1"/>
  <c r="E70" i="26"/>
  <c r="M70" i="26" s="1"/>
  <c r="E71" i="26"/>
  <c r="M71" i="26" s="1"/>
  <c r="E72" i="26"/>
  <c r="M72" i="26" s="1"/>
  <c r="E74" i="26"/>
  <c r="M74" i="26" s="1"/>
  <c r="E75" i="26"/>
  <c r="M75" i="26" s="1"/>
  <c r="E76" i="26"/>
  <c r="M76" i="26" s="1"/>
  <c r="E77" i="26"/>
  <c r="M77" i="26"/>
  <c r="E78" i="26"/>
  <c r="M78" i="26" s="1"/>
  <c r="E79" i="26"/>
  <c r="M79" i="26" s="1"/>
  <c r="E80" i="26"/>
  <c r="M80" i="26" s="1"/>
  <c r="E82" i="26"/>
  <c r="M82" i="26" s="1"/>
  <c r="E83" i="26"/>
  <c r="M83" i="26" s="1"/>
  <c r="E84" i="26"/>
  <c r="M84" i="26" s="1"/>
  <c r="E85" i="26"/>
  <c r="M85" i="26" s="1"/>
  <c r="E86" i="26"/>
  <c r="M86" i="26" s="1"/>
  <c r="E87" i="26"/>
  <c r="M87" i="26" s="1"/>
  <c r="E88" i="26"/>
  <c r="M88" i="26" s="1"/>
  <c r="E90" i="26"/>
  <c r="M90" i="26" s="1"/>
  <c r="E91" i="26"/>
  <c r="M91" i="26" s="1"/>
  <c r="E92" i="26"/>
  <c r="M92" i="26" s="1"/>
  <c r="E93" i="26"/>
  <c r="M93" i="26" s="1"/>
  <c r="E94" i="26"/>
  <c r="M94" i="26" s="1"/>
  <c r="E95" i="26"/>
  <c r="M95" i="26" s="1"/>
  <c r="E96" i="26"/>
  <c r="M96" i="26" s="1"/>
  <c r="E98" i="26"/>
  <c r="M98" i="26" s="1"/>
  <c r="E99" i="26"/>
  <c r="M99" i="26" s="1"/>
  <c r="E100" i="26"/>
  <c r="M100" i="26" s="1"/>
  <c r="E101" i="26"/>
  <c r="M101" i="26" s="1"/>
  <c r="E102" i="26"/>
  <c r="M102" i="26" s="1"/>
  <c r="E103" i="26"/>
  <c r="M103" i="26" s="1"/>
  <c r="E104" i="26"/>
  <c r="M104" i="26" s="1"/>
  <c r="E106" i="26"/>
  <c r="M106" i="26" s="1"/>
  <c r="E107" i="26"/>
  <c r="M107" i="26" s="1"/>
  <c r="E108" i="26"/>
  <c r="M108" i="26" s="1"/>
  <c r="E109" i="26"/>
  <c r="M109" i="26"/>
  <c r="E110" i="26"/>
  <c r="M110" i="26" s="1"/>
  <c r="E111" i="26"/>
  <c r="M111" i="26" s="1"/>
  <c r="E112" i="26"/>
  <c r="M112" i="26" s="1"/>
  <c r="E114" i="26"/>
  <c r="M114" i="26" s="1"/>
  <c r="E115" i="26"/>
  <c r="M115" i="26" s="1"/>
  <c r="E116" i="26"/>
  <c r="M116" i="26" s="1"/>
  <c r="E117" i="26"/>
  <c r="M117" i="26" s="1"/>
  <c r="E118" i="26"/>
  <c r="M118" i="26" s="1"/>
  <c r="E119" i="26"/>
  <c r="M119" i="26" s="1"/>
  <c r="E120" i="26"/>
  <c r="M120" i="26" s="1"/>
  <c r="E122" i="26"/>
  <c r="M122" i="26" s="1"/>
  <c r="E123" i="26"/>
  <c r="M123" i="26" s="1"/>
  <c r="E124" i="26"/>
  <c r="M124" i="26" s="1"/>
  <c r="E125" i="26"/>
  <c r="M125" i="26" s="1"/>
  <c r="E126" i="26"/>
  <c r="M126" i="26" s="1"/>
  <c r="E127" i="26"/>
  <c r="M127" i="26" s="1"/>
  <c r="E128" i="26"/>
  <c r="M128" i="26" s="1"/>
  <c r="E130" i="26"/>
  <c r="M130" i="26" s="1"/>
  <c r="E131" i="26"/>
  <c r="M131" i="26" s="1"/>
  <c r="E132" i="26"/>
  <c r="M132" i="26" s="1"/>
  <c r="E133" i="26"/>
  <c r="M133" i="26" s="1"/>
  <c r="E134" i="26"/>
  <c r="M134" i="26" s="1"/>
  <c r="E135" i="26"/>
  <c r="M135" i="26" s="1"/>
  <c r="E136" i="26"/>
  <c r="M136" i="26" s="1"/>
  <c r="E138" i="26"/>
  <c r="M138" i="26" s="1"/>
  <c r="E139" i="26"/>
  <c r="M139" i="26" s="1"/>
  <c r="E140" i="26"/>
  <c r="M140" i="26" s="1"/>
  <c r="E141" i="26"/>
  <c r="M141" i="26"/>
  <c r="E142" i="26"/>
  <c r="M142" i="26" s="1"/>
  <c r="E143" i="26"/>
  <c r="M143" i="26" s="1"/>
  <c r="E144" i="26"/>
  <c r="M144" i="26" s="1"/>
  <c r="E146" i="26"/>
  <c r="M146" i="26" s="1"/>
  <c r="E147" i="26"/>
  <c r="M147" i="26" s="1"/>
  <c r="E148" i="26"/>
  <c r="M148" i="26" s="1"/>
  <c r="E149" i="26"/>
  <c r="M149" i="26" s="1"/>
  <c r="E150" i="26"/>
  <c r="M150" i="26" s="1"/>
  <c r="E151" i="26"/>
  <c r="M151" i="26" s="1"/>
  <c r="E152" i="26"/>
  <c r="M152" i="26" s="1"/>
  <c r="E154" i="26"/>
  <c r="M154" i="26" s="1"/>
  <c r="E155" i="26"/>
  <c r="M155" i="26" s="1"/>
  <c r="E156" i="26"/>
  <c r="M156" i="26" s="1"/>
  <c r="E157" i="26"/>
  <c r="M157" i="26" s="1"/>
  <c r="E158" i="26"/>
  <c r="M158" i="26" s="1"/>
  <c r="E159" i="26"/>
  <c r="M159" i="26" s="1"/>
  <c r="E160" i="26"/>
  <c r="M160" i="26" s="1"/>
  <c r="E162" i="26"/>
  <c r="M162" i="26" s="1"/>
  <c r="E163" i="26"/>
  <c r="M163" i="26" s="1"/>
  <c r="E164" i="26"/>
  <c r="M164" i="26" s="1"/>
  <c r="E165" i="26"/>
  <c r="M165" i="26" s="1"/>
  <c r="E166" i="26"/>
  <c r="M166" i="26" s="1"/>
  <c r="E167" i="26"/>
  <c r="M167" i="26" s="1"/>
  <c r="E168" i="26"/>
  <c r="M168" i="26" s="1"/>
  <c r="E170" i="26"/>
  <c r="M170" i="26" s="1"/>
  <c r="E171" i="26"/>
  <c r="M171" i="26" s="1"/>
  <c r="E172" i="26"/>
  <c r="M172" i="26" s="1"/>
  <c r="E173" i="26"/>
  <c r="M173" i="26"/>
  <c r="E174" i="26"/>
  <c r="M174" i="26" s="1"/>
  <c r="E175" i="26"/>
  <c r="M175" i="26" s="1"/>
  <c r="E176" i="26"/>
  <c r="M176" i="26" s="1"/>
  <c r="E178" i="26"/>
  <c r="M178" i="26" s="1"/>
  <c r="E180" i="26"/>
  <c r="M180" i="26" s="1"/>
  <c r="E181" i="26"/>
  <c r="M181" i="26" s="1"/>
  <c r="E182" i="26"/>
  <c r="M182" i="26" s="1"/>
  <c r="E183" i="26"/>
  <c r="M183" i="26" s="1"/>
  <c r="E184" i="26"/>
  <c r="M184" i="26" s="1"/>
  <c r="E186" i="26"/>
  <c r="M186" i="26" s="1"/>
  <c r="E187" i="26"/>
  <c r="M187" i="26" s="1"/>
  <c r="E188" i="26"/>
  <c r="M188" i="26" s="1"/>
  <c r="E189" i="26"/>
  <c r="M189" i="26" s="1"/>
  <c r="E190" i="26"/>
  <c r="M190" i="26" s="1"/>
  <c r="E191" i="26"/>
  <c r="M191" i="26" s="1"/>
  <c r="E192" i="26"/>
  <c r="M192" i="26" s="1"/>
  <c r="E194" i="26"/>
  <c r="M194" i="26" s="1"/>
  <c r="E195" i="26"/>
  <c r="M195" i="26" s="1"/>
  <c r="E196" i="26"/>
  <c r="M196" i="26" s="1"/>
  <c r="E197" i="26"/>
  <c r="M197" i="26" s="1"/>
  <c r="E198" i="26"/>
  <c r="M198" i="26" s="1"/>
  <c r="E199" i="26"/>
  <c r="M199" i="26" s="1"/>
  <c r="E200" i="26"/>
  <c r="M200" i="26" s="1"/>
  <c r="E202" i="26"/>
  <c r="M202" i="26" s="1"/>
  <c r="E203" i="26"/>
  <c r="M203" i="26" s="1"/>
  <c r="E204" i="26"/>
  <c r="M204" i="26" s="1"/>
  <c r="E205" i="26"/>
  <c r="M205" i="26"/>
  <c r="E206" i="26"/>
  <c r="M206" i="26" s="1"/>
  <c r="E207" i="26"/>
  <c r="M207" i="26" s="1"/>
  <c r="E208" i="26"/>
  <c r="M208" i="26" s="1"/>
  <c r="E210" i="26"/>
  <c r="M210" i="26" s="1"/>
  <c r="E211" i="26"/>
  <c r="M211" i="26" s="1"/>
  <c r="E212" i="26"/>
  <c r="M212" i="26" s="1"/>
  <c r="E213" i="26"/>
  <c r="M213" i="26" s="1"/>
  <c r="E214" i="26"/>
  <c r="M214" i="26" s="1"/>
  <c r="E215" i="26"/>
  <c r="M215" i="26" s="1"/>
  <c r="E216" i="26"/>
  <c r="M216" i="26" s="1"/>
  <c r="E218" i="26"/>
  <c r="M218" i="26" s="1"/>
  <c r="E219" i="26"/>
  <c r="M219" i="26" s="1"/>
  <c r="E220" i="26"/>
  <c r="M220" i="26" s="1"/>
  <c r="E221" i="26"/>
  <c r="M221" i="26" s="1"/>
  <c r="E222" i="26"/>
  <c r="M222" i="26" s="1"/>
  <c r="E223" i="26"/>
  <c r="M223" i="26" s="1"/>
  <c r="E224" i="26"/>
  <c r="M224" i="26" s="1"/>
  <c r="E226" i="26"/>
  <c r="M226" i="26" s="1"/>
  <c r="E227" i="26"/>
  <c r="M227" i="26" s="1"/>
  <c r="E228" i="26"/>
  <c r="M228" i="26" s="1"/>
  <c r="I51" i="65"/>
  <c r="M51" i="65" s="1"/>
  <c r="I52" i="65"/>
  <c r="M52" i="65"/>
  <c r="I53" i="65"/>
  <c r="M53" i="65" s="1"/>
  <c r="I54" i="65"/>
  <c r="M54" i="65" s="1"/>
  <c r="I55" i="65"/>
  <c r="M55" i="65" s="1"/>
  <c r="I56" i="65"/>
  <c r="M56" i="65"/>
  <c r="I57" i="65"/>
  <c r="M57" i="65" s="1"/>
  <c r="I58" i="65"/>
  <c r="M58" i="65" s="1"/>
  <c r="I59" i="65"/>
  <c r="M59" i="65" s="1"/>
  <c r="AJ179" i="26"/>
  <c r="AI179" i="26"/>
  <c r="AH179" i="26"/>
  <c r="AG179" i="26"/>
  <c r="AF179" i="26"/>
  <c r="AE179" i="26"/>
  <c r="AD179" i="26"/>
  <c r="AC179" i="26"/>
  <c r="AB179" i="26"/>
  <c r="AA179" i="26"/>
  <c r="Z179" i="26"/>
  <c r="Y179" i="26"/>
  <c r="X179" i="26"/>
  <c r="W179" i="26"/>
  <c r="V179" i="26"/>
  <c r="U179" i="26"/>
  <c r="T179" i="26"/>
  <c r="AF78" i="65"/>
  <c r="X78" i="65"/>
  <c r="AE78" i="27"/>
  <c r="AD78" i="27"/>
  <c r="AC78" i="27"/>
  <c r="AB78" i="27"/>
  <c r="AA78" i="27"/>
  <c r="Z78" i="27"/>
  <c r="Y78" i="27"/>
  <c r="X78" i="27"/>
  <c r="W78" i="27"/>
  <c r="V78" i="27"/>
  <c r="AE78" i="44"/>
  <c r="AD78" i="44"/>
  <c r="AC78" i="44"/>
  <c r="AB78" i="44"/>
  <c r="AA78" i="44"/>
  <c r="Z78" i="44"/>
  <c r="Y78" i="44"/>
  <c r="X78" i="44"/>
  <c r="W78" i="44"/>
  <c r="V78" i="44"/>
  <c r="AE78" i="45"/>
  <c r="AD78" i="45"/>
  <c r="AC78" i="45"/>
  <c r="AB78" i="45"/>
  <c r="AA78" i="45"/>
  <c r="Z78" i="45"/>
  <c r="Y78" i="45"/>
  <c r="X78" i="45"/>
  <c r="W78" i="45"/>
  <c r="V78" i="45"/>
  <c r="AE78" i="46"/>
  <c r="AD78" i="46"/>
  <c r="AC78" i="46"/>
  <c r="AB78" i="46"/>
  <c r="AA78" i="46"/>
  <c r="Z78" i="46"/>
  <c r="Y78" i="46"/>
  <c r="X78" i="46"/>
  <c r="W78" i="46"/>
  <c r="V78" i="46"/>
  <c r="AE78" i="47"/>
  <c r="AD78" i="47"/>
  <c r="AC78" i="47"/>
  <c r="AB78" i="47"/>
  <c r="AA78" i="47"/>
  <c r="Z78" i="47"/>
  <c r="Y78" i="47"/>
  <c r="X78" i="47"/>
  <c r="W78" i="47"/>
  <c r="V78" i="47"/>
  <c r="AE78" i="48"/>
  <c r="AD78" i="48"/>
  <c r="AC78" i="48"/>
  <c r="AB78" i="48"/>
  <c r="AA78" i="48"/>
  <c r="Z78" i="48"/>
  <c r="Y78" i="48"/>
  <c r="X78" i="48"/>
  <c r="W78" i="48"/>
  <c r="V78" i="48"/>
  <c r="AE78" i="49"/>
  <c r="AD78" i="49"/>
  <c r="AC78" i="49"/>
  <c r="AB78" i="49"/>
  <c r="AA78" i="49"/>
  <c r="Z78" i="49"/>
  <c r="Y78" i="49"/>
  <c r="X78" i="49"/>
  <c r="W78" i="49"/>
  <c r="V78" i="49"/>
  <c r="AE78" i="50"/>
  <c r="AD78" i="50"/>
  <c r="AC78" i="50"/>
  <c r="AB78" i="50"/>
  <c r="AA78" i="50"/>
  <c r="Z78" i="50"/>
  <c r="Y78" i="50"/>
  <c r="X78" i="50"/>
  <c r="W78" i="50"/>
  <c r="V78" i="50"/>
  <c r="AE78" i="51"/>
  <c r="AD78" i="51"/>
  <c r="AC78" i="51"/>
  <c r="AB78" i="51"/>
  <c r="AA78" i="51"/>
  <c r="Z78" i="51"/>
  <c r="Y78" i="51"/>
  <c r="X78" i="51"/>
  <c r="W78" i="51"/>
  <c r="V78" i="51"/>
  <c r="AE78" i="52"/>
  <c r="AD78" i="52"/>
  <c r="AC78" i="52"/>
  <c r="AB78" i="52"/>
  <c r="AA78" i="52"/>
  <c r="Z78" i="52"/>
  <c r="Y78" i="52"/>
  <c r="X78" i="52"/>
  <c r="W78" i="52"/>
  <c r="V78" i="52"/>
  <c r="AE78" i="53"/>
  <c r="AD78" i="53"/>
  <c r="AC78" i="53"/>
  <c r="AB78" i="53"/>
  <c r="AA78" i="53"/>
  <c r="Z78" i="53"/>
  <c r="Y78" i="53"/>
  <c r="X78" i="53"/>
  <c r="W78" i="53"/>
  <c r="V78" i="53"/>
  <c r="AE78" i="54"/>
  <c r="AD78" i="54"/>
  <c r="AC78" i="54"/>
  <c r="AB78" i="54"/>
  <c r="AA78" i="54"/>
  <c r="Z78" i="54"/>
  <c r="Y78" i="54"/>
  <c r="X78" i="54"/>
  <c r="W78" i="54"/>
  <c r="V78" i="54"/>
  <c r="AE78" i="55"/>
  <c r="AD78" i="55"/>
  <c r="AC78" i="55"/>
  <c r="AB78" i="55"/>
  <c r="AA78" i="55"/>
  <c r="Z78" i="55"/>
  <c r="Y78" i="55"/>
  <c r="X78" i="55"/>
  <c r="W78" i="55"/>
  <c r="V78" i="55"/>
  <c r="AE78" i="56"/>
  <c r="AD78" i="56"/>
  <c r="AC78" i="56"/>
  <c r="AB78" i="56"/>
  <c r="AA78" i="56"/>
  <c r="Z78" i="56"/>
  <c r="Y78" i="56"/>
  <c r="X78" i="56"/>
  <c r="W78" i="56"/>
  <c r="V78" i="56"/>
  <c r="AE78" i="57"/>
  <c r="AD78" i="57"/>
  <c r="AC78" i="57"/>
  <c r="AB78" i="57"/>
  <c r="AA78" i="57"/>
  <c r="Z78" i="57"/>
  <c r="Y78" i="57"/>
  <c r="X78" i="57"/>
  <c r="W78" i="57"/>
  <c r="V78" i="57"/>
  <c r="AE78" i="59"/>
  <c r="AD78" i="59"/>
  <c r="AC78" i="59"/>
  <c r="AB78" i="59"/>
  <c r="AA78" i="59"/>
  <c r="Z78" i="59"/>
  <c r="Y78" i="59"/>
  <c r="Y78" i="64"/>
  <c r="Y78" i="60"/>
  <c r="Y78" i="62"/>
  <c r="Y78" i="63"/>
  <c r="X78" i="59"/>
  <c r="W78" i="59"/>
  <c r="W15" i="68" s="1"/>
  <c r="V78" i="59"/>
  <c r="AE78" i="60"/>
  <c r="AD78" i="60"/>
  <c r="AC78" i="60"/>
  <c r="AB78" i="60"/>
  <c r="AA78" i="60"/>
  <c r="Z78" i="60"/>
  <c r="X78" i="60"/>
  <c r="X15" i="23" s="1"/>
  <c r="W78" i="60"/>
  <c r="V78" i="60"/>
  <c r="AE78" i="62"/>
  <c r="AD78" i="62"/>
  <c r="AC78" i="62"/>
  <c r="AB78" i="62"/>
  <c r="AA78" i="62"/>
  <c r="Z78" i="62"/>
  <c r="Z15" i="68" s="1"/>
  <c r="X78" i="62"/>
  <c r="W78" i="62"/>
  <c r="V78" i="62"/>
  <c r="AE78" i="63"/>
  <c r="AD78" i="63"/>
  <c r="AC78" i="63"/>
  <c r="AB78" i="63"/>
  <c r="AA78" i="63"/>
  <c r="Z78" i="63"/>
  <c r="X78" i="63"/>
  <c r="W78" i="63"/>
  <c r="V78" i="63"/>
  <c r="AE78" i="64"/>
  <c r="AD78" i="64"/>
  <c r="AC78" i="64"/>
  <c r="AB78" i="64"/>
  <c r="AB15" i="68" s="1"/>
  <c r="AA78" i="64"/>
  <c r="Z78" i="64"/>
  <c r="X78" i="64"/>
  <c r="W78" i="64"/>
  <c r="V78" i="64"/>
  <c r="AE78" i="8"/>
  <c r="AD78" i="8"/>
  <c r="AC78" i="8"/>
  <c r="AC15" i="67" s="1"/>
  <c r="AB78" i="8"/>
  <c r="AA78" i="8"/>
  <c r="Z78" i="8"/>
  <c r="Y78" i="8"/>
  <c r="X78" i="8"/>
  <c r="W78" i="8"/>
  <c r="V78" i="8"/>
  <c r="U78" i="27"/>
  <c r="U78" i="44"/>
  <c r="U78" i="45"/>
  <c r="U78" i="46"/>
  <c r="U78" i="47"/>
  <c r="U78" i="48"/>
  <c r="U78" i="49"/>
  <c r="U78" i="50"/>
  <c r="U78" i="51"/>
  <c r="AM78" i="51" s="1"/>
  <c r="U78" i="52"/>
  <c r="U78" i="53"/>
  <c r="U78" i="54"/>
  <c r="U78" i="55"/>
  <c r="U78" i="56"/>
  <c r="U78" i="57"/>
  <c r="U78" i="59"/>
  <c r="U78" i="60"/>
  <c r="U78" i="62"/>
  <c r="U78" i="63"/>
  <c r="U78" i="64"/>
  <c r="U78" i="8"/>
  <c r="I50" i="27"/>
  <c r="M50" i="27" s="1"/>
  <c r="I51" i="27"/>
  <c r="M51" i="27" s="1"/>
  <c r="I52" i="27"/>
  <c r="M52" i="27"/>
  <c r="I53" i="27"/>
  <c r="M53" i="27" s="1"/>
  <c r="I54" i="27"/>
  <c r="M54" i="27"/>
  <c r="I55" i="27"/>
  <c r="M55" i="27"/>
  <c r="I56" i="27"/>
  <c r="M56" i="27"/>
  <c r="I57" i="27"/>
  <c r="M57" i="27" s="1"/>
  <c r="I58" i="27"/>
  <c r="M58" i="27" s="1"/>
  <c r="I59" i="27"/>
  <c r="M59" i="27" s="1"/>
  <c r="I50" i="44"/>
  <c r="M50" i="44" s="1"/>
  <c r="I51" i="44"/>
  <c r="M51" i="44" s="1"/>
  <c r="I52" i="44"/>
  <c r="M52" i="44"/>
  <c r="I53" i="44"/>
  <c r="M53" i="44" s="1"/>
  <c r="I54" i="44"/>
  <c r="M54" i="44"/>
  <c r="I55" i="44"/>
  <c r="M55" i="44" s="1"/>
  <c r="I56" i="44"/>
  <c r="M56" i="44"/>
  <c r="I57" i="44"/>
  <c r="M57" i="44" s="1"/>
  <c r="I58" i="44"/>
  <c r="M58" i="44"/>
  <c r="I59" i="44"/>
  <c r="M59" i="44" s="1"/>
  <c r="I50" i="45"/>
  <c r="M50" i="45"/>
  <c r="I51" i="45"/>
  <c r="M51" i="45"/>
  <c r="I52" i="45"/>
  <c r="M52" i="45" s="1"/>
  <c r="I53" i="45"/>
  <c r="M53" i="45"/>
  <c r="I54" i="45"/>
  <c r="M54" i="45" s="1"/>
  <c r="I55" i="45"/>
  <c r="M55" i="45"/>
  <c r="I56" i="45"/>
  <c r="M56" i="45" s="1"/>
  <c r="I57" i="45"/>
  <c r="M57" i="45"/>
  <c r="I58" i="45"/>
  <c r="M58" i="45"/>
  <c r="I59" i="45"/>
  <c r="M59" i="45"/>
  <c r="I50" i="46"/>
  <c r="M50" i="46"/>
  <c r="I51" i="46"/>
  <c r="M51" i="46"/>
  <c r="I52" i="46"/>
  <c r="M52" i="46" s="1"/>
  <c r="I53" i="46"/>
  <c r="M53" i="46" s="1"/>
  <c r="I54" i="46"/>
  <c r="M54" i="46" s="1"/>
  <c r="I55" i="46"/>
  <c r="M55" i="46"/>
  <c r="I56" i="46"/>
  <c r="M56" i="46" s="1"/>
  <c r="I57" i="46"/>
  <c r="M57" i="46"/>
  <c r="I58" i="46"/>
  <c r="M58" i="46" s="1"/>
  <c r="I59" i="46"/>
  <c r="M59" i="46"/>
  <c r="I50" i="47"/>
  <c r="M50" i="47" s="1"/>
  <c r="I51" i="47"/>
  <c r="M51" i="47" s="1"/>
  <c r="I52" i="47"/>
  <c r="M52" i="47"/>
  <c r="I53" i="47"/>
  <c r="M53" i="47"/>
  <c r="I54" i="47"/>
  <c r="M54" i="47"/>
  <c r="I55" i="47"/>
  <c r="M55" i="47" s="1"/>
  <c r="I56" i="47"/>
  <c r="M56" i="47" s="1"/>
  <c r="I57" i="47"/>
  <c r="M57" i="47"/>
  <c r="I58" i="47"/>
  <c r="M58" i="47" s="1"/>
  <c r="I59" i="47"/>
  <c r="M59" i="47" s="1"/>
  <c r="I50" i="48"/>
  <c r="M50" i="48"/>
  <c r="I51" i="48"/>
  <c r="M51" i="48" s="1"/>
  <c r="I52" i="48"/>
  <c r="M52" i="48"/>
  <c r="I53" i="48"/>
  <c r="M53" i="48"/>
  <c r="I54" i="48"/>
  <c r="M54" i="48" s="1"/>
  <c r="I55" i="48"/>
  <c r="M55" i="48"/>
  <c r="I56" i="48"/>
  <c r="M56" i="48" s="1"/>
  <c r="I57" i="48"/>
  <c r="M57" i="48"/>
  <c r="I58" i="48"/>
  <c r="M58" i="48"/>
  <c r="I59" i="48"/>
  <c r="M59" i="48"/>
  <c r="I50" i="49"/>
  <c r="M50" i="49" s="1"/>
  <c r="I51" i="49"/>
  <c r="M51" i="49"/>
  <c r="I52" i="49"/>
  <c r="M52" i="49"/>
  <c r="I53" i="49"/>
  <c r="M53" i="49" s="1"/>
  <c r="I54" i="49"/>
  <c r="M54" i="49" s="1"/>
  <c r="I55" i="49"/>
  <c r="M55" i="49"/>
  <c r="I56" i="49"/>
  <c r="M56" i="49" s="1"/>
  <c r="I57" i="49"/>
  <c r="M57" i="49"/>
  <c r="I58" i="49"/>
  <c r="M58" i="49" s="1"/>
  <c r="I59" i="49"/>
  <c r="M59" i="49" s="1"/>
  <c r="I50" i="50"/>
  <c r="M50" i="50" s="1"/>
  <c r="I51" i="50"/>
  <c r="M51" i="50"/>
  <c r="I52" i="50"/>
  <c r="M52" i="50"/>
  <c r="I53" i="50"/>
  <c r="M53" i="50" s="1"/>
  <c r="I54" i="50"/>
  <c r="M54" i="50" s="1"/>
  <c r="I55" i="50"/>
  <c r="M55" i="50" s="1"/>
  <c r="I56" i="50"/>
  <c r="M56" i="50" s="1"/>
  <c r="I57" i="50"/>
  <c r="M57" i="50" s="1"/>
  <c r="I58" i="50"/>
  <c r="M58" i="50"/>
  <c r="I59" i="50"/>
  <c r="M59" i="50" s="1"/>
  <c r="I50" i="51"/>
  <c r="M50" i="51" s="1"/>
  <c r="I51" i="51"/>
  <c r="M51" i="51"/>
  <c r="I52" i="51"/>
  <c r="M52" i="51" s="1"/>
  <c r="I53" i="51"/>
  <c r="M53" i="51" s="1"/>
  <c r="I54" i="51"/>
  <c r="M54" i="51"/>
  <c r="I55" i="51"/>
  <c r="M55" i="51"/>
  <c r="I56" i="51"/>
  <c r="M56" i="51" s="1"/>
  <c r="I57" i="51"/>
  <c r="M57" i="51" s="1"/>
  <c r="I58" i="51"/>
  <c r="M58" i="51"/>
  <c r="I59" i="51"/>
  <c r="M59" i="51" s="1"/>
  <c r="I50" i="52"/>
  <c r="M50" i="52"/>
  <c r="I51" i="52"/>
  <c r="M51" i="52" s="1"/>
  <c r="I52" i="52"/>
  <c r="M52" i="52" s="1"/>
  <c r="I53" i="52"/>
  <c r="M53" i="52" s="1"/>
  <c r="I54" i="52"/>
  <c r="M54" i="52"/>
  <c r="I55" i="52"/>
  <c r="M55" i="52"/>
  <c r="I56" i="52"/>
  <c r="M56" i="52" s="1"/>
  <c r="I57" i="52"/>
  <c r="M57" i="52" s="1"/>
  <c r="I58" i="52"/>
  <c r="M58" i="52" s="1"/>
  <c r="I59" i="52"/>
  <c r="M59" i="52" s="1"/>
  <c r="I50" i="53"/>
  <c r="M50" i="53"/>
  <c r="I51" i="53"/>
  <c r="M51" i="53"/>
  <c r="I52" i="53"/>
  <c r="M52" i="53" s="1"/>
  <c r="I53" i="53"/>
  <c r="M53" i="53" s="1"/>
  <c r="I54" i="53"/>
  <c r="M54" i="53"/>
  <c r="I55" i="53"/>
  <c r="M55" i="53" s="1"/>
  <c r="I56" i="53"/>
  <c r="M56" i="53"/>
  <c r="I57" i="53"/>
  <c r="M57" i="53"/>
  <c r="I58" i="53"/>
  <c r="M58" i="53" s="1"/>
  <c r="I59" i="53"/>
  <c r="M59" i="53" s="1"/>
  <c r="I50" i="54"/>
  <c r="M50" i="54"/>
  <c r="I51" i="54"/>
  <c r="M51" i="54"/>
  <c r="I52" i="54"/>
  <c r="M52" i="54" s="1"/>
  <c r="I53" i="54"/>
  <c r="M53" i="54" s="1"/>
  <c r="I54" i="54"/>
  <c r="M54" i="54" s="1"/>
  <c r="I55" i="54"/>
  <c r="M55" i="54" s="1"/>
  <c r="I56" i="54"/>
  <c r="M56" i="54"/>
  <c r="I57" i="54"/>
  <c r="M57" i="54" s="1"/>
  <c r="I58" i="54"/>
  <c r="M58" i="54"/>
  <c r="I59" i="54"/>
  <c r="M59" i="54" s="1"/>
  <c r="I50" i="55"/>
  <c r="M50" i="55"/>
  <c r="I51" i="55"/>
  <c r="M51" i="55" s="1"/>
  <c r="I52" i="55"/>
  <c r="M52" i="55" s="1"/>
  <c r="I53" i="55"/>
  <c r="M53" i="55" s="1"/>
  <c r="I54" i="55"/>
  <c r="M54" i="55"/>
  <c r="I55" i="55"/>
  <c r="M55" i="55" s="1"/>
  <c r="I56" i="55"/>
  <c r="M56" i="55" s="1"/>
  <c r="I57" i="55"/>
  <c r="M57" i="55"/>
  <c r="I58" i="55"/>
  <c r="M58" i="55" s="1"/>
  <c r="I59" i="55"/>
  <c r="M59" i="55" s="1"/>
  <c r="I50" i="56"/>
  <c r="M50" i="56" s="1"/>
  <c r="I51" i="56"/>
  <c r="M51" i="56" s="1"/>
  <c r="I52" i="56"/>
  <c r="M52" i="56" s="1"/>
  <c r="I53" i="56"/>
  <c r="M53" i="56" s="1"/>
  <c r="I54" i="56"/>
  <c r="M54" i="56" s="1"/>
  <c r="I55" i="56"/>
  <c r="M55" i="56" s="1"/>
  <c r="I56" i="56"/>
  <c r="M56" i="56"/>
  <c r="I57" i="56"/>
  <c r="M57" i="56"/>
  <c r="I58" i="56"/>
  <c r="M58" i="56"/>
  <c r="I59" i="56"/>
  <c r="M59" i="56" s="1"/>
  <c r="I50" i="57"/>
  <c r="M50" i="57" s="1"/>
  <c r="I51" i="57"/>
  <c r="M51" i="57"/>
  <c r="I52" i="57"/>
  <c r="M52" i="57"/>
  <c r="I53" i="57"/>
  <c r="M53" i="57"/>
  <c r="I54" i="57"/>
  <c r="M54" i="57"/>
  <c r="I55" i="57"/>
  <c r="M55" i="57"/>
  <c r="I56" i="57"/>
  <c r="M56" i="57" s="1"/>
  <c r="I57" i="57"/>
  <c r="M57" i="57"/>
  <c r="I58" i="57"/>
  <c r="M58" i="57"/>
  <c r="I59" i="57"/>
  <c r="M59" i="57"/>
  <c r="I50" i="59"/>
  <c r="M50" i="59"/>
  <c r="I51" i="59"/>
  <c r="M51" i="59" s="1"/>
  <c r="I52" i="59"/>
  <c r="M52" i="59" s="1"/>
  <c r="I53" i="59"/>
  <c r="M53" i="59" s="1"/>
  <c r="I54" i="59"/>
  <c r="M54" i="59"/>
  <c r="I55" i="59"/>
  <c r="M55" i="59"/>
  <c r="I56" i="59"/>
  <c r="M56" i="59"/>
  <c r="I57" i="59"/>
  <c r="M57" i="59"/>
  <c r="I58" i="59"/>
  <c r="M58" i="59" s="1"/>
  <c r="I59" i="59"/>
  <c r="M59" i="59" s="1"/>
  <c r="I50" i="60"/>
  <c r="M50" i="60" s="1"/>
  <c r="I51" i="60"/>
  <c r="M51" i="60" s="1"/>
  <c r="I52" i="60"/>
  <c r="M52" i="60"/>
  <c r="I53" i="60"/>
  <c r="M53" i="60"/>
  <c r="I54" i="60"/>
  <c r="M54" i="60"/>
  <c r="I55" i="60"/>
  <c r="M55" i="60"/>
  <c r="I56" i="60"/>
  <c r="M56" i="60"/>
  <c r="I57" i="60"/>
  <c r="M57" i="60" s="1"/>
  <c r="I58" i="60"/>
  <c r="M58" i="60" s="1"/>
  <c r="I59" i="60"/>
  <c r="M59" i="60" s="1"/>
  <c r="I50" i="62"/>
  <c r="M50" i="62" s="1"/>
  <c r="I51" i="62"/>
  <c r="M51" i="62" s="1"/>
  <c r="I52" i="62"/>
  <c r="M52" i="62"/>
  <c r="I53" i="62"/>
  <c r="M53" i="62"/>
  <c r="I54" i="62"/>
  <c r="M54" i="62"/>
  <c r="I55" i="62"/>
  <c r="M55" i="62" s="1"/>
  <c r="I56" i="62"/>
  <c r="M56" i="62"/>
  <c r="I57" i="62"/>
  <c r="M57" i="62" s="1"/>
  <c r="I58" i="62"/>
  <c r="M58" i="62" s="1"/>
  <c r="I59" i="62"/>
  <c r="M59" i="62" s="1"/>
  <c r="I50" i="63"/>
  <c r="M50" i="63" s="1"/>
  <c r="I51" i="63"/>
  <c r="M51" i="63" s="1"/>
  <c r="I52" i="63"/>
  <c r="M52" i="63" s="1"/>
  <c r="I53" i="63"/>
  <c r="M53" i="63" s="1"/>
  <c r="I54" i="63"/>
  <c r="M54" i="63" s="1"/>
  <c r="I55" i="63"/>
  <c r="M55" i="63"/>
  <c r="I56" i="63"/>
  <c r="M56" i="63"/>
  <c r="I57" i="63"/>
  <c r="M57" i="63"/>
  <c r="I58" i="63"/>
  <c r="M58" i="63" s="1"/>
  <c r="I59" i="63"/>
  <c r="M59" i="63"/>
  <c r="I50" i="64"/>
  <c r="M50" i="64"/>
  <c r="I51" i="64"/>
  <c r="M51" i="64"/>
  <c r="I52" i="64"/>
  <c r="M52" i="64"/>
  <c r="I53" i="64"/>
  <c r="M53" i="64" s="1"/>
  <c r="I54" i="64"/>
  <c r="M54" i="64"/>
  <c r="I55" i="64"/>
  <c r="M55" i="64"/>
  <c r="I56" i="64"/>
  <c r="M56" i="64" s="1"/>
  <c r="I57" i="64"/>
  <c r="M57" i="64" s="1"/>
  <c r="I58" i="64"/>
  <c r="M58" i="64" s="1"/>
  <c r="I59" i="64"/>
  <c r="M59" i="64"/>
  <c r="I50" i="8"/>
  <c r="M50" i="8"/>
  <c r="I51" i="8"/>
  <c r="M51" i="8" s="1"/>
  <c r="I52" i="8"/>
  <c r="M52" i="8" s="1"/>
  <c r="I53" i="8"/>
  <c r="M53" i="8" s="1"/>
  <c r="I54" i="8"/>
  <c r="M54" i="8"/>
  <c r="I55" i="8"/>
  <c r="M55" i="8"/>
  <c r="I56" i="8"/>
  <c r="M56" i="8"/>
  <c r="I57" i="8"/>
  <c r="M57" i="8" s="1"/>
  <c r="I58" i="8"/>
  <c r="M58" i="8" s="1"/>
  <c r="I59" i="8"/>
  <c r="M59" i="8" s="1"/>
  <c r="AE28" i="27"/>
  <c r="AD28" i="27"/>
  <c r="AC28" i="27"/>
  <c r="AB28" i="27"/>
  <c r="AA28" i="27"/>
  <c r="Z28" i="27"/>
  <c r="Y28" i="27"/>
  <c r="X28" i="27"/>
  <c r="W28" i="27"/>
  <c r="W29" i="27" s="1"/>
  <c r="V28" i="27"/>
  <c r="U28" i="27"/>
  <c r="AE28" i="44"/>
  <c r="AD28" i="44"/>
  <c r="AC28" i="44"/>
  <c r="AB28" i="44"/>
  <c r="AA28" i="44"/>
  <c r="Z28" i="44"/>
  <c r="Y28" i="44"/>
  <c r="X28" i="44"/>
  <c r="W28" i="44"/>
  <c r="V28" i="44"/>
  <c r="U28" i="44"/>
  <c r="AE28" i="45"/>
  <c r="AD28" i="45"/>
  <c r="AC28" i="45"/>
  <c r="AB28" i="45"/>
  <c r="AA28" i="45"/>
  <c r="Z28" i="45"/>
  <c r="Y28" i="45"/>
  <c r="X28" i="45"/>
  <c r="W28" i="45"/>
  <c r="V28" i="45"/>
  <c r="U28" i="45"/>
  <c r="AE28" i="46"/>
  <c r="AD28" i="46"/>
  <c r="AC28" i="46"/>
  <c r="AB28" i="46"/>
  <c r="AA28" i="46"/>
  <c r="Z28" i="46"/>
  <c r="Y28" i="46"/>
  <c r="X28" i="46"/>
  <c r="X29" i="46" s="1"/>
  <c r="W28" i="46"/>
  <c r="AM28" i="46" s="1"/>
  <c r="V28" i="46"/>
  <c r="U28" i="46"/>
  <c r="M11" i="47"/>
  <c r="K11" i="83"/>
  <c r="K12" i="83"/>
  <c r="K13" i="83"/>
  <c r="K14" i="83"/>
  <c r="K15" i="83"/>
  <c r="K16" i="83"/>
  <c r="K17" i="83"/>
  <c r="K18" i="83"/>
  <c r="K19" i="83"/>
  <c r="K20" i="83"/>
  <c r="K21" i="83"/>
  <c r="K22" i="83"/>
  <c r="K23" i="83"/>
  <c r="K24" i="83"/>
  <c r="K25" i="83"/>
  <c r="K26" i="83"/>
  <c r="K27" i="83"/>
  <c r="K28" i="83"/>
  <c r="K29" i="83"/>
  <c r="K30" i="83"/>
  <c r="K31" i="83"/>
  <c r="K32" i="83"/>
  <c r="K33" i="83"/>
  <c r="K34" i="83"/>
  <c r="K35" i="83"/>
  <c r="K36" i="83"/>
  <c r="K37" i="83"/>
  <c r="K38" i="83"/>
  <c r="K39" i="83"/>
  <c r="K40" i="83"/>
  <c r="K41" i="83"/>
  <c r="K42" i="83"/>
  <c r="K43" i="83"/>
  <c r="K44" i="83"/>
  <c r="K45" i="83"/>
  <c r="K46" i="83"/>
  <c r="K47" i="83"/>
  <c r="K48" i="83"/>
  <c r="K49" i="83"/>
  <c r="K50" i="83"/>
  <c r="K51" i="83"/>
  <c r="K52" i="83"/>
  <c r="K53" i="83"/>
  <c r="K54" i="83"/>
  <c r="K55" i="83"/>
  <c r="K56" i="83"/>
  <c r="K57" i="83"/>
  <c r="K58" i="83"/>
  <c r="K59" i="83"/>
  <c r="K60" i="83"/>
  <c r="K61" i="83"/>
  <c r="K62" i="83"/>
  <c r="K63" i="83"/>
  <c r="K64" i="83"/>
  <c r="K65" i="83"/>
  <c r="K66" i="83"/>
  <c r="K67" i="83"/>
  <c r="K68" i="83"/>
  <c r="K69" i="83"/>
  <c r="K70" i="83"/>
  <c r="K71" i="83"/>
  <c r="K72" i="83"/>
  <c r="K73" i="83"/>
  <c r="K74" i="83"/>
  <c r="K75" i="83"/>
  <c r="K76" i="83"/>
  <c r="K77" i="83"/>
  <c r="K78" i="83"/>
  <c r="K79" i="83"/>
  <c r="K80" i="83"/>
  <c r="K81" i="83"/>
  <c r="K82" i="83"/>
  <c r="K83" i="83"/>
  <c r="K84" i="83"/>
  <c r="K85" i="83"/>
  <c r="K86" i="83"/>
  <c r="K87" i="83"/>
  <c r="K88" i="83"/>
  <c r="K89" i="83"/>
  <c r="K90" i="83"/>
  <c r="K91" i="83"/>
  <c r="K92" i="83"/>
  <c r="K93" i="83"/>
  <c r="K95" i="83"/>
  <c r="K96" i="83"/>
  <c r="K97" i="83"/>
  <c r="K98" i="83"/>
  <c r="K99" i="83"/>
  <c r="K100" i="83"/>
  <c r="K101" i="83"/>
  <c r="K102" i="83"/>
  <c r="K103" i="83"/>
  <c r="K104" i="83"/>
  <c r="K105" i="83"/>
  <c r="K106" i="83"/>
  <c r="K107" i="83"/>
  <c r="K108" i="83"/>
  <c r="K109" i="83"/>
  <c r="K110" i="83"/>
  <c r="K111" i="83"/>
  <c r="K112" i="83"/>
  <c r="K113" i="83"/>
  <c r="K114" i="83"/>
  <c r="K115" i="83"/>
  <c r="K116" i="83"/>
  <c r="K117" i="83"/>
  <c r="K118" i="83"/>
  <c r="K119" i="83"/>
  <c r="K120" i="83"/>
  <c r="K121" i="83"/>
  <c r="K122" i="83"/>
  <c r="K123" i="83"/>
  <c r="K124" i="83"/>
  <c r="K125" i="83"/>
  <c r="K126" i="83"/>
  <c r="K127" i="83"/>
  <c r="K128" i="83"/>
  <c r="K129" i="83"/>
  <c r="K130" i="83"/>
  <c r="K131" i="83"/>
  <c r="K132" i="83"/>
  <c r="K133" i="83"/>
  <c r="K134" i="83"/>
  <c r="K135" i="83"/>
  <c r="K136" i="83"/>
  <c r="K137" i="83"/>
  <c r="K138" i="83"/>
  <c r="K139" i="83"/>
  <c r="K140" i="83"/>
  <c r="K141" i="83"/>
  <c r="K142" i="83"/>
  <c r="K143" i="83"/>
  <c r="K144" i="83"/>
  <c r="K145" i="83"/>
  <c r="K146" i="83"/>
  <c r="K147" i="83"/>
  <c r="K148" i="83"/>
  <c r="K149" i="83"/>
  <c r="K150" i="83"/>
  <c r="K151" i="83"/>
  <c r="K152" i="83"/>
  <c r="K153" i="83"/>
  <c r="K154" i="83"/>
  <c r="K155" i="83"/>
  <c r="K156" i="83"/>
  <c r="K157" i="83"/>
  <c r="K158" i="83"/>
  <c r="K159" i="83"/>
  <c r="K160" i="83"/>
  <c r="K161" i="83"/>
  <c r="K162" i="83"/>
  <c r="K163" i="83"/>
  <c r="K164" i="83"/>
  <c r="K165" i="83"/>
  <c r="K166" i="83"/>
  <c r="K167" i="83"/>
  <c r="K168" i="83"/>
  <c r="K169" i="83"/>
  <c r="K170" i="83"/>
  <c r="K171" i="83"/>
  <c r="K172" i="83"/>
  <c r="K173" i="83"/>
  <c r="K174" i="83"/>
  <c r="K175" i="83"/>
  <c r="K176" i="83"/>
  <c r="K177" i="83"/>
  <c r="AJ36" i="83"/>
  <c r="AJ37" i="83"/>
  <c r="AJ38" i="83"/>
  <c r="AJ39" i="83"/>
  <c r="AJ40" i="83"/>
  <c r="AJ41" i="83"/>
  <c r="AJ42" i="83"/>
  <c r="AJ43" i="83"/>
  <c r="AJ44" i="83"/>
  <c r="AJ45" i="83"/>
  <c r="AJ46" i="83"/>
  <c r="AJ47" i="83"/>
  <c r="AJ48" i="73"/>
  <c r="AB28" i="48"/>
  <c r="AB28" i="8"/>
  <c r="AB28" i="49"/>
  <c r="AB28" i="50"/>
  <c r="AB28" i="51"/>
  <c r="AB28" i="52"/>
  <c r="AB28" i="53"/>
  <c r="AB28" i="54"/>
  <c r="AB28" i="55"/>
  <c r="AB28" i="56"/>
  <c r="AE28" i="48"/>
  <c r="AD28" i="48"/>
  <c r="AC28" i="48"/>
  <c r="AA28" i="48"/>
  <c r="Z28" i="48"/>
  <c r="Y28" i="48"/>
  <c r="X28" i="48"/>
  <c r="W28" i="48"/>
  <c r="V28" i="48"/>
  <c r="V29" i="48" s="1"/>
  <c r="U28" i="48"/>
  <c r="AE28" i="49"/>
  <c r="AD28" i="49"/>
  <c r="AC28" i="49"/>
  <c r="AA28" i="49"/>
  <c r="Z28" i="49"/>
  <c r="Y28" i="49"/>
  <c r="X28" i="49"/>
  <c r="W28" i="49"/>
  <c r="V28" i="49"/>
  <c r="U28" i="49"/>
  <c r="AE28" i="50"/>
  <c r="AD28" i="50"/>
  <c r="AC28" i="50"/>
  <c r="AA28" i="50"/>
  <c r="Z28" i="50"/>
  <c r="Y28" i="50"/>
  <c r="X28" i="50"/>
  <c r="W28" i="50"/>
  <c r="V28" i="50"/>
  <c r="U28" i="50"/>
  <c r="AE28" i="51"/>
  <c r="AD28" i="51"/>
  <c r="AC28" i="51"/>
  <c r="AA28" i="51"/>
  <c r="Z28" i="51"/>
  <c r="Y28" i="51"/>
  <c r="X28" i="51"/>
  <c r="W28" i="51"/>
  <c r="V28" i="51"/>
  <c r="U28" i="51"/>
  <c r="AE28" i="52"/>
  <c r="AD28" i="52"/>
  <c r="AC28" i="52"/>
  <c r="AA28" i="52"/>
  <c r="Z28" i="52"/>
  <c r="Y28" i="52"/>
  <c r="X28" i="52"/>
  <c r="W28" i="52"/>
  <c r="V28" i="52"/>
  <c r="U28" i="52"/>
  <c r="AE28" i="53"/>
  <c r="AD28" i="53"/>
  <c r="AC28" i="53"/>
  <c r="AA28" i="53"/>
  <c r="Z28" i="53"/>
  <c r="Y28" i="53"/>
  <c r="X28" i="53"/>
  <c r="AM28" i="53" s="1"/>
  <c r="W28" i="53"/>
  <c r="V28" i="53"/>
  <c r="U28" i="53"/>
  <c r="AE28" i="54"/>
  <c r="AD28" i="54"/>
  <c r="AC28" i="54"/>
  <c r="AA28" i="54"/>
  <c r="Z28" i="54"/>
  <c r="Y28" i="54"/>
  <c r="X28" i="54"/>
  <c r="W28" i="54"/>
  <c r="V28" i="54"/>
  <c r="U28" i="54"/>
  <c r="AE28" i="55"/>
  <c r="AD28" i="55"/>
  <c r="AC28" i="55"/>
  <c r="AA28" i="55"/>
  <c r="Z28" i="55"/>
  <c r="Y28" i="55"/>
  <c r="X28" i="55"/>
  <c r="W28" i="55"/>
  <c r="V28" i="55"/>
  <c r="U28" i="55"/>
  <c r="AE28" i="56"/>
  <c r="AD28" i="56"/>
  <c r="AC28" i="56"/>
  <c r="AA28" i="56"/>
  <c r="Z28" i="56"/>
  <c r="Y28" i="56"/>
  <c r="X28" i="56"/>
  <c r="W28" i="56"/>
  <c r="W29" i="56" s="1"/>
  <c r="V28" i="56"/>
  <c r="AM28" i="56" s="1"/>
  <c r="U28" i="56"/>
  <c r="AE28" i="57"/>
  <c r="AD28" i="57"/>
  <c r="AC28" i="57"/>
  <c r="AB28" i="57"/>
  <c r="AA28" i="57"/>
  <c r="Z28" i="57"/>
  <c r="Y28" i="57"/>
  <c r="X28" i="57"/>
  <c r="W28" i="57"/>
  <c r="V28" i="57"/>
  <c r="U28" i="57"/>
  <c r="AE28" i="59"/>
  <c r="AD28" i="59"/>
  <c r="AC28" i="59"/>
  <c r="AB28" i="59"/>
  <c r="AA28" i="59"/>
  <c r="Z28" i="59"/>
  <c r="Y28" i="59"/>
  <c r="X28" i="59"/>
  <c r="W28" i="59"/>
  <c r="V28" i="59"/>
  <c r="U28" i="59"/>
  <c r="AE28" i="60"/>
  <c r="AD28" i="60"/>
  <c r="AC28" i="60"/>
  <c r="AB28" i="60"/>
  <c r="AA28" i="60"/>
  <c r="Z28" i="60"/>
  <c r="Y28" i="60"/>
  <c r="X28" i="60"/>
  <c r="X29" i="60" s="1"/>
  <c r="W28" i="60"/>
  <c r="AM28" i="60" s="1"/>
  <c r="V28" i="60"/>
  <c r="U28" i="60"/>
  <c r="AE28" i="62"/>
  <c r="AD28" i="62"/>
  <c r="AC28" i="62"/>
  <c r="AB28" i="62"/>
  <c r="AA28" i="62"/>
  <c r="Z28" i="62"/>
  <c r="Y28" i="62"/>
  <c r="X28" i="62"/>
  <c r="W28" i="62"/>
  <c r="V28" i="62"/>
  <c r="U28" i="62"/>
  <c r="AE28" i="63"/>
  <c r="AD28" i="63"/>
  <c r="AC28" i="63"/>
  <c r="AB28" i="63"/>
  <c r="AA28" i="63"/>
  <c r="Z28" i="63"/>
  <c r="Y28" i="63"/>
  <c r="X28" i="63"/>
  <c r="W28" i="63"/>
  <c r="V28" i="63"/>
  <c r="V29" i="63" s="1"/>
  <c r="U28" i="63"/>
  <c r="AM28" i="63" s="1"/>
  <c r="AE28" i="8"/>
  <c r="AD28" i="8"/>
  <c r="AC28" i="8"/>
  <c r="AA28" i="8"/>
  <c r="Z28" i="8"/>
  <c r="Y28" i="8"/>
  <c r="X28" i="8"/>
  <c r="W28" i="8"/>
  <c r="AM28" i="8" s="1"/>
  <c r="V28" i="8"/>
  <c r="U28" i="8"/>
  <c r="T28" i="27"/>
  <c r="T28" i="44"/>
  <c r="T28" i="45"/>
  <c r="T28" i="46"/>
  <c r="T28" i="48"/>
  <c r="T29" i="48" s="1"/>
  <c r="T28" i="49"/>
  <c r="T28" i="50"/>
  <c r="T28" i="51"/>
  <c r="T28" i="52"/>
  <c r="T28" i="53"/>
  <c r="T28" i="54"/>
  <c r="T28" i="55"/>
  <c r="T28" i="56"/>
  <c r="T28" i="57"/>
  <c r="AM28" i="57" s="1"/>
  <c r="T28" i="59"/>
  <c r="T28" i="60"/>
  <c r="T28" i="62"/>
  <c r="T28" i="63"/>
  <c r="T28" i="8"/>
  <c r="AF93" i="83"/>
  <c r="AE93" i="83"/>
  <c r="AD93" i="83"/>
  <c r="AC93" i="83"/>
  <c r="AB93" i="83"/>
  <c r="AA93" i="83"/>
  <c r="Z93" i="83"/>
  <c r="Y93" i="83"/>
  <c r="AF92" i="83"/>
  <c r="AE92" i="83"/>
  <c r="AD92" i="83"/>
  <c r="AC92" i="83"/>
  <c r="AB92" i="83"/>
  <c r="AA92" i="83"/>
  <c r="Z92" i="83"/>
  <c r="Y92" i="83"/>
  <c r="AF91" i="83"/>
  <c r="AE91" i="83"/>
  <c r="AD91" i="83"/>
  <c r="AC91" i="83"/>
  <c r="AB91" i="83"/>
  <c r="AA91" i="83"/>
  <c r="Z91" i="83"/>
  <c r="Y91" i="83"/>
  <c r="AF90" i="83"/>
  <c r="AE90" i="83"/>
  <c r="AD90" i="83"/>
  <c r="AC90" i="83"/>
  <c r="AB90" i="83"/>
  <c r="AA90" i="83"/>
  <c r="Z90" i="83"/>
  <c r="Y90" i="83"/>
  <c r="AF89" i="83"/>
  <c r="AE89" i="83"/>
  <c r="AD89" i="83"/>
  <c r="AC89" i="83"/>
  <c r="AB89" i="83"/>
  <c r="AA89" i="83"/>
  <c r="Z89" i="83"/>
  <c r="Y89" i="83"/>
  <c r="AF88" i="83"/>
  <c r="AE88" i="83"/>
  <c r="AD88" i="83"/>
  <c r="AC88" i="83"/>
  <c r="AB88" i="83"/>
  <c r="AA88" i="83"/>
  <c r="Z88" i="83"/>
  <c r="Y88" i="83"/>
  <c r="AF87" i="83"/>
  <c r="AE87" i="83"/>
  <c r="AD87" i="83"/>
  <c r="AC87" i="83"/>
  <c r="AB87" i="83"/>
  <c r="AA87" i="83"/>
  <c r="Z87" i="83"/>
  <c r="Y87" i="83"/>
  <c r="AF86" i="83"/>
  <c r="AE86" i="83"/>
  <c r="AD86" i="83"/>
  <c r="AC86" i="83"/>
  <c r="AB86" i="83"/>
  <c r="AA86" i="83"/>
  <c r="Z86" i="83"/>
  <c r="Y86" i="83"/>
  <c r="AF85" i="83"/>
  <c r="AE85" i="83"/>
  <c r="AD85" i="83"/>
  <c r="AC85" i="83"/>
  <c r="AB85" i="83"/>
  <c r="AA85" i="83"/>
  <c r="Z85" i="83"/>
  <c r="Y85" i="83"/>
  <c r="AF84" i="83"/>
  <c r="AE84" i="83"/>
  <c r="AD84" i="83"/>
  <c r="AC84" i="83"/>
  <c r="AB84" i="83"/>
  <c r="AA84" i="83"/>
  <c r="Z84" i="83"/>
  <c r="Y84" i="83"/>
  <c r="AF83" i="83"/>
  <c r="AE83" i="83"/>
  <c r="AD83" i="83"/>
  <c r="AC83" i="83"/>
  <c r="AB83" i="83"/>
  <c r="AA83" i="83"/>
  <c r="Z83" i="83"/>
  <c r="Y83" i="83"/>
  <c r="AF82" i="83"/>
  <c r="AE82" i="83"/>
  <c r="AD82" i="83"/>
  <c r="AC82" i="83"/>
  <c r="AB82" i="83"/>
  <c r="AA82" i="83"/>
  <c r="Z82" i="83"/>
  <c r="Y82" i="83"/>
  <c r="AF81" i="83"/>
  <c r="AE81" i="83"/>
  <c r="AD81" i="83"/>
  <c r="AC81" i="83"/>
  <c r="AB81" i="83"/>
  <c r="AA81" i="83"/>
  <c r="Z81" i="83"/>
  <c r="Y81" i="83"/>
  <c r="AF80" i="83"/>
  <c r="AE80" i="83"/>
  <c r="AD80" i="83"/>
  <c r="AC80" i="83"/>
  <c r="AB80" i="83"/>
  <c r="AA80" i="83"/>
  <c r="Z80" i="83"/>
  <c r="Y80" i="83"/>
  <c r="AF79" i="83"/>
  <c r="AE79" i="83"/>
  <c r="AD79" i="83"/>
  <c r="AC79" i="83"/>
  <c r="AB79" i="83"/>
  <c r="AA79" i="83"/>
  <c r="Z79" i="83"/>
  <c r="Y79" i="83"/>
  <c r="AF78" i="83"/>
  <c r="AE78" i="83"/>
  <c r="AD78" i="83"/>
  <c r="AC78" i="83"/>
  <c r="AB78" i="83"/>
  <c r="AA78" i="83"/>
  <c r="Z78" i="83"/>
  <c r="Y78" i="83"/>
  <c r="AF77" i="83"/>
  <c r="AE77" i="83"/>
  <c r="AD77" i="83"/>
  <c r="AC77" i="83"/>
  <c r="AB77" i="83"/>
  <c r="AA77" i="83"/>
  <c r="Z77" i="83"/>
  <c r="Y77" i="83"/>
  <c r="AF76" i="83"/>
  <c r="AE76" i="83"/>
  <c r="AD76" i="83"/>
  <c r="AC76" i="83"/>
  <c r="AB76" i="83"/>
  <c r="AA76" i="83"/>
  <c r="Z76" i="83"/>
  <c r="Y76" i="83"/>
  <c r="AF75" i="83"/>
  <c r="AE75" i="83"/>
  <c r="AD75" i="83"/>
  <c r="AC75" i="83"/>
  <c r="AB75" i="83"/>
  <c r="AA75" i="83"/>
  <c r="Z75" i="83"/>
  <c r="Y75" i="83"/>
  <c r="AF74" i="83"/>
  <c r="AE74" i="83"/>
  <c r="AD74" i="83"/>
  <c r="AC74" i="83"/>
  <c r="AB74" i="83"/>
  <c r="AA74" i="83"/>
  <c r="Z74" i="83"/>
  <c r="Y74" i="83"/>
  <c r="AF73" i="83"/>
  <c r="AE73" i="83"/>
  <c r="AD73" i="83"/>
  <c r="AC73" i="83"/>
  <c r="AB73" i="83"/>
  <c r="AA73" i="83"/>
  <c r="Z73" i="83"/>
  <c r="Y73" i="83"/>
  <c r="AF72" i="83"/>
  <c r="AE72" i="83"/>
  <c r="AD72" i="83"/>
  <c r="AC72" i="83"/>
  <c r="AB72" i="83"/>
  <c r="AA72" i="83"/>
  <c r="Z72" i="83"/>
  <c r="Y72" i="83"/>
  <c r="AF71" i="83"/>
  <c r="AE71" i="83"/>
  <c r="AD71" i="83"/>
  <c r="AC71" i="83"/>
  <c r="AB71" i="83"/>
  <c r="AA71" i="83"/>
  <c r="Z71" i="83"/>
  <c r="Y71" i="83"/>
  <c r="AF70" i="83"/>
  <c r="AE70" i="83"/>
  <c r="AD70" i="83"/>
  <c r="AC70" i="83"/>
  <c r="AB70" i="83"/>
  <c r="AA70" i="83"/>
  <c r="Z70" i="83"/>
  <c r="Y70" i="83"/>
  <c r="AF69" i="83"/>
  <c r="AE69" i="83"/>
  <c r="AD69" i="83"/>
  <c r="AC69" i="83"/>
  <c r="AB69" i="83"/>
  <c r="AA69" i="83"/>
  <c r="Z69" i="83"/>
  <c r="Y69" i="83"/>
  <c r="AF68" i="83"/>
  <c r="AE68" i="83"/>
  <c r="AD68" i="83"/>
  <c r="AC68" i="83"/>
  <c r="AB68" i="83"/>
  <c r="AA68" i="83"/>
  <c r="Z68" i="83"/>
  <c r="Y68" i="83"/>
  <c r="AF67" i="83"/>
  <c r="AE67" i="83"/>
  <c r="AD67" i="83"/>
  <c r="AC67" i="83"/>
  <c r="AB67" i="83"/>
  <c r="AA67" i="83"/>
  <c r="Z67" i="83"/>
  <c r="Y67" i="83"/>
  <c r="AF66" i="83"/>
  <c r="AE66" i="83"/>
  <c r="AD66" i="83"/>
  <c r="AC66" i="83"/>
  <c r="AB66" i="83"/>
  <c r="AA66" i="83"/>
  <c r="Z66" i="83"/>
  <c r="Y66" i="83"/>
  <c r="AF65" i="83"/>
  <c r="AE65" i="83"/>
  <c r="AD65" i="83"/>
  <c r="AC65" i="83"/>
  <c r="AB65" i="83"/>
  <c r="AA65" i="83"/>
  <c r="Z65" i="83"/>
  <c r="Y65" i="83"/>
  <c r="AF64" i="83"/>
  <c r="AE64" i="83"/>
  <c r="AD64" i="83"/>
  <c r="AC64" i="83"/>
  <c r="AB64" i="83"/>
  <c r="AA64" i="83"/>
  <c r="Z64" i="83"/>
  <c r="Y64" i="83"/>
  <c r="AF63" i="83"/>
  <c r="AE63" i="83"/>
  <c r="AD63" i="83"/>
  <c r="AC63" i="83"/>
  <c r="AB63" i="83"/>
  <c r="AA63" i="83"/>
  <c r="Z63" i="83"/>
  <c r="Y63" i="83"/>
  <c r="AF62" i="83"/>
  <c r="AE62" i="83"/>
  <c r="AD62" i="83"/>
  <c r="AC62" i="83"/>
  <c r="AB62" i="83"/>
  <c r="AA62" i="83"/>
  <c r="Z62" i="83"/>
  <c r="Y62" i="83"/>
  <c r="AF61" i="83"/>
  <c r="AE61" i="83"/>
  <c r="AD61" i="83"/>
  <c r="AC61" i="83"/>
  <c r="AB61" i="83"/>
  <c r="AA61" i="83"/>
  <c r="Z61" i="83"/>
  <c r="Z59" i="83" s="1"/>
  <c r="Y61" i="83"/>
  <c r="AF60" i="83"/>
  <c r="AE60" i="83"/>
  <c r="AC60" i="83"/>
  <c r="AB60" i="83"/>
  <c r="AA60" i="83"/>
  <c r="Z60" i="83"/>
  <c r="Y60" i="83"/>
  <c r="AK48" i="73"/>
  <c r="AI48" i="73"/>
  <c r="AH48" i="73"/>
  <c r="AG48" i="73"/>
  <c r="AF48" i="73"/>
  <c r="AE48" i="73"/>
  <c r="AD48" i="73"/>
  <c r="AC48" i="73"/>
  <c r="AB48" i="73"/>
  <c r="AA48" i="73"/>
  <c r="Z48" i="73"/>
  <c r="Y48" i="73"/>
  <c r="Y48" i="83"/>
  <c r="AK47" i="83"/>
  <c r="AI47" i="83"/>
  <c r="AH47" i="83"/>
  <c r="AG47" i="83"/>
  <c r="AF47" i="83"/>
  <c r="AE47" i="83"/>
  <c r="AD47" i="83"/>
  <c r="AC47" i="83"/>
  <c r="AB47" i="83"/>
  <c r="AA47" i="83"/>
  <c r="Z47" i="83"/>
  <c r="Y47" i="83"/>
  <c r="AK46" i="83"/>
  <c r="AI46" i="83"/>
  <c r="AH46" i="83"/>
  <c r="AG46" i="83"/>
  <c r="AF46" i="83"/>
  <c r="AE46" i="83"/>
  <c r="AD46" i="83"/>
  <c r="AC46" i="83"/>
  <c r="AB46" i="83"/>
  <c r="AA46" i="83"/>
  <c r="Z46" i="83"/>
  <c r="Y46" i="83"/>
  <c r="AK45" i="83"/>
  <c r="AI45" i="83"/>
  <c r="AH45" i="83"/>
  <c r="AG45" i="83"/>
  <c r="AF45" i="83"/>
  <c r="AE45" i="83"/>
  <c r="AD45" i="83"/>
  <c r="AC45" i="83"/>
  <c r="AB45" i="83"/>
  <c r="AA45" i="83"/>
  <c r="Z45" i="83"/>
  <c r="Y45" i="83"/>
  <c r="AK44" i="83"/>
  <c r="AI44" i="83"/>
  <c r="AH44" i="83"/>
  <c r="AG44" i="83"/>
  <c r="AF44" i="83"/>
  <c r="AE44" i="83"/>
  <c r="AD44" i="83"/>
  <c r="AC44" i="83"/>
  <c r="AB44" i="83"/>
  <c r="AA44" i="83"/>
  <c r="Z44" i="83"/>
  <c r="Y44" i="83"/>
  <c r="AK43" i="83"/>
  <c r="AI43" i="83"/>
  <c r="AH43" i="83"/>
  <c r="AG43" i="83"/>
  <c r="AF43" i="83"/>
  <c r="AE43" i="83"/>
  <c r="AD43" i="83"/>
  <c r="AC43" i="83"/>
  <c r="AB43" i="83"/>
  <c r="AA43" i="83"/>
  <c r="Z43" i="83"/>
  <c r="Y43" i="83"/>
  <c r="AK42" i="83"/>
  <c r="AI42" i="83"/>
  <c r="AH42" i="83"/>
  <c r="AG42" i="83"/>
  <c r="AF42" i="83"/>
  <c r="AE42" i="83"/>
  <c r="AD42" i="83"/>
  <c r="AC42" i="83"/>
  <c r="AB42" i="83"/>
  <c r="AA42" i="83"/>
  <c r="Z42" i="83"/>
  <c r="Y42" i="83"/>
  <c r="AK41" i="83"/>
  <c r="AI41" i="83"/>
  <c r="AH41" i="83"/>
  <c r="AG41" i="83"/>
  <c r="AF41" i="83"/>
  <c r="AE41" i="83"/>
  <c r="AD41" i="83"/>
  <c r="AC41" i="83"/>
  <c r="AB41" i="83"/>
  <c r="AA41" i="83"/>
  <c r="Z41" i="83"/>
  <c r="Y41" i="83"/>
  <c r="AK40" i="83"/>
  <c r="AI40" i="83"/>
  <c r="AH40" i="83"/>
  <c r="AH35" i="83" s="1"/>
  <c r="AG40" i="83"/>
  <c r="AF40" i="83"/>
  <c r="AE40" i="83"/>
  <c r="AD40" i="83"/>
  <c r="AC40" i="83"/>
  <c r="AB40" i="83"/>
  <c r="AA40" i="83"/>
  <c r="Z40" i="83"/>
  <c r="Y40" i="83"/>
  <c r="Y35" i="83" s="1"/>
  <c r="AK39" i="83"/>
  <c r="AI39" i="83"/>
  <c r="AH39" i="83"/>
  <c r="AG39" i="83"/>
  <c r="AF39" i="83"/>
  <c r="AE39" i="83"/>
  <c r="AD39" i="83"/>
  <c r="AC39" i="83"/>
  <c r="AB39" i="83"/>
  <c r="AA39" i="83"/>
  <c r="Z39" i="83"/>
  <c r="Y39" i="83"/>
  <c r="AK38" i="83"/>
  <c r="AI38" i="83"/>
  <c r="AH38" i="83"/>
  <c r="AG38" i="83"/>
  <c r="AF38" i="83"/>
  <c r="AE38" i="83"/>
  <c r="AD38" i="83"/>
  <c r="AC38" i="83"/>
  <c r="AB38" i="83"/>
  <c r="AA38" i="83"/>
  <c r="Z38" i="83"/>
  <c r="Y38" i="83"/>
  <c r="AK37" i="83"/>
  <c r="AI37" i="83"/>
  <c r="AH37" i="83"/>
  <c r="AG37" i="83"/>
  <c r="AF37" i="83"/>
  <c r="AE37" i="83"/>
  <c r="AD37" i="83"/>
  <c r="AC37" i="83"/>
  <c r="AB37" i="83"/>
  <c r="AA37" i="83"/>
  <c r="AA35" i="83" s="1"/>
  <c r="Z37" i="83"/>
  <c r="Y37" i="83"/>
  <c r="AK36" i="83"/>
  <c r="AI36" i="83"/>
  <c r="AH36" i="83"/>
  <c r="AG36" i="83"/>
  <c r="AF36" i="83"/>
  <c r="AE36" i="83"/>
  <c r="AD36" i="83"/>
  <c r="AC36" i="83"/>
  <c r="AA36" i="83"/>
  <c r="Z36" i="83"/>
  <c r="Y36" i="83"/>
  <c r="AE58" i="83"/>
  <c r="AD58" i="83"/>
  <c r="AC58" i="83"/>
  <c r="AB58" i="83"/>
  <c r="AA58" i="83"/>
  <c r="Z58" i="83"/>
  <c r="Y58" i="83"/>
  <c r="Y11" i="63" s="1"/>
  <c r="AE57" i="83"/>
  <c r="AD57" i="83"/>
  <c r="AD11" i="64" s="1"/>
  <c r="AC57" i="83"/>
  <c r="AB57" i="83"/>
  <c r="AB11" i="64" s="1"/>
  <c r="AA57" i="83"/>
  <c r="Z57" i="83"/>
  <c r="Y57" i="83"/>
  <c r="AE56" i="83"/>
  <c r="AD56" i="83"/>
  <c r="AD11" i="59" s="1"/>
  <c r="AC56" i="83"/>
  <c r="AC11" i="59" s="1"/>
  <c r="AC51" i="88" s="1"/>
  <c r="AB56" i="83"/>
  <c r="AA56" i="83"/>
  <c r="AA11" i="59" s="1"/>
  <c r="AA51" i="88" s="1"/>
  <c r="Z56" i="83"/>
  <c r="Y56" i="83"/>
  <c r="AE55" i="83"/>
  <c r="AD55" i="83"/>
  <c r="AC55" i="83"/>
  <c r="AB55" i="83"/>
  <c r="AA55" i="83"/>
  <c r="AA11" i="62" s="1"/>
  <c r="AA53" i="88" s="1"/>
  <c r="Z55" i="83"/>
  <c r="Z11" i="62" s="1"/>
  <c r="Z53" i="88" s="1"/>
  <c r="Y55" i="83"/>
  <c r="AE54" i="83"/>
  <c r="AE11" i="60" s="1"/>
  <c r="AE52" i="88" s="1"/>
  <c r="AD54" i="83"/>
  <c r="AD11" i="60" s="1"/>
  <c r="AC54" i="83"/>
  <c r="AB54" i="83"/>
  <c r="AB11" i="60" s="1"/>
  <c r="AA54" i="83"/>
  <c r="Y54" i="83"/>
  <c r="Y11" i="60" s="1"/>
  <c r="Y52" i="88" s="1"/>
  <c r="AE53" i="83"/>
  <c r="AD53" i="83"/>
  <c r="AC53" i="83"/>
  <c r="AB53" i="83"/>
  <c r="AA53" i="83"/>
  <c r="Z53" i="83"/>
  <c r="Y53" i="83"/>
  <c r="AE34" i="83"/>
  <c r="AD34" i="83"/>
  <c r="AC34" i="83"/>
  <c r="AB34" i="83"/>
  <c r="AA34" i="83"/>
  <c r="AA11" i="56" s="1"/>
  <c r="Z34" i="83"/>
  <c r="Y34" i="83"/>
  <c r="Y11" i="56" s="1"/>
  <c r="AE33" i="83"/>
  <c r="AD33" i="83"/>
  <c r="AC33" i="83"/>
  <c r="AC11" i="55" s="1"/>
  <c r="AC33" i="88" s="1"/>
  <c r="AB33" i="83"/>
  <c r="AA33" i="83"/>
  <c r="AA11" i="55" s="1"/>
  <c r="AA33" i="88" s="1"/>
  <c r="Z33" i="83"/>
  <c r="Y33" i="83"/>
  <c r="AE32" i="83"/>
  <c r="AD32" i="83"/>
  <c r="AC32" i="83"/>
  <c r="AB32" i="83"/>
  <c r="AA32" i="83"/>
  <c r="Z32" i="83"/>
  <c r="Y32" i="83"/>
  <c r="Y11" i="54" s="1"/>
  <c r="Y32" i="88" s="1"/>
  <c r="AE31" i="83"/>
  <c r="AD31" i="83"/>
  <c r="AC31" i="83"/>
  <c r="AB31" i="83"/>
  <c r="AA31" i="83"/>
  <c r="AA11" i="53" s="1"/>
  <c r="Z31" i="83"/>
  <c r="Y31" i="83"/>
  <c r="AE30" i="83"/>
  <c r="AD30" i="83"/>
  <c r="AC30" i="83"/>
  <c r="AB30" i="83"/>
  <c r="AA30" i="83"/>
  <c r="Z30" i="83"/>
  <c r="Y30" i="83"/>
  <c r="AE29" i="83"/>
  <c r="AE11" i="51" s="1"/>
  <c r="AD29" i="83"/>
  <c r="AD11" i="51" s="1"/>
  <c r="AC29" i="83"/>
  <c r="AB29" i="83"/>
  <c r="AA29" i="83"/>
  <c r="Z29" i="83"/>
  <c r="Y29" i="83"/>
  <c r="Y11" i="51" s="1"/>
  <c r="Y29" i="88" s="1"/>
  <c r="AE28" i="83"/>
  <c r="AD28" i="83"/>
  <c r="AC28" i="83"/>
  <c r="AB28" i="83"/>
  <c r="AB11" i="50" s="1"/>
  <c r="AB28" i="88" s="1"/>
  <c r="AA28" i="83"/>
  <c r="Z28" i="83"/>
  <c r="Z11" i="50" s="1"/>
  <c r="Y28" i="83"/>
  <c r="Y11" i="50" s="1"/>
  <c r="Y28" i="88" s="1"/>
  <c r="AE27" i="83"/>
  <c r="AD27" i="83"/>
  <c r="AC27" i="83"/>
  <c r="AC11" i="49" s="1"/>
  <c r="AB27" i="83"/>
  <c r="AA27" i="83"/>
  <c r="AA11" i="49" s="1"/>
  <c r="AA29" i="49" s="1"/>
  <c r="Z27" i="83"/>
  <c r="Y27" i="83"/>
  <c r="AE26" i="83"/>
  <c r="AD26" i="83"/>
  <c r="AC26" i="83"/>
  <c r="AA26" i="83"/>
  <c r="Y26" i="83"/>
  <c r="F13" i="29"/>
  <c r="E138" i="65" s="1"/>
  <c r="H96" i="65"/>
  <c r="M96" i="65" s="1"/>
  <c r="H87" i="65"/>
  <c r="H86" i="65"/>
  <c r="AH86" i="65" s="1"/>
  <c r="G86" i="65"/>
  <c r="W86" i="65" s="1"/>
  <c r="AJ86" i="65"/>
  <c r="AB86" i="65"/>
  <c r="E126" i="64"/>
  <c r="E122" i="64"/>
  <c r="E108" i="64"/>
  <c r="U108" i="64" s="1"/>
  <c r="H96" i="64"/>
  <c r="M96" i="64"/>
  <c r="E95" i="64"/>
  <c r="U95" i="64" s="1"/>
  <c r="U96" i="64" s="1"/>
  <c r="H87" i="64"/>
  <c r="H86" i="64"/>
  <c r="AK86" i="64" s="1"/>
  <c r="G86" i="64"/>
  <c r="AE86" i="64"/>
  <c r="AC86" i="64"/>
  <c r="Y86" i="64"/>
  <c r="U86" i="64"/>
  <c r="AJ86" i="64"/>
  <c r="E136" i="63"/>
  <c r="E132" i="63"/>
  <c r="E128" i="63"/>
  <c r="E124" i="63"/>
  <c r="E120" i="63"/>
  <c r="H96" i="63"/>
  <c r="M96" i="63" s="1"/>
  <c r="E89" i="63"/>
  <c r="H87" i="63"/>
  <c r="H86" i="63"/>
  <c r="G86" i="63"/>
  <c r="AC86" i="63" s="1"/>
  <c r="AF86" i="63"/>
  <c r="Y86" i="63"/>
  <c r="V86" i="63"/>
  <c r="E137" i="62"/>
  <c r="E133" i="62"/>
  <c r="E129" i="62"/>
  <c r="E125" i="62"/>
  <c r="E121" i="62"/>
  <c r="H96" i="62"/>
  <c r="M96" i="62" s="1"/>
  <c r="E95" i="62"/>
  <c r="AJ95" i="62" s="1"/>
  <c r="H87" i="62"/>
  <c r="E87" i="62"/>
  <c r="H86" i="62"/>
  <c r="G86" i="62"/>
  <c r="AK86" i="62" s="1"/>
  <c r="AF86" i="62"/>
  <c r="W86" i="62"/>
  <c r="AI86" i="62"/>
  <c r="E137" i="60"/>
  <c r="E133" i="60"/>
  <c r="M133" i="60" s="1"/>
  <c r="I133" i="60" s="1"/>
  <c r="E129" i="60"/>
  <c r="E125" i="60"/>
  <c r="E121" i="60"/>
  <c r="H96" i="60"/>
  <c r="M96" i="60"/>
  <c r="E96" i="60"/>
  <c r="E89" i="60"/>
  <c r="H87" i="60"/>
  <c r="H86" i="60"/>
  <c r="G86" i="60"/>
  <c r="AG86" i="60"/>
  <c r="Y86" i="60"/>
  <c r="E138" i="59"/>
  <c r="E134" i="59"/>
  <c r="E130" i="59"/>
  <c r="E126" i="59"/>
  <c r="E122" i="59"/>
  <c r="M122" i="59" s="1"/>
  <c r="H96" i="59"/>
  <c r="M96" i="59" s="1"/>
  <c r="E91" i="59"/>
  <c r="H87" i="59"/>
  <c r="M87" i="59" s="1"/>
  <c r="H86" i="59"/>
  <c r="G86" i="59"/>
  <c r="AK86" i="59"/>
  <c r="AB86" i="59"/>
  <c r="Y86" i="59"/>
  <c r="E137" i="57"/>
  <c r="M137" i="57" s="1"/>
  <c r="I137" i="57" s="1"/>
  <c r="AB137" i="57" s="1"/>
  <c r="E133" i="57"/>
  <c r="E129" i="57"/>
  <c r="E128" i="57"/>
  <c r="E127" i="57"/>
  <c r="E126" i="57"/>
  <c r="E125" i="57"/>
  <c r="E124" i="57"/>
  <c r="E123" i="57"/>
  <c r="E122" i="57"/>
  <c r="E121" i="57"/>
  <c r="M121" i="57" s="1"/>
  <c r="E120" i="57"/>
  <c r="E113" i="57"/>
  <c r="AE113" i="57" s="1"/>
  <c r="AF113" i="57"/>
  <c r="E108" i="57"/>
  <c r="AF108" i="57" s="1"/>
  <c r="AK108" i="57"/>
  <c r="AE108" i="57"/>
  <c r="AA108" i="57"/>
  <c r="W108" i="57"/>
  <c r="E102" i="57"/>
  <c r="AH102" i="57" s="1"/>
  <c r="H96" i="57"/>
  <c r="M96" i="57"/>
  <c r="E96" i="57"/>
  <c r="E95" i="57"/>
  <c r="AI95" i="57" s="1"/>
  <c r="E91" i="57"/>
  <c r="E89" i="57"/>
  <c r="H87" i="57"/>
  <c r="AH87" i="57" s="1"/>
  <c r="E87" i="57"/>
  <c r="AF87" i="57" s="1"/>
  <c r="W87" i="57"/>
  <c r="U87" i="57"/>
  <c r="H86" i="57"/>
  <c r="AI86" i="57" s="1"/>
  <c r="G86" i="57"/>
  <c r="AJ86" i="57"/>
  <c r="AF86" i="57"/>
  <c r="AE86" i="57"/>
  <c r="AC86" i="57"/>
  <c r="Z86" i="57"/>
  <c r="X86" i="57"/>
  <c r="V86" i="57"/>
  <c r="U86" i="57"/>
  <c r="E86" i="57"/>
  <c r="E138" i="56"/>
  <c r="E137" i="56"/>
  <c r="E136" i="56"/>
  <c r="E135" i="56"/>
  <c r="E134" i="56"/>
  <c r="E133" i="56"/>
  <c r="E132" i="56"/>
  <c r="E131" i="56"/>
  <c r="E130" i="56"/>
  <c r="E129" i="56"/>
  <c r="E128" i="56"/>
  <c r="E127" i="56"/>
  <c r="E126" i="56"/>
  <c r="E125" i="56"/>
  <c r="E124" i="56"/>
  <c r="E123" i="56"/>
  <c r="E122" i="56"/>
  <c r="E121" i="56"/>
  <c r="M121" i="56" s="1"/>
  <c r="E120" i="56"/>
  <c r="E113" i="56"/>
  <c r="Z113" i="56" s="1"/>
  <c r="E108" i="56"/>
  <c r="U108" i="56" s="1"/>
  <c r="AF108" i="56"/>
  <c r="Z108" i="56"/>
  <c r="W108" i="56"/>
  <c r="T108" i="56"/>
  <c r="E102" i="56"/>
  <c r="AG102" i="56" s="1"/>
  <c r="H96" i="56"/>
  <c r="M96" i="56" s="1"/>
  <c r="E96" i="56"/>
  <c r="E95" i="56"/>
  <c r="E91" i="56"/>
  <c r="E89" i="56"/>
  <c r="H87" i="56"/>
  <c r="E87" i="56"/>
  <c r="T87" i="56"/>
  <c r="H86" i="56"/>
  <c r="G86" i="56"/>
  <c r="AJ86" i="56" s="1"/>
  <c r="E86" i="56"/>
  <c r="E138" i="55"/>
  <c r="E137" i="55"/>
  <c r="E136" i="55"/>
  <c r="E135" i="55"/>
  <c r="E134" i="55"/>
  <c r="M134" i="55" s="1"/>
  <c r="I134" i="55" s="1"/>
  <c r="E133" i="55"/>
  <c r="E132" i="55"/>
  <c r="E131" i="55"/>
  <c r="E130" i="55"/>
  <c r="E129" i="55"/>
  <c r="E128" i="55"/>
  <c r="E127" i="55"/>
  <c r="E126" i="55"/>
  <c r="M126" i="55" s="1"/>
  <c r="I126" i="55" s="1"/>
  <c r="E125" i="55"/>
  <c r="E124" i="55"/>
  <c r="E123" i="55"/>
  <c r="E122" i="55"/>
  <c r="E121" i="55"/>
  <c r="E120" i="55"/>
  <c r="E113" i="55"/>
  <c r="Y113" i="55" s="1"/>
  <c r="AJ113" i="55"/>
  <c r="AH113" i="55"/>
  <c r="AF113" i="55"/>
  <c r="E108" i="55"/>
  <c r="AD108" i="55" s="1"/>
  <c r="E102" i="55"/>
  <c r="H96" i="55"/>
  <c r="M96" i="55" s="1"/>
  <c r="E96" i="55"/>
  <c r="E95" i="55"/>
  <c r="E91" i="55"/>
  <c r="E89" i="55"/>
  <c r="H87" i="55"/>
  <c r="E87" i="55"/>
  <c r="AK87" i="55" s="1"/>
  <c r="H86" i="55"/>
  <c r="AI86" i="55" s="1"/>
  <c r="G86" i="55"/>
  <c r="AA86" i="55" s="1"/>
  <c r="AJ86" i="55"/>
  <c r="AH86" i="55"/>
  <c r="AF86" i="55"/>
  <c r="AC86" i="55"/>
  <c r="Z86" i="55"/>
  <c r="X86" i="55"/>
  <c r="V86" i="55"/>
  <c r="T86" i="55"/>
  <c r="E86" i="55"/>
  <c r="E138" i="54"/>
  <c r="M138" i="54" s="1"/>
  <c r="I138" i="54" s="1"/>
  <c r="E137" i="54"/>
  <c r="E136" i="54"/>
  <c r="E135" i="54"/>
  <c r="E134" i="54"/>
  <c r="E133" i="54"/>
  <c r="E132" i="54"/>
  <c r="E131" i="54"/>
  <c r="E130" i="54"/>
  <c r="E129" i="54"/>
  <c r="E128" i="54"/>
  <c r="M128" i="54" s="1"/>
  <c r="E127" i="54"/>
  <c r="E126" i="54"/>
  <c r="E125" i="54"/>
  <c r="M125" i="54" s="1"/>
  <c r="I125" i="54" s="1"/>
  <c r="E124" i="54"/>
  <c r="E123" i="54"/>
  <c r="M123" i="54" s="1"/>
  <c r="E122" i="54"/>
  <c r="E121" i="54"/>
  <c r="E120" i="54"/>
  <c r="E113" i="54"/>
  <c r="Z113" i="54" s="1"/>
  <c r="E108" i="54"/>
  <c r="AB108" i="54" s="1"/>
  <c r="E102" i="54"/>
  <c r="AK102" i="54" s="1"/>
  <c r="AF102" i="54"/>
  <c r="W102" i="54"/>
  <c r="AI102" i="54"/>
  <c r="H96" i="54"/>
  <c r="M96" i="54"/>
  <c r="E96" i="54"/>
  <c r="E95" i="54"/>
  <c r="E91" i="54"/>
  <c r="E89" i="54"/>
  <c r="H87" i="54"/>
  <c r="E87" i="54"/>
  <c r="H86" i="54"/>
  <c r="G86" i="54"/>
  <c r="AK86" i="54" s="1"/>
  <c r="AC86" i="54"/>
  <c r="E86" i="54"/>
  <c r="E138" i="53"/>
  <c r="E137" i="53"/>
  <c r="E136" i="53"/>
  <c r="M136" i="53" s="1"/>
  <c r="I136" i="53" s="1"/>
  <c r="E135" i="53"/>
  <c r="E134" i="53"/>
  <c r="E133" i="53"/>
  <c r="E132" i="53"/>
  <c r="E131" i="53"/>
  <c r="E130" i="53"/>
  <c r="E129" i="53"/>
  <c r="E128" i="53"/>
  <c r="E127" i="53"/>
  <c r="E126" i="53"/>
  <c r="E125" i="53"/>
  <c r="E124" i="53"/>
  <c r="E123" i="53"/>
  <c r="E122" i="53"/>
  <c r="E121" i="53"/>
  <c r="E120" i="53"/>
  <c r="M120" i="53" s="1"/>
  <c r="E113" i="53"/>
  <c r="E108" i="53"/>
  <c r="X108" i="53" s="1"/>
  <c r="E102" i="53"/>
  <c r="AF102" i="53" s="1"/>
  <c r="H96" i="53"/>
  <c r="M96" i="53" s="1"/>
  <c r="E95" i="53"/>
  <c r="U95" i="53" s="1"/>
  <c r="U96" i="53" s="1"/>
  <c r="E96" i="53"/>
  <c r="E91" i="53"/>
  <c r="E89" i="53"/>
  <c r="H87" i="53"/>
  <c r="E87" i="53"/>
  <c r="AG87" i="53" s="1"/>
  <c r="H86" i="53"/>
  <c r="G86" i="53"/>
  <c r="AD86" i="53"/>
  <c r="E86" i="53"/>
  <c r="E138" i="52"/>
  <c r="E137" i="52"/>
  <c r="E136" i="52"/>
  <c r="M136" i="52" s="1"/>
  <c r="E135" i="52"/>
  <c r="E134" i="52"/>
  <c r="M134" i="52" s="1"/>
  <c r="I134" i="52" s="1"/>
  <c r="T134" i="52" s="1"/>
  <c r="E133" i="52"/>
  <c r="E132" i="52"/>
  <c r="E131" i="52"/>
  <c r="E130" i="52"/>
  <c r="E129" i="52"/>
  <c r="E128" i="52"/>
  <c r="E127" i="52"/>
  <c r="E126" i="52"/>
  <c r="E125" i="52"/>
  <c r="E124" i="52"/>
  <c r="E123" i="52"/>
  <c r="E122" i="52"/>
  <c r="E121" i="52"/>
  <c r="E120" i="52"/>
  <c r="E113" i="52"/>
  <c r="Z113" i="52"/>
  <c r="E108" i="52"/>
  <c r="E102" i="52"/>
  <c r="AC102" i="52" s="1"/>
  <c r="AD102" i="52"/>
  <c r="Z102" i="52"/>
  <c r="H96" i="52"/>
  <c r="M96" i="52" s="1"/>
  <c r="E96" i="52"/>
  <c r="E95" i="52"/>
  <c r="X95" i="52" s="1"/>
  <c r="E91" i="52"/>
  <c r="E89" i="52"/>
  <c r="H87" i="52"/>
  <c r="E87" i="52"/>
  <c r="AA87" i="52"/>
  <c r="H86" i="52"/>
  <c r="G86" i="52"/>
  <c r="E86" i="52"/>
  <c r="E138" i="51"/>
  <c r="E137" i="51"/>
  <c r="E136" i="51"/>
  <c r="E135" i="51"/>
  <c r="E134" i="51"/>
  <c r="E133" i="51"/>
  <c r="M133" i="51" s="1"/>
  <c r="I133" i="51" s="1"/>
  <c r="E132" i="51"/>
  <c r="E131" i="51"/>
  <c r="E130" i="51"/>
  <c r="E129" i="51"/>
  <c r="E128" i="51"/>
  <c r="E127" i="51"/>
  <c r="E126" i="51"/>
  <c r="E125" i="51"/>
  <c r="M125" i="51" s="1"/>
  <c r="I125" i="51" s="1"/>
  <c r="E124" i="51"/>
  <c r="E123" i="51"/>
  <c r="E122" i="51"/>
  <c r="E121" i="51"/>
  <c r="E120" i="51"/>
  <c r="E113" i="51"/>
  <c r="AH113" i="51"/>
  <c r="AE113" i="51"/>
  <c r="AC113" i="51"/>
  <c r="T113" i="51"/>
  <c r="E108" i="51"/>
  <c r="Z108" i="51"/>
  <c r="E102" i="51"/>
  <c r="H96" i="51"/>
  <c r="M96" i="51"/>
  <c r="E96" i="51"/>
  <c r="E95" i="51"/>
  <c r="AK95" i="51" s="1"/>
  <c r="E91" i="51"/>
  <c r="E89" i="51"/>
  <c r="H87" i="51"/>
  <c r="E87" i="51"/>
  <c r="H86" i="51"/>
  <c r="G86" i="51"/>
  <c r="AA86" i="51" s="1"/>
  <c r="AJ86" i="51"/>
  <c r="AF86" i="51"/>
  <c r="AE86" i="51"/>
  <c r="U86" i="51"/>
  <c r="E86" i="51"/>
  <c r="E138" i="50"/>
  <c r="E137" i="50"/>
  <c r="E136" i="50"/>
  <c r="E135" i="50"/>
  <c r="E134" i="50"/>
  <c r="E133" i="50"/>
  <c r="E132" i="50"/>
  <c r="E131" i="50"/>
  <c r="E130" i="50"/>
  <c r="E129" i="50"/>
  <c r="E128" i="50"/>
  <c r="E127" i="50"/>
  <c r="E126" i="50"/>
  <c r="E125" i="50"/>
  <c r="E124" i="50"/>
  <c r="E123" i="50"/>
  <c r="E122" i="50"/>
  <c r="E121" i="50"/>
  <c r="E120" i="50"/>
  <c r="M120" i="50" s="1"/>
  <c r="E113" i="50"/>
  <c r="AI113" i="50" s="1"/>
  <c r="X113" i="50"/>
  <c r="E108" i="50"/>
  <c r="AK108" i="50" s="1"/>
  <c r="E102" i="50"/>
  <c r="H96" i="50"/>
  <c r="M96" i="50"/>
  <c r="E95" i="50"/>
  <c r="AB95" i="50" s="1"/>
  <c r="E96" i="50"/>
  <c r="AJ95" i="50"/>
  <c r="Y95" i="50"/>
  <c r="W95" i="50"/>
  <c r="W96" i="50" s="1"/>
  <c r="AK95" i="50"/>
  <c r="E91" i="50"/>
  <c r="E89" i="50"/>
  <c r="H87" i="50"/>
  <c r="Z87" i="50" s="1"/>
  <c r="E87" i="50"/>
  <c r="Y87" i="50"/>
  <c r="AA87" i="50"/>
  <c r="H86" i="50"/>
  <c r="G86" i="50"/>
  <c r="AE86" i="50"/>
  <c r="W86" i="50"/>
  <c r="U86" i="50"/>
  <c r="AJ86" i="50"/>
  <c r="E86" i="50"/>
  <c r="E138" i="49"/>
  <c r="E137" i="49"/>
  <c r="E136" i="49"/>
  <c r="E135" i="49"/>
  <c r="E134" i="49"/>
  <c r="E133" i="49"/>
  <c r="G133" i="49"/>
  <c r="E132" i="49"/>
  <c r="E131" i="49"/>
  <c r="E130" i="49"/>
  <c r="E129" i="49"/>
  <c r="E128" i="49"/>
  <c r="E127" i="49"/>
  <c r="M127" i="49" s="1"/>
  <c r="I127" i="49" s="1"/>
  <c r="AA127" i="49" s="1"/>
  <c r="E126" i="49"/>
  <c r="E125" i="49"/>
  <c r="E124" i="49"/>
  <c r="E123" i="49"/>
  <c r="M123" i="49" s="1"/>
  <c r="E122" i="49"/>
  <c r="E121" i="49"/>
  <c r="E120" i="49"/>
  <c r="E113" i="49"/>
  <c r="E108" i="49"/>
  <c r="AI108" i="49" s="1"/>
  <c r="Z108" i="49"/>
  <c r="AK108" i="49"/>
  <c r="E102" i="49"/>
  <c r="AB102" i="49" s="1"/>
  <c r="AK102" i="49"/>
  <c r="H96" i="49"/>
  <c r="M96" i="49" s="1"/>
  <c r="E96" i="49"/>
  <c r="E95" i="49"/>
  <c r="AC95" i="49"/>
  <c r="Z95" i="49"/>
  <c r="E91" i="49"/>
  <c r="E89" i="49"/>
  <c r="E87" i="49"/>
  <c r="H86" i="49"/>
  <c r="G86" i="49"/>
  <c r="Y86" i="49" s="1"/>
  <c r="AG86" i="49"/>
  <c r="AA86" i="49"/>
  <c r="X86" i="49"/>
  <c r="E86" i="49"/>
  <c r="E138" i="48"/>
  <c r="E137" i="48"/>
  <c r="E136" i="48"/>
  <c r="E135" i="48"/>
  <c r="E134" i="48"/>
  <c r="E133" i="48"/>
  <c r="E132" i="48"/>
  <c r="E131" i="48"/>
  <c r="M131" i="48" s="1"/>
  <c r="I131" i="48" s="1"/>
  <c r="E130" i="48"/>
  <c r="E129" i="48"/>
  <c r="E128" i="48"/>
  <c r="E127" i="48"/>
  <c r="E126" i="48"/>
  <c r="E125" i="48"/>
  <c r="E124" i="48"/>
  <c r="E123" i="48"/>
  <c r="E122" i="48"/>
  <c r="E121" i="48"/>
  <c r="E120" i="48"/>
  <c r="E113" i="48"/>
  <c r="X113" i="48" s="1"/>
  <c r="AK113" i="48"/>
  <c r="AF113" i="48"/>
  <c r="AB113" i="48"/>
  <c r="Z113" i="48"/>
  <c r="T113" i="48"/>
  <c r="E108" i="48"/>
  <c r="E102" i="48"/>
  <c r="AD102" i="48" s="1"/>
  <c r="AH102" i="48"/>
  <c r="AF102" i="48"/>
  <c r="Z102" i="48"/>
  <c r="X102" i="48"/>
  <c r="AK102" i="48"/>
  <c r="H96" i="48"/>
  <c r="M96" i="48"/>
  <c r="E96" i="48"/>
  <c r="E95" i="48"/>
  <c r="AK95" i="48" s="1"/>
  <c r="E91" i="48"/>
  <c r="E89" i="48"/>
  <c r="H87" i="48"/>
  <c r="E87" i="48"/>
  <c r="H86" i="48"/>
  <c r="G86" i="48"/>
  <c r="AC86" i="48"/>
  <c r="AB86" i="48"/>
  <c r="E86" i="48"/>
  <c r="E138" i="47"/>
  <c r="M138" i="47" s="1"/>
  <c r="E137" i="47"/>
  <c r="E136" i="47"/>
  <c r="E135" i="47"/>
  <c r="E134" i="47"/>
  <c r="E133" i="47"/>
  <c r="E132" i="47"/>
  <c r="M132" i="47" s="1"/>
  <c r="I132" i="47" s="1"/>
  <c r="E131" i="47"/>
  <c r="G131" i="47"/>
  <c r="E130" i="47"/>
  <c r="E129" i="47"/>
  <c r="E128" i="47"/>
  <c r="E127" i="47"/>
  <c r="E126" i="47"/>
  <c r="E125" i="47"/>
  <c r="E124" i="47"/>
  <c r="E123" i="47"/>
  <c r="M123" i="47" s="1"/>
  <c r="G123" i="47"/>
  <c r="E122" i="47"/>
  <c r="M122" i="47" s="1"/>
  <c r="E121" i="47"/>
  <c r="M121" i="47" s="1"/>
  <c r="E120" i="47"/>
  <c r="E113" i="47"/>
  <c r="AA113" i="47" s="1"/>
  <c r="AI113" i="47"/>
  <c r="AE113" i="47"/>
  <c r="W113" i="47"/>
  <c r="E108" i="47"/>
  <c r="E102" i="47"/>
  <c r="AG102" i="47" s="1"/>
  <c r="AK102" i="47"/>
  <c r="AH102" i="47"/>
  <c r="AD102" i="47"/>
  <c r="Y102" i="47"/>
  <c r="W102" i="47"/>
  <c r="V102" i="47"/>
  <c r="H96" i="47"/>
  <c r="M96" i="47"/>
  <c r="E96" i="47"/>
  <c r="E95" i="47"/>
  <c r="AA95" i="47" s="1"/>
  <c r="AJ95" i="47"/>
  <c r="AI95" i="47"/>
  <c r="V95" i="47"/>
  <c r="E91" i="47"/>
  <c r="E89" i="47"/>
  <c r="H87" i="47"/>
  <c r="X87" i="47" s="1"/>
  <c r="E87" i="47"/>
  <c r="H86" i="47"/>
  <c r="G86" i="47"/>
  <c r="AJ86" i="47"/>
  <c r="AI86" i="47"/>
  <c r="AF86" i="47"/>
  <c r="V86" i="47"/>
  <c r="AA86" i="47"/>
  <c r="E86" i="47"/>
  <c r="E138" i="46"/>
  <c r="G138" i="46"/>
  <c r="E137" i="46"/>
  <c r="E136" i="46"/>
  <c r="E135" i="46"/>
  <c r="E134" i="46"/>
  <c r="E133" i="46"/>
  <c r="E132" i="46"/>
  <c r="E131" i="46"/>
  <c r="E130" i="46"/>
  <c r="E129" i="46"/>
  <c r="E128" i="46"/>
  <c r="G128" i="46"/>
  <c r="E127" i="46"/>
  <c r="M127" i="46" s="1"/>
  <c r="I127" i="46" s="1"/>
  <c r="E126" i="46"/>
  <c r="M126" i="46" s="1"/>
  <c r="I126" i="46" s="1"/>
  <c r="E125" i="46"/>
  <c r="E124" i="46"/>
  <c r="E123" i="46"/>
  <c r="E122" i="46"/>
  <c r="E121" i="46"/>
  <c r="M121" i="46" s="1"/>
  <c r="E120" i="46"/>
  <c r="E113" i="46"/>
  <c r="AF113" i="46" s="1"/>
  <c r="AJ113" i="46"/>
  <c r="AG113" i="46"/>
  <c r="E95" i="46"/>
  <c r="U95" i="46" s="1"/>
  <c r="Z95" i="46"/>
  <c r="H96" i="46"/>
  <c r="M96" i="46" s="1"/>
  <c r="E108" i="46"/>
  <c r="X108" i="46"/>
  <c r="J6" i="46"/>
  <c r="M6" i="46"/>
  <c r="E102" i="46"/>
  <c r="U102" i="46" s="1"/>
  <c r="K6" i="46"/>
  <c r="Y113" i="46"/>
  <c r="AJ108" i="46"/>
  <c r="AH108" i="46"/>
  <c r="AF108" i="46"/>
  <c r="W108" i="46"/>
  <c r="AI108" i="46"/>
  <c r="X102" i="46"/>
  <c r="E96" i="46"/>
  <c r="AJ95" i="46"/>
  <c r="AF95" i="46"/>
  <c r="T95" i="46"/>
  <c r="AI95" i="46"/>
  <c r="E91" i="46"/>
  <c r="E89" i="46"/>
  <c r="H87" i="46"/>
  <c r="AH87" i="46" s="1"/>
  <c r="E87" i="46"/>
  <c r="W87" i="46" s="1"/>
  <c r="AG87" i="46"/>
  <c r="AF87" i="46"/>
  <c r="AB87" i="46"/>
  <c r="Y87" i="46"/>
  <c r="U87" i="46"/>
  <c r="T87" i="46"/>
  <c r="H86" i="46"/>
  <c r="G86" i="46"/>
  <c r="AK86" i="46"/>
  <c r="AJ86" i="46"/>
  <c r="AF86" i="46"/>
  <c r="AE86" i="46"/>
  <c r="AC86" i="46"/>
  <c r="AB86" i="46"/>
  <c r="X86" i="46"/>
  <c r="W86" i="46"/>
  <c r="T86" i="46"/>
  <c r="AI86" i="46"/>
  <c r="E86" i="46"/>
  <c r="E138" i="45"/>
  <c r="E137" i="45"/>
  <c r="M137" i="45" s="1"/>
  <c r="I137" i="45" s="1"/>
  <c r="E136" i="45"/>
  <c r="M136" i="45" s="1"/>
  <c r="I136" i="45" s="1"/>
  <c r="Z136" i="45" s="1"/>
  <c r="G136" i="45"/>
  <c r="E135" i="45"/>
  <c r="M135" i="45" s="1"/>
  <c r="I135" i="45" s="1"/>
  <c r="AJ135" i="45" s="1"/>
  <c r="G135" i="45"/>
  <c r="E134" i="45"/>
  <c r="M134" i="45" s="1"/>
  <c r="I134" i="45" s="1"/>
  <c r="E133" i="45"/>
  <c r="E132" i="45"/>
  <c r="E131" i="45"/>
  <c r="E130" i="45"/>
  <c r="G130" i="45"/>
  <c r="M130" i="45"/>
  <c r="I130" i="45" s="1"/>
  <c r="E129" i="45"/>
  <c r="M129" i="45" s="1"/>
  <c r="I129" i="45" s="1"/>
  <c r="AB129" i="45" s="1"/>
  <c r="E128" i="45"/>
  <c r="G128" i="45"/>
  <c r="E127" i="45"/>
  <c r="E126" i="45"/>
  <c r="E125" i="45"/>
  <c r="E124" i="45"/>
  <c r="M124" i="45" s="1"/>
  <c r="I124" i="45" s="1"/>
  <c r="AK124" i="45" s="1"/>
  <c r="E123" i="45"/>
  <c r="E122" i="45"/>
  <c r="M122" i="45" s="1"/>
  <c r="E121" i="45"/>
  <c r="M121" i="45" s="1"/>
  <c r="E120" i="45"/>
  <c r="M120" i="45" s="1"/>
  <c r="E113" i="45"/>
  <c r="AG113" i="45" s="1"/>
  <c r="AJ113" i="45"/>
  <c r="Y113" i="45"/>
  <c r="X113" i="45"/>
  <c r="V113" i="45"/>
  <c r="E108" i="45"/>
  <c r="V108" i="45" s="1"/>
  <c r="E102" i="45"/>
  <c r="AD102" i="45" s="1"/>
  <c r="AJ102" i="45"/>
  <c r="AH102" i="45"/>
  <c r="AC102" i="45"/>
  <c r="X102" i="45"/>
  <c r="W102" i="45"/>
  <c r="T102" i="45"/>
  <c r="H96" i="45"/>
  <c r="M96" i="45" s="1"/>
  <c r="E96" i="45"/>
  <c r="E95" i="45"/>
  <c r="E91" i="45"/>
  <c r="E89" i="45"/>
  <c r="H87" i="45"/>
  <c r="E87" i="45"/>
  <c r="AI87" i="45"/>
  <c r="H86" i="45"/>
  <c r="G86" i="45"/>
  <c r="Y86" i="45" s="1"/>
  <c r="AI86" i="45"/>
  <c r="AG86" i="45"/>
  <c r="AB86" i="45"/>
  <c r="V86" i="45"/>
  <c r="E86" i="45"/>
  <c r="E138" i="44"/>
  <c r="G138" i="44"/>
  <c r="E137" i="44"/>
  <c r="E136" i="44"/>
  <c r="G136" i="44"/>
  <c r="E135" i="44"/>
  <c r="E134" i="44"/>
  <c r="E133" i="44"/>
  <c r="E132" i="44"/>
  <c r="E131" i="44"/>
  <c r="M131" i="44" s="1"/>
  <c r="E130" i="44"/>
  <c r="E129" i="44"/>
  <c r="E128" i="44"/>
  <c r="E127" i="44"/>
  <c r="E126" i="44"/>
  <c r="E125" i="44"/>
  <c r="M125" i="44" s="1"/>
  <c r="I125" i="44" s="1"/>
  <c r="AF125" i="44" s="1"/>
  <c r="E124" i="44"/>
  <c r="G124" i="44"/>
  <c r="E123" i="44"/>
  <c r="E122" i="44"/>
  <c r="E121" i="44"/>
  <c r="M121" i="44" s="1"/>
  <c r="G121" i="44"/>
  <c r="E120" i="44"/>
  <c r="E113" i="44"/>
  <c r="AA113" i="44"/>
  <c r="E108" i="44"/>
  <c r="X108" i="44"/>
  <c r="E102" i="44"/>
  <c r="V102" i="44" s="1"/>
  <c r="H96" i="44"/>
  <c r="M96" i="44"/>
  <c r="E96" i="44"/>
  <c r="E95" i="44"/>
  <c r="Z95" i="44" s="1"/>
  <c r="L6" i="44"/>
  <c r="E91" i="44"/>
  <c r="E89" i="44"/>
  <c r="H87" i="44"/>
  <c r="E87" i="44"/>
  <c r="H86" i="44"/>
  <c r="G86" i="44"/>
  <c r="AA86" i="44" s="1"/>
  <c r="E86" i="44"/>
  <c r="E138" i="27"/>
  <c r="E137" i="27"/>
  <c r="G137" i="27"/>
  <c r="E136" i="27"/>
  <c r="E135" i="27"/>
  <c r="E134" i="27"/>
  <c r="M134" i="27" s="1"/>
  <c r="I134" i="27" s="1"/>
  <c r="E133" i="27"/>
  <c r="M133" i="27" s="1"/>
  <c r="I133" i="27" s="1"/>
  <c r="AJ133" i="27" s="1"/>
  <c r="E132" i="27"/>
  <c r="M132" i="27" s="1"/>
  <c r="I132" i="27" s="1"/>
  <c r="Y132" i="27" s="1"/>
  <c r="G132" i="27"/>
  <c r="E131" i="27"/>
  <c r="G131" i="27"/>
  <c r="E130" i="27"/>
  <c r="E129" i="27"/>
  <c r="E128" i="27"/>
  <c r="M128" i="27" s="1"/>
  <c r="I128" i="27" s="1"/>
  <c r="E127" i="27"/>
  <c r="M127" i="27" s="1"/>
  <c r="I127" i="27" s="1"/>
  <c r="AH127" i="27" s="1"/>
  <c r="G127" i="27"/>
  <c r="E126" i="27"/>
  <c r="M126" i="27" s="1"/>
  <c r="I126" i="27" s="1"/>
  <c r="G126" i="27"/>
  <c r="E125" i="27"/>
  <c r="M125" i="27" s="1"/>
  <c r="I125" i="27" s="1"/>
  <c r="AK125" i="27" s="1"/>
  <c r="E124" i="27"/>
  <c r="M124" i="27" s="1"/>
  <c r="I124" i="27" s="1"/>
  <c r="E123" i="27"/>
  <c r="M123" i="27" s="1"/>
  <c r="E122" i="27"/>
  <c r="M122" i="27" s="1"/>
  <c r="E121" i="27"/>
  <c r="M121" i="27" s="1"/>
  <c r="E120" i="27"/>
  <c r="M120" i="27" s="1"/>
  <c r="E113" i="27"/>
  <c r="AJ113" i="27" s="1"/>
  <c r="AD113" i="27"/>
  <c r="X113" i="27"/>
  <c r="E108" i="27"/>
  <c r="AB108" i="27" s="1"/>
  <c r="E102" i="27"/>
  <c r="AE102" i="27" s="1"/>
  <c r="H96" i="27"/>
  <c r="M96" i="27"/>
  <c r="E96" i="27"/>
  <c r="E95" i="27"/>
  <c r="AK95" i="27" s="1"/>
  <c r="X95" i="27"/>
  <c r="E91" i="27"/>
  <c r="E89" i="27"/>
  <c r="H87" i="27"/>
  <c r="E87" i="27"/>
  <c r="H86" i="27"/>
  <c r="G86" i="27"/>
  <c r="AH86" i="27"/>
  <c r="AB86" i="27"/>
  <c r="Z86" i="27"/>
  <c r="Y86" i="27"/>
  <c r="T86" i="27"/>
  <c r="E86" i="27"/>
  <c r="E138" i="8"/>
  <c r="E137" i="8"/>
  <c r="M137" i="8" s="1"/>
  <c r="I137" i="8" s="1"/>
  <c r="E136" i="8"/>
  <c r="M136" i="8" s="1"/>
  <c r="I136" i="8" s="1"/>
  <c r="E135" i="8"/>
  <c r="G135" i="8"/>
  <c r="E134" i="8"/>
  <c r="E133" i="8"/>
  <c r="M133" i="8" s="1"/>
  <c r="I133" i="8" s="1"/>
  <c r="Z133" i="8" s="1"/>
  <c r="E132" i="8"/>
  <c r="E131" i="8"/>
  <c r="E130" i="8"/>
  <c r="G130" i="8"/>
  <c r="E129" i="8"/>
  <c r="G129" i="8"/>
  <c r="M129" i="8"/>
  <c r="I129" i="8" s="1"/>
  <c r="T129" i="8" s="1"/>
  <c r="E128" i="8"/>
  <c r="E127" i="8"/>
  <c r="E126" i="8"/>
  <c r="E125" i="8"/>
  <c r="E124" i="8"/>
  <c r="M124" i="8" s="1"/>
  <c r="I124" i="8" s="1"/>
  <c r="E123" i="8"/>
  <c r="E122" i="8"/>
  <c r="G122" i="8"/>
  <c r="E121" i="8"/>
  <c r="M121" i="8" s="1"/>
  <c r="E120" i="8"/>
  <c r="E113" i="8"/>
  <c r="AD113" i="8" s="1"/>
  <c r="X113" i="8"/>
  <c r="AB113" i="8"/>
  <c r="E108" i="8"/>
  <c r="Y108" i="8"/>
  <c r="V108" i="8"/>
  <c r="E102" i="8"/>
  <c r="H96" i="8"/>
  <c r="M96" i="8" s="1"/>
  <c r="E96" i="8"/>
  <c r="E95" i="8"/>
  <c r="E91" i="8"/>
  <c r="E89" i="8"/>
  <c r="H87" i="8"/>
  <c r="E87" i="8"/>
  <c r="AK87" i="8" s="1"/>
  <c r="H86" i="8"/>
  <c r="G86" i="8"/>
  <c r="AA86" i="8" s="1"/>
  <c r="AI86" i="8"/>
  <c r="AG86" i="8"/>
  <c r="X86" i="8"/>
  <c r="E86" i="8"/>
  <c r="G138" i="27"/>
  <c r="G136" i="27"/>
  <c r="G135" i="27"/>
  <c r="G134" i="27"/>
  <c r="G133" i="27"/>
  <c r="G130" i="27"/>
  <c r="G129" i="27"/>
  <c r="G128" i="27"/>
  <c r="G125" i="27"/>
  <c r="G124" i="27"/>
  <c r="G123" i="27"/>
  <c r="G122" i="27"/>
  <c r="G121" i="27"/>
  <c r="G120" i="27"/>
  <c r="I91" i="27"/>
  <c r="H89" i="27"/>
  <c r="M11" i="27"/>
  <c r="T11" i="27"/>
  <c r="T29" i="27" s="1"/>
  <c r="T78" i="27"/>
  <c r="M86" i="27"/>
  <c r="G137" i="44"/>
  <c r="M137" i="44" s="1"/>
  <c r="I137" i="44" s="1"/>
  <c r="G135" i="44"/>
  <c r="G134" i="44"/>
  <c r="G133" i="44"/>
  <c r="G132" i="44"/>
  <c r="G131" i="44"/>
  <c r="I131" i="44"/>
  <c r="G130" i="44"/>
  <c r="M130" i="44"/>
  <c r="I130" i="44" s="1"/>
  <c r="AD130" i="44" s="1"/>
  <c r="G129" i="44"/>
  <c r="G128" i="44"/>
  <c r="M128" i="44"/>
  <c r="I128" i="44" s="1"/>
  <c r="G127" i="44"/>
  <c r="M127" i="44"/>
  <c r="I127" i="44" s="1"/>
  <c r="AD127" i="44" s="1"/>
  <c r="G126" i="44"/>
  <c r="G125" i="44"/>
  <c r="AG125" i="44"/>
  <c r="G123" i="44"/>
  <c r="G122" i="44"/>
  <c r="M122" i="44"/>
  <c r="G120" i="44"/>
  <c r="I91" i="44"/>
  <c r="H89" i="44"/>
  <c r="G138" i="45"/>
  <c r="M138" i="45"/>
  <c r="I138" i="45" s="1"/>
  <c r="AB138" i="45" s="1"/>
  <c r="G137" i="45"/>
  <c r="G134" i="45"/>
  <c r="G133" i="45"/>
  <c r="G132" i="45"/>
  <c r="G131" i="45"/>
  <c r="G129" i="45"/>
  <c r="G127" i="45"/>
  <c r="G126" i="45"/>
  <c r="G125" i="45"/>
  <c r="G124" i="45"/>
  <c r="G123" i="45"/>
  <c r="G122" i="45"/>
  <c r="G121" i="45"/>
  <c r="G120" i="45"/>
  <c r="I91" i="45"/>
  <c r="H89" i="45"/>
  <c r="G137" i="46"/>
  <c r="G136" i="46"/>
  <c r="M136" i="46"/>
  <c r="I136" i="46" s="1"/>
  <c r="G135" i="46"/>
  <c r="G134" i="46"/>
  <c r="M134" i="46"/>
  <c r="I134" i="46" s="1"/>
  <c r="G133" i="46"/>
  <c r="G132" i="46"/>
  <c r="G131" i="46"/>
  <c r="M131" i="46" s="1"/>
  <c r="I131" i="46" s="1"/>
  <c r="AI131" i="46" s="1"/>
  <c r="G130" i="46"/>
  <c r="G129" i="46"/>
  <c r="G127" i="46"/>
  <c r="G126" i="46"/>
  <c r="G125" i="46"/>
  <c r="G124" i="46"/>
  <c r="M124" i="46"/>
  <c r="I124" i="46" s="1"/>
  <c r="G123" i="46"/>
  <c r="G122" i="46"/>
  <c r="G121" i="46"/>
  <c r="G120" i="46"/>
  <c r="I91" i="46"/>
  <c r="H89" i="46"/>
  <c r="M86" i="46"/>
  <c r="G138" i="47"/>
  <c r="I138" i="47"/>
  <c r="G137" i="47"/>
  <c r="G136" i="47"/>
  <c r="G135" i="47"/>
  <c r="M135" i="47" s="1"/>
  <c r="I135" i="47" s="1"/>
  <c r="G134" i="47"/>
  <c r="G133" i="47"/>
  <c r="M133" i="47" s="1"/>
  <c r="I133" i="47" s="1"/>
  <c r="G132" i="47"/>
  <c r="G130" i="47"/>
  <c r="G129" i="47"/>
  <c r="M129" i="47" s="1"/>
  <c r="I129" i="47" s="1"/>
  <c r="AH129" i="47" s="1"/>
  <c r="G128" i="47"/>
  <c r="G127" i="47"/>
  <c r="M127" i="47"/>
  <c r="I127" i="47" s="1"/>
  <c r="AC127" i="47" s="1"/>
  <c r="G126" i="47"/>
  <c r="M126" i="47" s="1"/>
  <c r="I126" i="47" s="1"/>
  <c r="AJ126" i="47" s="1"/>
  <c r="G125" i="47"/>
  <c r="M125" i="47"/>
  <c r="I125" i="47" s="1"/>
  <c r="T125" i="47" s="1"/>
  <c r="G124" i="47"/>
  <c r="M124" i="47"/>
  <c r="I124" i="47" s="1"/>
  <c r="AB124" i="47" s="1"/>
  <c r="G122" i="47"/>
  <c r="G121" i="47"/>
  <c r="G120" i="47"/>
  <c r="I91" i="47"/>
  <c r="H89" i="47"/>
  <c r="G138" i="48"/>
  <c r="G137" i="48"/>
  <c r="M137" i="48" s="1"/>
  <c r="I137" i="48" s="1"/>
  <c r="U137" i="48" s="1"/>
  <c r="G136" i="48"/>
  <c r="M136" i="48"/>
  <c r="I136" i="48" s="1"/>
  <c r="G135" i="48"/>
  <c r="M135" i="48"/>
  <c r="I135" i="48" s="1"/>
  <c r="G134" i="48"/>
  <c r="G133" i="48"/>
  <c r="G132" i="48"/>
  <c r="M132" i="48"/>
  <c r="I132" i="48" s="1"/>
  <c r="AB132" i="48" s="1"/>
  <c r="G131" i="48"/>
  <c r="AI131" i="48"/>
  <c r="G130" i="48"/>
  <c r="M130" i="48"/>
  <c r="I130" i="48" s="1"/>
  <c r="AK130" i="48" s="1"/>
  <c r="G129" i="48"/>
  <c r="M129" i="48" s="1"/>
  <c r="I129" i="48" s="1"/>
  <c r="T129" i="48"/>
  <c r="G128" i="48"/>
  <c r="G127" i="48"/>
  <c r="G126" i="48"/>
  <c r="G125" i="48"/>
  <c r="G124" i="48"/>
  <c r="G123" i="48"/>
  <c r="M123" i="48"/>
  <c r="G122" i="48"/>
  <c r="M122" i="48"/>
  <c r="G121" i="48"/>
  <c r="G120" i="48"/>
  <c r="M120" i="48" s="1"/>
  <c r="I91" i="48"/>
  <c r="H89" i="48"/>
  <c r="M86" i="48"/>
  <c r="G138" i="49"/>
  <c r="G137" i="49"/>
  <c r="M137" i="49"/>
  <c r="I137" i="49" s="1"/>
  <c r="U137" i="49" s="1"/>
  <c r="G136" i="49"/>
  <c r="M136" i="49" s="1"/>
  <c r="I136" i="49" s="1"/>
  <c r="G135" i="49"/>
  <c r="M135" i="49"/>
  <c r="I135" i="49" s="1"/>
  <c r="Y135" i="49" s="1"/>
  <c r="G134" i="49"/>
  <c r="G132" i="49"/>
  <c r="M132" i="49"/>
  <c r="I132" i="49" s="1"/>
  <c r="G131" i="49"/>
  <c r="G130" i="49"/>
  <c r="M130" i="49"/>
  <c r="I130" i="49" s="1"/>
  <c r="G129" i="49"/>
  <c r="M129" i="49" s="1"/>
  <c r="I129" i="49" s="1"/>
  <c r="AI129" i="49" s="1"/>
  <c r="G128" i="49"/>
  <c r="M128" i="49"/>
  <c r="I128" i="49" s="1"/>
  <c r="G127" i="49"/>
  <c r="G126" i="49"/>
  <c r="M126" i="49"/>
  <c r="I126" i="49" s="1"/>
  <c r="G125" i="49"/>
  <c r="M125" i="49"/>
  <c r="I125" i="49" s="1"/>
  <c r="AD125" i="49" s="1"/>
  <c r="G124" i="49"/>
  <c r="M124" i="49"/>
  <c r="I124" i="49" s="1"/>
  <c r="G123" i="49"/>
  <c r="G122" i="49"/>
  <c r="M122" i="49" s="1"/>
  <c r="G121" i="49"/>
  <c r="M121" i="49"/>
  <c r="G120" i="49"/>
  <c r="M120" i="49"/>
  <c r="L6" i="49"/>
  <c r="I91" i="49"/>
  <c r="H89" i="49"/>
  <c r="H87" i="49"/>
  <c r="G138" i="50"/>
  <c r="M138" i="50"/>
  <c r="I138" i="50" s="1"/>
  <c r="G137" i="50"/>
  <c r="M137" i="50"/>
  <c r="I137" i="50" s="1"/>
  <c r="AJ137" i="50" s="1"/>
  <c r="G136" i="50"/>
  <c r="G135" i="50"/>
  <c r="M135" i="50"/>
  <c r="I135" i="50" s="1"/>
  <c r="G134" i="50"/>
  <c r="G133" i="50"/>
  <c r="G132" i="50"/>
  <c r="G131" i="50"/>
  <c r="M131" i="50"/>
  <c r="I131" i="50" s="1"/>
  <c r="AA131" i="50" s="1"/>
  <c r="G130" i="50"/>
  <c r="M130" i="50" s="1"/>
  <c r="I130" i="50" s="1"/>
  <c r="G129" i="50"/>
  <c r="M129" i="50"/>
  <c r="I129" i="50" s="1"/>
  <c r="G128" i="50"/>
  <c r="G127" i="50"/>
  <c r="M127" i="50"/>
  <c r="I127" i="50" s="1"/>
  <c r="V127" i="50" s="1"/>
  <c r="G126" i="50"/>
  <c r="M126" i="50"/>
  <c r="I126" i="50" s="1"/>
  <c r="G125" i="50"/>
  <c r="G124" i="50"/>
  <c r="M124" i="50" s="1"/>
  <c r="I124" i="50" s="1"/>
  <c r="G123" i="50"/>
  <c r="M123" i="50"/>
  <c r="G122" i="50"/>
  <c r="M122" i="50"/>
  <c r="G121" i="50"/>
  <c r="G120" i="50"/>
  <c r="I91" i="50"/>
  <c r="H89" i="50"/>
  <c r="M87" i="50"/>
  <c r="G138" i="51"/>
  <c r="G137" i="51"/>
  <c r="G136" i="51"/>
  <c r="M136" i="51"/>
  <c r="I136" i="51" s="1"/>
  <c r="G135" i="51"/>
  <c r="G134" i="51"/>
  <c r="M134" i="51"/>
  <c r="I134" i="51" s="1"/>
  <c r="G133" i="51"/>
  <c r="G132" i="51"/>
  <c r="M132" i="51" s="1"/>
  <c r="I132" i="51" s="1"/>
  <c r="AF132" i="51" s="1"/>
  <c r="G131" i="51"/>
  <c r="M131" i="51"/>
  <c r="I131" i="51" s="1"/>
  <c r="G130" i="51"/>
  <c r="G129" i="51"/>
  <c r="M129" i="51" s="1"/>
  <c r="I129" i="51" s="1"/>
  <c r="G128" i="51"/>
  <c r="G127" i="51"/>
  <c r="G126" i="51"/>
  <c r="M126" i="51" s="1"/>
  <c r="I126" i="51" s="1"/>
  <c r="G125" i="51"/>
  <c r="G124" i="51"/>
  <c r="M124" i="51"/>
  <c r="I124" i="51" s="1"/>
  <c r="G123" i="51"/>
  <c r="M123" i="51"/>
  <c r="G122" i="51"/>
  <c r="G121" i="51"/>
  <c r="G120" i="51"/>
  <c r="M120" i="51"/>
  <c r="I91" i="51"/>
  <c r="H89" i="51"/>
  <c r="M11" i="51"/>
  <c r="T11" i="51"/>
  <c r="T29" i="51"/>
  <c r="T78" i="51"/>
  <c r="G138" i="52"/>
  <c r="M138" i="52"/>
  <c r="I138" i="52" s="1"/>
  <c r="G137" i="52"/>
  <c r="M137" i="52" s="1"/>
  <c r="I137" i="52" s="1"/>
  <c r="W137" i="52" s="1"/>
  <c r="G136" i="52"/>
  <c r="I136" i="52"/>
  <c r="G135" i="52"/>
  <c r="G134" i="52"/>
  <c r="G133" i="52"/>
  <c r="M133" i="52"/>
  <c r="I133" i="52" s="1"/>
  <c r="G132" i="52"/>
  <c r="M132" i="52"/>
  <c r="I132" i="52" s="1"/>
  <c r="G131" i="52"/>
  <c r="M131" i="52"/>
  <c r="I131" i="52" s="1"/>
  <c r="G130" i="52"/>
  <c r="M130" i="52"/>
  <c r="I130" i="52" s="1"/>
  <c r="AH130" i="52" s="1"/>
  <c r="G129" i="52"/>
  <c r="M129" i="52" s="1"/>
  <c r="I129" i="52" s="1"/>
  <c r="G128" i="52"/>
  <c r="M128" i="52"/>
  <c r="I128" i="52" s="1"/>
  <c r="G127" i="52"/>
  <c r="G126" i="52"/>
  <c r="G125" i="52"/>
  <c r="M125" i="52"/>
  <c r="I125" i="52" s="1"/>
  <c r="G124" i="52"/>
  <c r="G123" i="52"/>
  <c r="M123" i="52"/>
  <c r="G122" i="52"/>
  <c r="G121" i="52"/>
  <c r="M121" i="52" s="1"/>
  <c r="G120" i="52"/>
  <c r="M120" i="52"/>
  <c r="L6" i="52"/>
  <c r="I91" i="52"/>
  <c r="H89" i="52"/>
  <c r="M87" i="52"/>
  <c r="G138" i="53"/>
  <c r="M138" i="53"/>
  <c r="I138" i="53" s="1"/>
  <c r="G137" i="53"/>
  <c r="M137" i="53"/>
  <c r="I137" i="53" s="1"/>
  <c r="G136" i="53"/>
  <c r="G135" i="53"/>
  <c r="G134" i="53"/>
  <c r="M134" i="53"/>
  <c r="I134" i="53" s="1"/>
  <c r="G133" i="53"/>
  <c r="G132" i="53"/>
  <c r="G131" i="53"/>
  <c r="M131" i="53" s="1"/>
  <c r="I131" i="53" s="1"/>
  <c r="G130" i="53"/>
  <c r="M130" i="53"/>
  <c r="I130" i="53" s="1"/>
  <c r="G129" i="53"/>
  <c r="G128" i="53"/>
  <c r="M128" i="53"/>
  <c r="I128" i="53"/>
  <c r="G127" i="53"/>
  <c r="G126" i="53"/>
  <c r="M126" i="53"/>
  <c r="I126" i="53" s="1"/>
  <c r="G125" i="53"/>
  <c r="M125" i="53" s="1"/>
  <c r="I125" i="53" s="1"/>
  <c r="Y125" i="53" s="1"/>
  <c r="G124" i="53"/>
  <c r="M124" i="53"/>
  <c r="I124" i="53" s="1"/>
  <c r="G123" i="53"/>
  <c r="M123" i="53"/>
  <c r="G122" i="53"/>
  <c r="G121" i="53"/>
  <c r="M121" i="53"/>
  <c r="G120" i="53"/>
  <c r="L6" i="53"/>
  <c r="I91" i="53"/>
  <c r="H89" i="53"/>
  <c r="G138" i="54"/>
  <c r="G137" i="54"/>
  <c r="M137" i="54" s="1"/>
  <c r="I137" i="54" s="1"/>
  <c r="AG137" i="54" s="1"/>
  <c r="G136" i="54"/>
  <c r="G135" i="54"/>
  <c r="G134" i="54"/>
  <c r="M134" i="54" s="1"/>
  <c r="I134" i="54" s="1"/>
  <c r="G133" i="54"/>
  <c r="G132" i="54"/>
  <c r="M132" i="54"/>
  <c r="I132" i="54" s="1"/>
  <c r="AK132" i="54" s="1"/>
  <c r="G131" i="54"/>
  <c r="G130" i="54"/>
  <c r="G129" i="54"/>
  <c r="M129" i="54"/>
  <c r="I129" i="54" s="1"/>
  <c r="G128" i="54"/>
  <c r="I128" i="54"/>
  <c r="G127" i="54"/>
  <c r="G126" i="54"/>
  <c r="M126" i="54" s="1"/>
  <c r="I126" i="54" s="1"/>
  <c r="AJ126" i="54" s="1"/>
  <c r="G125" i="54"/>
  <c r="G124" i="54"/>
  <c r="M124" i="54"/>
  <c r="I124" i="54" s="1"/>
  <c r="AI124" i="54" s="1"/>
  <c r="G123" i="54"/>
  <c r="G122" i="54"/>
  <c r="G121" i="54"/>
  <c r="M121" i="54"/>
  <c r="G120" i="54"/>
  <c r="I91" i="54"/>
  <c r="H89" i="54"/>
  <c r="M87" i="54"/>
  <c r="M86" i="54"/>
  <c r="G138" i="55"/>
  <c r="M138" i="55"/>
  <c r="I138" i="55" s="1"/>
  <c r="G137" i="55"/>
  <c r="M137" i="55"/>
  <c r="I137" i="55" s="1"/>
  <c r="AC137" i="55" s="1"/>
  <c r="G136" i="55"/>
  <c r="M136" i="55"/>
  <c r="I136" i="55" s="1"/>
  <c r="AK136" i="55" s="1"/>
  <c r="G135" i="55"/>
  <c r="M135" i="55"/>
  <c r="I135" i="55" s="1"/>
  <c r="G134" i="55"/>
  <c r="G133" i="55"/>
  <c r="M133" i="55" s="1"/>
  <c r="I133" i="55" s="1"/>
  <c r="AJ133" i="55" s="1"/>
  <c r="G132" i="55"/>
  <c r="M132" i="55"/>
  <c r="I132" i="55" s="1"/>
  <c r="G131" i="55"/>
  <c r="M131" i="55"/>
  <c r="I131" i="55" s="1"/>
  <c r="AC131" i="55" s="1"/>
  <c r="G130" i="55"/>
  <c r="G129" i="55"/>
  <c r="G128" i="55"/>
  <c r="M128" i="55" s="1"/>
  <c r="I128" i="55" s="1"/>
  <c r="G127" i="55"/>
  <c r="M127" i="55"/>
  <c r="I127" i="55" s="1"/>
  <c r="AA127" i="55" s="1"/>
  <c r="G126" i="55"/>
  <c r="G125" i="55"/>
  <c r="M125" i="55"/>
  <c r="I125" i="55" s="1"/>
  <c r="G124" i="55"/>
  <c r="M124" i="55"/>
  <c r="I124" i="55"/>
  <c r="G123" i="55"/>
  <c r="M123" i="55"/>
  <c r="G122" i="55"/>
  <c r="M122" i="55"/>
  <c r="G121" i="55"/>
  <c r="G120" i="55"/>
  <c r="M120" i="55"/>
  <c r="I91" i="55"/>
  <c r="H89" i="55"/>
  <c r="M87" i="55"/>
  <c r="M86" i="55"/>
  <c r="G138" i="56"/>
  <c r="M138" i="56" s="1"/>
  <c r="I138" i="56" s="1"/>
  <c r="G137" i="56"/>
  <c r="G136" i="56"/>
  <c r="M136" i="56"/>
  <c r="I136" i="56" s="1"/>
  <c r="G135" i="56"/>
  <c r="M135" i="56" s="1"/>
  <c r="I135" i="56" s="1"/>
  <c r="G134" i="56"/>
  <c r="G133" i="56"/>
  <c r="M133" i="56"/>
  <c r="I133" i="56" s="1"/>
  <c r="G132" i="56"/>
  <c r="M132" i="56" s="1"/>
  <c r="I132" i="56" s="1"/>
  <c r="AJ132" i="56" s="1"/>
  <c r="G131" i="56"/>
  <c r="M131" i="56" s="1"/>
  <c r="I131" i="56" s="1"/>
  <c r="G130" i="56"/>
  <c r="M130" i="56"/>
  <c r="I130" i="56" s="1"/>
  <c r="G129" i="56"/>
  <c r="G128" i="56"/>
  <c r="G127" i="56"/>
  <c r="G126" i="56"/>
  <c r="M126" i="56"/>
  <c r="I126" i="56" s="1"/>
  <c r="W126" i="56" s="1"/>
  <c r="G125" i="56"/>
  <c r="M125" i="56"/>
  <c r="I125" i="56" s="1"/>
  <c r="G124" i="56"/>
  <c r="M124" i="56" s="1"/>
  <c r="I124" i="56" s="1"/>
  <c r="AF124" i="56" s="1"/>
  <c r="G123" i="56"/>
  <c r="M123" i="56"/>
  <c r="G122" i="56"/>
  <c r="M122" i="56" s="1"/>
  <c r="G121" i="56"/>
  <c r="G120" i="56"/>
  <c r="M120" i="56"/>
  <c r="I91" i="56"/>
  <c r="H89" i="56"/>
  <c r="G138" i="57"/>
  <c r="G137" i="57"/>
  <c r="G136" i="57"/>
  <c r="G135" i="57"/>
  <c r="G134" i="57"/>
  <c r="G133" i="57"/>
  <c r="G132" i="57"/>
  <c r="G131" i="57"/>
  <c r="G130" i="57"/>
  <c r="G129" i="57"/>
  <c r="G128" i="57"/>
  <c r="M128" i="57"/>
  <c r="I128" i="57" s="1"/>
  <c r="G127" i="57"/>
  <c r="M127" i="57" s="1"/>
  <c r="I127" i="57" s="1"/>
  <c r="G126" i="57"/>
  <c r="G125" i="57"/>
  <c r="G124" i="57"/>
  <c r="M124" i="57" s="1"/>
  <c r="I124" i="57" s="1"/>
  <c r="T124" i="57" s="1"/>
  <c r="G123" i="57"/>
  <c r="M123" i="57"/>
  <c r="G122" i="57"/>
  <c r="M122" i="57"/>
  <c r="G121" i="57"/>
  <c r="G120" i="57"/>
  <c r="M120" i="57"/>
  <c r="I91" i="57"/>
  <c r="H89" i="57"/>
  <c r="G138" i="59"/>
  <c r="G137" i="59"/>
  <c r="G136" i="59"/>
  <c r="G135" i="59"/>
  <c r="G134" i="59"/>
  <c r="M134" i="59"/>
  <c r="I134" i="59" s="1"/>
  <c r="V134" i="59" s="1"/>
  <c r="G133" i="59"/>
  <c r="G132" i="59"/>
  <c r="G131" i="59"/>
  <c r="G130" i="59"/>
  <c r="M130" i="59"/>
  <c r="I130" i="59" s="1"/>
  <c r="V130" i="59" s="1"/>
  <c r="G129" i="59"/>
  <c r="G128" i="59"/>
  <c r="G127" i="59"/>
  <c r="G126" i="59"/>
  <c r="G125" i="59"/>
  <c r="G124" i="59"/>
  <c r="G123" i="59"/>
  <c r="G122" i="59"/>
  <c r="G121" i="59"/>
  <c r="G120" i="59"/>
  <c r="I91" i="59"/>
  <c r="H89" i="59"/>
  <c r="M86" i="59"/>
  <c r="G138" i="60"/>
  <c r="G137" i="60"/>
  <c r="M137" i="60" s="1"/>
  <c r="I137" i="60" s="1"/>
  <c r="U137" i="60" s="1"/>
  <c r="G136" i="60"/>
  <c r="G135" i="60"/>
  <c r="G134" i="60"/>
  <c r="G133" i="60"/>
  <c r="G132" i="60"/>
  <c r="G131" i="60"/>
  <c r="G130" i="60"/>
  <c r="G129" i="60"/>
  <c r="G128" i="60"/>
  <c r="G127" i="60"/>
  <c r="G126" i="60"/>
  <c r="G125" i="60"/>
  <c r="M125" i="60"/>
  <c r="I125" i="60" s="1"/>
  <c r="G124" i="60"/>
  <c r="G123" i="60"/>
  <c r="G122" i="60"/>
  <c r="G121" i="60"/>
  <c r="M121" i="60" s="1"/>
  <c r="G120" i="60"/>
  <c r="I91" i="60"/>
  <c r="H89" i="60"/>
  <c r="G138" i="62"/>
  <c r="G137" i="62"/>
  <c r="G136" i="62"/>
  <c r="G135" i="62"/>
  <c r="G134" i="62"/>
  <c r="G133" i="62"/>
  <c r="G132" i="62"/>
  <c r="G131" i="62"/>
  <c r="G130" i="62"/>
  <c r="G129" i="62"/>
  <c r="M129" i="62"/>
  <c r="I129" i="62" s="1"/>
  <c r="G128" i="62"/>
  <c r="G127" i="62"/>
  <c r="G126" i="62"/>
  <c r="G125" i="62"/>
  <c r="M125" i="62"/>
  <c r="I125" i="62" s="1"/>
  <c r="G124" i="62"/>
  <c r="G123" i="62"/>
  <c r="G122" i="62"/>
  <c r="G121" i="62"/>
  <c r="G120" i="62"/>
  <c r="I91" i="62"/>
  <c r="H89" i="62"/>
  <c r="M87" i="62"/>
  <c r="G138" i="63"/>
  <c r="G137" i="63"/>
  <c r="G136" i="63"/>
  <c r="M136" i="63" s="1"/>
  <c r="I136" i="63" s="1"/>
  <c r="G135" i="63"/>
  <c r="G134" i="63"/>
  <c r="G133" i="63"/>
  <c r="G132" i="63"/>
  <c r="M132" i="63" s="1"/>
  <c r="I132" i="63" s="1"/>
  <c r="G131" i="63"/>
  <c r="G130" i="63"/>
  <c r="G129" i="63"/>
  <c r="G128" i="63"/>
  <c r="M128" i="63"/>
  <c r="I128" i="63" s="1"/>
  <c r="AH128" i="63" s="1"/>
  <c r="G127" i="63"/>
  <c r="G126" i="63"/>
  <c r="G125" i="63"/>
  <c r="G124" i="63"/>
  <c r="G123" i="63"/>
  <c r="G122" i="63"/>
  <c r="G121" i="63"/>
  <c r="G120" i="63"/>
  <c r="I91" i="63"/>
  <c r="H89" i="63"/>
  <c r="G138" i="64"/>
  <c r="G137" i="64"/>
  <c r="G136" i="64"/>
  <c r="G135" i="64"/>
  <c r="G134" i="64"/>
  <c r="G133" i="64"/>
  <c r="G132" i="64"/>
  <c r="G131" i="64"/>
  <c r="G130" i="64"/>
  <c r="G129" i="64"/>
  <c r="G128" i="64"/>
  <c r="G127" i="64"/>
  <c r="G126" i="64"/>
  <c r="G125" i="64"/>
  <c r="G124" i="64"/>
  <c r="G123" i="64"/>
  <c r="G122" i="64"/>
  <c r="M122" i="64"/>
  <c r="G121" i="64"/>
  <c r="G120" i="64"/>
  <c r="I91" i="64"/>
  <c r="H89" i="64"/>
  <c r="M87" i="64"/>
  <c r="M86" i="64"/>
  <c r="G138" i="65"/>
  <c r="M138" i="65" s="1"/>
  <c r="I138" i="65" s="1"/>
  <c r="G137" i="65"/>
  <c r="G136" i="65"/>
  <c r="G135" i="65"/>
  <c r="G134" i="65"/>
  <c r="G133" i="65"/>
  <c r="G132" i="65"/>
  <c r="G131" i="65"/>
  <c r="G130" i="65"/>
  <c r="G129" i="65"/>
  <c r="G128" i="65"/>
  <c r="G127" i="65"/>
  <c r="G126" i="65"/>
  <c r="G125" i="65"/>
  <c r="G124" i="65"/>
  <c r="G123" i="65"/>
  <c r="G122" i="65"/>
  <c r="G121" i="65"/>
  <c r="G120" i="65"/>
  <c r="I91" i="65"/>
  <c r="H89" i="65"/>
  <c r="M86" i="65"/>
  <c r="G138" i="8"/>
  <c r="M138" i="8"/>
  <c r="I138" i="8" s="1"/>
  <c r="Y138" i="8" s="1"/>
  <c r="G137" i="8"/>
  <c r="AH137" i="8"/>
  <c r="G136" i="8"/>
  <c r="G134" i="8"/>
  <c r="M134" i="8" s="1"/>
  <c r="I134" i="8" s="1"/>
  <c r="G133" i="8"/>
  <c r="G132" i="8"/>
  <c r="G131" i="8"/>
  <c r="G128" i="8"/>
  <c r="G127" i="8"/>
  <c r="M127" i="8" s="1"/>
  <c r="I127" i="8" s="1"/>
  <c r="G126" i="8"/>
  <c r="M126" i="8"/>
  <c r="I126" i="8" s="1"/>
  <c r="AG126" i="8" s="1"/>
  <c r="G125" i="8"/>
  <c r="M125" i="8"/>
  <c r="I125" i="8" s="1"/>
  <c r="G124" i="8"/>
  <c r="G123" i="8"/>
  <c r="M123" i="8"/>
  <c r="G121" i="8"/>
  <c r="G120" i="8"/>
  <c r="I91" i="8"/>
  <c r="H89" i="8"/>
  <c r="M87" i="8"/>
  <c r="AG132" i="48"/>
  <c r="AI129" i="8"/>
  <c r="AB129" i="8"/>
  <c r="AJ129" i="8"/>
  <c r="W129" i="8"/>
  <c r="T130" i="44"/>
  <c r="U130" i="44"/>
  <c r="AK131" i="44"/>
  <c r="AG131" i="44"/>
  <c r="AI131" i="44"/>
  <c r="Y131" i="44"/>
  <c r="AD129" i="54"/>
  <c r="W129" i="54"/>
  <c r="AC138" i="54"/>
  <c r="AD138" i="54"/>
  <c r="T138" i="54"/>
  <c r="V138" i="54"/>
  <c r="AH138" i="54"/>
  <c r="AB138" i="54"/>
  <c r="Y138" i="54"/>
  <c r="AF127" i="47"/>
  <c r="AE125" i="27"/>
  <c r="AC125" i="27"/>
  <c r="AF125" i="27"/>
  <c r="AG135" i="50"/>
  <c r="AK135" i="50"/>
  <c r="T135" i="50"/>
  <c r="X135" i="50"/>
  <c r="W135" i="50"/>
  <c r="U135" i="50"/>
  <c r="AD137" i="8"/>
  <c r="AG137" i="8"/>
  <c r="W137" i="8"/>
  <c r="T137" i="8"/>
  <c r="X137" i="8"/>
  <c r="AE137" i="8"/>
  <c r="AC137" i="8"/>
  <c r="AK137" i="8"/>
  <c r="Z137" i="8"/>
  <c r="Y137" i="8"/>
  <c r="AI126" i="27"/>
  <c r="AA126" i="27"/>
  <c r="X126" i="27"/>
  <c r="AB126" i="27"/>
  <c r="AK126" i="27"/>
  <c r="Z126" i="27"/>
  <c r="Y126" i="27"/>
  <c r="AH126" i="27"/>
  <c r="AG126" i="27"/>
  <c r="V126" i="27"/>
  <c r="AE126" i="27"/>
  <c r="U126" i="27"/>
  <c r="AD126" i="27"/>
  <c r="Y137" i="54"/>
  <c r="AE124" i="45"/>
  <c r="W124" i="45"/>
  <c r="AC124" i="45"/>
  <c r="U124" i="45"/>
  <c r="Z124" i="45"/>
  <c r="Y124" i="45"/>
  <c r="AJ124" i="45"/>
  <c r="X124" i="45"/>
  <c r="V124" i="45"/>
  <c r="AG124" i="45"/>
  <c r="AF124" i="45"/>
  <c r="AD124" i="45"/>
  <c r="AB124" i="45"/>
  <c r="AC128" i="57"/>
  <c r="AJ128" i="52"/>
  <c r="AB128" i="52"/>
  <c r="AA128" i="52"/>
  <c r="AE128" i="52"/>
  <c r="AF128" i="52"/>
  <c r="U128" i="52"/>
  <c r="AH128" i="52"/>
  <c r="W128" i="52"/>
  <c r="AH133" i="52"/>
  <c r="Z133" i="52"/>
  <c r="X133" i="52"/>
  <c r="AG133" i="52"/>
  <c r="AD133" i="52"/>
  <c r="T133" i="52"/>
  <c r="U133" i="52"/>
  <c r="W133" i="52"/>
  <c r="AA133" i="52"/>
  <c r="Y133" i="52"/>
  <c r="AJ133" i="52"/>
  <c r="AE133" i="52"/>
  <c r="AB133" i="52"/>
  <c r="AI133" i="52"/>
  <c r="AJ137" i="52"/>
  <c r="AG137" i="52"/>
  <c r="U137" i="52"/>
  <c r="AA137" i="52"/>
  <c r="AD137" i="52"/>
  <c r="AK137" i="49"/>
  <c r="AA137" i="49"/>
  <c r="AJ137" i="49"/>
  <c r="AH137" i="49"/>
  <c r="T137" i="49"/>
  <c r="AG137" i="49"/>
  <c r="AC126" i="27"/>
  <c r="AA124" i="45"/>
  <c r="Z137" i="55"/>
  <c r="U137" i="55"/>
  <c r="AE137" i="55"/>
  <c r="AG137" i="55"/>
  <c r="W137" i="55"/>
  <c r="V137" i="55"/>
  <c r="AJ124" i="49"/>
  <c r="AB124" i="49"/>
  <c r="T124" i="49"/>
  <c r="AF124" i="49"/>
  <c r="W124" i="49"/>
  <c r="AD124" i="49"/>
  <c r="AC124" i="49"/>
  <c r="AA124" i="49"/>
  <c r="AI124" i="49"/>
  <c r="Y124" i="49"/>
  <c r="AH124" i="49"/>
  <c r="AG124" i="49"/>
  <c r="AE124" i="49"/>
  <c r="Z124" i="49"/>
  <c r="X124" i="49"/>
  <c r="U124" i="49"/>
  <c r="AK124" i="49"/>
  <c r="V124" i="49"/>
  <c r="AH125" i="44"/>
  <c r="Z125" i="44"/>
  <c r="X125" i="44"/>
  <c r="AC125" i="44"/>
  <c r="U125" i="44"/>
  <c r="AE125" i="44"/>
  <c r="AD125" i="44"/>
  <c r="AB125" i="44"/>
  <c r="Y125" i="44"/>
  <c r="AJ125" i="44"/>
  <c r="AI125" i="44"/>
  <c r="V125" i="44"/>
  <c r="W131" i="44"/>
  <c r="AC132" i="54"/>
  <c r="U132" i="54"/>
  <c r="X132" i="54"/>
  <c r="AJ132" i="54"/>
  <c r="AH132" i="54"/>
  <c r="AD132" i="54"/>
  <c r="AE132" i="54"/>
  <c r="AA132" i="54"/>
  <c r="Y132" i="54"/>
  <c r="V132" i="54"/>
  <c r="AI132" i="54"/>
  <c r="AE134" i="45"/>
  <c r="W134" i="45"/>
  <c r="AK134" i="45"/>
  <c r="AC134" i="45"/>
  <c r="AH134" i="45"/>
  <c r="Z134" i="45"/>
  <c r="AG134" i="45"/>
  <c r="V134" i="45"/>
  <c r="T134" i="45"/>
  <c r="AF134" i="45"/>
  <c r="AB134" i="45"/>
  <c r="AA134" i="45"/>
  <c r="AH127" i="44"/>
  <c r="Z127" i="44"/>
  <c r="AF127" i="44"/>
  <c r="X127" i="44"/>
  <c r="AC127" i="44"/>
  <c r="U127" i="44"/>
  <c r="Y127" i="44"/>
  <c r="AA127" i="44"/>
  <c r="AE127" i="44"/>
  <c r="AJ127" i="44"/>
  <c r="AI127" i="44"/>
  <c r="V127" i="44"/>
  <c r="T127" i="44"/>
  <c r="Z126" i="8"/>
  <c r="AD126" i="8"/>
  <c r="AB126" i="8"/>
  <c r="AD130" i="59"/>
  <c r="AC130" i="59"/>
  <c r="AK130" i="59"/>
  <c r="AB130" i="59"/>
  <c r="AF134" i="59"/>
  <c r="W134" i="59"/>
  <c r="AB134" i="59"/>
  <c r="AC134" i="59"/>
  <c r="X134" i="59"/>
  <c r="U134" i="59"/>
  <c r="AF124" i="57"/>
  <c r="AB124" i="57"/>
  <c r="X124" i="57"/>
  <c r="W124" i="57"/>
  <c r="Z127" i="55"/>
  <c r="Y127" i="55"/>
  <c r="AC127" i="55"/>
  <c r="AK127" i="55"/>
  <c r="V127" i="55"/>
  <c r="T127" i="55"/>
  <c r="AH133" i="55"/>
  <c r="AK133" i="55"/>
  <c r="AB133" i="55"/>
  <c r="Y133" i="55"/>
  <c r="X133" i="55"/>
  <c r="AI133" i="55"/>
  <c r="T133" i="55"/>
  <c r="AE133" i="55"/>
  <c r="AC133" i="55"/>
  <c r="AC125" i="53"/>
  <c r="AD125" i="53"/>
  <c r="AJ125" i="53"/>
  <c r="AG125" i="53"/>
  <c r="AB131" i="46"/>
  <c r="T131" i="46"/>
  <c r="AA131" i="46"/>
  <c r="Z131" i="46"/>
  <c r="V131" i="46"/>
  <c r="AK131" i="46"/>
  <c r="AF136" i="46"/>
  <c r="X136" i="46"/>
  <c r="AE136" i="46"/>
  <c r="W136" i="46"/>
  <c r="V136" i="46"/>
  <c r="T136" i="46"/>
  <c r="AK136" i="46"/>
  <c r="AC136" i="46"/>
  <c r="AI136" i="46"/>
  <c r="AA136" i="46"/>
  <c r="Z136" i="46"/>
  <c r="AB136" i="46"/>
  <c r="AG136" i="46"/>
  <c r="AJ136" i="46"/>
  <c r="AE138" i="45"/>
  <c r="W138" i="45"/>
  <c r="AC138" i="45"/>
  <c r="U138" i="45"/>
  <c r="Z138" i="45"/>
  <c r="AA138" i="45"/>
  <c r="Y138" i="45"/>
  <c r="X138" i="45"/>
  <c r="AI138" i="45"/>
  <c r="AG138" i="45"/>
  <c r="T138" i="45"/>
  <c r="AF138" i="45"/>
  <c r="T125" i="44"/>
  <c r="AH133" i="56"/>
  <c r="AG125" i="54"/>
  <c r="Y125" i="54"/>
  <c r="AH125" i="54"/>
  <c r="AJ125" i="54"/>
  <c r="AK125" i="54"/>
  <c r="Z125" i="54"/>
  <c r="W125" i="54"/>
  <c r="U125" i="54"/>
  <c r="T125" i="54"/>
  <c r="AD125" i="54"/>
  <c r="AC125" i="54"/>
  <c r="AB125" i="54"/>
  <c r="V125" i="54"/>
  <c r="AA125" i="54"/>
  <c r="AC126" i="53"/>
  <c r="AJ133" i="51"/>
  <c r="AK133" i="51"/>
  <c r="AB133" i="51"/>
  <c r="AG127" i="50"/>
  <c r="Y127" i="50"/>
  <c r="AJ127" i="50"/>
  <c r="Z127" i="50"/>
  <c r="AF127" i="50"/>
  <c r="AC127" i="50"/>
  <c r="AA127" i="50"/>
  <c r="AI127" i="50"/>
  <c r="AH127" i="50"/>
  <c r="AK127" i="50"/>
  <c r="X127" i="50"/>
  <c r="AI124" i="27"/>
  <c r="AA102" i="8"/>
  <c r="AK108" i="8"/>
  <c r="AC108" i="8"/>
  <c r="U108" i="8"/>
  <c r="AH108" i="8"/>
  <c r="Z108" i="8"/>
  <c r="AD108" i="8"/>
  <c r="AF113" i="8"/>
  <c r="AF102" i="27"/>
  <c r="AG86" i="44"/>
  <c r="Y86" i="44"/>
  <c r="AE86" i="44"/>
  <c r="AJ86" i="44"/>
  <c r="AB86" i="44"/>
  <c r="AF86" i="44"/>
  <c r="AC95" i="44"/>
  <c r="AJ102" i="44"/>
  <c r="AB102" i="44"/>
  <c r="AH102" i="44"/>
  <c r="Z102" i="44"/>
  <c r="W102" i="44"/>
  <c r="AF102" i="44"/>
  <c r="AD113" i="44"/>
  <c r="V113" i="44"/>
  <c r="AJ113" i="44"/>
  <c r="AB113" i="44"/>
  <c r="T113" i="44"/>
  <c r="AG113" i="44"/>
  <c r="Y113" i="44"/>
  <c r="AF113" i="44"/>
  <c r="AE87" i="45"/>
  <c r="W87" i="45"/>
  <c r="AK87" i="45"/>
  <c r="AC87" i="45"/>
  <c r="U87" i="45"/>
  <c r="M11" i="45"/>
  <c r="U11" i="45" s="1"/>
  <c r="U86" i="45"/>
  <c r="AH87" i="45"/>
  <c r="Z87" i="45"/>
  <c r="AF87" i="45"/>
  <c r="V95" i="45"/>
  <c r="L6" i="45"/>
  <c r="AI95" i="45"/>
  <c r="AI96" i="45" s="1"/>
  <c r="AE130" i="45"/>
  <c r="AK130" i="45"/>
  <c r="AC130" i="45"/>
  <c r="U130" i="45"/>
  <c r="AH130" i="45"/>
  <c r="AF130" i="45"/>
  <c r="AE135" i="45"/>
  <c r="AI136" i="45"/>
  <c r="AB124" i="46"/>
  <c r="AF128" i="63"/>
  <c r="U128" i="63"/>
  <c r="AK128" i="63"/>
  <c r="AA128" i="63"/>
  <c r="AG128" i="63"/>
  <c r="AD128" i="63"/>
  <c r="W128" i="63"/>
  <c r="V128" i="63"/>
  <c r="AI133" i="60"/>
  <c r="U133" i="60"/>
  <c r="AK133" i="60"/>
  <c r="AB133" i="60"/>
  <c r="AH133" i="60"/>
  <c r="Y133" i="60"/>
  <c r="W133" i="60"/>
  <c r="AC133" i="60"/>
  <c r="X133" i="60"/>
  <c r="T133" i="60"/>
  <c r="AD138" i="55"/>
  <c r="V138" i="55"/>
  <c r="AK138" i="55"/>
  <c r="AJ138" i="55"/>
  <c r="AA138" i="55"/>
  <c r="AG138" i="55"/>
  <c r="AH138" i="55"/>
  <c r="Z138" i="55"/>
  <c r="W138" i="55"/>
  <c r="T138" i="55"/>
  <c r="AF138" i="55"/>
  <c r="AC138" i="55"/>
  <c r="Y138" i="55"/>
  <c r="X138" i="55"/>
  <c r="AJ130" i="53"/>
  <c r="AB130" i="53"/>
  <c r="U130" i="53"/>
  <c r="W130" i="53"/>
  <c r="X130" i="53"/>
  <c r="AK130" i="53"/>
  <c r="AA130" i="53"/>
  <c r="Z130" i="53"/>
  <c r="Y130" i="53"/>
  <c r="AG130" i="53"/>
  <c r="AF130" i="53"/>
  <c r="AC130" i="53"/>
  <c r="U129" i="49"/>
  <c r="V132" i="47"/>
  <c r="AK132" i="47"/>
  <c r="U132" i="47"/>
  <c r="AH132" i="47"/>
  <c r="Z132" i="47"/>
  <c r="AE132" i="47"/>
  <c r="AA132" i="47"/>
  <c r="Y132" i="47"/>
  <c r="X132" i="47"/>
  <c r="AG132" i="47"/>
  <c r="T132" i="47"/>
  <c r="AF132" i="47"/>
  <c r="AD137" i="45"/>
  <c r="AK134" i="27"/>
  <c r="AC134" i="27"/>
  <c r="U134" i="27"/>
  <c r="AI134" i="27"/>
  <c r="AF134" i="27"/>
  <c r="X134" i="27"/>
  <c r="V124" i="56"/>
  <c r="U124" i="56"/>
  <c r="AC124" i="56"/>
  <c r="T124" i="56"/>
  <c r="AK124" i="56"/>
  <c r="AG124" i="56"/>
  <c r="AH124" i="56"/>
  <c r="Y124" i="56"/>
  <c r="AJ124" i="56"/>
  <c r="AG124" i="55"/>
  <c r="AB124" i="55"/>
  <c r="AI124" i="55"/>
  <c r="AD128" i="55"/>
  <c r="AE128" i="55"/>
  <c r="AF128" i="55"/>
  <c r="AK128" i="55"/>
  <c r="Y128" i="55"/>
  <c r="V134" i="55"/>
  <c r="AK134" i="55"/>
  <c r="AB134" i="55"/>
  <c r="AI134" i="55"/>
  <c r="AF134" i="55"/>
  <c r="T134" i="55"/>
  <c r="AC134" i="55"/>
  <c r="AA134" i="55"/>
  <c r="Y134" i="55"/>
  <c r="AJ134" i="55"/>
  <c r="AH134" i="55"/>
  <c r="AG134" i="55"/>
  <c r="U134" i="55"/>
  <c r="AK134" i="54"/>
  <c r="AC134" i="54"/>
  <c r="U134" i="54"/>
  <c r="T134" i="54"/>
  <c r="AJ134" i="54"/>
  <c r="AE134" i="54"/>
  <c r="Z134" i="54"/>
  <c r="AH134" i="54"/>
  <c r="W134" i="54"/>
  <c r="X134" i="54"/>
  <c r="V134" i="54"/>
  <c r="AI134" i="54"/>
  <c r="AB134" i="54"/>
  <c r="AF134" i="54"/>
  <c r="Y134" i="54"/>
  <c r="AH134" i="52"/>
  <c r="AI134" i="52"/>
  <c r="AG134" i="52"/>
  <c r="V124" i="51"/>
  <c r="AI124" i="51"/>
  <c r="AA124" i="51"/>
  <c r="AC124" i="51"/>
  <c r="AB124" i="51"/>
  <c r="AF124" i="51"/>
  <c r="U124" i="51"/>
  <c r="AK124" i="51"/>
  <c r="W124" i="51"/>
  <c r="AJ124" i="51"/>
  <c r="T124" i="51"/>
  <c r="AH124" i="51"/>
  <c r="AG124" i="51"/>
  <c r="Z124" i="51"/>
  <c r="AE124" i="51"/>
  <c r="AC129" i="51"/>
  <c r="AB129" i="51"/>
  <c r="AE129" i="48"/>
  <c r="W129" i="48"/>
  <c r="AJ129" i="48"/>
  <c r="AA129" i="48"/>
  <c r="AI129" i="48"/>
  <c r="Z129" i="48"/>
  <c r="AH129" i="48"/>
  <c r="Y129" i="48"/>
  <c r="AF129" i="48"/>
  <c r="V129" i="48"/>
  <c r="AD129" i="48"/>
  <c r="AC129" i="48"/>
  <c r="AB129" i="48"/>
  <c r="X129" i="48"/>
  <c r="U129" i="48"/>
  <c r="AK129" i="48"/>
  <c r="AG129" i="48"/>
  <c r="Z129" i="47"/>
  <c r="AG129" i="47"/>
  <c r="Y129" i="47"/>
  <c r="AD129" i="47"/>
  <c r="AE129" i="47"/>
  <c r="AC129" i="47"/>
  <c r="AB129" i="47"/>
  <c r="AK129" i="47"/>
  <c r="X129" i="47"/>
  <c r="T129" i="47"/>
  <c r="W129" i="47"/>
  <c r="AI129" i="47"/>
  <c r="AF129" i="47"/>
  <c r="AF126" i="46"/>
  <c r="X126" i="46"/>
  <c r="AE126" i="46"/>
  <c r="AD126" i="46"/>
  <c r="V126" i="46"/>
  <c r="AK126" i="46"/>
  <c r="AC126" i="46"/>
  <c r="U126" i="46"/>
  <c r="AI126" i="46"/>
  <c r="AA126" i="46"/>
  <c r="M135" i="27"/>
  <c r="I135" i="27" s="1"/>
  <c r="AH87" i="8"/>
  <c r="Z87" i="8"/>
  <c r="AE87" i="8"/>
  <c r="W87" i="8"/>
  <c r="AC87" i="8"/>
  <c r="T108" i="8"/>
  <c r="AE108" i="8"/>
  <c r="V113" i="8"/>
  <c r="AG113" i="8"/>
  <c r="W102" i="27"/>
  <c r="AH102" i="27"/>
  <c r="AC124" i="27"/>
  <c r="AE134" i="27"/>
  <c r="U86" i="44"/>
  <c r="AH86" i="44"/>
  <c r="U102" i="44"/>
  <c r="U113" i="44"/>
  <c r="AH113" i="44"/>
  <c r="T87" i="45"/>
  <c r="AG87" i="45"/>
  <c r="W95" i="45"/>
  <c r="AJ95" i="45"/>
  <c r="AJ96" i="45" s="1"/>
  <c r="Y108" i="45"/>
  <c r="AE113" i="45"/>
  <c r="W113" i="45"/>
  <c r="AK113" i="45"/>
  <c r="AC113" i="45"/>
  <c r="U113" i="45"/>
  <c r="AH113" i="45"/>
  <c r="Z113" i="45"/>
  <c r="AF113" i="45"/>
  <c r="AC129" i="45"/>
  <c r="T130" i="45"/>
  <c r="AG130" i="45"/>
  <c r="T135" i="45"/>
  <c r="AF135" i="45"/>
  <c r="AG124" i="46"/>
  <c r="AG126" i="46"/>
  <c r="AB129" i="62"/>
  <c r="T129" i="62"/>
  <c r="U129" i="62"/>
  <c r="AK129" i="62"/>
  <c r="AH129" i="62"/>
  <c r="Y129" i="62"/>
  <c r="AF129" i="62"/>
  <c r="W129" i="62"/>
  <c r="AC126" i="54"/>
  <c r="AE126" i="54"/>
  <c r="AA126" i="54"/>
  <c r="AK131" i="53"/>
  <c r="AB131" i="53"/>
  <c r="Y131" i="53"/>
  <c r="AA131" i="53"/>
  <c r="AK95" i="8"/>
  <c r="AC95" i="8"/>
  <c r="U95" i="8"/>
  <c r="AH95" i="8"/>
  <c r="AH96" i="8" s="1"/>
  <c r="AD95" i="8"/>
  <c r="AF102" i="8"/>
  <c r="X102" i="8"/>
  <c r="X102" i="27"/>
  <c r="AI102" i="27"/>
  <c r="U124" i="27"/>
  <c r="V124" i="27"/>
  <c r="AG134" i="27"/>
  <c r="AG95" i="44"/>
  <c r="Y95" i="44"/>
  <c r="AE95" i="44"/>
  <c r="W95" i="44"/>
  <c r="AJ95" i="44"/>
  <c r="AJ96" i="44" s="1"/>
  <c r="AB95" i="44"/>
  <c r="AB96" i="44" s="1"/>
  <c r="AB108" i="44"/>
  <c r="T95" i="44"/>
  <c r="T96" i="44" s="1"/>
  <c r="AF95" i="44"/>
  <c r="Y95" i="45"/>
  <c r="U135" i="45"/>
  <c r="AH135" i="45"/>
  <c r="AH124" i="46"/>
  <c r="AH126" i="46"/>
  <c r="AG108" i="47"/>
  <c r="Y108" i="47"/>
  <c r="AF108" i="47"/>
  <c r="X108" i="47"/>
  <c r="AK108" i="47"/>
  <c r="AC108" i="47"/>
  <c r="U108" i="47"/>
  <c r="AD108" i="47"/>
  <c r="AB108" i="47"/>
  <c r="AA108" i="47"/>
  <c r="Z108" i="47"/>
  <c r="AI108" i="47"/>
  <c r="V108" i="47"/>
  <c r="AH108" i="47"/>
  <c r="T108" i="47"/>
  <c r="AJ87" i="49"/>
  <c r="AB87" i="49"/>
  <c r="T87" i="49"/>
  <c r="M11" i="49"/>
  <c r="T11" i="49" s="1"/>
  <c r="T78" i="49"/>
  <c r="AM78" i="49" s="1"/>
  <c r="AK87" i="49"/>
  <c r="AA87" i="49"/>
  <c r="AG87" i="49"/>
  <c r="W87" i="49"/>
  <c r="AF87" i="49"/>
  <c r="V87" i="49"/>
  <c r="AE87" i="49"/>
  <c r="U87" i="49"/>
  <c r="U11" i="49"/>
  <c r="U29" i="49" s="1"/>
  <c r="AC87" i="49"/>
  <c r="AH87" i="49"/>
  <c r="AD87" i="49"/>
  <c r="Z87" i="49"/>
  <c r="Y87" i="49"/>
  <c r="X87" i="49"/>
  <c r="X11" i="49"/>
  <c r="AI87" i="49"/>
  <c r="AJ125" i="62"/>
  <c r="AB125" i="62"/>
  <c r="T125" i="62"/>
  <c r="AK125" i="62"/>
  <c r="AA125" i="62"/>
  <c r="AI125" i="62"/>
  <c r="Z125" i="62"/>
  <c r="AH125" i="62"/>
  <c r="Y125" i="62"/>
  <c r="AG125" i="62"/>
  <c r="X125" i="62"/>
  <c r="AF125" i="62"/>
  <c r="W125" i="62"/>
  <c r="AE125" i="62"/>
  <c r="V125" i="62"/>
  <c r="AD125" i="62"/>
  <c r="AC125" i="62"/>
  <c r="U125" i="62"/>
  <c r="AI125" i="60"/>
  <c r="AA125" i="60"/>
  <c r="AH125" i="60"/>
  <c r="Y125" i="60"/>
  <c r="AF125" i="60"/>
  <c r="W125" i="60"/>
  <c r="AD125" i="60"/>
  <c r="U125" i="60"/>
  <c r="AK125" i="60"/>
  <c r="AB125" i="60"/>
  <c r="AE125" i="60"/>
  <c r="AC125" i="60"/>
  <c r="X125" i="60"/>
  <c r="V125" i="60"/>
  <c r="T125" i="60"/>
  <c r="AJ125" i="60"/>
  <c r="Z125" i="60"/>
  <c r="AG125" i="60"/>
  <c r="AJ136" i="53"/>
  <c r="AB136" i="53"/>
  <c r="T136" i="53"/>
  <c r="AC136" i="53"/>
  <c r="AI136" i="53"/>
  <c r="AG136" i="53"/>
  <c r="AH136" i="53"/>
  <c r="AK136" i="53"/>
  <c r="Z136" i="53"/>
  <c r="AF136" i="53"/>
  <c r="U136" i="53"/>
  <c r="AD136" i="53"/>
  <c r="AA136" i="53"/>
  <c r="W136" i="53"/>
  <c r="Y136" i="53"/>
  <c r="X136" i="53"/>
  <c r="V136" i="53"/>
  <c r="AE136" i="53"/>
  <c r="AH125" i="51"/>
  <c r="Z125" i="51"/>
  <c r="AE125" i="51"/>
  <c r="W125" i="51"/>
  <c r="AC125" i="51"/>
  <c r="AB125" i="51"/>
  <c r="AF125" i="51"/>
  <c r="U125" i="51"/>
  <c r="AI125" i="51"/>
  <c r="AG125" i="51"/>
  <c r="AD125" i="51"/>
  <c r="AA125" i="51"/>
  <c r="Y125" i="51"/>
  <c r="AK125" i="51"/>
  <c r="V125" i="51"/>
  <c r="AJ125" i="51"/>
  <c r="T125" i="51"/>
  <c r="X125" i="51"/>
  <c r="AJ130" i="49"/>
  <c r="AG130" i="49"/>
  <c r="W130" i="49"/>
  <c r="AI130" i="49"/>
  <c r="AD130" i="49"/>
  <c r="AG133" i="47"/>
  <c r="Y133" i="47"/>
  <c r="AD133" i="47"/>
  <c r="V133" i="47"/>
  <c r="AI133" i="47"/>
  <c r="U133" i="47"/>
  <c r="AE133" i="47"/>
  <c r="AC133" i="47"/>
  <c r="AB133" i="47"/>
  <c r="AK133" i="47"/>
  <c r="X133" i="47"/>
  <c r="AJ133" i="47"/>
  <c r="AF130" i="56"/>
  <c r="X130" i="56"/>
  <c r="AD130" i="56"/>
  <c r="U130" i="56"/>
  <c r="AC130" i="56"/>
  <c r="T130" i="56"/>
  <c r="AK130" i="56"/>
  <c r="AB130" i="56"/>
  <c r="AJ130" i="56"/>
  <c r="AA130" i="56"/>
  <c r="AG130" i="56"/>
  <c r="AE130" i="56"/>
  <c r="Z130" i="56"/>
  <c r="W130" i="56"/>
  <c r="AI130" i="56"/>
  <c r="AH130" i="56"/>
  <c r="Y130" i="56"/>
  <c r="V130" i="56"/>
  <c r="AH135" i="55"/>
  <c r="Z135" i="55"/>
  <c r="AI135" i="55"/>
  <c r="Y135" i="55"/>
  <c r="AF135" i="55"/>
  <c r="W135" i="55"/>
  <c r="T135" i="55"/>
  <c r="U135" i="55"/>
  <c r="V135" i="55"/>
  <c r="X135" i="55"/>
  <c r="AJ135" i="55"/>
  <c r="AG135" i="55"/>
  <c r="AK135" i="55"/>
  <c r="AE135" i="55"/>
  <c r="AD135" i="55"/>
  <c r="AC135" i="55"/>
  <c r="AB135" i="55"/>
  <c r="AA135" i="55"/>
  <c r="AH125" i="52"/>
  <c r="Z125" i="52"/>
  <c r="AI125" i="52"/>
  <c r="W125" i="52"/>
  <c r="AE125" i="52"/>
  <c r="T125" i="52"/>
  <c r="AG125" i="52"/>
  <c r="U125" i="52"/>
  <c r="AI130" i="52"/>
  <c r="AD134" i="51"/>
  <c r="V134" i="51"/>
  <c r="AI134" i="51"/>
  <c r="AA134" i="51"/>
  <c r="AJ134" i="51"/>
  <c r="Y134" i="51"/>
  <c r="AH134" i="51"/>
  <c r="X134" i="51"/>
  <c r="AG134" i="51"/>
  <c r="W134" i="51"/>
  <c r="AB134" i="51"/>
  <c r="Z134" i="51"/>
  <c r="U134" i="51"/>
  <c r="T134" i="51"/>
  <c r="AK134" i="51"/>
  <c r="AE134" i="51"/>
  <c r="AC134" i="51"/>
  <c r="AF134" i="51"/>
  <c r="AK124" i="50"/>
  <c r="AC124" i="50"/>
  <c r="U124" i="50"/>
  <c r="T124" i="50"/>
  <c r="V124" i="50"/>
  <c r="W124" i="50"/>
  <c r="AA124" i="50"/>
  <c r="AJ124" i="50"/>
  <c r="Z124" i="50"/>
  <c r="AI124" i="50"/>
  <c r="Y124" i="50"/>
  <c r="AH124" i="50"/>
  <c r="AD124" i="50"/>
  <c r="AF124" i="50"/>
  <c r="V129" i="50"/>
  <c r="AH129" i="50"/>
  <c r="AK129" i="50"/>
  <c r="AB129" i="50"/>
  <c r="W129" i="50"/>
  <c r="AI129" i="50"/>
  <c r="U129" i="50"/>
  <c r="AC129" i="50"/>
  <c r="AJ126" i="49"/>
  <c r="AB126" i="49"/>
  <c r="T126" i="49"/>
  <c r="AC126" i="49"/>
  <c r="AE126" i="49"/>
  <c r="U126" i="49"/>
  <c r="AD126" i="49"/>
  <c r="AK126" i="49"/>
  <c r="Z126" i="49"/>
  <c r="AG126" i="49"/>
  <c r="X126" i="49"/>
  <c r="W126" i="49"/>
  <c r="AI126" i="49"/>
  <c r="AH126" i="49"/>
  <c r="AE135" i="48"/>
  <c r="W135" i="48"/>
  <c r="AI135" i="48"/>
  <c r="Z135" i="48"/>
  <c r="AC135" i="48"/>
  <c r="Y135" i="48"/>
  <c r="AA135" i="48"/>
  <c r="AB135" i="48"/>
  <c r="AD135" i="48"/>
  <c r="AF135" i="48"/>
  <c r="AK135" i="48"/>
  <c r="AH135" i="48"/>
  <c r="X135" i="48"/>
  <c r="AJ135" i="48"/>
  <c r="AG135" i="48"/>
  <c r="U135" i="48"/>
  <c r="T135" i="48"/>
  <c r="AD124" i="47"/>
  <c r="V124" i="47"/>
  <c r="AK124" i="47"/>
  <c r="AC124" i="47"/>
  <c r="U124" i="47"/>
  <c r="AH124" i="47"/>
  <c r="Z124" i="47"/>
  <c r="AJ124" i="47"/>
  <c r="X124" i="47"/>
  <c r="AI124" i="47"/>
  <c r="W124" i="47"/>
  <c r="AG124" i="47"/>
  <c r="T124" i="47"/>
  <c r="AF124" i="47"/>
  <c r="AE124" i="47"/>
  <c r="AA124" i="47"/>
  <c r="Y124" i="47"/>
  <c r="AH127" i="46"/>
  <c r="AD127" i="46"/>
  <c r="AI129" i="45"/>
  <c r="AA129" i="45"/>
  <c r="AG129" i="45"/>
  <c r="Y129" i="45"/>
  <c r="AD129" i="45"/>
  <c r="V129" i="45"/>
  <c r="AK86" i="8"/>
  <c r="AC86" i="8"/>
  <c r="U86" i="8"/>
  <c r="M11" i="8"/>
  <c r="U11" i="8" s="1"/>
  <c r="U29" i="8" s="1"/>
  <c r="AH86" i="8"/>
  <c r="Z86" i="8"/>
  <c r="AD86" i="8"/>
  <c r="T95" i="8"/>
  <c r="AE95" i="8"/>
  <c r="T102" i="8"/>
  <c r="AE102" i="8"/>
  <c r="W108" i="8"/>
  <c r="AG108" i="8"/>
  <c r="Y113" i="8"/>
  <c r="AJ113" i="8"/>
  <c r="Z102" i="27"/>
  <c r="AJ102" i="27"/>
  <c r="AE124" i="27"/>
  <c r="V134" i="27"/>
  <c r="AH134" i="27"/>
  <c r="X86" i="44"/>
  <c r="AK86" i="44"/>
  <c r="U95" i="44"/>
  <c r="U96" i="44" s="1"/>
  <c r="AH95" i="44"/>
  <c r="AH96" i="44" s="1"/>
  <c r="X102" i="44"/>
  <c r="AK102" i="44"/>
  <c r="X113" i="44"/>
  <c r="AK113" i="44"/>
  <c r="X87" i="45"/>
  <c r="AJ87" i="45"/>
  <c r="AA95" i="45"/>
  <c r="AB108" i="45"/>
  <c r="T129" i="45"/>
  <c r="AF129" i="45"/>
  <c r="X130" i="45"/>
  <c r="AJ130" i="45"/>
  <c r="W135" i="45"/>
  <c r="AF137" i="45"/>
  <c r="AJ126" i="46"/>
  <c r="W108" i="47"/>
  <c r="AK130" i="49"/>
  <c r="AH129" i="52"/>
  <c r="Z129" i="52"/>
  <c r="AF129" i="52"/>
  <c r="X129" i="52"/>
  <c r="AD129" i="52"/>
  <c r="T129" i="52"/>
  <c r="AB129" i="52"/>
  <c r="AK129" i="52"/>
  <c r="AA129" i="52"/>
  <c r="AE129" i="52"/>
  <c r="AC129" i="52"/>
  <c r="Y129" i="52"/>
  <c r="W129" i="52"/>
  <c r="V129" i="52"/>
  <c r="AI129" i="52"/>
  <c r="AJ129" i="52"/>
  <c r="AG129" i="52"/>
  <c r="U129" i="52"/>
  <c r="AD138" i="47"/>
  <c r="V138" i="47"/>
  <c r="AK138" i="47"/>
  <c r="AC138" i="47"/>
  <c r="U138" i="47"/>
  <c r="AH138" i="47"/>
  <c r="Z138" i="47"/>
  <c r="AB138" i="47"/>
  <c r="AA138" i="47"/>
  <c r="Y138" i="47"/>
  <c r="AJ138" i="47"/>
  <c r="X138" i="47"/>
  <c r="AI138" i="47"/>
  <c r="W138" i="47"/>
  <c r="AF138" i="47"/>
  <c r="AE138" i="47"/>
  <c r="AG135" i="56"/>
  <c r="Y135" i="56"/>
  <c r="AI135" i="56"/>
  <c r="Z135" i="56"/>
  <c r="AK135" i="56"/>
  <c r="AA135" i="56"/>
  <c r="AJ135" i="56"/>
  <c r="X135" i="56"/>
  <c r="AH135" i="56"/>
  <c r="W135" i="56"/>
  <c r="AF135" i="56"/>
  <c r="V135" i="56"/>
  <c r="T135" i="56"/>
  <c r="U135" i="56"/>
  <c r="AE135" i="56"/>
  <c r="AD135" i="56"/>
  <c r="AC135" i="56"/>
  <c r="AB135" i="56"/>
  <c r="AH125" i="55"/>
  <c r="Z125" i="55"/>
  <c r="AD125" i="55"/>
  <c r="U125" i="55"/>
  <c r="AK125" i="55"/>
  <c r="AB125" i="55"/>
  <c r="AG125" i="55"/>
  <c r="V125" i="55"/>
  <c r="AF125" i="55"/>
  <c r="T125" i="55"/>
  <c r="AE125" i="55"/>
  <c r="AC125" i="55"/>
  <c r="AA125" i="55"/>
  <c r="Y125" i="55"/>
  <c r="X125" i="55"/>
  <c r="W125" i="55"/>
  <c r="AJ125" i="55"/>
  <c r="AI125" i="55"/>
  <c r="AA137" i="53"/>
  <c r="AH137" i="53"/>
  <c r="Y137" i="53"/>
  <c r="Z137" i="53"/>
  <c r="AC137" i="53"/>
  <c r="AB137" i="53"/>
  <c r="AH127" i="57"/>
  <c r="Z127" i="57"/>
  <c r="AJ127" i="57"/>
  <c r="AA127" i="57"/>
  <c r="AF127" i="57"/>
  <c r="W127" i="57"/>
  <c r="AI127" i="57"/>
  <c r="V127" i="57"/>
  <c r="AG127" i="57"/>
  <c r="U127" i="57"/>
  <c r="AE127" i="57"/>
  <c r="T127" i="57"/>
  <c r="AD127" i="57"/>
  <c r="AC127" i="57"/>
  <c r="AB127" i="57"/>
  <c r="Y127" i="57"/>
  <c r="AK127" i="57"/>
  <c r="X127" i="57"/>
  <c r="AJ125" i="56"/>
  <c r="AB125" i="56"/>
  <c r="T125" i="56"/>
  <c r="AD125" i="56"/>
  <c r="U125" i="56"/>
  <c r="AC125" i="56"/>
  <c r="AK125" i="56"/>
  <c r="AA125" i="56"/>
  <c r="AI125" i="56"/>
  <c r="Z125" i="56"/>
  <c r="Y125" i="56"/>
  <c r="X125" i="56"/>
  <c r="W125" i="56"/>
  <c r="AH125" i="56"/>
  <c r="AG125" i="56"/>
  <c r="AF125" i="56"/>
  <c r="AE125" i="56"/>
  <c r="V125" i="56"/>
  <c r="AJ131" i="56"/>
  <c r="AB131" i="56"/>
  <c r="T131" i="56"/>
  <c r="AC131" i="56"/>
  <c r="AK131" i="56"/>
  <c r="AA131" i="56"/>
  <c r="AI131" i="56"/>
  <c r="Z131" i="56"/>
  <c r="AH131" i="56"/>
  <c r="Y131" i="56"/>
  <c r="AD131" i="56"/>
  <c r="X131" i="56"/>
  <c r="W131" i="56"/>
  <c r="U131" i="56"/>
  <c r="AG131" i="56"/>
  <c r="AF131" i="56"/>
  <c r="AE131" i="56"/>
  <c r="V131" i="56"/>
  <c r="V126" i="55"/>
  <c r="AK126" i="55"/>
  <c r="AB126" i="55"/>
  <c r="AJ126" i="55"/>
  <c r="AH126" i="55"/>
  <c r="W126" i="55"/>
  <c r="AG126" i="55"/>
  <c r="AE126" i="55"/>
  <c r="AA126" i="55"/>
  <c r="T131" i="55"/>
  <c r="AD131" i="55"/>
  <c r="U136" i="55"/>
  <c r="AA136" i="55"/>
  <c r="AK128" i="54"/>
  <c r="AC128" i="54"/>
  <c r="U128" i="54"/>
  <c r="AD128" i="54"/>
  <c r="T128" i="54"/>
  <c r="AJ128" i="54"/>
  <c r="AA128" i="54"/>
  <c r="AG128" i="54"/>
  <c r="AH128" i="54"/>
  <c r="V128" i="54"/>
  <c r="AF128" i="54"/>
  <c r="AE128" i="54"/>
  <c r="AB128" i="54"/>
  <c r="Z128" i="54"/>
  <c r="X128" i="54"/>
  <c r="AI128" i="54"/>
  <c r="Y128" i="54"/>
  <c r="W128" i="54"/>
  <c r="AJ124" i="53"/>
  <c r="AB124" i="53"/>
  <c r="T124" i="53"/>
  <c r="U124" i="53"/>
  <c r="V124" i="53"/>
  <c r="W124" i="53"/>
  <c r="X124" i="53"/>
  <c r="AE124" i="53"/>
  <c r="AC124" i="53"/>
  <c r="AG124" i="53"/>
  <c r="AD124" i="53"/>
  <c r="AA124" i="53"/>
  <c r="AI124" i="53"/>
  <c r="Z124" i="53"/>
  <c r="Y124" i="53"/>
  <c r="AH124" i="53"/>
  <c r="AK124" i="53"/>
  <c r="AF124" i="53"/>
  <c r="AH131" i="52"/>
  <c r="Z131" i="52"/>
  <c r="AF131" i="52"/>
  <c r="X131" i="52"/>
  <c r="AE131" i="52"/>
  <c r="U131" i="52"/>
  <c r="AC131" i="52"/>
  <c r="AB131" i="52"/>
  <c r="AJ131" i="52"/>
  <c r="T131" i="52"/>
  <c r="AI131" i="52"/>
  <c r="AG131" i="52"/>
  <c r="AD131" i="52"/>
  <c r="AA131" i="52"/>
  <c r="W131" i="52"/>
  <c r="AK131" i="52"/>
  <c r="V131" i="52"/>
  <c r="Y131" i="52"/>
  <c r="AK138" i="50"/>
  <c r="AC138" i="50"/>
  <c r="U138" i="50"/>
  <c r="AH138" i="50"/>
  <c r="Z138" i="50"/>
  <c r="AB138" i="50"/>
  <c r="AF138" i="50"/>
  <c r="V138" i="50"/>
  <c r="AG138" i="50"/>
  <c r="AE138" i="50"/>
  <c r="AD138" i="50"/>
  <c r="AA138" i="50"/>
  <c r="Y138" i="50"/>
  <c r="AJ138" i="50"/>
  <c r="W138" i="50"/>
  <c r="AI138" i="50"/>
  <c r="T138" i="50"/>
  <c r="X138" i="50"/>
  <c r="AI130" i="48"/>
  <c r="AG130" i="48"/>
  <c r="AH130" i="48"/>
  <c r="AJ130" i="48"/>
  <c r="AA130" i="48"/>
  <c r="Y130" i="48"/>
  <c r="X130" i="48"/>
  <c r="AF130" i="48"/>
  <c r="W130" i="48"/>
  <c r="AD130" i="48"/>
  <c r="Z130" i="48"/>
  <c r="AB130" i="48"/>
  <c r="AC130" i="48"/>
  <c r="AE130" i="48"/>
  <c r="U130" i="48"/>
  <c r="V130" i="48"/>
  <c r="T130" i="48"/>
  <c r="AH125" i="47"/>
  <c r="Z125" i="47"/>
  <c r="AG125" i="47"/>
  <c r="Y125" i="47"/>
  <c r="AD125" i="47"/>
  <c r="V125" i="47"/>
  <c r="AB125" i="47"/>
  <c r="AA125" i="47"/>
  <c r="AK125" i="47"/>
  <c r="X125" i="47"/>
  <c r="AJ125" i="47"/>
  <c r="W125" i="47"/>
  <c r="AI125" i="47"/>
  <c r="U125" i="47"/>
  <c r="AE125" i="47"/>
  <c r="AC125" i="47"/>
  <c r="AF134" i="46"/>
  <c r="AC134" i="46"/>
  <c r="U134" i="46"/>
  <c r="AI135" i="45"/>
  <c r="AA135" i="45"/>
  <c r="AG135" i="45"/>
  <c r="AK135" i="45"/>
  <c r="Y135" i="45"/>
  <c r="AD135" i="45"/>
  <c r="V135" i="45"/>
  <c r="AI132" i="27"/>
  <c r="AA132" i="27"/>
  <c r="T86" i="8"/>
  <c r="AE86" i="8"/>
  <c r="V95" i="8"/>
  <c r="V96" i="8" s="1"/>
  <c r="V109" i="8" s="1"/>
  <c r="AF95" i="8"/>
  <c r="V102" i="8"/>
  <c r="AG102" i="8"/>
  <c r="X108" i="8"/>
  <c r="AI108" i="8"/>
  <c r="AA113" i="8"/>
  <c r="AK113" i="8"/>
  <c r="AA102" i="27"/>
  <c r="AK102" i="27"/>
  <c r="AG124" i="27"/>
  <c r="W134" i="27"/>
  <c r="AJ134" i="27"/>
  <c r="Z86" i="44"/>
  <c r="AD87" i="44"/>
  <c r="V87" i="44"/>
  <c r="AJ87" i="44"/>
  <c r="AB87" i="44"/>
  <c r="T87" i="44"/>
  <c r="AG87" i="44"/>
  <c r="Y87" i="44"/>
  <c r="AF87" i="44"/>
  <c r="V95" i="44"/>
  <c r="V96" i="44" s="1"/>
  <c r="AI95" i="44"/>
  <c r="AI96" i="44" s="1"/>
  <c r="J6" i="44"/>
  <c r="M6" i="44"/>
  <c r="K6" i="44"/>
  <c r="Y102" i="44"/>
  <c r="AG108" i="44"/>
  <c r="Y108" i="44"/>
  <c r="Y96" i="44"/>
  <c r="AE108" i="44"/>
  <c r="W108" i="44"/>
  <c r="AJ108" i="44"/>
  <c r="T108" i="44"/>
  <c r="AF108" i="44"/>
  <c r="Z113" i="44"/>
  <c r="AH86" i="45"/>
  <c r="Z86" i="45"/>
  <c r="AF86" i="45"/>
  <c r="X86" i="45"/>
  <c r="AK86" i="45"/>
  <c r="AC86" i="45"/>
  <c r="AE86" i="45"/>
  <c r="Y87" i="45"/>
  <c r="AB95" i="45"/>
  <c r="AB96" i="45" s="1"/>
  <c r="U129" i="45"/>
  <c r="AH129" i="45"/>
  <c r="Y130" i="45"/>
  <c r="X135" i="45"/>
  <c r="U137" i="45"/>
  <c r="AH137" i="45"/>
  <c r="AJ134" i="46"/>
  <c r="AE108" i="47"/>
  <c r="AF125" i="47"/>
  <c r="T138" i="47"/>
  <c r="V135" i="48"/>
  <c r="AJ128" i="53"/>
  <c r="AB128" i="53"/>
  <c r="T128" i="53"/>
  <c r="AG128" i="53"/>
  <c r="X128" i="53"/>
  <c r="AE128" i="53"/>
  <c r="V128" i="53"/>
  <c r="AI128" i="53"/>
  <c r="W128" i="53"/>
  <c r="AF128" i="53"/>
  <c r="AD128" i="53"/>
  <c r="Z128" i="53"/>
  <c r="AK128" i="53"/>
  <c r="AH128" i="53"/>
  <c r="AC128" i="53"/>
  <c r="AA128" i="53"/>
  <c r="Y128" i="53"/>
  <c r="U128" i="53"/>
  <c r="AD132" i="52"/>
  <c r="V132" i="52"/>
  <c r="AJ132" i="52"/>
  <c r="AB132" i="52"/>
  <c r="T132" i="52"/>
  <c r="AG132" i="52"/>
  <c r="W132" i="52"/>
  <c r="AE132" i="52"/>
  <c r="AC132" i="52"/>
  <c r="AF132" i="52"/>
  <c r="AA132" i="52"/>
  <c r="Z132" i="52"/>
  <c r="Y132" i="52"/>
  <c r="X132" i="52"/>
  <c r="AI132" i="52"/>
  <c r="AK132" i="52"/>
  <c r="AH132" i="52"/>
  <c r="U132" i="52"/>
  <c r="AD136" i="52"/>
  <c r="V136" i="52"/>
  <c r="AJ136" i="52"/>
  <c r="AB136" i="52"/>
  <c r="T136" i="52"/>
  <c r="AI136" i="52"/>
  <c r="Y136" i="52"/>
  <c r="AG136" i="52"/>
  <c r="W136" i="52"/>
  <c r="AF136" i="52"/>
  <c r="U136" i="52"/>
  <c r="AH136" i="52"/>
  <c r="AE136" i="52"/>
  <c r="AC136" i="52"/>
  <c r="AA136" i="52"/>
  <c r="Z136" i="52"/>
  <c r="AK136" i="52"/>
  <c r="X136" i="52"/>
  <c r="AD126" i="51"/>
  <c r="V126" i="51"/>
  <c r="AI126" i="51"/>
  <c r="AA126" i="51"/>
  <c r="AE126" i="51"/>
  <c r="T126" i="51"/>
  <c r="AC126" i="51"/>
  <c r="AG126" i="51"/>
  <c r="W126" i="51"/>
  <c r="AB126" i="51"/>
  <c r="Z126" i="51"/>
  <c r="Y126" i="51"/>
  <c r="X126" i="51"/>
  <c r="AK126" i="51"/>
  <c r="U126" i="51"/>
  <c r="AH126" i="51"/>
  <c r="AF126" i="51"/>
  <c r="AJ126" i="51"/>
  <c r="AH131" i="51"/>
  <c r="Z131" i="51"/>
  <c r="AE131" i="51"/>
  <c r="W131" i="51"/>
  <c r="AG131" i="51"/>
  <c r="V131" i="51"/>
  <c r="AF131" i="51"/>
  <c r="U131" i="51"/>
  <c r="AD131" i="51"/>
  <c r="T131" i="51"/>
  <c r="AJ131" i="51"/>
  <c r="Y131" i="51"/>
  <c r="X131" i="51"/>
  <c r="AK131" i="51"/>
  <c r="AI131" i="51"/>
  <c r="AB131" i="51"/>
  <c r="AA131" i="51"/>
  <c r="AC131" i="51"/>
  <c r="AK130" i="50"/>
  <c r="AC130" i="50"/>
  <c r="U130" i="50"/>
  <c r="AH130" i="50"/>
  <c r="Z130" i="50"/>
  <c r="AG130" i="50"/>
  <c r="W130" i="50"/>
  <c r="AA130" i="50"/>
  <c r="AI130" i="50"/>
  <c r="T130" i="50"/>
  <c r="AF130" i="50"/>
  <c r="AE130" i="50"/>
  <c r="AD130" i="50"/>
  <c r="AB130" i="50"/>
  <c r="X130" i="50"/>
  <c r="AJ130" i="50"/>
  <c r="V130" i="50"/>
  <c r="Y130" i="50"/>
  <c r="AD127" i="49"/>
  <c r="T127" i="49"/>
  <c r="W127" i="49"/>
  <c r="V127" i="49"/>
  <c r="AI136" i="48"/>
  <c r="AA136" i="48"/>
  <c r="AG136" i="48"/>
  <c r="X136" i="48"/>
  <c r="AD136" i="48"/>
  <c r="T136" i="48"/>
  <c r="AC136" i="48"/>
  <c r="AB136" i="48"/>
  <c r="AJ136" i="48"/>
  <c r="Y136" i="48"/>
  <c r="AH136" i="48"/>
  <c r="AF136" i="48"/>
  <c r="AE136" i="48"/>
  <c r="Z136" i="48"/>
  <c r="W136" i="48"/>
  <c r="U136" i="48"/>
  <c r="AK136" i="48"/>
  <c r="AD126" i="47"/>
  <c r="V126" i="47"/>
  <c r="AK126" i="47"/>
  <c r="AC126" i="47"/>
  <c r="U126" i="47"/>
  <c r="AH126" i="47"/>
  <c r="Z126" i="47"/>
  <c r="AF126" i="47"/>
  <c r="AE126" i="47"/>
  <c r="AB126" i="47"/>
  <c r="AA126" i="47"/>
  <c r="Y126" i="47"/>
  <c r="AI126" i="47"/>
  <c r="W126" i="47"/>
  <c r="AG126" i="47"/>
  <c r="T126" i="47"/>
  <c r="AH135" i="47"/>
  <c r="Z135" i="47"/>
  <c r="AG135" i="47"/>
  <c r="Y135" i="47"/>
  <c r="AD135" i="47"/>
  <c r="V135" i="47"/>
  <c r="AC135" i="47"/>
  <c r="AB135" i="47"/>
  <c r="AA135" i="47"/>
  <c r="AK135" i="47"/>
  <c r="X135" i="47"/>
  <c r="AJ135" i="47"/>
  <c r="W135" i="47"/>
  <c r="AF135" i="47"/>
  <c r="T135" i="47"/>
  <c r="AE135" i="47"/>
  <c r="AF124" i="46"/>
  <c r="X124" i="46"/>
  <c r="AE124" i="46"/>
  <c r="W124" i="46"/>
  <c r="AD124" i="46"/>
  <c r="V124" i="46"/>
  <c r="AK124" i="46"/>
  <c r="AC124" i="46"/>
  <c r="U124" i="46"/>
  <c r="AI124" i="46"/>
  <c r="AA124" i="46"/>
  <c r="W95" i="8"/>
  <c r="AG95" i="8"/>
  <c r="AG96" i="8" s="1"/>
  <c r="AG109" i="8" s="1"/>
  <c r="W102" i="8"/>
  <c r="AH102" i="8"/>
  <c r="AH124" i="27"/>
  <c r="Y134" i="27"/>
  <c r="X95" i="44"/>
  <c r="X96" i="44" s="1"/>
  <c r="AK95" i="44"/>
  <c r="AA87" i="45"/>
  <c r="AH108" i="45"/>
  <c r="Z108" i="45"/>
  <c r="AF108" i="45"/>
  <c r="X108" i="45"/>
  <c r="AK108" i="45"/>
  <c r="AC108" i="45"/>
  <c r="U108" i="45"/>
  <c r="AE108" i="45"/>
  <c r="W129" i="45"/>
  <c r="AJ129" i="45"/>
  <c r="AA130" i="45"/>
  <c r="Z135" i="45"/>
  <c r="W137" i="45"/>
  <c r="AJ137" i="45"/>
  <c r="T124" i="46"/>
  <c r="T126" i="46"/>
  <c r="U127" i="46"/>
  <c r="AJ108" i="47"/>
  <c r="U135" i="47"/>
  <c r="AG138" i="47"/>
  <c r="AJ134" i="53"/>
  <c r="AB134" i="53"/>
  <c r="T134" i="53"/>
  <c r="AF134" i="53"/>
  <c r="W134" i="53"/>
  <c r="AD134" i="53"/>
  <c r="U134" i="53"/>
  <c r="AI134" i="53"/>
  <c r="X134" i="53"/>
  <c r="AG134" i="53"/>
  <c r="AE134" i="53"/>
  <c r="Z134" i="53"/>
  <c r="V134" i="53"/>
  <c r="AK134" i="53"/>
  <c r="AH134" i="53"/>
  <c r="AA134" i="53"/>
  <c r="AC134" i="53"/>
  <c r="Y134" i="53"/>
  <c r="AJ138" i="53"/>
  <c r="AB138" i="53"/>
  <c r="T138" i="53"/>
  <c r="AH138" i="53"/>
  <c r="Y138" i="53"/>
  <c r="AF138" i="53"/>
  <c r="W138" i="53"/>
  <c r="AA138" i="53"/>
  <c r="AK138" i="53"/>
  <c r="X138" i="53"/>
  <c r="AI138" i="53"/>
  <c r="V138" i="53"/>
  <c r="AD138" i="53"/>
  <c r="AE138" i="53"/>
  <c r="AC138" i="53"/>
  <c r="Z138" i="53"/>
  <c r="U138" i="53"/>
  <c r="AG138" i="53"/>
  <c r="AK136" i="51"/>
  <c r="AC136" i="51"/>
  <c r="AE136" i="51"/>
  <c r="V136" i="51"/>
  <c r="AJ136" i="51"/>
  <c r="AA136" i="51"/>
  <c r="Z136" i="51"/>
  <c r="Y136" i="51"/>
  <c r="AI136" i="51"/>
  <c r="X136" i="51"/>
  <c r="AD136" i="51"/>
  <c r="U136" i="51"/>
  <c r="T136" i="51"/>
  <c r="AH136" i="51"/>
  <c r="AG136" i="51"/>
  <c r="AB136" i="51"/>
  <c r="W136" i="51"/>
  <c r="AF136" i="51"/>
  <c r="AK126" i="50"/>
  <c r="AC126" i="50"/>
  <c r="U126" i="50"/>
  <c r="AH126" i="50"/>
  <c r="AI126" i="50"/>
  <c r="Y126" i="50"/>
  <c r="AB126" i="50"/>
  <c r="AA126" i="50"/>
  <c r="Z126" i="50"/>
  <c r="AJ126" i="50"/>
  <c r="X126" i="50"/>
  <c r="AG126" i="50"/>
  <c r="W126" i="50"/>
  <c r="AE126" i="50"/>
  <c r="T126" i="50"/>
  <c r="V126" i="50"/>
  <c r="AD126" i="50"/>
  <c r="AF126" i="50"/>
  <c r="AJ132" i="49"/>
  <c r="AB132" i="49"/>
  <c r="T132" i="49"/>
  <c r="AK132" i="49"/>
  <c r="AA132" i="49"/>
  <c r="AH132" i="49"/>
  <c r="X132" i="49"/>
  <c r="AG132" i="49"/>
  <c r="W132" i="49"/>
  <c r="AF132" i="49"/>
  <c r="V132" i="49"/>
  <c r="AD132" i="49"/>
  <c r="AC132" i="49"/>
  <c r="Z132" i="49"/>
  <c r="Y132" i="49"/>
  <c r="U132" i="49"/>
  <c r="AI132" i="49"/>
  <c r="AE132" i="49"/>
  <c r="AE131" i="48"/>
  <c r="W131" i="48"/>
  <c r="AG131" i="48"/>
  <c r="X131" i="48"/>
  <c r="AF131" i="48"/>
  <c r="V131" i="48"/>
  <c r="AD131" i="48"/>
  <c r="U131" i="48"/>
  <c r="AK131" i="48"/>
  <c r="AB131" i="48"/>
  <c r="AA131" i="48"/>
  <c r="Z131" i="48"/>
  <c r="Y131" i="48"/>
  <c r="T131" i="48"/>
  <c r="AJ131" i="48"/>
  <c r="AH131" i="48"/>
  <c r="AC131" i="48"/>
  <c r="AE137" i="48"/>
  <c r="W137" i="48"/>
  <c r="AF137" i="48"/>
  <c r="V137" i="48"/>
  <c r="AD137" i="48"/>
  <c r="T137" i="48"/>
  <c r="AC137" i="48"/>
  <c r="AB137" i="48"/>
  <c r="AJ137" i="48"/>
  <c r="Z137" i="48"/>
  <c r="AH137" i="48"/>
  <c r="AG137" i="48"/>
  <c r="AA137" i="48"/>
  <c r="Y137" i="48"/>
  <c r="X137" i="48"/>
  <c r="AK137" i="48"/>
  <c r="AI137" i="48"/>
  <c r="X95" i="8"/>
  <c r="L6" i="8"/>
  <c r="AI95" i="8"/>
  <c r="Y102" i="8"/>
  <c r="AI102" i="8"/>
  <c r="AH113" i="8"/>
  <c r="Z113" i="8"/>
  <c r="AE113" i="8"/>
  <c r="W113" i="8"/>
  <c r="AC113" i="8"/>
  <c r="AG102" i="27"/>
  <c r="Y102" i="27"/>
  <c r="AD102" i="27"/>
  <c r="V102" i="27"/>
  <c r="AC102" i="27"/>
  <c r="Y124" i="27"/>
  <c r="AJ124" i="27"/>
  <c r="Z134" i="27"/>
  <c r="AH95" i="45"/>
  <c r="AH96" i="45" s="1"/>
  <c r="Z95" i="45"/>
  <c r="AF95" i="45"/>
  <c r="J6" i="45"/>
  <c r="M6" i="45"/>
  <c r="K6" i="45"/>
  <c r="X95" i="45"/>
  <c r="AK95" i="45"/>
  <c r="AK96" i="45" s="1"/>
  <c r="AC95" i="45"/>
  <c r="AC96" i="45" s="1"/>
  <c r="U95" i="45"/>
  <c r="U96" i="45" s="1"/>
  <c r="AE95" i="45"/>
  <c r="X129" i="45"/>
  <c r="AK129" i="45"/>
  <c r="AB135" i="45"/>
  <c r="AC136" i="45"/>
  <c r="U136" i="45"/>
  <c r="AH136" i="45"/>
  <c r="X137" i="45"/>
  <c r="AK137" i="45"/>
  <c r="Y124" i="46"/>
  <c r="Y126" i="46"/>
  <c r="V127" i="46"/>
  <c r="X126" i="47"/>
  <c r="W132" i="47"/>
  <c r="AI135" i="47"/>
  <c r="AH108" i="48"/>
  <c r="Z108" i="48"/>
  <c r="AG108" i="48"/>
  <c r="Y108" i="48"/>
  <c r="AF108" i="48"/>
  <c r="X108" i="48"/>
  <c r="AD108" i="48"/>
  <c r="V108" i="48"/>
  <c r="AB108" i="48"/>
  <c r="AA108" i="48"/>
  <c r="W108" i="48"/>
  <c r="U108" i="48"/>
  <c r="AJ108" i="48"/>
  <c r="T108" i="48"/>
  <c r="AE108" i="48"/>
  <c r="AC108" i="48"/>
  <c r="V136" i="48"/>
  <c r="AI95" i="49"/>
  <c r="AA108" i="49"/>
  <c r="AI132" i="48"/>
  <c r="AA132" i="48"/>
  <c r="AE132" i="48"/>
  <c r="V132" i="48"/>
  <c r="AD132" i="48"/>
  <c r="U132" i="48"/>
  <c r="AC132" i="48"/>
  <c r="T132" i="48"/>
  <c r="AJ132" i="48"/>
  <c r="Z132" i="48"/>
  <c r="M123" i="46"/>
  <c r="AA86" i="27"/>
  <c r="AI86" i="27"/>
  <c r="AA95" i="27"/>
  <c r="AI95" i="27"/>
  <c r="AA108" i="27"/>
  <c r="AI108" i="27"/>
  <c r="V86" i="46"/>
  <c r="AD86" i="46"/>
  <c r="AA87" i="46"/>
  <c r="AI87" i="46"/>
  <c r="V95" i="46"/>
  <c r="AD95" i="46"/>
  <c r="AD96" i="46" s="1"/>
  <c r="AD108" i="46"/>
  <c r="Y102" i="46"/>
  <c r="AG102" i="46"/>
  <c r="V108" i="46"/>
  <c r="L6" i="46"/>
  <c r="AA113" i="46"/>
  <c r="AI113" i="46"/>
  <c r="W86" i="47"/>
  <c r="W11" i="47"/>
  <c r="AH86" i="47"/>
  <c r="Z95" i="47"/>
  <c r="Z96" i="47" s="1"/>
  <c r="Z109" i="47" s="1"/>
  <c r="W86" i="48"/>
  <c r="AJ86" i="48"/>
  <c r="AF132" i="48"/>
  <c r="AD108" i="49"/>
  <c r="AJ113" i="53"/>
  <c r="AB113" i="53"/>
  <c r="T113" i="53"/>
  <c r="AK113" i="53"/>
  <c r="AA113" i="53"/>
  <c r="AH113" i="53"/>
  <c r="Y113" i="53"/>
  <c r="AF113" i="53"/>
  <c r="U113" i="53"/>
  <c r="AD113" i="53"/>
  <c r="AC113" i="53"/>
  <c r="AI113" i="53"/>
  <c r="W113" i="53"/>
  <c r="AG113" i="53"/>
  <c r="AG95" i="53"/>
  <c r="J6" i="53"/>
  <c r="M6" i="53"/>
  <c r="K6" i="53"/>
  <c r="AE113" i="53"/>
  <c r="Z113" i="53"/>
  <c r="X113" i="53"/>
  <c r="V113" i="53"/>
  <c r="AA102" i="46"/>
  <c r="AI102" i="46"/>
  <c r="AB95" i="47"/>
  <c r="AD113" i="47"/>
  <c r="J6" i="47"/>
  <c r="M6" i="47"/>
  <c r="U113" i="47"/>
  <c r="U95" i="47"/>
  <c r="U96" i="47" s="1"/>
  <c r="U109" i="47" s="1"/>
  <c r="U86" i="47"/>
  <c r="U11" i="47"/>
  <c r="K6" i="47"/>
  <c r="V113" i="47"/>
  <c r="AK113" i="47"/>
  <c r="AC113" i="47"/>
  <c r="AH113" i="47"/>
  <c r="Z113" i="47"/>
  <c r="AF113" i="47"/>
  <c r="AH132" i="48"/>
  <c r="AE95" i="49"/>
  <c r="W95" i="49"/>
  <c r="AH95" i="49"/>
  <c r="Y95" i="49"/>
  <c r="Y108" i="49"/>
  <c r="AG95" i="49"/>
  <c r="V95" i="49"/>
  <c r="V108" i="49"/>
  <c r="AF95" i="49"/>
  <c r="AF108" i="49"/>
  <c r="U95" i="49"/>
  <c r="U108" i="49"/>
  <c r="AD95" i="49"/>
  <c r="T95" i="49"/>
  <c r="AB95" i="49"/>
  <c r="AJ108" i="49"/>
  <c r="M130" i="46"/>
  <c r="I130" i="46" s="1"/>
  <c r="M135" i="44"/>
  <c r="I135" i="44" s="1"/>
  <c r="V86" i="27"/>
  <c r="AA87" i="27"/>
  <c r="V95" i="27"/>
  <c r="V108" i="27"/>
  <c r="AA113" i="27"/>
  <c r="AA102" i="45"/>
  <c r="Y86" i="46"/>
  <c r="AG86" i="46"/>
  <c r="V87" i="46"/>
  <c r="Y95" i="46"/>
  <c r="Y96" i="46" s="1"/>
  <c r="AG95" i="46"/>
  <c r="AG96" i="46" s="1"/>
  <c r="T102" i="46"/>
  <c r="AB102" i="46"/>
  <c r="AJ102" i="46"/>
  <c r="Y108" i="46"/>
  <c r="AG108" i="46"/>
  <c r="V113" i="46"/>
  <c r="AD87" i="47"/>
  <c r="V87" i="47"/>
  <c r="AH87" i="47"/>
  <c r="Z87" i="47"/>
  <c r="AC87" i="47"/>
  <c r="T113" i="47"/>
  <c r="AG113" i="47"/>
  <c r="AH95" i="48"/>
  <c r="Z95" i="48"/>
  <c r="Z96" i="48" s="1"/>
  <c r="AG95" i="48"/>
  <c r="Y95" i="48"/>
  <c r="Y96" i="48" s="1"/>
  <c r="AF95" i="48"/>
  <c r="X95" i="48"/>
  <c r="AD95" i="48"/>
  <c r="AD96" i="48" s="1"/>
  <c r="V95" i="48"/>
  <c r="L6" i="48"/>
  <c r="AI95" i="48"/>
  <c r="AI96" i="48" s="1"/>
  <c r="AK132" i="48"/>
  <c r="X95" i="49"/>
  <c r="AG95" i="47"/>
  <c r="AG96" i="47" s="1"/>
  <c r="Y95" i="47"/>
  <c r="Y96" i="47" s="1"/>
  <c r="AF95" i="47"/>
  <c r="X95" i="47"/>
  <c r="AK95" i="47"/>
  <c r="AC95" i="47"/>
  <c r="L6" i="47"/>
  <c r="AE95" i="47"/>
  <c r="AE96" i="47" s="1"/>
  <c r="W132" i="48"/>
  <c r="AE108" i="49"/>
  <c r="W108" i="49"/>
  <c r="AC108" i="49"/>
  <c r="T108" i="49"/>
  <c r="AH108" i="49"/>
  <c r="X108" i="49"/>
  <c r="AG108" i="49"/>
  <c r="AB108" i="49"/>
  <c r="AA86" i="46"/>
  <c r="AA95" i="46"/>
  <c r="AA96" i="46" s="1"/>
  <c r="V102" i="46"/>
  <c r="AA108" i="46"/>
  <c r="AG86" i="47"/>
  <c r="Y86" i="47"/>
  <c r="AK86" i="47"/>
  <c r="AC86" i="47"/>
  <c r="AD86" i="47"/>
  <c r="T95" i="47"/>
  <c r="AH95" i="47"/>
  <c r="X113" i="47"/>
  <c r="AJ113" i="47"/>
  <c r="AH86" i="48"/>
  <c r="Z86" i="48"/>
  <c r="AG86" i="48"/>
  <c r="Y86" i="48"/>
  <c r="AD86" i="48"/>
  <c r="V86" i="48"/>
  <c r="M11" i="48"/>
  <c r="V11" i="48"/>
  <c r="AE86" i="48"/>
  <c r="X132" i="48"/>
  <c r="AA95" i="49"/>
  <c r="Y132" i="48"/>
  <c r="AG108" i="51"/>
  <c r="Y108" i="51"/>
  <c r="AD108" i="51"/>
  <c r="V108" i="51"/>
  <c r="AF108" i="51"/>
  <c r="U108" i="51"/>
  <c r="AE108" i="51"/>
  <c r="T108" i="51"/>
  <c r="AI108" i="51"/>
  <c r="X108" i="51"/>
  <c r="L6" i="51"/>
  <c r="AK108" i="51"/>
  <c r="X102" i="47"/>
  <c r="AF102" i="47"/>
  <c r="AA87" i="48"/>
  <c r="AI87" i="48"/>
  <c r="Y102" i="48"/>
  <c r="AG102" i="48"/>
  <c r="AA102" i="49"/>
  <c r="Z86" i="50"/>
  <c r="AA95" i="50"/>
  <c r="Z113" i="50"/>
  <c r="AA108" i="51"/>
  <c r="AG86" i="52"/>
  <c r="Y86" i="52"/>
  <c r="AI86" i="52"/>
  <c r="Z86" i="52"/>
  <c r="AE86" i="52"/>
  <c r="V86" i="52"/>
  <c r="M11" i="52"/>
  <c r="V11" i="52"/>
  <c r="V87" i="52"/>
  <c r="AA86" i="52"/>
  <c r="AK86" i="52"/>
  <c r="X86" i="52"/>
  <c r="AJ86" i="52"/>
  <c r="W86" i="52"/>
  <c r="AC86" i="52"/>
  <c r="AA102" i="48"/>
  <c r="AI102" i="48"/>
  <c r="AH102" i="49"/>
  <c r="Z102" i="49"/>
  <c r="AD102" i="49"/>
  <c r="U102" i="49"/>
  <c r="AC102" i="49"/>
  <c r="AK87" i="50"/>
  <c r="AC87" i="50"/>
  <c r="U87" i="50"/>
  <c r="M11" i="50"/>
  <c r="U11" i="50" s="1"/>
  <c r="U29" i="50" s="1"/>
  <c r="AG87" i="50"/>
  <c r="X87" i="50"/>
  <c r="AD87" i="50"/>
  <c r="AF95" i="50"/>
  <c r="X95" i="50"/>
  <c r="AD95" i="50"/>
  <c r="U95" i="50"/>
  <c r="AC95" i="50"/>
  <c r="AC108" i="51"/>
  <c r="T86" i="52"/>
  <c r="AA102" i="47"/>
  <c r="AI102" i="47"/>
  <c r="T102" i="48"/>
  <c r="AB102" i="48"/>
  <c r="AJ102" i="48"/>
  <c r="T102" i="49"/>
  <c r="AE102" i="49"/>
  <c r="AF86" i="50"/>
  <c r="X86" i="50"/>
  <c r="AH86" i="50"/>
  <c r="Y86" i="50"/>
  <c r="AC86" i="50"/>
  <c r="T87" i="50"/>
  <c r="T78" i="50"/>
  <c r="AM78" i="50" s="1"/>
  <c r="T86" i="50"/>
  <c r="AE87" i="50"/>
  <c r="T95" i="50"/>
  <c r="AE95" i="50"/>
  <c r="AK113" i="50"/>
  <c r="AC113" i="50"/>
  <c r="U113" i="50"/>
  <c r="AH113" i="50"/>
  <c r="Y113" i="50"/>
  <c r="AD113" i="50"/>
  <c r="J6" i="50"/>
  <c r="M6" i="50"/>
  <c r="K6" i="50"/>
  <c r="AH108" i="51"/>
  <c r="U86" i="52"/>
  <c r="T102" i="47"/>
  <c r="AB102" i="47"/>
  <c r="W87" i="48"/>
  <c r="U102" i="48"/>
  <c r="AC102" i="48"/>
  <c r="V102" i="49"/>
  <c r="AF102" i="49"/>
  <c r="AD86" i="50"/>
  <c r="V87" i="50"/>
  <c r="AF87" i="50"/>
  <c r="V95" i="50"/>
  <c r="AG95" i="50"/>
  <c r="AF108" i="50"/>
  <c r="L6" i="50"/>
  <c r="X108" i="50"/>
  <c r="AI108" i="50"/>
  <c r="AC108" i="50"/>
  <c r="T113" i="50"/>
  <c r="AE113" i="50"/>
  <c r="AJ108" i="51"/>
  <c r="AB86" i="52"/>
  <c r="AE86" i="49"/>
  <c r="W86" i="49"/>
  <c r="AB86" i="49"/>
  <c r="AK86" i="49"/>
  <c r="AJ113" i="49"/>
  <c r="AB113" i="49"/>
  <c r="T113" i="49"/>
  <c r="AC113" i="49"/>
  <c r="W86" i="51"/>
  <c r="W11" i="51"/>
  <c r="W29" i="51"/>
  <c r="W95" i="51"/>
  <c r="V102" i="51"/>
  <c r="AF102" i="51"/>
  <c r="W87" i="52"/>
  <c r="AI87" i="52"/>
  <c r="W95" i="52"/>
  <c r="W96" i="52" s="1"/>
  <c r="W108" i="52"/>
  <c r="X113" i="52"/>
  <c r="AH95" i="53"/>
  <c r="Z95" i="53"/>
  <c r="Z96" i="53" s="1"/>
  <c r="AF95" i="53"/>
  <c r="AF96" i="53" s="1"/>
  <c r="X95" i="53"/>
  <c r="X96" i="53" s="1"/>
  <c r="X109" i="53" s="1"/>
  <c r="AB95" i="53"/>
  <c r="AB96" i="53" s="1"/>
  <c r="AJ95" i="53"/>
  <c r="Y95" i="53"/>
  <c r="AI95" i="53"/>
  <c r="W95" i="53"/>
  <c r="AF95" i="54"/>
  <c r="AF96" i="54" s="1"/>
  <c r="AF108" i="54"/>
  <c r="X95" i="54"/>
  <c r="X96" i="54" s="1"/>
  <c r="AC95" i="54"/>
  <c r="AC96" i="54" s="1"/>
  <c r="T95" i="54"/>
  <c r="T96" i="54" s="1"/>
  <c r="AJ95" i="54"/>
  <c r="AJ96" i="54" s="1"/>
  <c r="AA95" i="54"/>
  <c r="AA96" i="54" s="1"/>
  <c r="AA108" i="54"/>
  <c r="L6" i="54"/>
  <c r="Z95" i="54"/>
  <c r="Z96" i="54" s="1"/>
  <c r="AK95" i="54"/>
  <c r="AK96" i="54" s="1"/>
  <c r="AK108" i="54"/>
  <c r="Y95" i="54"/>
  <c r="Y96" i="54" s="1"/>
  <c r="AI95" i="54"/>
  <c r="AI96" i="54" s="1"/>
  <c r="W95" i="54"/>
  <c r="W96" i="54" s="1"/>
  <c r="AH95" i="54"/>
  <c r="AH96" i="54" s="1"/>
  <c r="V95" i="54"/>
  <c r="V96" i="54" s="1"/>
  <c r="V108" i="54"/>
  <c r="AG95" i="54"/>
  <c r="AG96" i="54" s="1"/>
  <c r="U95" i="54"/>
  <c r="U96" i="54" s="1"/>
  <c r="AD95" i="54"/>
  <c r="AD96" i="54" s="1"/>
  <c r="AJ102" i="52"/>
  <c r="AB102" i="52"/>
  <c r="T102" i="52"/>
  <c r="AH102" i="52"/>
  <c r="AA102" i="52"/>
  <c r="AA95" i="52"/>
  <c r="AA96" i="52" s="1"/>
  <c r="J6" i="52"/>
  <c r="AA113" i="52"/>
  <c r="M6" i="52"/>
  <c r="K6" i="52"/>
  <c r="AG102" i="52"/>
  <c r="X102" i="52"/>
  <c r="AE102" i="52"/>
  <c r="AH86" i="53"/>
  <c r="Z86" i="53"/>
  <c r="AF86" i="53"/>
  <c r="X86" i="53"/>
  <c r="AK86" i="53"/>
  <c r="AA86" i="53"/>
  <c r="AI86" i="53"/>
  <c r="W86" i="53"/>
  <c r="AG86" i="53"/>
  <c r="V86" i="53"/>
  <c r="AJ86" i="53"/>
  <c r="AG86" i="51"/>
  <c r="Y86" i="51"/>
  <c r="AD86" i="51"/>
  <c r="V86" i="51"/>
  <c r="AC86" i="51"/>
  <c r="AG95" i="51"/>
  <c r="Y95" i="51"/>
  <c r="AD95" i="51"/>
  <c r="V95" i="51"/>
  <c r="AC95" i="51"/>
  <c r="AG95" i="52"/>
  <c r="AG96" i="52" s="1"/>
  <c r="Y95" i="52"/>
  <c r="Y96" i="52" s="1"/>
  <c r="AD95" i="52"/>
  <c r="AD96" i="52" s="1"/>
  <c r="U95" i="52"/>
  <c r="U96" i="52" s="1"/>
  <c r="AJ95" i="52"/>
  <c r="AJ96" i="52" s="1"/>
  <c r="AE95" i="52"/>
  <c r="AE96" i="52" s="1"/>
  <c r="AE108" i="52"/>
  <c r="U102" i="52"/>
  <c r="AF102" i="52"/>
  <c r="T86" i="53"/>
  <c r="AE87" i="53"/>
  <c r="W87" i="53"/>
  <c r="M11" i="53"/>
  <c r="W11" i="53"/>
  <c r="W29" i="53"/>
  <c r="AK87" i="53"/>
  <c r="AC87" i="53"/>
  <c r="U87" i="53"/>
  <c r="AB87" i="53"/>
  <c r="AJ87" i="53"/>
  <c r="Z87" i="53"/>
  <c r="AI87" i="53"/>
  <c r="Y87" i="53"/>
  <c r="AH87" i="53"/>
  <c r="AJ102" i="51"/>
  <c r="AB102" i="51"/>
  <c r="T102" i="51"/>
  <c r="K6" i="51"/>
  <c r="AG102" i="51"/>
  <c r="Y102" i="51"/>
  <c r="AD102" i="51"/>
  <c r="AD87" i="52"/>
  <c r="AH87" i="52"/>
  <c r="Y87" i="52"/>
  <c r="AE87" i="52"/>
  <c r="U87" i="52"/>
  <c r="U11" i="52"/>
  <c r="U29" i="52"/>
  <c r="AF87" i="52"/>
  <c r="V102" i="52"/>
  <c r="AI102" i="52"/>
  <c r="AD113" i="52"/>
  <c r="V113" i="52"/>
  <c r="AJ113" i="52"/>
  <c r="AB113" i="52"/>
  <c r="T113" i="52"/>
  <c r="AF113" i="52"/>
  <c r="U113" i="52"/>
  <c r="AC113" i="52"/>
  <c r="AI113" i="52"/>
  <c r="U86" i="53"/>
  <c r="X108" i="54"/>
  <c r="AH108" i="54"/>
  <c r="Y108" i="54"/>
  <c r="AE108" i="54"/>
  <c r="Z108" i="54"/>
  <c r="AJ108" i="54"/>
  <c r="W108" i="54"/>
  <c r="AI108" i="54"/>
  <c r="U108" i="54"/>
  <c r="AG108" i="54"/>
  <c r="T108" i="54"/>
  <c r="AC108" i="54"/>
  <c r="AA87" i="51"/>
  <c r="AI87" i="51"/>
  <c r="AA113" i="51"/>
  <c r="AI113" i="51"/>
  <c r="AK87" i="54"/>
  <c r="AC87" i="54"/>
  <c r="U87" i="54"/>
  <c r="AF87" i="54"/>
  <c r="W87" i="54"/>
  <c r="M11" i="54"/>
  <c r="W11" i="54"/>
  <c r="W29" i="54"/>
  <c r="W86" i="54"/>
  <c r="AD87" i="54"/>
  <c r="T87" i="54"/>
  <c r="T11" i="54"/>
  <c r="T29" i="54"/>
  <c r="T78" i="54"/>
  <c r="AM78" i="54" s="1"/>
  <c r="AG87" i="54"/>
  <c r="AG108" i="55"/>
  <c r="Y108" i="55"/>
  <c r="AE108" i="55"/>
  <c r="V108" i="55"/>
  <c r="AC108" i="55"/>
  <c r="T108" i="55"/>
  <c r="AB108" i="55"/>
  <c r="AA108" i="55"/>
  <c r="AK108" i="55"/>
  <c r="Z108" i="55"/>
  <c r="AJ108" i="55"/>
  <c r="X108" i="55"/>
  <c r="AI108" i="55"/>
  <c r="AI95" i="55"/>
  <c r="W108" i="55"/>
  <c r="AH108" i="55"/>
  <c r="U108" i="55"/>
  <c r="AA113" i="48"/>
  <c r="AA102" i="50"/>
  <c r="V87" i="51"/>
  <c r="V113" i="51"/>
  <c r="AG108" i="52"/>
  <c r="Y108" i="52"/>
  <c r="AC108" i="52"/>
  <c r="AF86" i="54"/>
  <c r="X86" i="54"/>
  <c r="X11" i="54"/>
  <c r="X29" i="54"/>
  <c r="AG86" i="54"/>
  <c r="AD86" i="54"/>
  <c r="U86" i="54"/>
  <c r="AE86" i="54"/>
  <c r="Y87" i="54"/>
  <c r="AJ87" i="54"/>
  <c r="AK113" i="54"/>
  <c r="AC113" i="54"/>
  <c r="U113" i="54"/>
  <c r="AG113" i="54"/>
  <c r="X113" i="54"/>
  <c r="AE113" i="54"/>
  <c r="V113" i="54"/>
  <c r="AF113" i="54"/>
  <c r="AH86" i="56"/>
  <c r="Z86" i="56"/>
  <c r="AI86" i="56"/>
  <c r="Y86" i="56"/>
  <c r="AG86" i="56"/>
  <c r="X86" i="56"/>
  <c r="X87" i="56"/>
  <c r="M11" i="56"/>
  <c r="X11" i="56" s="1"/>
  <c r="X29" i="56" s="1"/>
  <c r="AF86" i="56"/>
  <c r="W86" i="56"/>
  <c r="AD86" i="56"/>
  <c r="AC86" i="56"/>
  <c r="AB86" i="56"/>
  <c r="AA86" i="56"/>
  <c r="V86" i="56"/>
  <c r="AK86" i="56"/>
  <c r="U86" i="56"/>
  <c r="X95" i="55"/>
  <c r="AK95" i="55"/>
  <c r="AA95" i="55"/>
  <c r="AE87" i="56"/>
  <c r="W87" i="56"/>
  <c r="AH87" i="56"/>
  <c r="Y87" i="56"/>
  <c r="AG87" i="56"/>
  <c r="AF87" i="56"/>
  <c r="V87" i="56"/>
  <c r="V11" i="56"/>
  <c r="V29" i="56"/>
  <c r="AI87" i="56"/>
  <c r="AA102" i="53"/>
  <c r="AJ102" i="53"/>
  <c r="AJ102" i="55"/>
  <c r="AB102" i="55"/>
  <c r="T102" i="55"/>
  <c r="AF102" i="55"/>
  <c r="W102" i="55"/>
  <c r="AD102" i="55"/>
  <c r="U102" i="55"/>
  <c r="AG102" i="55"/>
  <c r="U87" i="56"/>
  <c r="U11" i="56"/>
  <c r="U29" i="56" s="1"/>
  <c r="AK87" i="56"/>
  <c r="AG95" i="55"/>
  <c r="Y95" i="55"/>
  <c r="Y96" i="55" s="1"/>
  <c r="Y109" i="55" s="1"/>
  <c r="Z95" i="55"/>
  <c r="AF95" i="55"/>
  <c r="W95" i="55"/>
  <c r="AD95" i="55"/>
  <c r="Z87" i="56"/>
  <c r="U102" i="53"/>
  <c r="AC102" i="53"/>
  <c r="AE108" i="53"/>
  <c r="W108" i="53"/>
  <c r="AB108" i="53"/>
  <c r="AK108" i="53"/>
  <c r="AD87" i="55"/>
  <c r="V87" i="55"/>
  <c r="M11" i="55"/>
  <c r="V11" i="55"/>
  <c r="V29" i="55" s="1"/>
  <c r="AC87" i="55"/>
  <c r="T87" i="55"/>
  <c r="AJ87" i="55"/>
  <c r="AA87" i="55"/>
  <c r="AF87" i="55"/>
  <c r="T95" i="55"/>
  <c r="AE95" i="55"/>
  <c r="AA87" i="56"/>
  <c r="AD102" i="56"/>
  <c r="V102" i="56"/>
  <c r="AE102" i="56"/>
  <c r="U102" i="56"/>
  <c r="AC102" i="56"/>
  <c r="AB102" i="56"/>
  <c r="AA102" i="56"/>
  <c r="AK102" i="56"/>
  <c r="Z102" i="56"/>
  <c r="AI102" i="56"/>
  <c r="AG86" i="55"/>
  <c r="Y86" i="55"/>
  <c r="AB86" i="55"/>
  <c r="AK86" i="55"/>
  <c r="AD113" i="55"/>
  <c r="V113" i="55"/>
  <c r="AB113" i="55"/>
  <c r="AK113" i="55"/>
  <c r="AH95" i="56"/>
  <c r="AH96" i="56" s="1"/>
  <c r="Z95" i="56"/>
  <c r="Z96" i="56" s="1"/>
  <c r="Z109" i="56" s="1"/>
  <c r="AB95" i="56"/>
  <c r="AB96" i="56" s="1"/>
  <c r="AK95" i="56"/>
  <c r="AK96" i="56" s="1"/>
  <c r="U86" i="55"/>
  <c r="U11" i="55"/>
  <c r="U29" i="55" s="1"/>
  <c r="U113" i="55"/>
  <c r="AD86" i="55"/>
  <c r="AE113" i="55"/>
  <c r="U95" i="56"/>
  <c r="U96" i="56" s="1"/>
  <c r="AD95" i="56"/>
  <c r="AD96" i="56" s="1"/>
  <c r="Z95" i="57"/>
  <c r="AJ95" i="57"/>
  <c r="Y102" i="57"/>
  <c r="AI102" i="57"/>
  <c r="AH86" i="59"/>
  <c r="Z86" i="59"/>
  <c r="AJ86" i="59"/>
  <c r="AA86" i="59"/>
  <c r="AF86" i="59"/>
  <c r="W86" i="59"/>
  <c r="AD86" i="59"/>
  <c r="M11" i="59"/>
  <c r="T11" i="59" s="1"/>
  <c r="T29" i="59" s="1"/>
  <c r="X11" i="59"/>
  <c r="X29" i="59" s="1"/>
  <c r="AA95" i="57"/>
  <c r="AK95" i="57"/>
  <c r="Z102" i="57"/>
  <c r="AK102" i="57"/>
  <c r="T86" i="59"/>
  <c r="AE86" i="59"/>
  <c r="AA102" i="54"/>
  <c r="AF113" i="56"/>
  <c r="X113" i="56"/>
  <c r="AB113" i="56"/>
  <c r="AK113" i="56"/>
  <c r="AD87" i="57"/>
  <c r="V87" i="57"/>
  <c r="AJ87" i="57"/>
  <c r="AA87" i="57"/>
  <c r="AC87" i="57"/>
  <c r="AA102" i="57"/>
  <c r="AG108" i="57"/>
  <c r="Y108" i="57"/>
  <c r="AC108" i="57"/>
  <c r="T108" i="57"/>
  <c r="AD108" i="57"/>
  <c r="U86" i="59"/>
  <c r="AG86" i="59"/>
  <c r="AG95" i="57"/>
  <c r="J6" i="57"/>
  <c r="M6" i="57"/>
  <c r="K6" i="57"/>
  <c r="AG102" i="57"/>
  <c r="M11" i="57"/>
  <c r="AG86" i="57"/>
  <c r="Y95" i="57"/>
  <c r="AF95" i="57"/>
  <c r="W95" i="57"/>
  <c r="AC95" i="57"/>
  <c r="V86" i="59"/>
  <c r="AI86" i="59"/>
  <c r="AJ102" i="57"/>
  <c r="AB102" i="57"/>
  <c r="T102" i="57"/>
  <c r="AD102" i="57"/>
  <c r="U102" i="57"/>
  <c r="AE102" i="57"/>
  <c r="V102" i="57"/>
  <c r="AF102" i="57"/>
  <c r="W102" i="57"/>
  <c r="T78" i="59"/>
  <c r="AH86" i="60"/>
  <c r="Z86" i="60"/>
  <c r="AC86" i="60"/>
  <c r="T86" i="60"/>
  <c r="M11" i="60"/>
  <c r="T11" i="60"/>
  <c r="T29" i="60"/>
  <c r="T78" i="60"/>
  <c r="AD86" i="60"/>
  <c r="L6" i="60"/>
  <c r="J6" i="60"/>
  <c r="M6" i="60"/>
  <c r="K6" i="60"/>
  <c r="AA108" i="56"/>
  <c r="Y86" i="57"/>
  <c r="AB86" i="57"/>
  <c r="AK86" i="57"/>
  <c r="AD113" i="57"/>
  <c r="V113" i="57"/>
  <c r="AB113" i="57"/>
  <c r="AK113" i="57"/>
  <c r="U86" i="60"/>
  <c r="U11" i="60"/>
  <c r="U29" i="60" s="1"/>
  <c r="AE86" i="60"/>
  <c r="AF87" i="62"/>
  <c r="X87" i="62"/>
  <c r="M11" i="62"/>
  <c r="X11" i="62" s="1"/>
  <c r="X29" i="62" s="1"/>
  <c r="AJ87" i="62"/>
  <c r="AA87" i="62"/>
  <c r="AI87" i="62"/>
  <c r="Z87" i="62"/>
  <c r="AH87" i="62"/>
  <c r="Y87" i="62"/>
  <c r="AG87" i="62"/>
  <c r="W87" i="62"/>
  <c r="W11" i="62"/>
  <c r="W29" i="62"/>
  <c r="AE87" i="62"/>
  <c r="V87" i="62"/>
  <c r="V11" i="62"/>
  <c r="V29" i="62" s="1"/>
  <c r="AC87" i="62"/>
  <c r="T87" i="62"/>
  <c r="T11" i="62"/>
  <c r="T29" i="62"/>
  <c r="T78" i="62"/>
  <c r="M6" i="62"/>
  <c r="J6" i="62"/>
  <c r="X86" i="60"/>
  <c r="X11" i="60"/>
  <c r="AI86" i="60"/>
  <c r="U87" i="62"/>
  <c r="AB87" i="62"/>
  <c r="M11" i="63"/>
  <c r="U11" i="63"/>
  <c r="U29" i="63"/>
  <c r="W11" i="63"/>
  <c r="W29" i="63"/>
  <c r="V11" i="63"/>
  <c r="M11" i="64"/>
  <c r="X11" i="64"/>
  <c r="W11" i="64"/>
  <c r="V11" i="64"/>
  <c r="U11" i="64"/>
  <c r="AA86" i="62"/>
  <c r="AA95" i="62"/>
  <c r="AA96" i="62" s="1"/>
  <c r="AH86" i="63"/>
  <c r="Z86" i="63"/>
  <c r="AB86" i="63"/>
  <c r="AK86" i="63"/>
  <c r="L6" i="63"/>
  <c r="J6" i="64"/>
  <c r="M6" i="64"/>
  <c r="T95" i="64"/>
  <c r="T96" i="64" s="1"/>
  <c r="T108" i="64"/>
  <c r="T86" i="64"/>
  <c r="T11" i="64"/>
  <c r="T78" i="64"/>
  <c r="K6" i="64"/>
  <c r="Y86" i="65"/>
  <c r="AK86" i="65"/>
  <c r="AA86" i="65"/>
  <c r="AG86" i="65"/>
  <c r="AF86" i="65"/>
  <c r="X86" i="65"/>
  <c r="M11" i="65"/>
  <c r="X11" i="65" s="1"/>
  <c r="X29" i="65" s="1"/>
  <c r="AE86" i="65"/>
  <c r="V86" i="65"/>
  <c r="AD86" i="65"/>
  <c r="U86" i="65"/>
  <c r="AC86" i="65"/>
  <c r="T86" i="65"/>
  <c r="AI86" i="65"/>
  <c r="Z86" i="64"/>
  <c r="AH86" i="64"/>
  <c r="Z95" i="64"/>
  <c r="Z108" i="64"/>
  <c r="AH95" i="64"/>
  <c r="AH108" i="64"/>
  <c r="U11" i="65"/>
  <c r="U29" i="65" s="1"/>
  <c r="AA86" i="64"/>
  <c r="AI86" i="64"/>
  <c r="AA95" i="64"/>
  <c r="AA96" i="64" s="1"/>
  <c r="AI95" i="64"/>
  <c r="AI96" i="64" s="1"/>
  <c r="AI108" i="64"/>
  <c r="AA108" i="64"/>
  <c r="T11" i="65"/>
  <c r="T29" i="65" s="1"/>
  <c r="AB86" i="64"/>
  <c r="AB95" i="64"/>
  <c r="AB96" i="64" s="1"/>
  <c r="AB108" i="64"/>
  <c r="AD96" i="8"/>
  <c r="J6" i="63"/>
  <c r="M6" i="63"/>
  <c r="K6" i="63"/>
  <c r="K6" i="62"/>
  <c r="AC96" i="8"/>
  <c r="L6" i="65"/>
  <c r="J6" i="65"/>
  <c r="M6" i="65"/>
  <c r="K6" i="65"/>
  <c r="L6" i="62"/>
  <c r="L6" i="64"/>
  <c r="K6" i="59"/>
  <c r="M87" i="65"/>
  <c r="M86" i="8"/>
  <c r="T11" i="8"/>
  <c r="T29" i="8"/>
  <c r="T78" i="8"/>
  <c r="V11" i="8"/>
  <c r="V29" i="8"/>
  <c r="W11" i="8"/>
  <c r="T96" i="8"/>
  <c r="M86" i="63"/>
  <c r="W11" i="60"/>
  <c r="W29" i="60" s="1"/>
  <c r="X11" i="8"/>
  <c r="M129" i="60"/>
  <c r="I129" i="60" s="1"/>
  <c r="M6" i="59"/>
  <c r="V11" i="65"/>
  <c r="V29" i="65"/>
  <c r="X11" i="63"/>
  <c r="X29" i="63" s="1"/>
  <c r="W11" i="65"/>
  <c r="W29" i="65"/>
  <c r="M121" i="62"/>
  <c r="L6" i="59"/>
  <c r="J6" i="59"/>
  <c r="M87" i="63"/>
  <c r="M86" i="60"/>
  <c r="T11" i="63"/>
  <c r="T29" i="63"/>
  <c r="T78" i="63"/>
  <c r="M86" i="62"/>
  <c r="M137" i="62"/>
  <c r="I137" i="62" s="1"/>
  <c r="AB137" i="62" s="1"/>
  <c r="M87" i="60"/>
  <c r="V11" i="59"/>
  <c r="V29" i="59"/>
  <c r="L6" i="57"/>
  <c r="W11" i="59"/>
  <c r="W29" i="59"/>
  <c r="V11" i="60"/>
  <c r="V29" i="60" s="1"/>
  <c r="L6" i="56"/>
  <c r="J6" i="56"/>
  <c r="M6" i="56"/>
  <c r="K6" i="56"/>
  <c r="U11" i="59"/>
  <c r="T11" i="56"/>
  <c r="T78" i="56"/>
  <c r="M86" i="56"/>
  <c r="W11" i="56"/>
  <c r="M87" i="57"/>
  <c r="M128" i="56"/>
  <c r="I128" i="56" s="1"/>
  <c r="K6" i="54"/>
  <c r="M6" i="54"/>
  <c r="V11" i="54"/>
  <c r="V29" i="54" s="1"/>
  <c r="V11" i="53"/>
  <c r="V29" i="53"/>
  <c r="M87" i="53"/>
  <c r="X11" i="53"/>
  <c r="U11" i="53"/>
  <c r="U29" i="53" s="1"/>
  <c r="U11" i="57"/>
  <c r="U29" i="57"/>
  <c r="M125" i="57"/>
  <c r="I125" i="57" s="1"/>
  <c r="M87" i="56"/>
  <c r="J6" i="54"/>
  <c r="V11" i="57"/>
  <c r="V29" i="57"/>
  <c r="M133" i="57"/>
  <c r="I133" i="57" s="1"/>
  <c r="M129" i="55"/>
  <c r="I129" i="55" s="1"/>
  <c r="M130" i="55"/>
  <c r="I130" i="55" s="1"/>
  <c r="M122" i="54"/>
  <c r="U11" i="54"/>
  <c r="U29" i="54" s="1"/>
  <c r="M86" i="53"/>
  <c r="M127" i="54"/>
  <c r="I127" i="54" s="1"/>
  <c r="M86" i="52"/>
  <c r="M133" i="53"/>
  <c r="I133" i="53" s="1"/>
  <c r="W11" i="52"/>
  <c r="T11" i="52"/>
  <c r="T29" i="52"/>
  <c r="T78" i="52"/>
  <c r="J6" i="51"/>
  <c r="M6" i="51"/>
  <c r="M132" i="53"/>
  <c r="I132" i="53" s="1"/>
  <c r="M122" i="52"/>
  <c r="M135" i="52"/>
  <c r="I135" i="52" s="1"/>
  <c r="M122" i="51"/>
  <c r="W11" i="50"/>
  <c r="W29" i="50" s="1"/>
  <c r="J6" i="49"/>
  <c r="M6" i="49"/>
  <c r="K6" i="49"/>
  <c r="M126" i="52"/>
  <c r="I126" i="52" s="1"/>
  <c r="M86" i="49"/>
  <c r="M127" i="52"/>
  <c r="I127" i="52" s="1"/>
  <c r="U11" i="51"/>
  <c r="M121" i="51"/>
  <c r="V11" i="51"/>
  <c r="V29" i="51" s="1"/>
  <c r="X11" i="51"/>
  <c r="X29" i="51"/>
  <c r="M86" i="51"/>
  <c r="M87" i="51"/>
  <c r="V11" i="50"/>
  <c r="V29" i="50"/>
  <c r="V11" i="49"/>
  <c r="V29" i="49" s="1"/>
  <c r="T11" i="48"/>
  <c r="T78" i="48"/>
  <c r="M127" i="51"/>
  <c r="I127" i="51" s="1"/>
  <c r="AK96" i="50"/>
  <c r="AK109" i="50" s="1"/>
  <c r="W11" i="49"/>
  <c r="W29" i="49" s="1"/>
  <c r="M128" i="51"/>
  <c r="I128" i="51" s="1"/>
  <c r="M131" i="49"/>
  <c r="I131" i="49" s="1"/>
  <c r="AH96" i="48"/>
  <c r="M136" i="50"/>
  <c r="I136" i="50" s="1"/>
  <c r="M87" i="49"/>
  <c r="X11" i="48"/>
  <c r="X29" i="48" s="1"/>
  <c r="M138" i="49"/>
  <c r="I138" i="49"/>
  <c r="W11" i="48"/>
  <c r="U11" i="48"/>
  <c r="U29" i="48"/>
  <c r="T11" i="47"/>
  <c r="T78" i="47"/>
  <c r="J6" i="48"/>
  <c r="M6" i="48"/>
  <c r="K6" i="48"/>
  <c r="M138" i="48"/>
  <c r="I138" i="48" s="1"/>
  <c r="M124" i="48"/>
  <c r="I124" i="48" s="1"/>
  <c r="M125" i="48"/>
  <c r="I125" i="48" s="1"/>
  <c r="M133" i="48"/>
  <c r="I133" i="48" s="1"/>
  <c r="M87" i="47"/>
  <c r="AA96" i="47"/>
  <c r="M11" i="46"/>
  <c r="U11" i="46"/>
  <c r="U29" i="46"/>
  <c r="M87" i="46"/>
  <c r="W11" i="46"/>
  <c r="V11" i="46"/>
  <c r="V29" i="46" s="1"/>
  <c r="X11" i="47"/>
  <c r="T11" i="46"/>
  <c r="T29" i="46" s="1"/>
  <c r="T78" i="46"/>
  <c r="M120" i="46"/>
  <c r="M86" i="47"/>
  <c r="M128" i="47"/>
  <c r="I128" i="47" s="1"/>
  <c r="U96" i="46"/>
  <c r="X11" i="45"/>
  <c r="X29" i="45" s="1"/>
  <c r="M136" i="47"/>
  <c r="I136" i="47"/>
  <c r="AF96" i="46"/>
  <c r="AI96" i="46"/>
  <c r="T11" i="45"/>
  <c r="T29" i="45"/>
  <c r="T78" i="45"/>
  <c r="AM78" i="45" s="1"/>
  <c r="X11" i="46"/>
  <c r="M132" i="46"/>
  <c r="I132" i="46" s="1"/>
  <c r="V11" i="45"/>
  <c r="V29" i="45" s="1"/>
  <c r="M86" i="45"/>
  <c r="M87" i="45"/>
  <c r="M11" i="44"/>
  <c r="W11" i="44" s="1"/>
  <c r="W29" i="44" s="1"/>
  <c r="X11" i="44"/>
  <c r="X29" i="44" s="1"/>
  <c r="M87" i="44"/>
  <c r="M131" i="45"/>
  <c r="I131" i="45" s="1"/>
  <c r="K6" i="27"/>
  <c r="M6" i="27"/>
  <c r="Y96" i="45"/>
  <c r="M132" i="45"/>
  <c r="I132" i="45" s="1"/>
  <c r="M86" i="44"/>
  <c r="M120" i="44"/>
  <c r="M123" i="44"/>
  <c r="M134" i="44"/>
  <c r="I134" i="44" s="1"/>
  <c r="J6" i="27"/>
  <c r="M126" i="44"/>
  <c r="I126" i="44" s="1"/>
  <c r="M129" i="44"/>
  <c r="I129" i="44" s="1"/>
  <c r="U11" i="27"/>
  <c r="U29" i="27" s="1"/>
  <c r="L6" i="27"/>
  <c r="W11" i="27"/>
  <c r="M129" i="27"/>
  <c r="I129" i="27" s="1"/>
  <c r="M130" i="27"/>
  <c r="I130" i="27" s="1"/>
  <c r="M138" i="27"/>
  <c r="I138" i="27" s="1"/>
  <c r="V11" i="27"/>
  <c r="M87" i="27"/>
  <c r="J19" i="65"/>
  <c r="J221" i="24" s="1"/>
  <c r="J23" i="65"/>
  <c r="J225" i="24" s="1"/>
  <c r="J17" i="65"/>
  <c r="J219" i="24" s="1"/>
  <c r="J18" i="65"/>
  <c r="J220" i="24" s="1"/>
  <c r="J20" i="65"/>
  <c r="J222" i="24" s="1"/>
  <c r="J21" i="65"/>
  <c r="J223" i="24" s="1"/>
  <c r="J22" i="65"/>
  <c r="J224" i="24" s="1"/>
  <c r="J24" i="65"/>
  <c r="J25" i="65"/>
  <c r="H8" i="8"/>
  <c r="H7" i="87" s="1"/>
  <c r="G8" i="8"/>
  <c r="F8" i="8"/>
  <c r="F7" i="87" s="1"/>
  <c r="E8" i="8"/>
  <c r="E7" i="87"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81"/>
  <c r="H69" i="81"/>
  <c r="F69" i="81"/>
  <c r="I68" i="81"/>
  <c r="H68" i="81"/>
  <c r="F68" i="81"/>
  <c r="I67" i="81"/>
  <c r="H67" i="81"/>
  <c r="F67" i="81"/>
  <c r="I66" i="81"/>
  <c r="H66" i="81"/>
  <c r="F66" i="81"/>
  <c r="I65" i="81"/>
  <c r="H65" i="81"/>
  <c r="F65" i="81"/>
  <c r="I64" i="81"/>
  <c r="H64" i="81"/>
  <c r="F64" i="81"/>
  <c r="I63" i="81"/>
  <c r="H63" i="81"/>
  <c r="F63" i="81"/>
  <c r="I62" i="81"/>
  <c r="H62" i="81"/>
  <c r="F62" i="81"/>
  <c r="I61" i="81"/>
  <c r="H61" i="81"/>
  <c r="F61" i="81"/>
  <c r="I60" i="81"/>
  <c r="H60" i="81"/>
  <c r="F60" i="81"/>
  <c r="I59" i="81"/>
  <c r="H59" i="81"/>
  <c r="F59" i="81"/>
  <c r="I58" i="81"/>
  <c r="H58" i="81"/>
  <c r="F58" i="81"/>
  <c r="I57" i="81"/>
  <c r="H57" i="81"/>
  <c r="F57" i="81"/>
  <c r="I56" i="81"/>
  <c r="H56" i="81"/>
  <c r="F56" i="81"/>
  <c r="I55" i="81"/>
  <c r="H55" i="81"/>
  <c r="F55" i="81"/>
  <c r="I54" i="81"/>
  <c r="H54" i="81"/>
  <c r="F54" i="81"/>
  <c r="I48" i="81"/>
  <c r="H48" i="81"/>
  <c r="F48" i="81"/>
  <c r="I47" i="81"/>
  <c r="H47" i="81"/>
  <c r="F47" i="81"/>
  <c r="I46" i="81"/>
  <c r="H46" i="81"/>
  <c r="F46" i="81"/>
  <c r="I45" i="81"/>
  <c r="H45" i="81"/>
  <c r="F45" i="81"/>
  <c r="I44" i="81"/>
  <c r="H44" i="81"/>
  <c r="F44" i="81"/>
  <c r="I43" i="81"/>
  <c r="H43" i="81"/>
  <c r="F43" i="81"/>
  <c r="I42" i="81"/>
  <c r="H42" i="81"/>
  <c r="F42" i="81"/>
  <c r="I41" i="81"/>
  <c r="H41" i="81"/>
  <c r="F41" i="81"/>
  <c r="I40" i="81"/>
  <c r="H40" i="81"/>
  <c r="F40" i="81"/>
  <c r="I39" i="81"/>
  <c r="H39" i="81"/>
  <c r="F39" i="81"/>
  <c r="I38" i="81"/>
  <c r="H38" i="81"/>
  <c r="F38" i="81"/>
  <c r="I37" i="81"/>
  <c r="H37" i="81"/>
  <c r="F37" i="81"/>
  <c r="I36" i="81"/>
  <c r="H36" i="81"/>
  <c r="F36" i="81"/>
  <c r="I35" i="81"/>
  <c r="H35" i="81"/>
  <c r="F35" i="81"/>
  <c r="I34" i="81"/>
  <c r="H34" i="81"/>
  <c r="F34" i="81"/>
  <c r="I33" i="81"/>
  <c r="H33" i="81"/>
  <c r="F33" i="81"/>
  <c r="AK26" i="81"/>
  <c r="AK69" i="81" s="1"/>
  <c r="AJ26" i="81"/>
  <c r="AI26" i="81"/>
  <c r="AH26" i="81"/>
  <c r="AH69" i="81" s="1"/>
  <c r="AG26" i="81"/>
  <c r="AF26" i="81"/>
  <c r="AE26" i="81"/>
  <c r="AD26" i="81"/>
  <c r="AD69" i="81" s="1"/>
  <c r="AC26" i="81"/>
  <c r="AB26" i="81"/>
  <c r="AA26" i="81"/>
  <c r="Z26" i="81"/>
  <c r="Y26" i="81"/>
  <c r="X26" i="81"/>
  <c r="W26" i="81"/>
  <c r="V26" i="81"/>
  <c r="U26" i="81"/>
  <c r="T26" i="81"/>
  <c r="I26" i="81"/>
  <c r="H26" i="81"/>
  <c r="F26" i="81"/>
  <c r="AK25" i="81"/>
  <c r="AJ25" i="81"/>
  <c r="AI25" i="81"/>
  <c r="AH25" i="81"/>
  <c r="AG25" i="81"/>
  <c r="AF25" i="81"/>
  <c r="AE25" i="81"/>
  <c r="AD25" i="81"/>
  <c r="AC25" i="81"/>
  <c r="AB25" i="81"/>
  <c r="AB68" i="81" s="1"/>
  <c r="AA25" i="81"/>
  <c r="AA68" i="81" s="1"/>
  <c r="Z25" i="81"/>
  <c r="Y25" i="81"/>
  <c r="X25" i="81"/>
  <c r="W25" i="81"/>
  <c r="V25" i="81"/>
  <c r="U25" i="81"/>
  <c r="T25" i="81"/>
  <c r="I25" i="81"/>
  <c r="H25" i="81"/>
  <c r="F25" i="81"/>
  <c r="AK24" i="81"/>
  <c r="AJ24" i="81"/>
  <c r="AJ67" i="81" s="1"/>
  <c r="AI24" i="81"/>
  <c r="AH24" i="81"/>
  <c r="AG24" i="81"/>
  <c r="AG67" i="81" s="1"/>
  <c r="AO67" i="81" s="1"/>
  <c r="AF24" i="81"/>
  <c r="AF67" i="81" s="1"/>
  <c r="AE24" i="81"/>
  <c r="AE67" i="81" s="1"/>
  <c r="AD24" i="81"/>
  <c r="AC24" i="81"/>
  <c r="AB24" i="81"/>
  <c r="AA24" i="81"/>
  <c r="Z24" i="81"/>
  <c r="Y24" i="81"/>
  <c r="Y67" i="81" s="1"/>
  <c r="X24" i="81"/>
  <c r="W24" i="81"/>
  <c r="V24" i="81"/>
  <c r="U24" i="81"/>
  <c r="T24" i="81"/>
  <c r="I24" i="81"/>
  <c r="H24" i="81"/>
  <c r="F24" i="81"/>
  <c r="AF23" i="81"/>
  <c r="X23" i="81"/>
  <c r="W23" i="81"/>
  <c r="V23" i="81"/>
  <c r="U23" i="81"/>
  <c r="T23" i="81"/>
  <c r="I23" i="81"/>
  <c r="H23" i="81"/>
  <c r="F23" i="81"/>
  <c r="X22" i="81"/>
  <c r="W22" i="81"/>
  <c r="V22" i="81"/>
  <c r="U22" i="81"/>
  <c r="T22" i="81"/>
  <c r="I22" i="81"/>
  <c r="H22" i="81"/>
  <c r="F22" i="81"/>
  <c r="X21" i="81"/>
  <c r="W21" i="81"/>
  <c r="V21" i="81"/>
  <c r="U21" i="81"/>
  <c r="T21" i="81"/>
  <c r="I21" i="81"/>
  <c r="H21" i="81"/>
  <c r="F21" i="81"/>
  <c r="X20" i="81"/>
  <c r="X63" i="81" s="1"/>
  <c r="X26" i="69" s="1"/>
  <c r="W20" i="81"/>
  <c r="V20" i="81"/>
  <c r="U20" i="81"/>
  <c r="T20" i="81"/>
  <c r="I20" i="81"/>
  <c r="H20" i="81"/>
  <c r="F20" i="81"/>
  <c r="X19" i="81"/>
  <c r="W19" i="81"/>
  <c r="V19" i="81"/>
  <c r="V62" i="81" s="1"/>
  <c r="V25" i="69" s="1"/>
  <c r="U19" i="81"/>
  <c r="T19" i="81"/>
  <c r="I19" i="81"/>
  <c r="H19" i="81"/>
  <c r="F19" i="81"/>
  <c r="X18" i="81"/>
  <c r="X61" i="81" s="1"/>
  <c r="X24" i="69" s="1"/>
  <c r="W18" i="81"/>
  <c r="V18" i="81"/>
  <c r="U18" i="81"/>
  <c r="T18" i="81"/>
  <c r="I18" i="81"/>
  <c r="H18" i="81"/>
  <c r="F18" i="81"/>
  <c r="X17" i="81"/>
  <c r="W17" i="81"/>
  <c r="V17" i="81"/>
  <c r="U17" i="81"/>
  <c r="U60" i="81" s="1"/>
  <c r="T17" i="81"/>
  <c r="I17" i="81"/>
  <c r="H17" i="81"/>
  <c r="F17" i="81"/>
  <c r="X16" i="81"/>
  <c r="W16" i="81"/>
  <c r="V16" i="81"/>
  <c r="U16" i="81"/>
  <c r="T16" i="81"/>
  <c r="I16" i="81"/>
  <c r="H16" i="81"/>
  <c r="F16" i="81"/>
  <c r="X15" i="81"/>
  <c r="W15" i="81"/>
  <c r="V15" i="81"/>
  <c r="U15" i="81"/>
  <c r="T15" i="81"/>
  <c r="I15" i="81"/>
  <c r="H15" i="81"/>
  <c r="F15" i="81"/>
  <c r="X14" i="81"/>
  <c r="W14" i="81"/>
  <c r="V14" i="81"/>
  <c r="U14" i="81"/>
  <c r="T14" i="81"/>
  <c r="I14" i="81"/>
  <c r="H14" i="81"/>
  <c r="F14" i="81"/>
  <c r="X13" i="81"/>
  <c r="W13" i="81"/>
  <c r="V13" i="81"/>
  <c r="U13" i="81"/>
  <c r="T13" i="81"/>
  <c r="I13" i="81"/>
  <c r="H13" i="81"/>
  <c r="F13" i="81"/>
  <c r="X12" i="81"/>
  <c r="W12" i="81"/>
  <c r="V12" i="81"/>
  <c r="U12" i="81"/>
  <c r="T12" i="81"/>
  <c r="I12" i="81"/>
  <c r="H12" i="81"/>
  <c r="F12" i="81"/>
  <c r="X11" i="81"/>
  <c r="W11" i="81"/>
  <c r="V11" i="81"/>
  <c r="U11" i="81"/>
  <c r="T11" i="81"/>
  <c r="I11" i="81"/>
  <c r="H11" i="81"/>
  <c r="F11" i="81"/>
  <c r="AK64" i="80"/>
  <c r="AJ64" i="80"/>
  <c r="AI64" i="80"/>
  <c r="AH64" i="80"/>
  <c r="AG64" i="80"/>
  <c r="AK63" i="80"/>
  <c r="AJ63" i="80"/>
  <c r="AI63" i="80"/>
  <c r="AH63" i="80"/>
  <c r="AG63" i="80"/>
  <c r="AK62" i="80"/>
  <c r="AJ62" i="80"/>
  <c r="AI62" i="80"/>
  <c r="AH62" i="80"/>
  <c r="AG62" i="80"/>
  <c r="AK61" i="80"/>
  <c r="AJ61" i="80"/>
  <c r="AI61" i="80"/>
  <c r="AH61" i="80"/>
  <c r="AG61" i="80"/>
  <c r="AK60" i="80"/>
  <c r="AJ60" i="80"/>
  <c r="AI60" i="80"/>
  <c r="AH60" i="80"/>
  <c r="AG60" i="80"/>
  <c r="AK59" i="80"/>
  <c r="AJ59" i="80"/>
  <c r="AI59" i="80"/>
  <c r="AH59" i="80"/>
  <c r="AG59" i="80"/>
  <c r="AK58" i="80"/>
  <c r="AJ58" i="80"/>
  <c r="AI58" i="80"/>
  <c r="AH58" i="80"/>
  <c r="AG58" i="80"/>
  <c r="AK57" i="80"/>
  <c r="AJ57" i="80"/>
  <c r="AI57" i="80"/>
  <c r="AH57" i="80"/>
  <c r="AG57" i="80"/>
  <c r="I7" i="17"/>
  <c r="H7" i="17"/>
  <c r="G7" i="17"/>
  <c r="F7" i="17"/>
  <c r="E7" i="17"/>
  <c r="E177" i="83"/>
  <c r="M177" i="83" s="1"/>
  <c r="E176" i="83"/>
  <c r="E175" i="83"/>
  <c r="M175" i="83" s="1"/>
  <c r="E174" i="83"/>
  <c r="M174" i="83" s="1"/>
  <c r="E173" i="83"/>
  <c r="M173" i="83" s="1"/>
  <c r="E172" i="83"/>
  <c r="M172" i="83" s="1"/>
  <c r="E171" i="83"/>
  <c r="M171" i="83" s="1"/>
  <c r="E170" i="83"/>
  <c r="E169" i="83"/>
  <c r="E168" i="83"/>
  <c r="E167" i="83"/>
  <c r="M167" i="83" s="1"/>
  <c r="E166" i="83"/>
  <c r="M166" i="83" s="1"/>
  <c r="E165" i="83"/>
  <c r="M165" i="83" s="1"/>
  <c r="E164" i="83"/>
  <c r="M164" i="83" s="1"/>
  <c r="E163" i="83"/>
  <c r="M163" i="83" s="1"/>
  <c r="E162" i="83"/>
  <c r="M162" i="83" s="1"/>
  <c r="E161" i="83"/>
  <c r="E160" i="83"/>
  <c r="E159" i="83"/>
  <c r="M159" i="83" s="1"/>
  <c r="E158" i="83"/>
  <c r="M158" i="83" s="1"/>
  <c r="E157" i="83"/>
  <c r="M157" i="83" s="1"/>
  <c r="E156" i="83"/>
  <c r="M156" i="83" s="1"/>
  <c r="E155" i="83"/>
  <c r="M155" i="83" s="1"/>
  <c r="E154" i="83"/>
  <c r="E153" i="83"/>
  <c r="M153" i="83" s="1"/>
  <c r="E152" i="83"/>
  <c r="E151" i="83"/>
  <c r="M151" i="83" s="1"/>
  <c r="E150" i="83"/>
  <c r="M150" i="83" s="1"/>
  <c r="E149" i="83"/>
  <c r="M149" i="83" s="1"/>
  <c r="E148" i="83"/>
  <c r="M148" i="83" s="1"/>
  <c r="E147" i="83"/>
  <c r="E146" i="83"/>
  <c r="M146" i="83" s="1"/>
  <c r="E145" i="83"/>
  <c r="E144" i="83"/>
  <c r="E143" i="83"/>
  <c r="E142" i="83"/>
  <c r="M142" i="83" s="1"/>
  <c r="E141" i="83"/>
  <c r="M141" i="83" s="1"/>
  <c r="E140" i="83"/>
  <c r="M140" i="83" s="1"/>
  <c r="E139" i="83"/>
  <c r="M139" i="83" s="1"/>
  <c r="E138" i="83"/>
  <c r="M138" i="83" s="1"/>
  <c r="E137" i="83"/>
  <c r="E136" i="83"/>
  <c r="E135" i="83"/>
  <c r="E134" i="83"/>
  <c r="E133" i="83"/>
  <c r="AG23" i="81"/>
  <c r="AE23" i="81"/>
  <c r="AD23" i="81"/>
  <c r="AC23" i="81"/>
  <c r="AB23" i="81"/>
  <c r="AN23" i="81" s="1"/>
  <c r="AA23" i="81"/>
  <c r="Z23" i="81"/>
  <c r="Y23" i="81"/>
  <c r="E132" i="83"/>
  <c r="M132" i="83" s="1"/>
  <c r="E131" i="83"/>
  <c r="M131" i="83" s="1"/>
  <c r="E130" i="83"/>
  <c r="E129" i="83"/>
  <c r="E128" i="83"/>
  <c r="E127" i="83"/>
  <c r="M127" i="83" s="1"/>
  <c r="E126" i="83"/>
  <c r="M126" i="83" s="1"/>
  <c r="E125" i="83"/>
  <c r="M125" i="83" s="1"/>
  <c r="E124" i="83"/>
  <c r="M124" i="83" s="1"/>
  <c r="E123" i="83"/>
  <c r="M123" i="83" s="1"/>
  <c r="E122" i="83"/>
  <c r="E121" i="83"/>
  <c r="M121" i="83" s="1"/>
  <c r="E120" i="83"/>
  <c r="E119" i="83"/>
  <c r="E118" i="83"/>
  <c r="M118" i="83" s="1"/>
  <c r="E117" i="83"/>
  <c r="M117" i="83" s="1"/>
  <c r="E116" i="83"/>
  <c r="M116" i="83" s="1"/>
  <c r="E115" i="83"/>
  <c r="M115" i="83" s="1"/>
  <c r="E114" i="83"/>
  <c r="M114" i="83" s="1"/>
  <c r="E113" i="83"/>
  <c r="E112" i="83"/>
  <c r="E111" i="83"/>
  <c r="M111" i="83" s="1"/>
  <c r="E110" i="83"/>
  <c r="M110" i="83" s="1"/>
  <c r="E109" i="83"/>
  <c r="E108" i="83"/>
  <c r="M108" i="83" s="1"/>
  <c r="E107" i="83"/>
  <c r="M107" i="83" s="1"/>
  <c r="E106" i="83"/>
  <c r="M106" i="83" s="1"/>
  <c r="E105" i="83"/>
  <c r="E104" i="83"/>
  <c r="E103" i="83"/>
  <c r="E102" i="83"/>
  <c r="M102" i="83" s="1"/>
  <c r="E101" i="83"/>
  <c r="E100" i="83"/>
  <c r="M100" i="83" s="1"/>
  <c r="E99" i="83"/>
  <c r="M99" i="83" s="1"/>
  <c r="E98" i="83"/>
  <c r="E97" i="83"/>
  <c r="E96" i="83"/>
  <c r="E95" i="83"/>
  <c r="E93" i="83"/>
  <c r="E92" i="83"/>
  <c r="E91" i="83"/>
  <c r="E90" i="83"/>
  <c r="E89" i="83"/>
  <c r="E88" i="83"/>
  <c r="E87" i="83"/>
  <c r="E86" i="83"/>
  <c r="E85" i="83"/>
  <c r="E84" i="83"/>
  <c r="E83" i="83"/>
  <c r="E82" i="83"/>
  <c r="E81" i="83"/>
  <c r="E80" i="83"/>
  <c r="E79" i="83"/>
  <c r="E78" i="83"/>
  <c r="E77" i="83"/>
  <c r="E76" i="83"/>
  <c r="E75" i="83"/>
  <c r="E74" i="83"/>
  <c r="E73" i="83"/>
  <c r="E72" i="83"/>
  <c r="E71" i="83"/>
  <c r="E70" i="83"/>
  <c r="E69" i="83"/>
  <c r="E68" i="83"/>
  <c r="E67" i="83"/>
  <c r="E66" i="83"/>
  <c r="E65" i="83"/>
  <c r="M65" i="83" s="1"/>
  <c r="E64" i="83"/>
  <c r="E63" i="83"/>
  <c r="E62" i="83"/>
  <c r="M62" i="83" s="1"/>
  <c r="E61" i="83"/>
  <c r="M61" i="83" s="1"/>
  <c r="E60" i="83"/>
  <c r="M60" i="83" s="1"/>
  <c r="E59" i="83"/>
  <c r="E58" i="83"/>
  <c r="M58" i="83" s="1"/>
  <c r="E57" i="83"/>
  <c r="M57" i="83" s="1"/>
  <c r="E56" i="83"/>
  <c r="M56" i="83" s="1"/>
  <c r="E55" i="83"/>
  <c r="E54" i="83"/>
  <c r="M54" i="83" s="1"/>
  <c r="E53" i="83"/>
  <c r="M53" i="83" s="1"/>
  <c r="E52" i="83"/>
  <c r="E51" i="83"/>
  <c r="E50" i="83"/>
  <c r="E49" i="83"/>
  <c r="E48" i="83"/>
  <c r="E47" i="83"/>
  <c r="E46" i="83"/>
  <c r="E45" i="83"/>
  <c r="M45" i="83" s="1"/>
  <c r="E44" i="83"/>
  <c r="M44" i="83" s="1"/>
  <c r="E43" i="83"/>
  <c r="E42" i="83"/>
  <c r="M42" i="83" s="1"/>
  <c r="E41" i="83"/>
  <c r="M41" i="83" s="1"/>
  <c r="E40" i="83"/>
  <c r="E39" i="83"/>
  <c r="E38" i="83"/>
  <c r="M38" i="83" s="1"/>
  <c r="E37" i="83"/>
  <c r="M37" i="83" s="1"/>
  <c r="E36" i="83"/>
  <c r="M36" i="83" s="1"/>
  <c r="E35" i="83"/>
  <c r="E34" i="83"/>
  <c r="M34" i="83" s="1"/>
  <c r="E33" i="83"/>
  <c r="M33" i="83" s="1"/>
  <c r="E32" i="83"/>
  <c r="E31" i="83"/>
  <c r="E30" i="83"/>
  <c r="M30" i="83" s="1"/>
  <c r="E29" i="83"/>
  <c r="M29" i="83" s="1"/>
  <c r="E28" i="83"/>
  <c r="E27" i="83"/>
  <c r="M27" i="83" s="1"/>
  <c r="E26" i="83"/>
  <c r="M26" i="83" s="1"/>
  <c r="E25" i="83"/>
  <c r="E24" i="83"/>
  <c r="M24" i="83" s="1"/>
  <c r="E23" i="83"/>
  <c r="E22" i="83"/>
  <c r="M22" i="83" s="1"/>
  <c r="E21" i="83"/>
  <c r="M21" i="83" s="1"/>
  <c r="E20" i="83"/>
  <c r="M20" i="83" s="1"/>
  <c r="E19" i="83"/>
  <c r="E18" i="83"/>
  <c r="M18" i="83" s="1"/>
  <c r="E17" i="83"/>
  <c r="E16" i="83"/>
  <c r="E15" i="83"/>
  <c r="E14" i="83"/>
  <c r="E13" i="83"/>
  <c r="E12" i="83"/>
  <c r="E11" i="83"/>
  <c r="A2" i="83"/>
  <c r="A2" i="82"/>
  <c r="M176" i="83"/>
  <c r="M170" i="83"/>
  <c r="M169" i="83"/>
  <c r="M168" i="83"/>
  <c r="M161" i="83"/>
  <c r="M160" i="83"/>
  <c r="M154" i="83"/>
  <c r="M152" i="83"/>
  <c r="M147" i="83"/>
  <c r="M145" i="83"/>
  <c r="M144" i="83"/>
  <c r="M137" i="83"/>
  <c r="M128" i="83"/>
  <c r="M122" i="83"/>
  <c r="M120" i="83"/>
  <c r="M113" i="83"/>
  <c r="M112" i="83"/>
  <c r="M105" i="83"/>
  <c r="M104" i="83"/>
  <c r="M101" i="83"/>
  <c r="M64" i="83"/>
  <c r="M63" i="83"/>
  <c r="M55" i="83"/>
  <c r="M48" i="83"/>
  <c r="M43" i="83"/>
  <c r="M40" i="83"/>
  <c r="M39" i="83"/>
  <c r="M32" i="83"/>
  <c r="M31" i="83"/>
  <c r="M28" i="83"/>
  <c r="M23" i="83"/>
  <c r="M17" i="83"/>
  <c r="M16" i="83"/>
  <c r="M15" i="83"/>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67" i="81"/>
  <c r="AK68" i="81"/>
  <c r="AJ69" i="81"/>
  <c r="AG69" i="81"/>
  <c r="AO69" i="81" s="1"/>
  <c r="AI69" i="81"/>
  <c r="AI67" i="81"/>
  <c r="AI68" i="81"/>
  <c r="AH67" i="81"/>
  <c r="AH68" i="81"/>
  <c r="AG68" i="81"/>
  <c r="AF68" i="81"/>
  <c r="AF69" i="81"/>
  <c r="AE68" i="81"/>
  <c r="AD67" i="81"/>
  <c r="AD68" i="81"/>
  <c r="AC67" i="81"/>
  <c r="AC68" i="81"/>
  <c r="AC66" i="81" s="1"/>
  <c r="AC29" i="69" s="1"/>
  <c r="AC69" i="81"/>
  <c r="AB67" i="81"/>
  <c r="AB69" i="81"/>
  <c r="AA67" i="81"/>
  <c r="AA69" i="81"/>
  <c r="AA66" i="81"/>
  <c r="AA29" i="69" s="1"/>
  <c r="Z67" i="81"/>
  <c r="Z69" i="81"/>
  <c r="Y68" i="81"/>
  <c r="Y69" i="81"/>
  <c r="X67" i="81"/>
  <c r="X68" i="81"/>
  <c r="X69" i="81"/>
  <c r="W67" i="81"/>
  <c r="W68" i="81"/>
  <c r="V67" i="81"/>
  <c r="V66" i="81" s="1"/>
  <c r="V29" i="69" s="1"/>
  <c r="V68" i="81"/>
  <c r="V69" i="81"/>
  <c r="U67" i="81"/>
  <c r="U66" i="81" s="1"/>
  <c r="U29" i="69" s="1"/>
  <c r="U68" i="81"/>
  <c r="U69" i="81"/>
  <c r="T67" i="81"/>
  <c r="T69" i="81"/>
  <c r="AG22" i="81"/>
  <c r="AG65" i="81" s="1"/>
  <c r="AG28" i="69" s="1"/>
  <c r="AF22" i="81"/>
  <c r="AF65" i="81" s="1"/>
  <c r="AF28" i="69" s="1"/>
  <c r="AE22" i="81"/>
  <c r="AE65" i="81"/>
  <c r="AE28" i="69" s="1"/>
  <c r="AD22" i="81"/>
  <c r="AD65" i="81" s="1"/>
  <c r="AD28" i="69" s="1"/>
  <c r="AC22" i="81"/>
  <c r="AC65" i="81" s="1"/>
  <c r="AC28" i="69" s="1"/>
  <c r="AB22" i="81"/>
  <c r="AB65" i="81" s="1"/>
  <c r="AB28" i="69" s="1"/>
  <c r="AA22" i="81"/>
  <c r="AA65" i="81"/>
  <c r="AA28" i="69" s="1"/>
  <c r="Z22" i="81"/>
  <c r="Z65" i="81" s="1"/>
  <c r="Y22" i="81"/>
  <c r="Y65" i="81" s="1"/>
  <c r="Y28" i="69" s="1"/>
  <c r="X65" i="81"/>
  <c r="X28" i="69"/>
  <c r="W65" i="81"/>
  <c r="W28" i="69" s="1"/>
  <c r="V65" i="81"/>
  <c r="V28" i="69"/>
  <c r="U65" i="81"/>
  <c r="AM65" i="81" s="1"/>
  <c r="T65" i="81"/>
  <c r="T28" i="69"/>
  <c r="AG21" i="81"/>
  <c r="AG64" i="81" s="1"/>
  <c r="AG27" i="69" s="1"/>
  <c r="AF21" i="81"/>
  <c r="AF64" i="81"/>
  <c r="AF27" i="69"/>
  <c r="AE21" i="81"/>
  <c r="AE64" i="81" s="1"/>
  <c r="AE27" i="69" s="1"/>
  <c r="AD21" i="81"/>
  <c r="AD64" i="81" s="1"/>
  <c r="AD27" i="69" s="1"/>
  <c r="AC21" i="81"/>
  <c r="AC64" i="81" s="1"/>
  <c r="AC27" i="69" s="1"/>
  <c r="AB21" i="81"/>
  <c r="AB64" i="81" s="1"/>
  <c r="AB27" i="69" s="1"/>
  <c r="AA21" i="81"/>
  <c r="AA64" i="81" s="1"/>
  <c r="AA27" i="69" s="1"/>
  <c r="Z21" i="81"/>
  <c r="Z64" i="81" s="1"/>
  <c r="Z27" i="69" s="1"/>
  <c r="Y21" i="81"/>
  <c r="X64" i="81"/>
  <c r="X27" i="69"/>
  <c r="W64" i="81"/>
  <c r="W27" i="69" s="1"/>
  <c r="V64" i="81"/>
  <c r="V27" i="69"/>
  <c r="U64" i="81"/>
  <c r="T64" i="81"/>
  <c r="T27" i="69" s="1"/>
  <c r="AG20" i="81"/>
  <c r="AG63" i="81" s="1"/>
  <c r="AG26" i="69" s="1"/>
  <c r="AF20" i="81"/>
  <c r="AF63" i="81" s="1"/>
  <c r="AF26" i="69" s="1"/>
  <c r="AE20" i="81"/>
  <c r="AE63" i="81" s="1"/>
  <c r="AE26" i="69" s="1"/>
  <c r="AD20" i="81"/>
  <c r="AD63" i="81" s="1"/>
  <c r="AD26" i="69" s="1"/>
  <c r="AC20" i="81"/>
  <c r="AC63" i="81" s="1"/>
  <c r="AC26" i="69" s="1"/>
  <c r="AB20" i="81"/>
  <c r="AB63" i="81" s="1"/>
  <c r="AB26" i="69" s="1"/>
  <c r="AA20" i="81"/>
  <c r="AA63" i="81" s="1"/>
  <c r="AA26" i="69" s="1"/>
  <c r="Z20" i="81"/>
  <c r="Y20" i="81"/>
  <c r="Y63" i="81"/>
  <c r="Y26" i="69" s="1"/>
  <c r="W63" i="81"/>
  <c r="V63" i="81"/>
  <c r="V26" i="69" s="1"/>
  <c r="U63" i="81"/>
  <c r="U26" i="69"/>
  <c r="T63" i="81"/>
  <c r="T26" i="69"/>
  <c r="AG19" i="81"/>
  <c r="AG62" i="81" s="1"/>
  <c r="AG25" i="69" s="1"/>
  <c r="AF19" i="81"/>
  <c r="AF62" i="81" s="1"/>
  <c r="AF25" i="69" s="1"/>
  <c r="AE19" i="81"/>
  <c r="AE62" i="81" s="1"/>
  <c r="AE25" i="69" s="1"/>
  <c r="AD19" i="81"/>
  <c r="AD62" i="81" s="1"/>
  <c r="AD25" i="69" s="1"/>
  <c r="AC19" i="81"/>
  <c r="AC62" i="81"/>
  <c r="AC25" i="69" s="1"/>
  <c r="AB19" i="81"/>
  <c r="AB62" i="81" s="1"/>
  <c r="AB25" i="69" s="1"/>
  <c r="AA19" i="81"/>
  <c r="AA62" i="81" s="1"/>
  <c r="AA25" i="69" s="1"/>
  <c r="Z19" i="81"/>
  <c r="Z62" i="81" s="1"/>
  <c r="Z25" i="69" s="1"/>
  <c r="Y19" i="81"/>
  <c r="X62" i="81"/>
  <c r="X25" i="69" s="1"/>
  <c r="W62" i="81"/>
  <c r="W25" i="69"/>
  <c r="U62" i="81"/>
  <c r="T62" i="81"/>
  <c r="T25" i="69" s="1"/>
  <c r="AG18" i="81"/>
  <c r="AG61" i="81" s="1"/>
  <c r="AG24" i="69" s="1"/>
  <c r="AF18" i="81"/>
  <c r="AF61" i="81" s="1"/>
  <c r="AF24" i="69" s="1"/>
  <c r="AE18" i="81"/>
  <c r="AE61" i="81" s="1"/>
  <c r="AE24" i="69" s="1"/>
  <c r="AD18" i="81"/>
  <c r="AD61" i="81" s="1"/>
  <c r="AD24" i="69" s="1"/>
  <c r="AC18" i="81"/>
  <c r="AB18" i="81"/>
  <c r="AB61" i="81" s="1"/>
  <c r="AB24" i="69" s="1"/>
  <c r="AA18" i="81"/>
  <c r="AA61" i="81" s="1"/>
  <c r="AA24" i="69" s="1"/>
  <c r="Z18" i="81"/>
  <c r="Z61" i="81" s="1"/>
  <c r="Y18" i="81"/>
  <c r="Y61" i="81" s="1"/>
  <c r="Y24" i="69" s="1"/>
  <c r="W61" i="81"/>
  <c r="V61" i="81"/>
  <c r="V24" i="69" s="1"/>
  <c r="U61" i="81"/>
  <c r="U24" i="69"/>
  <c r="T61" i="81"/>
  <c r="T24" i="69"/>
  <c r="AG17" i="81"/>
  <c r="AG60" i="81" s="1"/>
  <c r="AG23" i="69" s="1"/>
  <c r="AF17" i="81"/>
  <c r="AF60" i="81" s="1"/>
  <c r="AF23" i="69" s="1"/>
  <c r="AE17" i="81"/>
  <c r="AD17" i="81"/>
  <c r="AD60" i="81" s="1"/>
  <c r="AC17" i="81"/>
  <c r="AC60" i="81" s="1"/>
  <c r="AB17" i="81"/>
  <c r="AB60" i="81" s="1"/>
  <c r="AB23" i="69" s="1"/>
  <c r="AA17" i="81"/>
  <c r="AA60" i="81"/>
  <c r="AA23" i="69" s="1"/>
  <c r="Z17" i="81"/>
  <c r="Z60" i="81" s="1"/>
  <c r="Z23" i="69" s="1"/>
  <c r="Y17" i="81"/>
  <c r="Y60" i="81" s="1"/>
  <c r="Y23" i="69" s="1"/>
  <c r="X60" i="81"/>
  <c r="W60" i="81"/>
  <c r="W23" i="69" s="1"/>
  <c r="V60" i="81"/>
  <c r="V23" i="69"/>
  <c r="T60" i="81"/>
  <c r="AG16" i="81"/>
  <c r="AG59" i="81" s="1"/>
  <c r="AG22" i="69" s="1"/>
  <c r="AF16" i="81"/>
  <c r="AF59" i="81" s="1"/>
  <c r="AF22" i="69" s="1"/>
  <c r="AE16" i="81"/>
  <c r="AD16" i="81"/>
  <c r="AD59" i="81" s="1"/>
  <c r="AD22" i="69" s="1"/>
  <c r="AC16" i="81"/>
  <c r="AC59" i="81" s="1"/>
  <c r="AC22" i="69" s="1"/>
  <c r="AB16" i="81"/>
  <c r="AB59" i="81" s="1"/>
  <c r="AB22" i="69" s="1"/>
  <c r="AA16" i="81"/>
  <c r="AA59" i="81" s="1"/>
  <c r="AA22" i="69" s="1"/>
  <c r="Z16" i="81"/>
  <c r="Z59" i="81" s="1"/>
  <c r="Z22" i="69" s="1"/>
  <c r="Y16" i="81"/>
  <c r="X59" i="81"/>
  <c r="X22" i="69"/>
  <c r="W59" i="81"/>
  <c r="W22" i="69" s="1"/>
  <c r="V59" i="81"/>
  <c r="V22" i="69"/>
  <c r="U59" i="81"/>
  <c r="U22" i="69"/>
  <c r="T59" i="81"/>
  <c r="T22" i="69"/>
  <c r="AG15" i="81"/>
  <c r="AG58" i="81" s="1"/>
  <c r="AG21" i="69" s="1"/>
  <c r="AF15" i="81"/>
  <c r="AF58" i="81" s="1"/>
  <c r="AF21" i="69" s="1"/>
  <c r="AE15" i="81"/>
  <c r="AE58" i="81"/>
  <c r="AE21" i="69" s="1"/>
  <c r="AD15" i="81"/>
  <c r="AD58" i="81" s="1"/>
  <c r="AD21" i="69" s="1"/>
  <c r="AC15" i="81"/>
  <c r="AC58" i="81" s="1"/>
  <c r="AC21" i="69" s="1"/>
  <c r="AB15" i="81"/>
  <c r="AB58" i="81" s="1"/>
  <c r="AB21" i="69" s="1"/>
  <c r="AA15" i="81"/>
  <c r="AA58" i="81" s="1"/>
  <c r="Z15" i="81"/>
  <c r="Z58" i="81"/>
  <c r="Z21" i="69" s="1"/>
  <c r="Y15" i="81"/>
  <c r="Y58" i="81"/>
  <c r="Y21" i="69" s="1"/>
  <c r="X58" i="81"/>
  <c r="X21" i="69"/>
  <c r="W58" i="81"/>
  <c r="W21" i="69"/>
  <c r="V58" i="81"/>
  <c r="V21" i="69"/>
  <c r="U58" i="81"/>
  <c r="U21" i="69" s="1"/>
  <c r="T58" i="81"/>
  <c r="AG14" i="81"/>
  <c r="AG57" i="81" s="1"/>
  <c r="AG20" i="69" s="1"/>
  <c r="AF14" i="81"/>
  <c r="AF57" i="81" s="1"/>
  <c r="AF20" i="69" s="1"/>
  <c r="AF12" i="81"/>
  <c r="AF55" i="81" s="1"/>
  <c r="AF18" i="69" s="1"/>
  <c r="AF13" i="81"/>
  <c r="AE14" i="81"/>
  <c r="AE57" i="81" s="1"/>
  <c r="AE20" i="69" s="1"/>
  <c r="AD14" i="81"/>
  <c r="AD57" i="81" s="1"/>
  <c r="AD20" i="69" s="1"/>
  <c r="AC14" i="81"/>
  <c r="AB14" i="81"/>
  <c r="AB57" i="81" s="1"/>
  <c r="AB20" i="69" s="1"/>
  <c r="AA14" i="81"/>
  <c r="AA57" i="81" s="1"/>
  <c r="AA20" i="69" s="1"/>
  <c r="Z14" i="81"/>
  <c r="Y14" i="81"/>
  <c r="Y57" i="81" s="1"/>
  <c r="Y20" i="69" s="1"/>
  <c r="X57" i="81"/>
  <c r="X20" i="69"/>
  <c r="W57" i="81"/>
  <c r="W20" i="69" s="1"/>
  <c r="W54" i="81"/>
  <c r="W17" i="69" s="1"/>
  <c r="W55" i="81"/>
  <c r="W18" i="69"/>
  <c r="W56" i="81"/>
  <c r="W19" i="69"/>
  <c r="V57" i="81"/>
  <c r="U57" i="81"/>
  <c r="T57" i="81"/>
  <c r="T20" i="69"/>
  <c r="AG13" i="81"/>
  <c r="AG56" i="81" s="1"/>
  <c r="AG19" i="69" s="1"/>
  <c r="AE13" i="81"/>
  <c r="AE56" i="81" s="1"/>
  <c r="AE19" i="69" s="1"/>
  <c r="AD13" i="81"/>
  <c r="AD56" i="81" s="1"/>
  <c r="AD19" i="69" s="1"/>
  <c r="AC13" i="81"/>
  <c r="AC56" i="81" s="1"/>
  <c r="AC19" i="69" s="1"/>
  <c r="AB13" i="81"/>
  <c r="AB56" i="81"/>
  <c r="AB19" i="69" s="1"/>
  <c r="AA13" i="81"/>
  <c r="AA56" i="81" s="1"/>
  <c r="Z13" i="81"/>
  <c r="Z56" i="81" s="1"/>
  <c r="Z19" i="69" s="1"/>
  <c r="Z12" i="81"/>
  <c r="Y13" i="81"/>
  <c r="X56" i="81"/>
  <c r="X19" i="69" s="1"/>
  <c r="V56" i="81"/>
  <c r="V19" i="69"/>
  <c r="U56" i="81"/>
  <c r="U19" i="69"/>
  <c r="T56" i="81"/>
  <c r="T19" i="69"/>
  <c r="AG12" i="81"/>
  <c r="AG55" i="81" s="1"/>
  <c r="AG18" i="69" s="1"/>
  <c r="AE12" i="81"/>
  <c r="AD12" i="81"/>
  <c r="AD55" i="81" s="1"/>
  <c r="AD18" i="69" s="1"/>
  <c r="AC12" i="81"/>
  <c r="AC55" i="81"/>
  <c r="AC18" i="69" s="1"/>
  <c r="AB12" i="81"/>
  <c r="AB55" i="81" s="1"/>
  <c r="AB18" i="69" s="1"/>
  <c r="Y12" i="81"/>
  <c r="Y55" i="81"/>
  <c r="Y18" i="69" s="1"/>
  <c r="X55" i="81"/>
  <c r="X18" i="69"/>
  <c r="V55" i="81"/>
  <c r="V18" i="69"/>
  <c r="U55" i="81"/>
  <c r="U18" i="69" s="1"/>
  <c r="T55" i="81"/>
  <c r="T18" i="69"/>
  <c r="AD11" i="81"/>
  <c r="X54" i="81"/>
  <c r="X17" i="69"/>
  <c r="V54" i="81"/>
  <c r="V17" i="69"/>
  <c r="U54" i="81"/>
  <c r="U17" i="69"/>
  <c r="T54" i="81"/>
  <c r="T17" i="69"/>
  <c r="C74" i="81"/>
  <c r="B73" i="81"/>
  <c r="T28" i="81"/>
  <c r="A2" i="81"/>
  <c r="AK50" i="81"/>
  <c r="AJ50" i="81"/>
  <c r="AI50" i="81"/>
  <c r="AH50" i="81"/>
  <c r="AG50" i="81"/>
  <c r="AO50" i="81" s="1"/>
  <c r="AF50" i="81"/>
  <c r="AE50" i="81"/>
  <c r="AD50" i="81"/>
  <c r="AC50" i="81"/>
  <c r="AB50" i="81"/>
  <c r="AA50" i="81"/>
  <c r="Z50" i="81"/>
  <c r="Y50" i="81"/>
  <c r="AN50" i="81"/>
  <c r="X50" i="81"/>
  <c r="W50" i="81"/>
  <c r="V50" i="81"/>
  <c r="U50" i="81"/>
  <c r="T50" i="81"/>
  <c r="AM50" i="81" s="1"/>
  <c r="AO48" i="81"/>
  <c r="AN48" i="81"/>
  <c r="AM48" i="81"/>
  <c r="AO47" i="81"/>
  <c r="AN47" i="81"/>
  <c r="AM47" i="81"/>
  <c r="AO46" i="81"/>
  <c r="AN46" i="81"/>
  <c r="AM46" i="81"/>
  <c r="AO45" i="81"/>
  <c r="AN45" i="81"/>
  <c r="AM45" i="81"/>
  <c r="AO44" i="81"/>
  <c r="AN44" i="81"/>
  <c r="AM44" i="81"/>
  <c r="AO43" i="81"/>
  <c r="AN43" i="81"/>
  <c r="AM43" i="81"/>
  <c r="AO42" i="81"/>
  <c r="AN42" i="81"/>
  <c r="AM42" i="81"/>
  <c r="AO41" i="81"/>
  <c r="AN41" i="81"/>
  <c r="AM41" i="81"/>
  <c r="AO40" i="81"/>
  <c r="AN40" i="81"/>
  <c r="AM40" i="81"/>
  <c r="AO39" i="81"/>
  <c r="AN39" i="81"/>
  <c r="AM39" i="81"/>
  <c r="AO38" i="81"/>
  <c r="AN38" i="81"/>
  <c r="AM38" i="81"/>
  <c r="AO37" i="81"/>
  <c r="AN37" i="81"/>
  <c r="AM37" i="81"/>
  <c r="AO36" i="81"/>
  <c r="AN36" i="81"/>
  <c r="AM36" i="81"/>
  <c r="AO35" i="81"/>
  <c r="AN35" i="81"/>
  <c r="AM35" i="81"/>
  <c r="AO34" i="81"/>
  <c r="AN34" i="81"/>
  <c r="AM34" i="81"/>
  <c r="AO33" i="81"/>
  <c r="AN33" i="81"/>
  <c r="AM33" i="81"/>
  <c r="AM23" i="81"/>
  <c r="AM19" i="81"/>
  <c r="W28" i="81"/>
  <c r="AM11" i="81"/>
  <c r="U28" i="81"/>
  <c r="X28" i="81"/>
  <c r="AM18" i="81"/>
  <c r="AM56" i="81"/>
  <c r="AM12" i="81"/>
  <c r="AM20" i="81"/>
  <c r="AO26" i="81"/>
  <c r="AM13" i="81"/>
  <c r="AM21" i="81"/>
  <c r="AM14" i="81"/>
  <c r="AM22" i="81"/>
  <c r="AM15" i="81"/>
  <c r="V28" i="81"/>
  <c r="AM16" i="81"/>
  <c r="AM24" i="81"/>
  <c r="AM17" i="81"/>
  <c r="G23" i="55"/>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G39" i="5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H143" i="73"/>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I98" i="73"/>
  <c r="I52" i="17"/>
  <c r="I53" i="17"/>
  <c r="I54" i="17"/>
  <c r="I55" i="17"/>
  <c r="I56" i="17"/>
  <c r="I12" i="48"/>
  <c r="I12" i="49"/>
  <c r="F12" i="49"/>
  <c r="M12" i="49" s="1"/>
  <c r="K11" i="73"/>
  <c r="K12" i="73"/>
  <c r="K13" i="73"/>
  <c r="K14" i="73"/>
  <c r="K15" i="73"/>
  <c r="K16" i="73"/>
  <c r="K17" i="73"/>
  <c r="K18" i="73"/>
  <c r="K19" i="73"/>
  <c r="K20" i="73"/>
  <c r="K21" i="73"/>
  <c r="K22" i="73"/>
  <c r="K23" i="73"/>
  <c r="K24" i="73"/>
  <c r="K25" i="73"/>
  <c r="K26" i="73"/>
  <c r="K27" i="73"/>
  <c r="K28" i="73"/>
  <c r="K29" i="73"/>
  <c r="K30" i="73"/>
  <c r="K31" i="73"/>
  <c r="K32" i="73"/>
  <c r="K33" i="73"/>
  <c r="K34" i="73"/>
  <c r="K35" i="73"/>
  <c r="K36" i="73"/>
  <c r="K37" i="73"/>
  <c r="K38" i="73"/>
  <c r="K39" i="73"/>
  <c r="K40" i="73"/>
  <c r="K41" i="73"/>
  <c r="K42" i="73"/>
  <c r="K43" i="73"/>
  <c r="K44" i="73"/>
  <c r="K45" i="73"/>
  <c r="K46" i="73"/>
  <c r="K47" i="73"/>
  <c r="K48"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5" i="73"/>
  <c r="K96" i="73"/>
  <c r="K97" i="73"/>
  <c r="K98" i="73"/>
  <c r="K99"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K151" i="73"/>
  <c r="K152" i="73"/>
  <c r="K153" i="73"/>
  <c r="K154" i="73"/>
  <c r="K155" i="73"/>
  <c r="K156" i="73"/>
  <c r="K157" i="73"/>
  <c r="K158" i="73"/>
  <c r="K159" i="73"/>
  <c r="K160" i="73"/>
  <c r="K161" i="73"/>
  <c r="K162" i="73"/>
  <c r="K163" i="73"/>
  <c r="K164" i="73"/>
  <c r="K165" i="73"/>
  <c r="K166" i="73"/>
  <c r="K167" i="73"/>
  <c r="K168" i="73"/>
  <c r="K169" i="73"/>
  <c r="K170" i="73"/>
  <c r="K171" i="73"/>
  <c r="K172" i="73"/>
  <c r="K173" i="73"/>
  <c r="K174" i="73"/>
  <c r="K175" i="73"/>
  <c r="K176" i="73"/>
  <c r="K177" i="73"/>
  <c r="I12" i="50"/>
  <c r="F12" i="50" s="1"/>
  <c r="M12" i="50" s="1"/>
  <c r="I12" i="51"/>
  <c r="F12" i="51"/>
  <c r="M12" i="51" s="1"/>
  <c r="I12" i="52"/>
  <c r="F12" i="52"/>
  <c r="M12" i="52"/>
  <c r="I12" i="53"/>
  <c r="F12" i="53" s="1"/>
  <c r="M12" i="53" s="1"/>
  <c r="I12" i="54"/>
  <c r="I12" i="55"/>
  <c r="F12" i="55"/>
  <c r="M12" i="55" s="1"/>
  <c r="F10" i="35"/>
  <c r="F11" i="35"/>
  <c r="F12" i="35"/>
  <c r="F13" i="35"/>
  <c r="F14" i="35"/>
  <c r="F15" i="35"/>
  <c r="F16" i="35"/>
  <c r="F17" i="35"/>
  <c r="F18" i="35"/>
  <c r="F19" i="35"/>
  <c r="F20" i="35"/>
  <c r="F21" i="35"/>
  <c r="F22" i="35"/>
  <c r="F23" i="35"/>
  <c r="F24" i="35"/>
  <c r="F25" i="35"/>
  <c r="F26" i="35"/>
  <c r="F27" i="35"/>
  <c r="F28" i="35"/>
  <c r="F29" i="35"/>
  <c r="F30" i="35"/>
  <c r="F31" i="35"/>
  <c r="F32" i="35"/>
  <c r="F33" i="35"/>
  <c r="Y15" i="83"/>
  <c r="Y16" i="83"/>
  <c r="Y17" i="83"/>
  <c r="Y18" i="83"/>
  <c r="Y19" i="73"/>
  <c r="Y21" i="83"/>
  <c r="Y22" i="83"/>
  <c r="Y23" i="83"/>
  <c r="Y24" i="83"/>
  <c r="Y11" i="47" s="1"/>
  <c r="Y24" i="88" s="1"/>
  <c r="Z16" i="83"/>
  <c r="Z17" i="83"/>
  <c r="Z18" i="83"/>
  <c r="Z20" i="83"/>
  <c r="Z21" i="83"/>
  <c r="Z22" i="83"/>
  <c r="Z11" i="45" s="1"/>
  <c r="Z23" i="83"/>
  <c r="Z24" i="83"/>
  <c r="AA15" i="83"/>
  <c r="AA16" i="83"/>
  <c r="AA17" i="83"/>
  <c r="AA18" i="83"/>
  <c r="AA20" i="83"/>
  <c r="AA21" i="83"/>
  <c r="AA22" i="83"/>
  <c r="AA23" i="83"/>
  <c r="AA24" i="83"/>
  <c r="AB15" i="83"/>
  <c r="AB16" i="83"/>
  <c r="AB17" i="83"/>
  <c r="AB18" i="83"/>
  <c r="AB20" i="83"/>
  <c r="AB11" i="27" s="1"/>
  <c r="AB20" i="88" s="1"/>
  <c r="AB21" i="83"/>
  <c r="AB22" i="83"/>
  <c r="AB11" i="45" s="1"/>
  <c r="AB23" i="83"/>
  <c r="AB24" i="83"/>
  <c r="AC15" i="83"/>
  <c r="AC16" i="83"/>
  <c r="AC17" i="83"/>
  <c r="AC18" i="83"/>
  <c r="AC20" i="83"/>
  <c r="AC21" i="83"/>
  <c r="AC11" i="44" s="1"/>
  <c r="AC22" i="83"/>
  <c r="AC23" i="83"/>
  <c r="AC24" i="83"/>
  <c r="AC11" i="47" s="1"/>
  <c r="AC24" i="88" s="1"/>
  <c r="AD15" i="83"/>
  <c r="AD16" i="83"/>
  <c r="AD17" i="83"/>
  <c r="AD18" i="83"/>
  <c r="AD20" i="83"/>
  <c r="AD11" i="27" s="1"/>
  <c r="AD20" i="88" s="1"/>
  <c r="AD21" i="83"/>
  <c r="AD22" i="83"/>
  <c r="AD23" i="83"/>
  <c r="AD11" i="46" s="1"/>
  <c r="AD24" i="83"/>
  <c r="AD11" i="47" s="1"/>
  <c r="AD24" i="88" s="1"/>
  <c r="AE14" i="73"/>
  <c r="AE16" i="83"/>
  <c r="AE17" i="83"/>
  <c r="AE18" i="83"/>
  <c r="AE20" i="83"/>
  <c r="AE21" i="83"/>
  <c r="AE11" i="44" s="1"/>
  <c r="AE21" i="88" s="1"/>
  <c r="AE22" i="83"/>
  <c r="AE11" i="45" s="1"/>
  <c r="AE22" i="88" s="1"/>
  <c r="AE23" i="83"/>
  <c r="AE11" i="46" s="1"/>
  <c r="AE23" i="88" s="1"/>
  <c r="AE24" i="83"/>
  <c r="AE11" i="47" s="1"/>
  <c r="AE24" i="88" s="1"/>
  <c r="AI14" i="73"/>
  <c r="AJ14" i="73"/>
  <c r="A2" i="4"/>
  <c r="AK136" i="73"/>
  <c r="AJ136" i="73"/>
  <c r="AI136" i="73"/>
  <c r="AH136" i="73"/>
  <c r="AG136" i="73"/>
  <c r="AE136" i="73"/>
  <c r="A2" i="80"/>
  <c r="E41" i="69"/>
  <c r="E37" i="69"/>
  <c r="E36" i="69"/>
  <c r="I72" i="17"/>
  <c r="I70" i="17"/>
  <c r="I64" i="17"/>
  <c r="I57" i="17"/>
  <c r="I49" i="17"/>
  <c r="I41" i="17"/>
  <c r="I40" i="17"/>
  <c r="I36" i="17"/>
  <c r="I27" i="17"/>
  <c r="E28" i="69"/>
  <c r="M28" i="69" s="1"/>
  <c r="E29" i="69"/>
  <c r="M29" i="69" s="1"/>
  <c r="E30" i="69"/>
  <c r="M30" i="69" s="1"/>
  <c r="E31" i="69"/>
  <c r="M31" i="69" s="1"/>
  <c r="E32" i="69"/>
  <c r="M32" i="69" s="1"/>
  <c r="Z119" i="73"/>
  <c r="AB119" i="73"/>
  <c r="AD119" i="73"/>
  <c r="AF119" i="73"/>
  <c r="AG119" i="73"/>
  <c r="AG103" i="73"/>
  <c r="AG97" i="73" s="1"/>
  <c r="AG96" i="73" s="1"/>
  <c r="AG95" i="73" s="1"/>
  <c r="AH119" i="73"/>
  <c r="Y119" i="73"/>
  <c r="E135" i="73"/>
  <c r="E134" i="73"/>
  <c r="E133" i="73"/>
  <c r="E132" i="73"/>
  <c r="E131" i="73"/>
  <c r="AH35" i="73"/>
  <c r="AJ35" i="73"/>
  <c r="E51" i="73"/>
  <c r="E50" i="73"/>
  <c r="E49" i="73"/>
  <c r="E48" i="73"/>
  <c r="E47" i="73"/>
  <c r="AC119" i="73"/>
  <c r="AC98" i="73"/>
  <c r="AC103" i="73"/>
  <c r="AC143" i="73"/>
  <c r="AJ119" i="73"/>
  <c r="AI119" i="73"/>
  <c r="AA119" i="73"/>
  <c r="AA98" i="73"/>
  <c r="AA103" i="73"/>
  <c r="AA109" i="73"/>
  <c r="AE119" i="73"/>
  <c r="AE98" i="73"/>
  <c r="AE143" i="73"/>
  <c r="AK119" i="73"/>
  <c r="Y52" i="73"/>
  <c r="AG19" i="73"/>
  <c r="AG52" i="73"/>
  <c r="Z19" i="73"/>
  <c r="AA19" i="73"/>
  <c r="E177" i="73"/>
  <c r="M177" i="73" s="1"/>
  <c r="E176" i="73"/>
  <c r="M176" i="73" s="1"/>
  <c r="E175" i="73"/>
  <c r="M175" i="73"/>
  <c r="E174" i="73"/>
  <c r="M174" i="73"/>
  <c r="E173" i="73"/>
  <c r="M173" i="73" s="1"/>
  <c r="E172" i="73"/>
  <c r="M172" i="73" s="1"/>
  <c r="E171" i="73"/>
  <c r="M171" i="73"/>
  <c r="E170" i="73"/>
  <c r="M170" i="73" s="1"/>
  <c r="E169" i="73"/>
  <c r="M169" i="73" s="1"/>
  <c r="E168" i="73"/>
  <c r="M168" i="73"/>
  <c r="E167" i="73"/>
  <c r="M167" i="73" s="1"/>
  <c r="E166" i="73"/>
  <c r="M166" i="73"/>
  <c r="E165" i="73"/>
  <c r="M165" i="73" s="1"/>
  <c r="E164" i="73"/>
  <c r="M164" i="73" s="1"/>
  <c r="E163" i="73"/>
  <c r="M163" i="73" s="1"/>
  <c r="E162" i="73"/>
  <c r="M162" i="73"/>
  <c r="E161" i="73"/>
  <c r="M161" i="73" s="1"/>
  <c r="E160" i="73"/>
  <c r="M160" i="73"/>
  <c r="E159" i="73"/>
  <c r="M159" i="73"/>
  <c r="E158" i="73"/>
  <c r="M158" i="73" s="1"/>
  <c r="E157" i="73"/>
  <c r="M157" i="73" s="1"/>
  <c r="E156" i="73"/>
  <c r="M156" i="73" s="1"/>
  <c r="E155" i="73"/>
  <c r="M155" i="73" s="1"/>
  <c r="E154" i="73"/>
  <c r="M154" i="73" s="1"/>
  <c r="E153" i="73"/>
  <c r="M153" i="73" s="1"/>
  <c r="E152" i="73"/>
  <c r="M152" i="73"/>
  <c r="E151" i="73"/>
  <c r="M151" i="73"/>
  <c r="E150" i="73"/>
  <c r="M150" i="73"/>
  <c r="E149" i="73"/>
  <c r="M149" i="73" s="1"/>
  <c r="E148" i="73"/>
  <c r="M148" i="73"/>
  <c r="E147" i="73"/>
  <c r="M147" i="73" s="1"/>
  <c r="E146" i="73"/>
  <c r="M146" i="73" s="1"/>
  <c r="E145" i="73"/>
  <c r="M145" i="73" s="1"/>
  <c r="AD143" i="73"/>
  <c r="AB143" i="73"/>
  <c r="E144" i="73"/>
  <c r="M144" i="73"/>
  <c r="E143" i="73"/>
  <c r="E142" i="73"/>
  <c r="M142" i="73" s="1"/>
  <c r="E141" i="73"/>
  <c r="M141" i="73" s="1"/>
  <c r="E140" i="73"/>
  <c r="M140" i="73" s="1"/>
  <c r="E139" i="73"/>
  <c r="M139" i="73" s="1"/>
  <c r="E138" i="73"/>
  <c r="M138" i="73" s="1"/>
  <c r="E137" i="73"/>
  <c r="M137" i="73" s="1"/>
  <c r="E136" i="73"/>
  <c r="E130" i="73"/>
  <c r="M130" i="73"/>
  <c r="E129" i="73"/>
  <c r="M129" i="73"/>
  <c r="E128" i="73"/>
  <c r="M128" i="73" s="1"/>
  <c r="E127" i="73"/>
  <c r="M127" i="73"/>
  <c r="E126" i="73"/>
  <c r="M126" i="73" s="1"/>
  <c r="E125" i="73"/>
  <c r="M125" i="73" s="1"/>
  <c r="E124" i="73"/>
  <c r="M124" i="73" s="1"/>
  <c r="E123" i="73"/>
  <c r="M123" i="73" s="1"/>
  <c r="E122" i="73"/>
  <c r="M122" i="73"/>
  <c r="E121" i="73"/>
  <c r="M121" i="73"/>
  <c r="E120" i="73"/>
  <c r="M120" i="73" s="1"/>
  <c r="E119" i="73"/>
  <c r="E118" i="73"/>
  <c r="M118" i="73" s="1"/>
  <c r="E117" i="73"/>
  <c r="M117" i="73" s="1"/>
  <c r="E116" i="73"/>
  <c r="M116" i="73" s="1"/>
  <c r="E115" i="73"/>
  <c r="M115" i="73" s="1"/>
  <c r="E114" i="73"/>
  <c r="M114" i="73" s="1"/>
  <c r="E113" i="73"/>
  <c r="M113" i="73" s="1"/>
  <c r="E112" i="73"/>
  <c r="M112" i="73"/>
  <c r="E111" i="73"/>
  <c r="M111" i="73" s="1"/>
  <c r="E110" i="73"/>
  <c r="M110" i="73" s="1"/>
  <c r="AB109" i="73"/>
  <c r="E109" i="73"/>
  <c r="E108" i="73"/>
  <c r="M108" i="73"/>
  <c r="E107" i="73"/>
  <c r="M107" i="73" s="1"/>
  <c r="E106" i="73"/>
  <c r="M106" i="73" s="1"/>
  <c r="E105" i="73"/>
  <c r="M105" i="73" s="1"/>
  <c r="E104" i="73"/>
  <c r="M104" i="73" s="1"/>
  <c r="AK103" i="73"/>
  <c r="AJ103" i="73"/>
  <c r="AJ97" i="73" s="1"/>
  <c r="AJ96" i="73" s="1"/>
  <c r="AJ95" i="73" s="1"/>
  <c r="AI103" i="73"/>
  <c r="AH103" i="73"/>
  <c r="E103" i="73"/>
  <c r="M103" i="73" s="1"/>
  <c r="E102" i="73"/>
  <c r="M102" i="73" s="1"/>
  <c r="E101" i="73"/>
  <c r="M101" i="73" s="1"/>
  <c r="E100" i="73"/>
  <c r="M100" i="73" s="1"/>
  <c r="E99" i="73"/>
  <c r="M99" i="73" s="1"/>
  <c r="Y98" i="73"/>
  <c r="E98" i="73"/>
  <c r="E97" i="73"/>
  <c r="E96" i="73"/>
  <c r="E95" i="73"/>
  <c r="E93" i="73"/>
  <c r="M93" i="73"/>
  <c r="E92" i="73"/>
  <c r="M92" i="73" s="1"/>
  <c r="E91" i="73"/>
  <c r="M91" i="73" s="1"/>
  <c r="E90" i="73"/>
  <c r="M90" i="73"/>
  <c r="E89" i="73"/>
  <c r="M89" i="73" s="1"/>
  <c r="E88" i="73"/>
  <c r="M88" i="73"/>
  <c r="E87" i="73"/>
  <c r="M87" i="73" s="1"/>
  <c r="E86" i="73"/>
  <c r="M86" i="73" s="1"/>
  <c r="E85" i="73"/>
  <c r="M85" i="73" s="1"/>
  <c r="E84" i="73"/>
  <c r="M84" i="73"/>
  <c r="E83" i="73"/>
  <c r="M83" i="73" s="1"/>
  <c r="E82" i="73"/>
  <c r="M82" i="73"/>
  <c r="E81" i="73"/>
  <c r="M81" i="73"/>
  <c r="E80" i="73"/>
  <c r="M80" i="73" s="1"/>
  <c r="E79" i="73"/>
  <c r="M79" i="73" s="1"/>
  <c r="E78" i="73"/>
  <c r="M78" i="73" s="1"/>
  <c r="E77" i="73"/>
  <c r="M77" i="73" s="1"/>
  <c r="E76" i="73"/>
  <c r="M76" i="73" s="1"/>
  <c r="E75" i="73"/>
  <c r="M75" i="73" s="1"/>
  <c r="E74" i="73"/>
  <c r="M74" i="73"/>
  <c r="E73" i="73"/>
  <c r="M73" i="73"/>
  <c r="E72" i="73"/>
  <c r="M72" i="73"/>
  <c r="E71" i="73"/>
  <c r="M71" i="73" s="1"/>
  <c r="E70" i="73"/>
  <c r="M70" i="73"/>
  <c r="E69" i="73"/>
  <c r="M69" i="73" s="1"/>
  <c r="E68" i="73"/>
  <c r="M68" i="73" s="1"/>
  <c r="E67" i="73"/>
  <c r="M67" i="73" s="1"/>
  <c r="E66" i="73"/>
  <c r="M66" i="73" s="1"/>
  <c r="E65" i="73"/>
  <c r="M65" i="73"/>
  <c r="E64" i="73"/>
  <c r="M64" i="73"/>
  <c r="E63" i="73"/>
  <c r="M63" i="73" s="1"/>
  <c r="E62" i="73"/>
  <c r="M62" i="73" s="1"/>
  <c r="E61" i="73"/>
  <c r="M61" i="73"/>
  <c r="E60" i="73"/>
  <c r="M60" i="73" s="1"/>
  <c r="E59" i="73"/>
  <c r="E58" i="73"/>
  <c r="M58" i="73" s="1"/>
  <c r="E57" i="73"/>
  <c r="M57" i="73" s="1"/>
  <c r="E56" i="73"/>
  <c r="M56" i="73" s="1"/>
  <c r="E55" i="73"/>
  <c r="M55" i="73"/>
  <c r="E54" i="73"/>
  <c r="M54" i="73" s="1"/>
  <c r="AE52" i="73"/>
  <c r="E53" i="73"/>
  <c r="M53" i="73" s="1"/>
  <c r="E52" i="73"/>
  <c r="E46" i="73"/>
  <c r="M46" i="73" s="1"/>
  <c r="E45" i="73"/>
  <c r="M45" i="73" s="1"/>
  <c r="E44" i="73"/>
  <c r="M44" i="73" s="1"/>
  <c r="E43" i="73"/>
  <c r="M43" i="73" s="1"/>
  <c r="E42" i="73"/>
  <c r="M42" i="73"/>
  <c r="E41" i="73"/>
  <c r="M41" i="73" s="1"/>
  <c r="E40" i="73"/>
  <c r="M40" i="73" s="1"/>
  <c r="E39" i="73"/>
  <c r="M39" i="73" s="1"/>
  <c r="E38" i="73"/>
  <c r="M38" i="73"/>
  <c r="E37" i="73"/>
  <c r="M37" i="73" s="1"/>
  <c r="E36" i="73"/>
  <c r="M36" i="73" s="1"/>
  <c r="E35" i="73"/>
  <c r="E34" i="73"/>
  <c r="M34" i="73"/>
  <c r="E33" i="73"/>
  <c r="M33" i="73" s="1"/>
  <c r="E32" i="73"/>
  <c r="M32" i="73"/>
  <c r="E31" i="73"/>
  <c r="M31" i="73" s="1"/>
  <c r="E30" i="73"/>
  <c r="M30" i="73" s="1"/>
  <c r="E29" i="73"/>
  <c r="M29" i="73" s="1"/>
  <c r="E28" i="73"/>
  <c r="M28" i="73" s="1"/>
  <c r="E27" i="73"/>
  <c r="M27" i="73"/>
  <c r="E26" i="73"/>
  <c r="M26" i="73"/>
  <c r="E25" i="73"/>
  <c r="E24" i="73"/>
  <c r="M24" i="73" s="1"/>
  <c r="E23" i="73"/>
  <c r="M23" i="73"/>
  <c r="E22" i="73"/>
  <c r="M22" i="73"/>
  <c r="E21" i="73"/>
  <c r="M21" i="73" s="1"/>
  <c r="E20" i="73"/>
  <c r="M20" i="73"/>
  <c r="AJ19" i="73"/>
  <c r="E19" i="73"/>
  <c r="E18" i="73"/>
  <c r="M18" i="73"/>
  <c r="E17" i="73"/>
  <c r="M17" i="73" s="1"/>
  <c r="E16" i="73"/>
  <c r="M16" i="73" s="1"/>
  <c r="E15" i="73"/>
  <c r="M15" i="73" s="1"/>
  <c r="E14" i="73"/>
  <c r="E13" i="73"/>
  <c r="E12" i="73"/>
  <c r="E11" i="73"/>
  <c r="A2" i="73"/>
  <c r="AK52" i="73"/>
  <c r="AH52" i="73"/>
  <c r="AI52" i="73"/>
  <c r="AB52" i="73"/>
  <c r="AJ52" i="73"/>
  <c r="AC52" i="73"/>
  <c r="I17" i="66"/>
  <c r="H17" i="66"/>
  <c r="F17" i="66"/>
  <c r="E17" i="66"/>
  <c r="J17" i="66" s="1"/>
  <c r="I10" i="66"/>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A2" i="69"/>
  <c r="M229" i="24"/>
  <c r="A2" i="68"/>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A2" i="66"/>
  <c r="I9" i="35"/>
  <c r="H9" i="35"/>
  <c r="F9" i="35"/>
  <c r="H72" i="17"/>
  <c r="G72" i="17"/>
  <c r="F72" i="17"/>
  <c r="I71" i="17"/>
  <c r="H71" i="17"/>
  <c r="G71" i="17"/>
  <c r="F71" i="17"/>
  <c r="H70" i="17"/>
  <c r="G70" i="17"/>
  <c r="F70" i="17"/>
  <c r="I69" i="17"/>
  <c r="H69" i="17"/>
  <c r="G69" i="17"/>
  <c r="F69" i="17"/>
  <c r="I68" i="17"/>
  <c r="E68" i="17"/>
  <c r="J68" i="17" s="1"/>
  <c r="H68" i="17"/>
  <c r="G68" i="17"/>
  <c r="F68" i="17"/>
  <c r="I67" i="17"/>
  <c r="H67" i="17"/>
  <c r="G67" i="17"/>
  <c r="F67" i="17"/>
  <c r="I66" i="17"/>
  <c r="H66" i="17"/>
  <c r="G66" i="17"/>
  <c r="F66" i="17"/>
  <c r="I65" i="17"/>
  <c r="H65" i="17"/>
  <c r="G65" i="17"/>
  <c r="F65" i="17"/>
  <c r="H64" i="17"/>
  <c r="G64" i="17"/>
  <c r="F64" i="17"/>
  <c r="I63" i="17"/>
  <c r="H63" i="17"/>
  <c r="G63" i="17"/>
  <c r="F63" i="17"/>
  <c r="I62" i="17"/>
  <c r="H62" i="17"/>
  <c r="G62" i="17"/>
  <c r="F62" i="17"/>
  <c r="I61" i="17"/>
  <c r="H61" i="17"/>
  <c r="G61" i="17"/>
  <c r="F61" i="17"/>
  <c r="I60" i="17"/>
  <c r="M60" i="17"/>
  <c r="H60" i="17"/>
  <c r="G60" i="17"/>
  <c r="F60" i="17"/>
  <c r="I59" i="17"/>
  <c r="H59" i="17"/>
  <c r="G59" i="17"/>
  <c r="F59" i="17"/>
  <c r="I58" i="17"/>
  <c r="H58" i="17"/>
  <c r="G58" i="17"/>
  <c r="F58" i="17"/>
  <c r="H57" i="17"/>
  <c r="G57" i="17"/>
  <c r="F57" i="17"/>
  <c r="H56" i="17"/>
  <c r="G56" i="17"/>
  <c r="F56" i="17"/>
  <c r="H55" i="17"/>
  <c r="G55" i="17"/>
  <c r="F55" i="17"/>
  <c r="H54" i="17"/>
  <c r="G54" i="17"/>
  <c r="F54" i="17"/>
  <c r="H53" i="17"/>
  <c r="G53" i="17"/>
  <c r="F53" i="17"/>
  <c r="H52" i="17"/>
  <c r="G52" i="17"/>
  <c r="F52" i="17"/>
  <c r="I51" i="17"/>
  <c r="H51" i="17"/>
  <c r="G51" i="17"/>
  <c r="F51" i="17"/>
  <c r="I50" i="17"/>
  <c r="H50" i="17"/>
  <c r="G50" i="17"/>
  <c r="F50" i="17"/>
  <c r="H49" i="17"/>
  <c r="G49" i="17"/>
  <c r="F49" i="17"/>
  <c r="I48" i="17"/>
  <c r="H48" i="17"/>
  <c r="G48" i="17"/>
  <c r="F48" i="17"/>
  <c r="I47" i="17"/>
  <c r="H47" i="17"/>
  <c r="G47" i="17"/>
  <c r="F47" i="17"/>
  <c r="I46" i="17"/>
  <c r="H46" i="17"/>
  <c r="G46" i="17"/>
  <c r="F46" i="17"/>
  <c r="I45" i="17"/>
  <c r="H45" i="17"/>
  <c r="G45" i="17"/>
  <c r="F45" i="17"/>
  <c r="I44" i="17"/>
  <c r="H44" i="17"/>
  <c r="G44" i="17"/>
  <c r="F44" i="17"/>
  <c r="I43" i="17"/>
  <c r="H43" i="17"/>
  <c r="G43" i="17"/>
  <c r="F43" i="17"/>
  <c r="I42" i="17"/>
  <c r="H42" i="17"/>
  <c r="G42" i="17"/>
  <c r="F42" i="17"/>
  <c r="H41" i="17"/>
  <c r="G41" i="17"/>
  <c r="F41" i="17"/>
  <c r="H40" i="17"/>
  <c r="G40" i="17"/>
  <c r="F40" i="17"/>
  <c r="I39" i="17"/>
  <c r="H39" i="17"/>
  <c r="G39" i="17"/>
  <c r="F39" i="17"/>
  <c r="I38" i="17"/>
  <c r="H38" i="17"/>
  <c r="G38" i="17"/>
  <c r="F38" i="17"/>
  <c r="I37" i="17"/>
  <c r="O37" i="17" s="1"/>
  <c r="H37" i="17"/>
  <c r="G37" i="17"/>
  <c r="F37" i="17"/>
  <c r="H36" i="17"/>
  <c r="G36" i="17"/>
  <c r="F36" i="17"/>
  <c r="I35" i="17"/>
  <c r="H35" i="17"/>
  <c r="G35" i="17"/>
  <c r="F35" i="17"/>
  <c r="I34" i="17"/>
  <c r="H34" i="17"/>
  <c r="G34" i="17"/>
  <c r="F34" i="17"/>
  <c r="I33" i="17"/>
  <c r="H33" i="17"/>
  <c r="G33" i="17"/>
  <c r="F33" i="17"/>
  <c r="I32" i="17"/>
  <c r="H32" i="17"/>
  <c r="G32" i="17"/>
  <c r="F32" i="17"/>
  <c r="I31" i="17"/>
  <c r="H31" i="17"/>
  <c r="G31" i="17"/>
  <c r="F31" i="17"/>
  <c r="I30" i="17"/>
  <c r="H30" i="17"/>
  <c r="G30" i="17"/>
  <c r="F30" i="17"/>
  <c r="I29" i="17"/>
  <c r="H29" i="17"/>
  <c r="G29" i="17"/>
  <c r="F29" i="17"/>
  <c r="I28" i="17"/>
  <c r="H28" i="17"/>
  <c r="G28" i="17"/>
  <c r="F28" i="17"/>
  <c r="H27" i="17"/>
  <c r="G27" i="17"/>
  <c r="F27" i="17"/>
  <c r="I26" i="17"/>
  <c r="H26" i="17"/>
  <c r="G26" i="17"/>
  <c r="F26" i="17"/>
  <c r="I25" i="17"/>
  <c r="H25" i="17"/>
  <c r="G25" i="17"/>
  <c r="F25" i="17"/>
  <c r="I24" i="17"/>
  <c r="H24" i="17"/>
  <c r="G24" i="17"/>
  <c r="F24" i="17"/>
  <c r="I23" i="17"/>
  <c r="H23" i="17"/>
  <c r="G23" i="17"/>
  <c r="F23" i="17"/>
  <c r="I22" i="17"/>
  <c r="H22" i="17"/>
  <c r="G22" i="17"/>
  <c r="F22" i="17"/>
  <c r="I20" i="17"/>
  <c r="H20" i="17"/>
  <c r="G20" i="17"/>
  <c r="F20" i="17"/>
  <c r="M59" i="17"/>
  <c r="M61" i="17"/>
  <c r="M63" i="17"/>
  <c r="M31" i="17"/>
  <c r="M33" i="17"/>
  <c r="M41" i="17"/>
  <c r="M43" i="17"/>
  <c r="M62" i="17"/>
  <c r="M64" i="17"/>
  <c r="M24" i="17"/>
  <c r="M30" i="17"/>
  <c r="M32" i="17"/>
  <c r="M34" i="17"/>
  <c r="M36" i="17"/>
  <c r="M38" i="17"/>
  <c r="M42" i="17"/>
  <c r="M44" i="17"/>
  <c r="R41" i="66"/>
  <c r="K228" i="24"/>
  <c r="K29" i="24"/>
  <c r="K219" i="24"/>
  <c r="K220" i="24"/>
  <c r="K221" i="24"/>
  <c r="K222" i="24"/>
  <c r="K223" i="24"/>
  <c r="K224" i="24"/>
  <c r="K225" i="24"/>
  <c r="K226" i="24"/>
  <c r="K227" i="24"/>
  <c r="J228" i="24"/>
  <c r="J227" i="24"/>
  <c r="E226" i="24"/>
  <c r="J226" i="24"/>
  <c r="E225" i="24"/>
  <c r="E224" i="24"/>
  <c r="E220" i="24"/>
  <c r="K9" i="24"/>
  <c r="K10" i="24"/>
  <c r="K11" i="24"/>
  <c r="K12" i="24"/>
  <c r="K13" i="24"/>
  <c r="M13" i="24" s="1"/>
  <c r="K14" i="24"/>
  <c r="K15" i="24"/>
  <c r="K16" i="24"/>
  <c r="K17" i="24"/>
  <c r="K18" i="24"/>
  <c r="K19" i="24"/>
  <c r="K20" i="24"/>
  <c r="K21" i="24"/>
  <c r="M21" i="24" s="1"/>
  <c r="K22" i="24"/>
  <c r="K23" i="24"/>
  <c r="K24" i="24"/>
  <c r="M24" i="24" s="1"/>
  <c r="K25" i="24"/>
  <c r="K26" i="24"/>
  <c r="K27" i="24"/>
  <c r="K28" i="24"/>
  <c r="K30" i="24"/>
  <c r="M30" i="24" s="1"/>
  <c r="K31" i="24"/>
  <c r="M31" i="24" s="1"/>
  <c r="K32" i="24"/>
  <c r="M32" i="24" s="1"/>
  <c r="K33" i="24"/>
  <c r="M33" i="24" s="1"/>
  <c r="K34" i="24"/>
  <c r="M34" i="24" s="1"/>
  <c r="K35" i="24"/>
  <c r="M35" i="24" s="1"/>
  <c r="K36" i="24"/>
  <c r="M36" i="24"/>
  <c r="K37" i="24"/>
  <c r="K38" i="24"/>
  <c r="M38" i="24" s="1"/>
  <c r="K39" i="24"/>
  <c r="M39" i="24" s="1"/>
  <c r="K40" i="24"/>
  <c r="K41" i="24"/>
  <c r="M41" i="24" s="1"/>
  <c r="K42" i="24"/>
  <c r="M42" i="24" s="1"/>
  <c r="K43" i="24"/>
  <c r="M43" i="24"/>
  <c r="K44" i="24"/>
  <c r="K45" i="24"/>
  <c r="K46" i="24"/>
  <c r="M46" i="24"/>
  <c r="K47" i="24"/>
  <c r="K48" i="24"/>
  <c r="M48" i="24" s="1"/>
  <c r="K49" i="24"/>
  <c r="M49" i="24"/>
  <c r="K50" i="24"/>
  <c r="M50" i="24" s="1"/>
  <c r="K51" i="24"/>
  <c r="M51" i="24"/>
  <c r="K52" i="24"/>
  <c r="M52" i="24" s="1"/>
  <c r="K53" i="24"/>
  <c r="M53" i="24"/>
  <c r="K54" i="24"/>
  <c r="M54" i="24" s="1"/>
  <c r="K55" i="24"/>
  <c r="M55" i="24" s="1"/>
  <c r="K56" i="24"/>
  <c r="M56" i="24" s="1"/>
  <c r="K57" i="24"/>
  <c r="M57" i="24" s="1"/>
  <c r="K58" i="24"/>
  <c r="M58" i="24"/>
  <c r="K59" i="24"/>
  <c r="K60" i="24"/>
  <c r="M60" i="24" s="1"/>
  <c r="K61" i="24"/>
  <c r="M61" i="24" s="1"/>
  <c r="K62" i="24"/>
  <c r="E62" i="24"/>
  <c r="K63" i="24"/>
  <c r="M63" i="24" s="1"/>
  <c r="K64" i="24"/>
  <c r="M64" i="24" s="1"/>
  <c r="K65" i="24"/>
  <c r="M65" i="24" s="1"/>
  <c r="K66" i="24"/>
  <c r="M66" i="24"/>
  <c r="K67" i="24"/>
  <c r="M67" i="24" s="1"/>
  <c r="K68" i="24"/>
  <c r="M68" i="24"/>
  <c r="K69" i="24"/>
  <c r="M69" i="24" s="1"/>
  <c r="K70" i="24"/>
  <c r="M70" i="24"/>
  <c r="K71" i="24"/>
  <c r="M71" i="24" s="1"/>
  <c r="K72" i="24"/>
  <c r="M72" i="24" s="1"/>
  <c r="K73" i="24"/>
  <c r="M73" i="24" s="1"/>
  <c r="K74" i="24"/>
  <c r="M74" i="24"/>
  <c r="K75" i="24"/>
  <c r="M75" i="24" s="1"/>
  <c r="K76" i="24"/>
  <c r="M76" i="24" s="1"/>
  <c r="K77" i="24"/>
  <c r="M77" i="24" s="1"/>
  <c r="K78" i="24"/>
  <c r="M78" i="24" s="1"/>
  <c r="K79" i="24"/>
  <c r="M79" i="24" s="1"/>
  <c r="K80" i="24"/>
  <c r="K81" i="24"/>
  <c r="M81" i="24"/>
  <c r="K82" i="24"/>
  <c r="M82" i="24" s="1"/>
  <c r="K83" i="24"/>
  <c r="M83" i="24" s="1"/>
  <c r="K84" i="24"/>
  <c r="M84" i="24" s="1"/>
  <c r="K85" i="24"/>
  <c r="M85" i="24" s="1"/>
  <c r="K86" i="24"/>
  <c r="M86" i="24" s="1"/>
  <c r="K87" i="24"/>
  <c r="M87" i="24"/>
  <c r="K88" i="24"/>
  <c r="M88" i="24" s="1"/>
  <c r="K89" i="24"/>
  <c r="M89" i="24" s="1"/>
  <c r="K90" i="24"/>
  <c r="M90" i="24"/>
  <c r="K91" i="24"/>
  <c r="M91" i="24" s="1"/>
  <c r="K92" i="24"/>
  <c r="M92" i="24" s="1"/>
  <c r="K93" i="24"/>
  <c r="M93" i="24" s="1"/>
  <c r="K94" i="24"/>
  <c r="M94" i="24"/>
  <c r="K95" i="24"/>
  <c r="M95" i="24" s="1"/>
  <c r="K96" i="24"/>
  <c r="K97" i="24"/>
  <c r="M97" i="24"/>
  <c r="K98" i="24"/>
  <c r="M98" i="24" s="1"/>
  <c r="K99" i="24"/>
  <c r="M99" i="24" s="1"/>
  <c r="K100" i="24"/>
  <c r="M100" i="24" s="1"/>
  <c r="K101" i="24"/>
  <c r="M101" i="24" s="1"/>
  <c r="K102" i="24"/>
  <c r="M102" i="24" s="1"/>
  <c r="K103" i="24"/>
  <c r="K104" i="24"/>
  <c r="M104" i="24"/>
  <c r="K105" i="24"/>
  <c r="M105" i="24" s="1"/>
  <c r="K106" i="24"/>
  <c r="M106" i="24" s="1"/>
  <c r="K107" i="24"/>
  <c r="M107" i="24" s="1"/>
  <c r="K108" i="24"/>
  <c r="M108" i="24"/>
  <c r="K109" i="24"/>
  <c r="K110" i="24"/>
  <c r="M110" i="24" s="1"/>
  <c r="K111" i="24"/>
  <c r="K112" i="24"/>
  <c r="M112" i="24" s="1"/>
  <c r="K113" i="24"/>
  <c r="M113" i="24"/>
  <c r="K114" i="24"/>
  <c r="M114" i="24" s="1"/>
  <c r="K115" i="24"/>
  <c r="M115" i="24"/>
  <c r="K116" i="24"/>
  <c r="M116" i="24" s="1"/>
  <c r="K117" i="24"/>
  <c r="M117" i="24" s="1"/>
  <c r="K118" i="24"/>
  <c r="M118" i="24" s="1"/>
  <c r="K119" i="24"/>
  <c r="K120" i="24"/>
  <c r="K121" i="24"/>
  <c r="M121" i="24" s="1"/>
  <c r="K122" i="24"/>
  <c r="M122" i="24"/>
  <c r="K123" i="24"/>
  <c r="M123" i="24" s="1"/>
  <c r="K124" i="24"/>
  <c r="M124" i="24" s="1"/>
  <c r="K125" i="24"/>
  <c r="M125" i="24" s="1"/>
  <c r="K126" i="24"/>
  <c r="M126" i="24"/>
  <c r="K127" i="24"/>
  <c r="M127" i="24" s="1"/>
  <c r="K128" i="24"/>
  <c r="K129" i="24"/>
  <c r="M129" i="24"/>
  <c r="K130" i="24"/>
  <c r="M130" i="24" s="1"/>
  <c r="K131" i="24"/>
  <c r="M131" i="24"/>
  <c r="K132" i="24"/>
  <c r="M132" i="24" s="1"/>
  <c r="K133" i="24"/>
  <c r="M133" i="24"/>
  <c r="K134" i="24"/>
  <c r="M134" i="24" s="1"/>
  <c r="K135" i="24"/>
  <c r="K136" i="24"/>
  <c r="M136" i="24" s="1"/>
  <c r="K137" i="24"/>
  <c r="K138" i="24"/>
  <c r="M138" i="24" s="1"/>
  <c r="K139" i="24"/>
  <c r="M139" i="24" s="1"/>
  <c r="K140" i="24"/>
  <c r="M140" i="24"/>
  <c r="K141" i="24"/>
  <c r="M141" i="24" s="1"/>
  <c r="K142" i="24"/>
  <c r="M142" i="24"/>
  <c r="K143" i="24"/>
  <c r="M143" i="24" s="1"/>
  <c r="K144" i="24"/>
  <c r="M144" i="24"/>
  <c r="K145" i="24"/>
  <c r="M145" i="24" s="1"/>
  <c r="K146" i="24"/>
  <c r="M146" i="24" s="1"/>
  <c r="K147" i="24"/>
  <c r="M147" i="24" s="1"/>
  <c r="K148" i="24"/>
  <c r="M148" i="24"/>
  <c r="K149" i="24"/>
  <c r="M149" i="24" s="1"/>
  <c r="K150" i="24"/>
  <c r="M150" i="24" s="1"/>
  <c r="K151" i="24"/>
  <c r="M151" i="24" s="1"/>
  <c r="K152" i="24"/>
  <c r="M152" i="24" s="1"/>
  <c r="K153" i="24"/>
  <c r="M153" i="24" s="1"/>
  <c r="K154" i="24"/>
  <c r="K155" i="24"/>
  <c r="M155" i="24"/>
  <c r="K156" i="24"/>
  <c r="M156" i="24" s="1"/>
  <c r="K157" i="24"/>
  <c r="M157" i="24" s="1"/>
  <c r="K158" i="24"/>
  <c r="M158" i="24" s="1"/>
  <c r="K159" i="24"/>
  <c r="K160" i="24"/>
  <c r="K161" i="24"/>
  <c r="M161" i="24" s="1"/>
  <c r="K162" i="24"/>
  <c r="M162" i="24"/>
  <c r="K163" i="24"/>
  <c r="M163" i="24" s="1"/>
  <c r="K164" i="24"/>
  <c r="M164" i="24" s="1"/>
  <c r="K165" i="24"/>
  <c r="M165" i="24" s="1"/>
  <c r="K166" i="24"/>
  <c r="M166" i="24"/>
  <c r="K167" i="24"/>
  <c r="M167" i="24" s="1"/>
  <c r="K168" i="24"/>
  <c r="M168" i="24" s="1"/>
  <c r="K169" i="24"/>
  <c r="M169" i="24"/>
  <c r="K170" i="24"/>
  <c r="M170" i="24" s="1"/>
  <c r="K171" i="24"/>
  <c r="M171" i="24"/>
  <c r="K172" i="24"/>
  <c r="M172" i="24" s="1"/>
  <c r="K173" i="24"/>
  <c r="M173" i="24" s="1"/>
  <c r="K174" i="24"/>
  <c r="M174" i="24" s="1"/>
  <c r="K175" i="24"/>
  <c r="M175" i="24" s="1"/>
  <c r="K176" i="24"/>
  <c r="M176" i="24" s="1"/>
  <c r="K177" i="24"/>
  <c r="K178" i="24"/>
  <c r="M178" i="24" s="1"/>
  <c r="K179" i="24"/>
  <c r="M179" i="24" s="1"/>
  <c r="K180" i="24"/>
  <c r="M180" i="24"/>
  <c r="K181" i="24"/>
  <c r="M181" i="24" s="1"/>
  <c r="K182" i="24"/>
  <c r="M182" i="24"/>
  <c r="K183" i="24"/>
  <c r="M183" i="24" s="1"/>
  <c r="K184" i="24"/>
  <c r="M184" i="24" s="1"/>
  <c r="K185" i="24"/>
  <c r="M185" i="24" s="1"/>
  <c r="K186" i="24"/>
  <c r="M186" i="24"/>
  <c r="K187" i="24"/>
  <c r="M187" i="24" s="1"/>
  <c r="K188" i="24"/>
  <c r="M188" i="24"/>
  <c r="K189" i="24"/>
  <c r="M189" i="24"/>
  <c r="K190" i="24"/>
  <c r="M190" i="24" s="1"/>
  <c r="K191" i="24"/>
  <c r="M191" i="24" s="1"/>
  <c r="K192" i="24"/>
  <c r="M192" i="24" s="1"/>
  <c r="K193" i="24"/>
  <c r="M193" i="24" s="1"/>
  <c r="K194" i="24"/>
  <c r="M194" i="24" s="1"/>
  <c r="K195" i="24"/>
  <c r="M195" i="24" s="1"/>
  <c r="K196" i="24"/>
  <c r="M196" i="24"/>
  <c r="K197" i="24"/>
  <c r="M197" i="24"/>
  <c r="K198" i="24"/>
  <c r="M198" i="24"/>
  <c r="K199" i="24"/>
  <c r="K200" i="24"/>
  <c r="K201" i="24"/>
  <c r="M201" i="24"/>
  <c r="K202" i="24"/>
  <c r="M202" i="24"/>
  <c r="K203" i="24"/>
  <c r="M203" i="24"/>
  <c r="K204" i="24"/>
  <c r="M204" i="24" s="1"/>
  <c r="K205" i="24"/>
  <c r="M205" i="24" s="1"/>
  <c r="K206" i="24"/>
  <c r="M206" i="24" s="1"/>
  <c r="K207" i="24"/>
  <c r="M207" i="24" s="1"/>
  <c r="K208" i="24"/>
  <c r="M208" i="24" s="1"/>
  <c r="K209" i="24"/>
  <c r="M209" i="24"/>
  <c r="K210" i="24"/>
  <c r="K211" i="24"/>
  <c r="K212" i="24"/>
  <c r="M212" i="24"/>
  <c r="K213" i="24"/>
  <c r="M213" i="24" s="1"/>
  <c r="K214" i="24"/>
  <c r="M214" i="24" s="1"/>
  <c r="K215" i="24"/>
  <c r="M215" i="24" s="1"/>
  <c r="K216" i="24"/>
  <c r="M216" i="24" s="1"/>
  <c r="K217" i="24"/>
  <c r="M217" i="24"/>
  <c r="K218" i="24"/>
  <c r="M218" i="24" s="1"/>
  <c r="J218" i="24"/>
  <c r="J217" i="24"/>
  <c r="J216" i="24"/>
  <c r="J215" i="24"/>
  <c r="J214" i="24"/>
  <c r="J213" i="24"/>
  <c r="J212" i="24"/>
  <c r="E211" i="24"/>
  <c r="J211" i="24"/>
  <c r="J210" i="24"/>
  <c r="J208" i="24"/>
  <c r="J207" i="24"/>
  <c r="J206" i="24"/>
  <c r="J205" i="24"/>
  <c r="J204" i="24"/>
  <c r="J203" i="24"/>
  <c r="J202" i="24"/>
  <c r="J201" i="24"/>
  <c r="M200" i="24"/>
  <c r="J200" i="24"/>
  <c r="J198" i="24"/>
  <c r="J197" i="24"/>
  <c r="J196" i="24"/>
  <c r="J195" i="24"/>
  <c r="J194" i="24"/>
  <c r="J193" i="24"/>
  <c r="J192" i="24"/>
  <c r="J191" i="24"/>
  <c r="J190" i="24"/>
  <c r="J188" i="24"/>
  <c r="J187" i="24"/>
  <c r="J186" i="24"/>
  <c r="J185" i="24"/>
  <c r="J184" i="24"/>
  <c r="J183" i="24"/>
  <c r="J182" i="24"/>
  <c r="J181" i="24"/>
  <c r="J180" i="24"/>
  <c r="J178" i="24"/>
  <c r="M177" i="24"/>
  <c r="J177" i="24"/>
  <c r="J176" i="24"/>
  <c r="J175" i="24"/>
  <c r="J174" i="24"/>
  <c r="J173" i="24"/>
  <c r="J172" i="24"/>
  <c r="J171" i="24"/>
  <c r="J170" i="24"/>
  <c r="J168" i="24"/>
  <c r="J167" i="24"/>
  <c r="J166" i="24"/>
  <c r="J165" i="24"/>
  <c r="J164" i="24"/>
  <c r="J163" i="24"/>
  <c r="J162" i="24"/>
  <c r="J161" i="24"/>
  <c r="M160" i="24"/>
  <c r="J160" i="24"/>
  <c r="J158" i="24"/>
  <c r="J157" i="24"/>
  <c r="J156" i="24"/>
  <c r="J155" i="24"/>
  <c r="M154" i="24"/>
  <c r="J154" i="24"/>
  <c r="J153" i="24"/>
  <c r="J152" i="24"/>
  <c r="J151" i="24"/>
  <c r="J150" i="24"/>
  <c r="J148" i="24"/>
  <c r="J147" i="24"/>
  <c r="J146" i="24"/>
  <c r="J145" i="24"/>
  <c r="J144" i="24"/>
  <c r="J143" i="24"/>
  <c r="J142" i="24"/>
  <c r="J141" i="24"/>
  <c r="J140" i="24"/>
  <c r="J138" i="24"/>
  <c r="M137" i="24"/>
  <c r="J137" i="24"/>
  <c r="J136" i="24"/>
  <c r="M135" i="24"/>
  <c r="J135" i="24"/>
  <c r="J134" i="24"/>
  <c r="J133" i="24"/>
  <c r="J132" i="24"/>
  <c r="J131" i="24"/>
  <c r="J130" i="24"/>
  <c r="M128" i="24"/>
  <c r="J128" i="24"/>
  <c r="J127" i="24"/>
  <c r="J126" i="24"/>
  <c r="J125" i="24"/>
  <c r="J124" i="24"/>
  <c r="J123" i="24"/>
  <c r="J122" i="24"/>
  <c r="J121" i="24"/>
  <c r="M120" i="24"/>
  <c r="J120" i="24"/>
  <c r="J118" i="24"/>
  <c r="J117" i="24"/>
  <c r="J116" i="24"/>
  <c r="J115" i="24"/>
  <c r="J114" i="24"/>
  <c r="J113" i="24"/>
  <c r="J112" i="24"/>
  <c r="M111" i="24"/>
  <c r="J111" i="24"/>
  <c r="J110" i="24"/>
  <c r="J108" i="24"/>
  <c r="J107" i="24"/>
  <c r="J106" i="24"/>
  <c r="J105" i="24"/>
  <c r="J104" i="24"/>
  <c r="M103" i="24"/>
  <c r="J103" i="24"/>
  <c r="J102" i="24"/>
  <c r="J101" i="24"/>
  <c r="J100" i="24"/>
  <c r="J98" i="24"/>
  <c r="J97" i="24"/>
  <c r="M96" i="24"/>
  <c r="J96" i="24"/>
  <c r="J95" i="24"/>
  <c r="J94" i="24"/>
  <c r="J93" i="24"/>
  <c r="J92" i="24"/>
  <c r="J91" i="24"/>
  <c r="J90" i="24"/>
  <c r="J88" i="24"/>
  <c r="J87" i="24"/>
  <c r="J86" i="24"/>
  <c r="J85" i="24"/>
  <c r="J84" i="24"/>
  <c r="J83" i="24"/>
  <c r="J82" i="24"/>
  <c r="J81" i="24"/>
  <c r="M80" i="24"/>
  <c r="J80" i="24"/>
  <c r="J78" i="24"/>
  <c r="J77" i="24"/>
  <c r="J76" i="24"/>
  <c r="J75" i="24"/>
  <c r="J74" i="24"/>
  <c r="J73" i="24"/>
  <c r="J72" i="24"/>
  <c r="J71" i="24"/>
  <c r="J70" i="24"/>
  <c r="J68" i="24"/>
  <c r="J67" i="24"/>
  <c r="J66" i="24"/>
  <c r="J65" i="24"/>
  <c r="J64" i="24"/>
  <c r="J63" i="24"/>
  <c r="J62" i="24"/>
  <c r="J61" i="24"/>
  <c r="J60" i="24"/>
  <c r="J58" i="24"/>
  <c r="J57" i="24"/>
  <c r="J56" i="24"/>
  <c r="J55" i="24"/>
  <c r="J54" i="24"/>
  <c r="J53" i="24"/>
  <c r="J52" i="24"/>
  <c r="J51" i="24"/>
  <c r="J50" i="24"/>
  <c r="J48" i="24"/>
  <c r="M47" i="24"/>
  <c r="J47" i="24"/>
  <c r="J46" i="24"/>
  <c r="M45" i="24"/>
  <c r="J45" i="24"/>
  <c r="M44" i="24"/>
  <c r="J44" i="24"/>
  <c r="J43" i="24"/>
  <c r="J42" i="24"/>
  <c r="J41" i="24"/>
  <c r="M40" i="24"/>
  <c r="J40" i="24"/>
  <c r="J38" i="24"/>
  <c r="M37" i="24"/>
  <c r="J37" i="24"/>
  <c r="J36" i="24"/>
  <c r="J35" i="24"/>
  <c r="J34" i="24"/>
  <c r="J33" i="24"/>
  <c r="J32" i="24"/>
  <c r="J31" i="24"/>
  <c r="J30" i="24"/>
  <c r="J209" i="24"/>
  <c r="M199" i="24"/>
  <c r="J199" i="24"/>
  <c r="J189" i="24"/>
  <c r="J179" i="24"/>
  <c r="J169" i="24"/>
  <c r="M159" i="24"/>
  <c r="J159" i="24"/>
  <c r="J149" i="24"/>
  <c r="J139" i="24"/>
  <c r="J129" i="24"/>
  <c r="M119" i="24"/>
  <c r="J119" i="24"/>
  <c r="M109" i="24"/>
  <c r="J109" i="24"/>
  <c r="J99" i="24"/>
  <c r="J89" i="24"/>
  <c r="J79" i="24"/>
  <c r="J69" i="24"/>
  <c r="J59" i="24"/>
  <c r="J4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J188" i="26"/>
  <c r="J187" i="26"/>
  <c r="J186" i="26"/>
  <c r="J185" i="26"/>
  <c r="J184" i="26"/>
  <c r="J183" i="26"/>
  <c r="J182" i="26"/>
  <c r="J181" i="26"/>
  <c r="J180"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E222" i="24"/>
  <c r="E221" i="24"/>
  <c r="E223" i="24"/>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C147" i="65"/>
  <c r="B146" i="65"/>
  <c r="AO76" i="65"/>
  <c r="AN76" i="65"/>
  <c r="AM76" i="65"/>
  <c r="H76" i="65"/>
  <c r="H228" i="25" s="1"/>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G68" i="65"/>
  <c r="AO67" i="65"/>
  <c r="AN67" i="65"/>
  <c r="AM67" i="65"/>
  <c r="C65" i="65"/>
  <c r="B64" i="65"/>
  <c r="F59" i="65"/>
  <c r="H58" i="65"/>
  <c r="F57" i="65"/>
  <c r="H56" i="65"/>
  <c r="H54" i="65"/>
  <c r="F53" i="65"/>
  <c r="H52" i="65"/>
  <c r="F51" i="65"/>
  <c r="C47" i="65"/>
  <c r="B46" i="65"/>
  <c r="AO44" i="65"/>
  <c r="AN44" i="65"/>
  <c r="AM44" i="65"/>
  <c r="AO43" i="65"/>
  <c r="AN43" i="65"/>
  <c r="AM43" i="65"/>
  <c r="AO42" i="65"/>
  <c r="AN42" i="65"/>
  <c r="AM42" i="65"/>
  <c r="AO41" i="65"/>
  <c r="AN41" i="65"/>
  <c r="AM41" i="65"/>
  <c r="AO40" i="65"/>
  <c r="AN40" i="65"/>
  <c r="AM40" i="65"/>
  <c r="AO39" i="65"/>
  <c r="AN39" i="65"/>
  <c r="AM39" i="65"/>
  <c r="AO38" i="65"/>
  <c r="AN38" i="65"/>
  <c r="AM38" i="65"/>
  <c r="AO37" i="65"/>
  <c r="AN37" i="65"/>
  <c r="AM37" i="65"/>
  <c r="H37" i="65"/>
  <c r="H221" i="26" s="1"/>
  <c r="AO36" i="65"/>
  <c r="AN36" i="65"/>
  <c r="AM36" i="65"/>
  <c r="AO35" i="65"/>
  <c r="AN35" i="65"/>
  <c r="AM35" i="65"/>
  <c r="C32" i="65"/>
  <c r="B31" i="65"/>
  <c r="AO26" i="65"/>
  <c r="AN26" i="65"/>
  <c r="AM26" i="65"/>
  <c r="H26" i="65"/>
  <c r="H228" i="24" s="1"/>
  <c r="AN25" i="65"/>
  <c r="AM25" i="65"/>
  <c r="AN24" i="65"/>
  <c r="AM24" i="65"/>
  <c r="AN23" i="65"/>
  <c r="AM23" i="65"/>
  <c r="F23" i="65"/>
  <c r="F225" i="24" s="1"/>
  <c r="AN22" i="65"/>
  <c r="AM22" i="65"/>
  <c r="AN21" i="65"/>
  <c r="AM21" i="65"/>
  <c r="AN20" i="65"/>
  <c r="AM20" i="65"/>
  <c r="H20" i="65"/>
  <c r="H222" i="24" s="1"/>
  <c r="AN19" i="65"/>
  <c r="AM19" i="65"/>
  <c r="AN18" i="65"/>
  <c r="AM18" i="65"/>
  <c r="F18" i="65"/>
  <c r="F220" i="24"/>
  <c r="AN17" i="65"/>
  <c r="AM17" i="65"/>
  <c r="C15" i="65"/>
  <c r="B14" i="65"/>
  <c r="I12" i="65"/>
  <c r="H11" i="65"/>
  <c r="H6" i="65"/>
  <c r="A2" i="65"/>
  <c r="AO76" i="64"/>
  <c r="AN76" i="64"/>
  <c r="AM76" i="64"/>
  <c r="H76" i="64"/>
  <c r="H218" i="25" s="1"/>
  <c r="AO75" i="64"/>
  <c r="AN75" i="64"/>
  <c r="AM75" i="64"/>
  <c r="AO74" i="64"/>
  <c r="AN74" i="64"/>
  <c r="AM74" i="64"/>
  <c r="AO73" i="64"/>
  <c r="AN73" i="64"/>
  <c r="AM73" i="64"/>
  <c r="AO72" i="64"/>
  <c r="AN72" i="64"/>
  <c r="AM72" i="64"/>
  <c r="G72" i="64"/>
  <c r="AO71" i="64"/>
  <c r="AN71" i="64"/>
  <c r="AM71" i="64"/>
  <c r="AO70" i="64"/>
  <c r="AN70" i="64"/>
  <c r="AM70" i="64"/>
  <c r="H70" i="64"/>
  <c r="H212" i="25"/>
  <c r="AO69" i="64"/>
  <c r="AN69" i="64"/>
  <c r="AM69" i="64"/>
  <c r="AO68" i="64"/>
  <c r="AN68" i="64"/>
  <c r="AM68" i="64"/>
  <c r="AO67" i="64"/>
  <c r="AN67" i="64"/>
  <c r="AM67" i="64"/>
  <c r="H67" i="64"/>
  <c r="H209" i="25" s="1"/>
  <c r="C65" i="64"/>
  <c r="B64" i="64"/>
  <c r="H59" i="64"/>
  <c r="H57" i="64"/>
  <c r="H55" i="64"/>
  <c r="H53" i="64"/>
  <c r="H51" i="64"/>
  <c r="C47" i="64"/>
  <c r="B46" i="64"/>
  <c r="AO44" i="64"/>
  <c r="AN44" i="64"/>
  <c r="AM44" i="64"/>
  <c r="G44" i="64"/>
  <c r="AO43" i="64"/>
  <c r="AN43" i="64"/>
  <c r="AM43" i="64"/>
  <c r="F43" i="64"/>
  <c r="F217" i="26" s="1"/>
  <c r="AO42" i="64"/>
  <c r="AN42" i="64"/>
  <c r="AM42" i="64"/>
  <c r="AO41" i="64"/>
  <c r="AN41" i="64"/>
  <c r="AM41" i="64"/>
  <c r="AO40" i="64"/>
  <c r="AN40" i="64"/>
  <c r="AM40" i="64"/>
  <c r="AO39" i="64"/>
  <c r="AN39" i="64"/>
  <c r="AM39" i="64"/>
  <c r="AO38" i="64"/>
  <c r="AN38" i="64"/>
  <c r="AM38" i="64"/>
  <c r="AO37" i="64"/>
  <c r="AN37" i="64"/>
  <c r="AM37" i="64"/>
  <c r="AO36" i="64"/>
  <c r="AN36" i="64"/>
  <c r="AM36" i="64"/>
  <c r="AO35" i="64"/>
  <c r="AN35" i="64"/>
  <c r="AM35" i="64"/>
  <c r="C32" i="64"/>
  <c r="B31" i="64"/>
  <c r="AO26" i="64"/>
  <c r="AN26" i="64"/>
  <c r="AM26" i="64"/>
  <c r="AO25" i="64"/>
  <c r="AN25" i="64"/>
  <c r="AM25" i="64"/>
  <c r="H25" i="64"/>
  <c r="H217" i="24"/>
  <c r="AO24" i="64"/>
  <c r="AN24" i="64"/>
  <c r="AM24" i="64"/>
  <c r="G24" i="64"/>
  <c r="AO23" i="64"/>
  <c r="AN23" i="64"/>
  <c r="AM23" i="64"/>
  <c r="AO22" i="64"/>
  <c r="AN22" i="64"/>
  <c r="AM22" i="64"/>
  <c r="H22" i="64"/>
  <c r="H214" i="24" s="1"/>
  <c r="AO21" i="64"/>
  <c r="AN21" i="64"/>
  <c r="AM21" i="64"/>
  <c r="AO20" i="64"/>
  <c r="AN20" i="64"/>
  <c r="AM20" i="64"/>
  <c r="F20" i="64"/>
  <c r="F212" i="24" s="1"/>
  <c r="AO19" i="64"/>
  <c r="AN19" i="64"/>
  <c r="AM19" i="64"/>
  <c r="AO18" i="64"/>
  <c r="AN18" i="64"/>
  <c r="AM18" i="64"/>
  <c r="H18" i="64"/>
  <c r="H210" i="24" s="1"/>
  <c r="AO17" i="64"/>
  <c r="AN17" i="64"/>
  <c r="AM17" i="64"/>
  <c r="C15" i="64"/>
  <c r="B14" i="64"/>
  <c r="I12" i="64"/>
  <c r="G12" i="64"/>
  <c r="H11" i="64"/>
  <c r="H6" i="64"/>
  <c r="A2" i="64"/>
  <c r="AO76" i="63"/>
  <c r="AN76" i="63"/>
  <c r="AM76" i="63"/>
  <c r="AO75" i="63"/>
  <c r="AN75" i="63"/>
  <c r="AM75" i="63"/>
  <c r="AO74" i="63"/>
  <c r="AN74" i="63"/>
  <c r="AM74" i="63"/>
  <c r="AO73" i="63"/>
  <c r="AN73" i="63"/>
  <c r="AM73" i="63"/>
  <c r="F73" i="63"/>
  <c r="F205" i="25" s="1"/>
  <c r="AO72" i="63"/>
  <c r="AN72" i="63"/>
  <c r="AM72" i="63"/>
  <c r="H72" i="63"/>
  <c r="H204" i="25"/>
  <c r="AO71" i="63"/>
  <c r="AN71" i="63"/>
  <c r="AM71" i="63"/>
  <c r="AO70" i="63"/>
  <c r="AN70" i="63"/>
  <c r="AM70" i="63"/>
  <c r="F70" i="63"/>
  <c r="F202" i="25"/>
  <c r="AO69" i="63"/>
  <c r="AN69" i="63"/>
  <c r="AM69" i="63"/>
  <c r="AO68" i="63"/>
  <c r="AN68" i="63"/>
  <c r="AM68" i="63"/>
  <c r="AO67" i="63"/>
  <c r="AN67" i="63"/>
  <c r="AM67" i="63"/>
  <c r="F67" i="63"/>
  <c r="F199" i="25" s="1"/>
  <c r="H67" i="63"/>
  <c r="H199" i="25" s="1"/>
  <c r="C65" i="63"/>
  <c r="B64" i="63"/>
  <c r="G59" i="63"/>
  <c r="F54" i="63"/>
  <c r="C47" i="63"/>
  <c r="B46" i="63"/>
  <c r="AO44" i="63"/>
  <c r="AN44" i="63"/>
  <c r="AM44" i="63"/>
  <c r="AO43" i="63"/>
  <c r="AN43" i="63"/>
  <c r="AM43" i="63"/>
  <c r="AO42" i="63"/>
  <c r="AN42" i="63"/>
  <c r="AM42" i="63"/>
  <c r="F42" i="63"/>
  <c r="F206" i="26" s="1"/>
  <c r="AO41" i="63"/>
  <c r="AN41" i="63"/>
  <c r="AM41" i="63"/>
  <c r="AO40" i="63"/>
  <c r="AN40" i="63"/>
  <c r="AM40" i="63"/>
  <c r="AO39" i="63"/>
  <c r="AN39" i="63"/>
  <c r="AM39" i="63"/>
  <c r="F39" i="63"/>
  <c r="F203" i="26" s="1"/>
  <c r="AO38" i="63"/>
  <c r="AN38" i="63"/>
  <c r="AM38" i="63"/>
  <c r="AO37" i="63"/>
  <c r="AN37" i="63"/>
  <c r="AM37" i="63"/>
  <c r="AO36" i="63"/>
  <c r="AN36" i="63"/>
  <c r="AM36" i="63"/>
  <c r="F36" i="63"/>
  <c r="F200" i="26"/>
  <c r="AO35" i="63"/>
  <c r="AN35" i="63"/>
  <c r="AM35" i="63"/>
  <c r="G35" i="63"/>
  <c r="C32" i="63"/>
  <c r="B31" i="63"/>
  <c r="AO26" i="63"/>
  <c r="AN26" i="63"/>
  <c r="AM26" i="63"/>
  <c r="AO25" i="63"/>
  <c r="AN25" i="63"/>
  <c r="AM25" i="63"/>
  <c r="AO24" i="63"/>
  <c r="AN24" i="63"/>
  <c r="AM24" i="63"/>
  <c r="AO23" i="63"/>
  <c r="AN23" i="63"/>
  <c r="AM23" i="63"/>
  <c r="AO22" i="63"/>
  <c r="AN22" i="63"/>
  <c r="AM22" i="63"/>
  <c r="AO21" i="63"/>
  <c r="AN21" i="63"/>
  <c r="AM21" i="63"/>
  <c r="H21" i="63"/>
  <c r="H203" i="24" s="1"/>
  <c r="AO20" i="63"/>
  <c r="AN20" i="63"/>
  <c r="AM20" i="63"/>
  <c r="AO19" i="63"/>
  <c r="AN19" i="63"/>
  <c r="AM19" i="63"/>
  <c r="G19" i="63"/>
  <c r="AO18" i="63"/>
  <c r="AN18" i="63"/>
  <c r="AM18" i="63"/>
  <c r="AO17" i="63"/>
  <c r="AN17" i="63"/>
  <c r="AM17" i="63"/>
  <c r="C15" i="63"/>
  <c r="B14" i="63"/>
  <c r="I12" i="63"/>
  <c r="G12" i="63"/>
  <c r="H6" i="63"/>
  <c r="A2" i="63"/>
  <c r="AO76" i="62"/>
  <c r="AN76" i="62"/>
  <c r="AM76" i="62"/>
  <c r="AO75" i="62"/>
  <c r="AN75" i="62"/>
  <c r="AM75" i="62"/>
  <c r="AO74" i="62"/>
  <c r="AN74" i="62"/>
  <c r="AM74" i="62"/>
  <c r="AO73" i="62"/>
  <c r="AN73" i="62"/>
  <c r="AM73" i="62"/>
  <c r="AO72" i="62"/>
  <c r="AN72" i="62"/>
  <c r="AM72" i="62"/>
  <c r="AO71" i="62"/>
  <c r="AN71" i="62"/>
  <c r="AM71" i="62"/>
  <c r="AO70" i="62"/>
  <c r="AN70" i="62"/>
  <c r="AM70" i="62"/>
  <c r="F70" i="62"/>
  <c r="F192" i="25"/>
  <c r="AO69" i="62"/>
  <c r="AN69" i="62"/>
  <c r="AM69" i="62"/>
  <c r="F69" i="62"/>
  <c r="F191" i="25" s="1"/>
  <c r="G69" i="62"/>
  <c r="AO68" i="62"/>
  <c r="AN68" i="62"/>
  <c r="AM68" i="62"/>
  <c r="AO67" i="62"/>
  <c r="AN67" i="62"/>
  <c r="AM67" i="62"/>
  <c r="C65" i="62"/>
  <c r="B64" i="62"/>
  <c r="G59" i="62"/>
  <c r="F58" i="62"/>
  <c r="G57" i="62"/>
  <c r="F57" i="62"/>
  <c r="G55" i="62"/>
  <c r="F54" i="62"/>
  <c r="G54" i="62"/>
  <c r="G53" i="62"/>
  <c r="F52" i="62"/>
  <c r="H52" i="62"/>
  <c r="G52" i="62"/>
  <c r="F51" i="62"/>
  <c r="F50" i="62"/>
  <c r="C47" i="62"/>
  <c r="B46" i="62"/>
  <c r="AO44" i="62"/>
  <c r="AN44" i="62"/>
  <c r="AM44" i="62"/>
  <c r="AO43" i="62"/>
  <c r="AN43" i="62"/>
  <c r="AM43" i="62"/>
  <c r="H43" i="62"/>
  <c r="H197" i="26" s="1"/>
  <c r="F43" i="62"/>
  <c r="F197" i="26"/>
  <c r="AO42" i="62"/>
  <c r="AN42" i="62"/>
  <c r="AM42" i="62"/>
  <c r="AO41" i="62"/>
  <c r="AN41" i="62"/>
  <c r="AM41" i="62"/>
  <c r="AO40" i="62"/>
  <c r="AN40" i="62"/>
  <c r="AM40" i="62"/>
  <c r="F40" i="62"/>
  <c r="F194" i="26"/>
  <c r="AO39" i="62"/>
  <c r="AN39" i="62"/>
  <c r="AM39" i="62"/>
  <c r="H39" i="62"/>
  <c r="H193" i="26"/>
  <c r="AO38" i="62"/>
  <c r="AN38" i="62"/>
  <c r="AM38" i="62"/>
  <c r="AO37" i="62"/>
  <c r="AN37" i="62"/>
  <c r="AM37" i="62"/>
  <c r="H37" i="62"/>
  <c r="H191" i="26"/>
  <c r="AO36" i="62"/>
  <c r="AN36" i="62"/>
  <c r="AM36" i="62"/>
  <c r="AO35" i="62"/>
  <c r="AN35" i="62"/>
  <c r="AM35" i="62"/>
  <c r="H35" i="62"/>
  <c r="H189" i="26"/>
  <c r="F35" i="62"/>
  <c r="F189" i="26" s="1"/>
  <c r="C32" i="62"/>
  <c r="B31" i="62"/>
  <c r="AO26" i="62"/>
  <c r="AN26" i="62"/>
  <c r="AM26" i="62"/>
  <c r="AO25" i="62"/>
  <c r="AN25" i="62"/>
  <c r="AM25" i="62"/>
  <c r="AO24" i="62"/>
  <c r="AN24" i="62"/>
  <c r="AM24" i="62"/>
  <c r="AO23" i="62"/>
  <c r="AN23" i="62"/>
  <c r="AM23" i="62"/>
  <c r="H23" i="62"/>
  <c r="H195" i="24" s="1"/>
  <c r="AO22" i="62"/>
  <c r="AN22" i="62"/>
  <c r="AM22" i="62"/>
  <c r="AO21" i="62"/>
  <c r="AN21" i="62"/>
  <c r="AM21" i="62"/>
  <c r="AO20" i="62"/>
  <c r="AN20" i="62"/>
  <c r="AM20" i="62"/>
  <c r="F20" i="62"/>
  <c r="F192" i="24"/>
  <c r="AO19" i="62"/>
  <c r="AN19" i="62"/>
  <c r="AM19" i="62"/>
  <c r="H19" i="62"/>
  <c r="H191" i="24" s="1"/>
  <c r="G19" i="62"/>
  <c r="AO18" i="62"/>
  <c r="AN18" i="62"/>
  <c r="AM18" i="62"/>
  <c r="AO17" i="62"/>
  <c r="AN17" i="62"/>
  <c r="AM17" i="62"/>
  <c r="C15" i="62"/>
  <c r="B14" i="62"/>
  <c r="I12" i="62"/>
  <c r="F12" i="62"/>
  <c r="M12" i="62" s="1"/>
  <c r="H12" i="62"/>
  <c r="H11" i="62"/>
  <c r="H6" i="62"/>
  <c r="A2" i="62"/>
  <c r="AO76" i="60"/>
  <c r="AN76" i="60"/>
  <c r="AM76" i="60"/>
  <c r="AO75" i="60"/>
  <c r="AN75" i="60"/>
  <c r="AM75" i="60"/>
  <c r="AO74" i="60"/>
  <c r="AN74" i="60"/>
  <c r="AM74" i="60"/>
  <c r="AO73" i="60"/>
  <c r="AN73" i="60"/>
  <c r="AM73" i="60"/>
  <c r="H73" i="60"/>
  <c r="H185" i="25" s="1"/>
  <c r="AO72" i="60"/>
  <c r="AN72" i="60"/>
  <c r="AM72" i="60"/>
  <c r="AO71" i="60"/>
  <c r="AN71" i="60"/>
  <c r="AM71" i="60"/>
  <c r="AO70" i="60"/>
  <c r="AN70" i="60"/>
  <c r="AM70" i="60"/>
  <c r="AO69" i="60"/>
  <c r="AN69" i="60"/>
  <c r="AM69" i="60"/>
  <c r="AO68" i="60"/>
  <c r="AN68" i="60"/>
  <c r="AM68" i="60"/>
  <c r="H68" i="60"/>
  <c r="H180" i="25"/>
  <c r="AO67" i="60"/>
  <c r="AN67" i="60"/>
  <c r="AM67" i="60"/>
  <c r="G67" i="60"/>
  <c r="C65" i="60"/>
  <c r="B64" i="60"/>
  <c r="H59" i="60"/>
  <c r="F58" i="60"/>
  <c r="H57" i="60"/>
  <c r="F56" i="60"/>
  <c r="H55" i="60"/>
  <c r="F54" i="60"/>
  <c r="H53" i="60"/>
  <c r="H52" i="60"/>
  <c r="H50" i="60"/>
  <c r="G50" i="60"/>
  <c r="C47" i="60"/>
  <c r="B46" i="60"/>
  <c r="AO44" i="60"/>
  <c r="AN44" i="60"/>
  <c r="AM44" i="60"/>
  <c r="AO43" i="60"/>
  <c r="AN43" i="60"/>
  <c r="AM43" i="60"/>
  <c r="G43" i="60"/>
  <c r="F43" i="60"/>
  <c r="F187" i="26"/>
  <c r="AO42" i="60"/>
  <c r="AN42" i="60"/>
  <c r="AM42" i="60"/>
  <c r="AO41" i="60"/>
  <c r="AN41" i="60"/>
  <c r="AM41" i="60"/>
  <c r="H41" i="60"/>
  <c r="H185" i="26"/>
  <c r="AO40" i="60"/>
  <c r="AN40" i="60"/>
  <c r="AM40" i="60"/>
  <c r="AO39" i="60"/>
  <c r="AN39" i="60"/>
  <c r="AM39" i="60"/>
  <c r="H39" i="60"/>
  <c r="H183" i="26"/>
  <c r="AO38" i="60"/>
  <c r="AN38" i="60"/>
  <c r="AM38" i="60"/>
  <c r="H38" i="60"/>
  <c r="H182" i="26"/>
  <c r="AO37" i="60"/>
  <c r="AN37" i="60"/>
  <c r="AM37" i="60"/>
  <c r="AO36" i="60"/>
  <c r="AN36" i="60"/>
  <c r="AM36" i="60"/>
  <c r="AO35" i="60"/>
  <c r="AN35" i="60"/>
  <c r="AM35" i="60"/>
  <c r="F35" i="60"/>
  <c r="F179" i="26"/>
  <c r="C32" i="60"/>
  <c r="B31" i="60"/>
  <c r="AO26" i="60"/>
  <c r="AN26" i="60"/>
  <c r="AM26" i="60"/>
  <c r="AO25" i="60"/>
  <c r="AN25" i="60"/>
  <c r="AM25" i="60"/>
  <c r="AO24" i="60"/>
  <c r="AN24" i="60"/>
  <c r="AM24" i="60"/>
  <c r="AO23" i="60"/>
  <c r="AN23" i="60"/>
  <c r="AM23" i="60"/>
  <c r="AO22" i="60"/>
  <c r="AN22" i="60"/>
  <c r="AM22" i="60"/>
  <c r="G22" i="60"/>
  <c r="AO21" i="60"/>
  <c r="AN21" i="60"/>
  <c r="AM21" i="60"/>
  <c r="F21" i="60"/>
  <c r="F183" i="24" s="1"/>
  <c r="AO20" i="60"/>
  <c r="AN20" i="60"/>
  <c r="AM20" i="60"/>
  <c r="AO19" i="60"/>
  <c r="AN19" i="60"/>
  <c r="AM19" i="60"/>
  <c r="AO18" i="60"/>
  <c r="AN18" i="60"/>
  <c r="AM18" i="60"/>
  <c r="AO17" i="60"/>
  <c r="AN17" i="60"/>
  <c r="AM17" i="60"/>
  <c r="C15" i="60"/>
  <c r="B14" i="60"/>
  <c r="I12" i="60"/>
  <c r="H11" i="60"/>
  <c r="H6" i="60"/>
  <c r="A2" i="60"/>
  <c r="AO76" i="59"/>
  <c r="AN76" i="59"/>
  <c r="AM76" i="59"/>
  <c r="H76" i="59"/>
  <c r="H178" i="25" s="1"/>
  <c r="AO75" i="59"/>
  <c r="AN75" i="59"/>
  <c r="AM75" i="59"/>
  <c r="G75" i="59"/>
  <c r="AO74" i="59"/>
  <c r="AN74" i="59"/>
  <c r="AM74" i="59"/>
  <c r="H74" i="59"/>
  <c r="H176" i="25"/>
  <c r="AO73" i="59"/>
  <c r="AN73" i="59"/>
  <c r="AM73" i="59"/>
  <c r="AO72" i="59"/>
  <c r="AN72" i="59"/>
  <c r="AM72" i="59"/>
  <c r="AO71" i="59"/>
  <c r="AN71" i="59"/>
  <c r="AM71" i="59"/>
  <c r="AO70" i="59"/>
  <c r="AN70" i="59"/>
  <c r="AM70" i="59"/>
  <c r="AO69" i="59"/>
  <c r="AN69" i="59"/>
  <c r="AM69" i="59"/>
  <c r="AO68" i="59"/>
  <c r="AN68" i="59"/>
  <c r="AM68" i="59"/>
  <c r="AO67" i="59"/>
  <c r="AN67" i="59"/>
  <c r="AM67" i="59"/>
  <c r="H67" i="59"/>
  <c r="H169" i="25" s="1"/>
  <c r="C65" i="59"/>
  <c r="B64" i="59"/>
  <c r="F59" i="59"/>
  <c r="F57" i="59"/>
  <c r="H56" i="59"/>
  <c r="F55" i="59"/>
  <c r="F53" i="59"/>
  <c r="F51" i="59"/>
  <c r="H50" i="59"/>
  <c r="C47" i="59"/>
  <c r="B46" i="59"/>
  <c r="AO44" i="59"/>
  <c r="AN44" i="59"/>
  <c r="AM44" i="59"/>
  <c r="AO43" i="59"/>
  <c r="AN43" i="59"/>
  <c r="AM43" i="59"/>
  <c r="H43" i="59"/>
  <c r="H177" i="26"/>
  <c r="G43" i="59"/>
  <c r="AO42" i="59"/>
  <c r="AN42" i="59"/>
  <c r="AM42" i="59"/>
  <c r="AO41" i="59"/>
  <c r="AN41" i="59"/>
  <c r="AM41" i="59"/>
  <c r="G41" i="59"/>
  <c r="AO40" i="59"/>
  <c r="AN40" i="59"/>
  <c r="AM40" i="59"/>
  <c r="AO39" i="59"/>
  <c r="AN39" i="59"/>
  <c r="AM39" i="59"/>
  <c r="H39" i="59"/>
  <c r="H173" i="26"/>
  <c r="AO38" i="59"/>
  <c r="AN38" i="59"/>
  <c r="AM38" i="59"/>
  <c r="H38" i="59"/>
  <c r="H172" i="26" s="1"/>
  <c r="AO37" i="59"/>
  <c r="AN37" i="59"/>
  <c r="AM37" i="59"/>
  <c r="AO36" i="59"/>
  <c r="AN36" i="59"/>
  <c r="AM36" i="59"/>
  <c r="H36" i="59"/>
  <c r="H170" i="26" s="1"/>
  <c r="AO35" i="59"/>
  <c r="AN35" i="59"/>
  <c r="AM35" i="59"/>
  <c r="H35" i="59"/>
  <c r="H169" i="26"/>
  <c r="C32" i="59"/>
  <c r="B31" i="59"/>
  <c r="AO26" i="59"/>
  <c r="AN26" i="59"/>
  <c r="AM26" i="59"/>
  <c r="AO25" i="59"/>
  <c r="AN25" i="59"/>
  <c r="AM25" i="59"/>
  <c r="AO24" i="59"/>
  <c r="AN24" i="59"/>
  <c r="AM24" i="59"/>
  <c r="AO23" i="59"/>
  <c r="AN23" i="59"/>
  <c r="AM23" i="59"/>
  <c r="H23" i="59"/>
  <c r="H175" i="24"/>
  <c r="AO22" i="59"/>
  <c r="AN22" i="59"/>
  <c r="AM22" i="59"/>
  <c r="F22" i="59"/>
  <c r="F174" i="24" s="1"/>
  <c r="AO21" i="59"/>
  <c r="AN21" i="59"/>
  <c r="AM21" i="59"/>
  <c r="AO20" i="59"/>
  <c r="AN20" i="59"/>
  <c r="AM20" i="59"/>
  <c r="AO19" i="59"/>
  <c r="AN19" i="59"/>
  <c r="AM19" i="59"/>
  <c r="AO18" i="59"/>
  <c r="AN18" i="59"/>
  <c r="AM18" i="59"/>
  <c r="H18" i="59"/>
  <c r="H170" i="24" s="1"/>
  <c r="AO17" i="59"/>
  <c r="AN17" i="59"/>
  <c r="AM17" i="59"/>
  <c r="C15" i="59"/>
  <c r="B14" i="59"/>
  <c r="I12" i="59"/>
  <c r="H6" i="59"/>
  <c r="A2" i="59"/>
  <c r="F68" i="65"/>
  <c r="F220" i="25" s="1"/>
  <c r="G56" i="65"/>
  <c r="H37" i="64"/>
  <c r="H211" i="26"/>
  <c r="H21" i="64"/>
  <c r="H213" i="24"/>
  <c r="H41" i="64"/>
  <c r="H215" i="26"/>
  <c r="G67" i="64"/>
  <c r="H71" i="63"/>
  <c r="H203" i="25"/>
  <c r="G39" i="63"/>
  <c r="F59" i="62"/>
  <c r="G51" i="62"/>
  <c r="G70" i="62"/>
  <c r="G35" i="60"/>
  <c r="G44" i="60"/>
  <c r="F50" i="60"/>
  <c r="G21" i="60"/>
  <c r="F68" i="60"/>
  <c r="F180" i="25" s="1"/>
  <c r="H51" i="59"/>
  <c r="F75" i="59"/>
  <c r="F177" i="25"/>
  <c r="G55" i="59"/>
  <c r="G67" i="59"/>
  <c r="G76" i="59"/>
  <c r="G11" i="59"/>
  <c r="F50" i="59"/>
  <c r="H17" i="65"/>
  <c r="H219" i="24"/>
  <c r="H42" i="65"/>
  <c r="H226" i="26" s="1"/>
  <c r="H44" i="65"/>
  <c r="H228" i="26"/>
  <c r="H19" i="65"/>
  <c r="H221" i="24"/>
  <c r="G26" i="65"/>
  <c r="H35" i="65"/>
  <c r="H219" i="26"/>
  <c r="H21" i="65"/>
  <c r="H223" i="24" s="1"/>
  <c r="G37" i="65"/>
  <c r="G39" i="65"/>
  <c r="H41" i="65"/>
  <c r="H225" i="26" s="1"/>
  <c r="H23" i="65"/>
  <c r="H225" i="24"/>
  <c r="H25" i="65"/>
  <c r="H227" i="24" s="1"/>
  <c r="H68" i="65"/>
  <c r="H220" i="25" s="1"/>
  <c r="F70" i="65"/>
  <c r="F222" i="25" s="1"/>
  <c r="F74" i="65"/>
  <c r="F226" i="25"/>
  <c r="G76" i="65"/>
  <c r="H43" i="65"/>
  <c r="H227" i="26"/>
  <c r="H18" i="65"/>
  <c r="H220" i="24"/>
  <c r="G36" i="65"/>
  <c r="H67" i="65"/>
  <c r="H219" i="25"/>
  <c r="F76" i="65"/>
  <c r="F228" i="25" s="1"/>
  <c r="G20" i="65"/>
  <c r="H38" i="65"/>
  <c r="H222" i="26" s="1"/>
  <c r="H40" i="65"/>
  <c r="H224" i="26"/>
  <c r="F42" i="65"/>
  <c r="F226" i="26" s="1"/>
  <c r="G24" i="65"/>
  <c r="F26" i="65"/>
  <c r="F228" i="24" s="1"/>
  <c r="G42" i="65"/>
  <c r="H69" i="65"/>
  <c r="H221" i="25"/>
  <c r="H71" i="65"/>
  <c r="H223" i="25" s="1"/>
  <c r="F73" i="65"/>
  <c r="F225" i="25"/>
  <c r="H75" i="65"/>
  <c r="H227" i="25" s="1"/>
  <c r="H40" i="64"/>
  <c r="H214" i="26" s="1"/>
  <c r="F26" i="64"/>
  <c r="F218" i="24" s="1"/>
  <c r="H20" i="64"/>
  <c r="H212" i="24"/>
  <c r="G23" i="64"/>
  <c r="G37" i="64"/>
  <c r="G19" i="64"/>
  <c r="H36" i="64"/>
  <c r="H210" i="26"/>
  <c r="F39" i="64"/>
  <c r="F213" i="26"/>
  <c r="H74" i="64"/>
  <c r="H216" i="25"/>
  <c r="F21" i="64"/>
  <c r="F213" i="24"/>
  <c r="F22" i="64"/>
  <c r="F214" i="24"/>
  <c r="F67" i="64"/>
  <c r="F209" i="25"/>
  <c r="G76" i="64"/>
  <c r="G17" i="64"/>
  <c r="G25" i="64"/>
  <c r="H72" i="64"/>
  <c r="H214" i="25" s="1"/>
  <c r="G21" i="64"/>
  <c r="F41" i="64"/>
  <c r="F215" i="26"/>
  <c r="F44" i="64"/>
  <c r="F218" i="26"/>
  <c r="F71" i="64"/>
  <c r="F213" i="25"/>
  <c r="G70" i="64"/>
  <c r="H38" i="64"/>
  <c r="H212" i="26" s="1"/>
  <c r="G41" i="64"/>
  <c r="H73" i="64"/>
  <c r="H215" i="25"/>
  <c r="G43" i="64"/>
  <c r="F18" i="64"/>
  <c r="F210" i="24" s="1"/>
  <c r="G35" i="64"/>
  <c r="F37" i="64"/>
  <c r="F211" i="26"/>
  <c r="F40" i="64"/>
  <c r="F214" i="26"/>
  <c r="H44" i="64"/>
  <c r="H218" i="26"/>
  <c r="G24" i="63"/>
  <c r="H26" i="63"/>
  <c r="H208" i="24" s="1"/>
  <c r="H38" i="63"/>
  <c r="H202" i="26"/>
  <c r="F56" i="63"/>
  <c r="H59" i="63"/>
  <c r="H69" i="63"/>
  <c r="H201" i="25" s="1"/>
  <c r="G75" i="63"/>
  <c r="G21" i="63"/>
  <c r="F23" i="63"/>
  <c r="F205" i="24"/>
  <c r="H37" i="63"/>
  <c r="H201" i="26" s="1"/>
  <c r="F57" i="63"/>
  <c r="H68" i="63"/>
  <c r="H200" i="25"/>
  <c r="F72" i="63"/>
  <c r="F204" i="25"/>
  <c r="F35" i="63"/>
  <c r="F199" i="26"/>
  <c r="H12" i="63"/>
  <c r="H18" i="63"/>
  <c r="H200" i="24" s="1"/>
  <c r="H40" i="63"/>
  <c r="H204" i="26" s="1"/>
  <c r="F55" i="63"/>
  <c r="G57" i="63"/>
  <c r="G74" i="63"/>
  <c r="H25" i="63"/>
  <c r="H207" i="24"/>
  <c r="H42" i="63"/>
  <c r="H206" i="26"/>
  <c r="H57" i="63"/>
  <c r="H76" i="63"/>
  <c r="H208" i="25"/>
  <c r="G44" i="63"/>
  <c r="H22" i="63"/>
  <c r="H204" i="24"/>
  <c r="F24" i="63"/>
  <c r="F206" i="24"/>
  <c r="G36" i="63"/>
  <c r="F38" i="63"/>
  <c r="F202" i="26"/>
  <c r="H39" i="63"/>
  <c r="H203" i="26" s="1"/>
  <c r="F53" i="63"/>
  <c r="G67" i="63"/>
  <c r="F69" i="63"/>
  <c r="F201" i="25" s="1"/>
  <c r="H70" i="63"/>
  <c r="H202" i="25"/>
  <c r="H19" i="63"/>
  <c r="H201" i="24" s="1"/>
  <c r="H17" i="63"/>
  <c r="H199" i="24" s="1"/>
  <c r="F19" i="63"/>
  <c r="F201" i="24" s="1"/>
  <c r="H24" i="63"/>
  <c r="H206" i="24"/>
  <c r="G38" i="63"/>
  <c r="H41" i="63"/>
  <c r="H205" i="26"/>
  <c r="G53" i="63"/>
  <c r="G69" i="63"/>
  <c r="G73" i="63"/>
  <c r="H75" i="63"/>
  <c r="H207" i="25"/>
  <c r="F17" i="62"/>
  <c r="F189" i="24" s="1"/>
  <c r="H72" i="62"/>
  <c r="H194" i="25" s="1"/>
  <c r="F22" i="62"/>
  <c r="F194" i="24" s="1"/>
  <c r="H25" i="62"/>
  <c r="H197" i="24"/>
  <c r="F37" i="62"/>
  <c r="F191" i="26" s="1"/>
  <c r="G44" i="62"/>
  <c r="F53" i="62"/>
  <c r="G68" i="62"/>
  <c r="F19" i="62"/>
  <c r="F191" i="24"/>
  <c r="H24" i="62"/>
  <c r="H196" i="24"/>
  <c r="G36" i="62"/>
  <c r="F39" i="62"/>
  <c r="F193" i="26" s="1"/>
  <c r="F71" i="62"/>
  <c r="F193" i="25" s="1"/>
  <c r="H21" i="62"/>
  <c r="H193" i="24"/>
  <c r="H26" i="62"/>
  <c r="H198" i="24" s="1"/>
  <c r="H38" i="62"/>
  <c r="H192" i="26" s="1"/>
  <c r="G43" i="62"/>
  <c r="H54" i="62"/>
  <c r="H70" i="62"/>
  <c r="H192" i="25"/>
  <c r="H41" i="62"/>
  <c r="H195" i="26" s="1"/>
  <c r="G18" i="62"/>
  <c r="G17" i="62"/>
  <c r="F25" i="62"/>
  <c r="F197" i="24" s="1"/>
  <c r="G35" i="62"/>
  <c r="G58" i="62"/>
  <c r="F72" i="62"/>
  <c r="F194" i="25" s="1"/>
  <c r="H17" i="62"/>
  <c r="H189" i="24" s="1"/>
  <c r="G20" i="62"/>
  <c r="H22" i="62"/>
  <c r="H194" i="24"/>
  <c r="G25" i="62"/>
  <c r="G37" i="62"/>
  <c r="G40" i="62"/>
  <c r="F42" i="62"/>
  <c r="F196" i="26" s="1"/>
  <c r="G50" i="62"/>
  <c r="F55" i="62"/>
  <c r="H58" i="62"/>
  <c r="H69" i="62"/>
  <c r="H191" i="25"/>
  <c r="G72" i="62"/>
  <c r="H25" i="60"/>
  <c r="H187" i="24" s="1"/>
  <c r="G23" i="60"/>
  <c r="F25" i="60"/>
  <c r="F187" i="24"/>
  <c r="H37" i="60"/>
  <c r="H181" i="26"/>
  <c r="G69" i="60"/>
  <c r="F72" i="60"/>
  <c r="F184" i="25" s="1"/>
  <c r="G11" i="60"/>
  <c r="G19" i="60"/>
  <c r="H22" i="60"/>
  <c r="H184" i="24"/>
  <c r="G41" i="60"/>
  <c r="H17" i="60"/>
  <c r="H179" i="24"/>
  <c r="H24" i="60"/>
  <c r="H186" i="24"/>
  <c r="H36" i="60"/>
  <c r="H180" i="26"/>
  <c r="F44" i="60"/>
  <c r="F188" i="26"/>
  <c r="G68" i="60"/>
  <c r="F38" i="60"/>
  <c r="F182" i="26" s="1"/>
  <c r="F41" i="60"/>
  <c r="F185" i="26" s="1"/>
  <c r="G73" i="60"/>
  <c r="H42" i="60"/>
  <c r="H186" i="26"/>
  <c r="G76" i="60"/>
  <c r="H21" i="60"/>
  <c r="H183" i="24" s="1"/>
  <c r="F67" i="60"/>
  <c r="F179" i="25" s="1"/>
  <c r="G72" i="60"/>
  <c r="F74" i="60"/>
  <c r="F186" i="25"/>
  <c r="F18" i="60"/>
  <c r="F180" i="24" s="1"/>
  <c r="G20" i="60"/>
  <c r="H23" i="60"/>
  <c r="H185" i="24"/>
  <c r="H35" i="60"/>
  <c r="H179" i="26"/>
  <c r="G40" i="60"/>
  <c r="H43" i="60"/>
  <c r="H187" i="26" s="1"/>
  <c r="H72" i="60"/>
  <c r="H184" i="25" s="1"/>
  <c r="G18" i="59"/>
  <c r="H44" i="59"/>
  <c r="H178" i="26"/>
  <c r="H54" i="59"/>
  <c r="F69" i="59"/>
  <c r="F171" i="25" s="1"/>
  <c r="F23" i="59"/>
  <c r="F175" i="24" s="1"/>
  <c r="F25" i="59"/>
  <c r="F177" i="24"/>
  <c r="G39" i="59"/>
  <c r="G51" i="59"/>
  <c r="H59" i="59"/>
  <c r="F71" i="59"/>
  <c r="F173" i="25"/>
  <c r="H73" i="59"/>
  <c r="H175" i="25"/>
  <c r="G68" i="59"/>
  <c r="F76" i="59"/>
  <c r="F178" i="25" s="1"/>
  <c r="F38" i="59"/>
  <c r="F172" i="26" s="1"/>
  <c r="F43" i="59"/>
  <c r="F177" i="26" s="1"/>
  <c r="H70" i="59"/>
  <c r="H172" i="25"/>
  <c r="F26" i="59"/>
  <c r="F178" i="24" s="1"/>
  <c r="F40" i="59"/>
  <c r="F174" i="26" s="1"/>
  <c r="H52" i="59"/>
  <c r="H75" i="59"/>
  <c r="H177" i="25"/>
  <c r="H41" i="59"/>
  <c r="H175" i="26"/>
  <c r="H21" i="59"/>
  <c r="H173" i="24"/>
  <c r="F35" i="59"/>
  <c r="F169" i="26"/>
  <c r="H72" i="59"/>
  <c r="H174" i="25"/>
  <c r="F18" i="59"/>
  <c r="F170" i="24"/>
  <c r="G19" i="59"/>
  <c r="H42" i="59"/>
  <c r="H176" i="26" s="1"/>
  <c r="G23" i="59"/>
  <c r="H58" i="59"/>
  <c r="F67" i="59"/>
  <c r="F169" i="25"/>
  <c r="G69" i="59"/>
  <c r="G74" i="59"/>
  <c r="G18" i="65"/>
  <c r="G23" i="65"/>
  <c r="F37" i="65"/>
  <c r="F221" i="26" s="1"/>
  <c r="G57" i="65"/>
  <c r="G43" i="65"/>
  <c r="G53" i="65"/>
  <c r="H57" i="65"/>
  <c r="H39" i="65"/>
  <c r="H223" i="26" s="1"/>
  <c r="F54" i="65"/>
  <c r="F41" i="65"/>
  <c r="F225" i="26" s="1"/>
  <c r="G11" i="65"/>
  <c r="G41" i="65"/>
  <c r="G44" i="65"/>
  <c r="F25" i="65"/>
  <c r="F227" i="24" s="1"/>
  <c r="F40" i="65"/>
  <c r="F224" i="26" s="1"/>
  <c r="G73" i="65"/>
  <c r="G25" i="65"/>
  <c r="G70" i="65"/>
  <c r="G19" i="65"/>
  <c r="F35" i="65"/>
  <c r="F219" i="26" s="1"/>
  <c r="F43" i="65"/>
  <c r="F227" i="26" s="1"/>
  <c r="F69" i="65"/>
  <c r="F221" i="25" s="1"/>
  <c r="H70" i="65"/>
  <c r="H222" i="25"/>
  <c r="G35" i="65"/>
  <c r="G69" i="65"/>
  <c r="F17" i="65"/>
  <c r="F219" i="24" s="1"/>
  <c r="F38" i="65"/>
  <c r="F222" i="26" s="1"/>
  <c r="G17" i="65"/>
  <c r="G38" i="65"/>
  <c r="F58" i="65"/>
  <c r="F67" i="65"/>
  <c r="F219" i="25"/>
  <c r="G58" i="65"/>
  <c r="G67" i="65"/>
  <c r="H24" i="65"/>
  <c r="H226" i="24"/>
  <c r="H36" i="65"/>
  <c r="H220" i="26"/>
  <c r="G52" i="65"/>
  <c r="H59" i="65"/>
  <c r="G75" i="65"/>
  <c r="F12" i="65"/>
  <c r="M12" i="65" s="1"/>
  <c r="F21" i="65"/>
  <c r="F223" i="24"/>
  <c r="F20" i="65"/>
  <c r="F222" i="24" s="1"/>
  <c r="G21" i="65"/>
  <c r="G40" i="65"/>
  <c r="G51" i="65"/>
  <c r="G54" i="65"/>
  <c r="F19" i="65"/>
  <c r="F221" i="24"/>
  <c r="F39" i="65"/>
  <c r="F223" i="26" s="1"/>
  <c r="F44" i="65"/>
  <c r="F228" i="26" s="1"/>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25" i="64"/>
  <c r="F217" i="24" s="1"/>
  <c r="F35" i="64"/>
  <c r="F209" i="26" s="1"/>
  <c r="G73" i="64"/>
  <c r="H12" i="64"/>
  <c r="G22" i="64"/>
  <c r="H35" i="64"/>
  <c r="H209" i="26"/>
  <c r="F72" i="64"/>
  <c r="F214" i="25"/>
  <c r="F76" i="64"/>
  <c r="F218" i="25"/>
  <c r="H26" i="64"/>
  <c r="H218" i="24"/>
  <c r="F50" i="64"/>
  <c r="G53" i="64"/>
  <c r="F53" i="64"/>
  <c r="G20" i="64"/>
  <c r="G36" i="64"/>
  <c r="H54" i="64"/>
  <c r="G54" i="64"/>
  <c r="F54" i="64"/>
  <c r="G57" i="64"/>
  <c r="F57" i="64"/>
  <c r="H69" i="64"/>
  <c r="H211" i="25"/>
  <c r="F69" i="64"/>
  <c r="F211" i="25"/>
  <c r="G69" i="64"/>
  <c r="G11" i="64"/>
  <c r="F19" i="64"/>
  <c r="F211" i="24"/>
  <c r="G51" i="64"/>
  <c r="F51" i="64"/>
  <c r="F12" i="64"/>
  <c r="M12" i="64"/>
  <c r="H19" i="64"/>
  <c r="H211" i="24"/>
  <c r="F23" i="64"/>
  <c r="F215" i="24"/>
  <c r="H39" i="64"/>
  <c r="H213" i="26"/>
  <c r="G39" i="64"/>
  <c r="H58" i="64"/>
  <c r="G58" i="64"/>
  <c r="F58" i="64"/>
  <c r="G18" i="64"/>
  <c r="H23" i="64"/>
  <c r="H215" i="24" s="1"/>
  <c r="H42" i="64"/>
  <c r="H216" i="26" s="1"/>
  <c r="G42" i="64"/>
  <c r="F42" i="64"/>
  <c r="F216" i="26"/>
  <c r="H52" i="64"/>
  <c r="G52" i="64"/>
  <c r="F52" i="64"/>
  <c r="G55" i="64"/>
  <c r="F55" i="64"/>
  <c r="G26" i="64"/>
  <c r="G38" i="64"/>
  <c r="F38" i="64"/>
  <c r="F212" i="26" s="1"/>
  <c r="G59" i="64"/>
  <c r="F59" i="64"/>
  <c r="H71" i="64"/>
  <c r="H213" i="25" s="1"/>
  <c r="G71" i="64"/>
  <c r="F70" i="64"/>
  <c r="F212" i="25"/>
  <c r="F26" i="63"/>
  <c r="F208" i="24"/>
  <c r="F40" i="63"/>
  <c r="F204" i="26"/>
  <c r="F51" i="63"/>
  <c r="G11" i="63"/>
  <c r="G23" i="63"/>
  <c r="G26" i="63"/>
  <c r="H36" i="63"/>
  <c r="H200" i="26"/>
  <c r="G40" i="63"/>
  <c r="G51" i="63"/>
  <c r="H53" i="63"/>
  <c r="F58" i="63"/>
  <c r="G70" i="63"/>
  <c r="H51" i="63"/>
  <c r="H44" i="63"/>
  <c r="H208" i="26"/>
  <c r="F18" i="63"/>
  <c r="F200" i="24"/>
  <c r="G18" i="63"/>
  <c r="F22" i="63"/>
  <c r="F204" i="24"/>
  <c r="F52" i="63"/>
  <c r="F59" i="63"/>
  <c r="F68" i="63"/>
  <c r="F200" i="25" s="1"/>
  <c r="H73" i="63"/>
  <c r="H205" i="25" s="1"/>
  <c r="F44" i="63"/>
  <c r="F208" i="26"/>
  <c r="F50" i="63"/>
  <c r="G72" i="63"/>
  <c r="H11" i="63"/>
  <c r="F12" i="63"/>
  <c r="M12" i="63"/>
  <c r="F21" i="63"/>
  <c r="F203" i="24"/>
  <c r="G22" i="63"/>
  <c r="H23" i="63"/>
  <c r="H205" i="24" s="1"/>
  <c r="H35" i="63"/>
  <c r="H199" i="26" s="1"/>
  <c r="F41" i="63"/>
  <c r="F205" i="26" s="1"/>
  <c r="G42" i="63"/>
  <c r="G50" i="63"/>
  <c r="G52" i="63"/>
  <c r="G54" i="63"/>
  <c r="G56" i="63"/>
  <c r="G58" i="63"/>
  <c r="G68" i="63"/>
  <c r="G41" i="63"/>
  <c r="H50" i="63"/>
  <c r="H52" i="63"/>
  <c r="H54" i="63"/>
  <c r="H56" i="63"/>
  <c r="H58" i="63"/>
  <c r="F17" i="63"/>
  <c r="F199" i="24"/>
  <c r="F25" i="63"/>
  <c r="F207" i="24"/>
  <c r="F37" i="63"/>
  <c r="F201" i="26"/>
  <c r="G17" i="63"/>
  <c r="G25" i="63"/>
  <c r="G37" i="63"/>
  <c r="H74" i="63"/>
  <c r="H206" i="25" s="1"/>
  <c r="F74" i="63"/>
  <c r="F206" i="25"/>
  <c r="F76" i="63"/>
  <c r="F208" i="25" s="1"/>
  <c r="F75" i="63"/>
  <c r="F207" i="25" s="1"/>
  <c r="G76" i="63"/>
  <c r="F18" i="62"/>
  <c r="F190" i="24"/>
  <c r="G38" i="62"/>
  <c r="H50" i="62"/>
  <c r="G71" i="62"/>
  <c r="H18" i="62"/>
  <c r="H190" i="24" s="1"/>
  <c r="F24" i="62"/>
  <c r="F196" i="24" s="1"/>
  <c r="H71" i="62"/>
  <c r="H193" i="25"/>
  <c r="G42" i="62"/>
  <c r="G22" i="62"/>
  <c r="F26" i="62"/>
  <c r="F198" i="24" s="1"/>
  <c r="G39" i="62"/>
  <c r="H42" i="62"/>
  <c r="H196" i="26"/>
  <c r="F38" i="62"/>
  <c r="F192" i="26"/>
  <c r="H76" i="62"/>
  <c r="H198" i="25"/>
  <c r="G76" i="62"/>
  <c r="F76" i="62"/>
  <c r="F198" i="25" s="1"/>
  <c r="F21" i="62"/>
  <c r="F193" i="24"/>
  <c r="G26" i="62"/>
  <c r="F41" i="62"/>
  <c r="F195" i="26" s="1"/>
  <c r="G12" i="62"/>
  <c r="G21" i="62"/>
  <c r="G41" i="62"/>
  <c r="H53" i="62"/>
  <c r="H73" i="62"/>
  <c r="H195" i="25" s="1"/>
  <c r="G73" i="62"/>
  <c r="F73" i="62"/>
  <c r="F195" i="25"/>
  <c r="G11" i="62"/>
  <c r="H20" i="62"/>
  <c r="H192" i="24"/>
  <c r="G24" i="62"/>
  <c r="H36" i="62"/>
  <c r="H190" i="26"/>
  <c r="F36" i="62"/>
  <c r="F190" i="26"/>
  <c r="H40" i="62"/>
  <c r="H194" i="26"/>
  <c r="H44" i="62"/>
  <c r="H198" i="26"/>
  <c r="F44" i="62"/>
  <c r="F198" i="26"/>
  <c r="H51" i="62"/>
  <c r="G75" i="62"/>
  <c r="F75" i="62"/>
  <c r="F197" i="25"/>
  <c r="H75" i="62"/>
  <c r="H197" i="25"/>
  <c r="H55" i="62"/>
  <c r="H57" i="62"/>
  <c r="H59" i="62"/>
  <c r="F68" i="62"/>
  <c r="F190" i="25" s="1"/>
  <c r="H68" i="62"/>
  <c r="H190" i="25"/>
  <c r="H18" i="60"/>
  <c r="H180" i="24" s="1"/>
  <c r="F17" i="60"/>
  <c r="F179" i="24" s="1"/>
  <c r="H67" i="60"/>
  <c r="H179" i="25" s="1"/>
  <c r="G74" i="60"/>
  <c r="G17" i="60"/>
  <c r="F23" i="60"/>
  <c r="F185" i="24" s="1"/>
  <c r="F42" i="60"/>
  <c r="F186" i="26" s="1"/>
  <c r="F73" i="60"/>
  <c r="F185" i="25" s="1"/>
  <c r="F76" i="60"/>
  <c r="F188" i="25"/>
  <c r="G38" i="60"/>
  <c r="G42" i="60"/>
  <c r="H76" i="60"/>
  <c r="H188" i="25" s="1"/>
  <c r="H20" i="60"/>
  <c r="H182" i="24" s="1"/>
  <c r="F20" i="60"/>
  <c r="F182" i="24"/>
  <c r="F24" i="60"/>
  <c r="F186" i="24" s="1"/>
  <c r="G25" i="60"/>
  <c r="F37" i="60"/>
  <c r="F181" i="26"/>
  <c r="F52" i="60"/>
  <c r="G55" i="60"/>
  <c r="F55" i="60"/>
  <c r="G59" i="60"/>
  <c r="F59" i="60"/>
  <c r="H69" i="60"/>
  <c r="H181" i="25" s="1"/>
  <c r="F69" i="60"/>
  <c r="F181" i="25" s="1"/>
  <c r="G24" i="60"/>
  <c r="F36" i="60"/>
  <c r="F180" i="26"/>
  <c r="G37" i="60"/>
  <c r="G52" i="60"/>
  <c r="G36" i="60"/>
  <c r="G54" i="60"/>
  <c r="H54" i="60"/>
  <c r="G58" i="60"/>
  <c r="H58" i="60"/>
  <c r="H71" i="60"/>
  <c r="H183" i="25" s="1"/>
  <c r="F71" i="60"/>
  <c r="F183" i="25" s="1"/>
  <c r="G71" i="60"/>
  <c r="F75" i="60"/>
  <c r="F187" i="25"/>
  <c r="H75" i="60"/>
  <c r="H187" i="25"/>
  <c r="G75" i="60"/>
  <c r="G18" i="60"/>
  <c r="F22" i="60"/>
  <c r="F184" i="24"/>
  <c r="G53" i="60"/>
  <c r="F53" i="60"/>
  <c r="G57" i="60"/>
  <c r="F57" i="60"/>
  <c r="H74" i="60"/>
  <c r="H186" i="25"/>
  <c r="H40" i="60"/>
  <c r="H184" i="26"/>
  <c r="F40" i="60"/>
  <c r="F184" i="26"/>
  <c r="G56" i="60"/>
  <c r="H56" i="60"/>
  <c r="G42" i="59"/>
  <c r="F52" i="59"/>
  <c r="G53" i="59"/>
  <c r="F54" i="59"/>
  <c r="F58" i="59"/>
  <c r="G73" i="59"/>
  <c r="F42" i="59"/>
  <c r="F176" i="26"/>
  <c r="F73" i="59"/>
  <c r="F175" i="25"/>
  <c r="G26" i="59"/>
  <c r="H26" i="59"/>
  <c r="H178" i="24" s="1"/>
  <c r="G38" i="59"/>
  <c r="F41" i="59"/>
  <c r="F175" i="26"/>
  <c r="G52" i="59"/>
  <c r="H53" i="59"/>
  <c r="G54" i="59"/>
  <c r="G58" i="59"/>
  <c r="G59" i="59"/>
  <c r="H19" i="59"/>
  <c r="H171" i="24"/>
  <c r="G50" i="59"/>
  <c r="H55" i="59"/>
  <c r="F56" i="59"/>
  <c r="G57" i="59"/>
  <c r="F21" i="59"/>
  <c r="F173" i="24" s="1"/>
  <c r="G56" i="59"/>
  <c r="H57" i="59"/>
  <c r="H68" i="59"/>
  <c r="H170" i="25" s="1"/>
  <c r="G21" i="59"/>
  <c r="H20" i="59"/>
  <c r="H172" i="24"/>
  <c r="G20" i="59"/>
  <c r="G24" i="59"/>
  <c r="F24" i="59"/>
  <c r="F176" i="24"/>
  <c r="G37" i="59"/>
  <c r="H40" i="59"/>
  <c r="H174" i="26" s="1"/>
  <c r="G40" i="59"/>
  <c r="G44" i="59"/>
  <c r="F44" i="59"/>
  <c r="F178" i="26"/>
  <c r="H17" i="59"/>
  <c r="H169" i="24" s="1"/>
  <c r="G17" i="59"/>
  <c r="H25" i="59"/>
  <c r="H177" i="24"/>
  <c r="G25" i="59"/>
  <c r="H11" i="59"/>
  <c r="G36" i="59"/>
  <c r="F36" i="59"/>
  <c r="F170" i="26" s="1"/>
  <c r="F17" i="59"/>
  <c r="F169" i="24" s="1"/>
  <c r="F20" i="59"/>
  <c r="F172" i="24" s="1"/>
  <c r="H24" i="59"/>
  <c r="H176" i="24"/>
  <c r="G35" i="59"/>
  <c r="G70" i="59"/>
  <c r="F70" i="59"/>
  <c r="F172" i="25" s="1"/>
  <c r="F19" i="59"/>
  <c r="F171" i="24" s="1"/>
  <c r="F39" i="59"/>
  <c r="F173" i="26"/>
  <c r="F68" i="59"/>
  <c r="F170" i="25" s="1"/>
  <c r="H69" i="59"/>
  <c r="H171" i="25" s="1"/>
  <c r="H71" i="59"/>
  <c r="H173" i="25" s="1"/>
  <c r="G71" i="59"/>
  <c r="F74" i="59"/>
  <c r="F176" i="25"/>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AO17" i="57"/>
  <c r="AN17" i="57"/>
  <c r="AM17" i="57"/>
  <c r="C15" i="57"/>
  <c r="B14" i="57"/>
  <c r="I12" i="57"/>
  <c r="H12" i="57"/>
  <c r="H11" i="57"/>
  <c r="H6" i="57"/>
  <c r="A2" i="57"/>
  <c r="AO76" i="56"/>
  <c r="AN76" i="56"/>
  <c r="AM76" i="56"/>
  <c r="G76" i="56"/>
  <c r="AO75" i="56"/>
  <c r="AN75" i="56"/>
  <c r="AM75" i="56"/>
  <c r="H75" i="56"/>
  <c r="H157" i="25"/>
  <c r="AO74" i="56"/>
  <c r="AN74" i="56"/>
  <c r="AM74" i="56"/>
  <c r="H74" i="56"/>
  <c r="H156" i="25" s="1"/>
  <c r="AO73" i="56"/>
  <c r="AN73" i="56"/>
  <c r="AM73" i="56"/>
  <c r="F73" i="56"/>
  <c r="F155" i="25"/>
  <c r="AO72" i="56"/>
  <c r="AN72" i="56"/>
  <c r="AM72" i="56"/>
  <c r="AO71" i="56"/>
  <c r="AN71" i="56"/>
  <c r="AM71" i="56"/>
  <c r="AO70" i="56"/>
  <c r="AN70" i="56"/>
  <c r="AM70" i="56"/>
  <c r="H70" i="56"/>
  <c r="H152" i="25" s="1"/>
  <c r="AO69" i="56"/>
  <c r="AN69" i="56"/>
  <c r="AM69" i="56"/>
  <c r="AO68" i="56"/>
  <c r="AN68" i="56"/>
  <c r="AM68" i="56"/>
  <c r="H68" i="56"/>
  <c r="H150" i="25" s="1"/>
  <c r="AO67" i="56"/>
  <c r="AN67" i="56"/>
  <c r="AM67" i="56"/>
  <c r="F67" i="56"/>
  <c r="F149" i="25"/>
  <c r="C65" i="56"/>
  <c r="B64" i="56"/>
  <c r="F59" i="56"/>
  <c r="F57" i="56"/>
  <c r="G54" i="56"/>
  <c r="F53" i="56"/>
  <c r="H52" i="56"/>
  <c r="H50" i="56"/>
  <c r="G50" i="56"/>
  <c r="C47" i="56"/>
  <c r="B46" i="56"/>
  <c r="AO44" i="56"/>
  <c r="AN44" i="56"/>
  <c r="AM44" i="56"/>
  <c r="H44" i="56"/>
  <c r="H158" i="26"/>
  <c r="AO43" i="56"/>
  <c r="AN43" i="56"/>
  <c r="AM43" i="56"/>
  <c r="H43" i="56"/>
  <c r="H157" i="26"/>
  <c r="AO42" i="56"/>
  <c r="AN42" i="56"/>
  <c r="AM42" i="56"/>
  <c r="AO41" i="56"/>
  <c r="AN41" i="56"/>
  <c r="AM41" i="56"/>
  <c r="AO40" i="56"/>
  <c r="AN40" i="56"/>
  <c r="AM40" i="56"/>
  <c r="AO39" i="56"/>
  <c r="AN39" i="56"/>
  <c r="AM39" i="56"/>
  <c r="AO38" i="56"/>
  <c r="AN38" i="56"/>
  <c r="AM38" i="56"/>
  <c r="F38" i="56"/>
  <c r="F152" i="2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F23" i="56"/>
  <c r="F155" i="24"/>
  <c r="AO22" i="56"/>
  <c r="AN22" i="56"/>
  <c r="AM22" i="56"/>
  <c r="AO21" i="56"/>
  <c r="AN21" i="56"/>
  <c r="AM21" i="56"/>
  <c r="AO20" i="56"/>
  <c r="AN20" i="56"/>
  <c r="AM20" i="56"/>
  <c r="AO19" i="56"/>
  <c r="AN19" i="56"/>
  <c r="AM19" i="56"/>
  <c r="AO18" i="56"/>
  <c r="AN18" i="56"/>
  <c r="AM18" i="56"/>
  <c r="AO17" i="56"/>
  <c r="AN17" i="56"/>
  <c r="AM17" i="56"/>
  <c r="C15" i="56"/>
  <c r="B14" i="56"/>
  <c r="I12" i="56"/>
  <c r="H6" i="56"/>
  <c r="A2" i="56"/>
  <c r="AO76" i="55"/>
  <c r="AN76" i="55"/>
  <c r="AM76" i="55"/>
  <c r="H76" i="55"/>
  <c r="H148" i="25"/>
  <c r="AO75" i="55"/>
  <c r="AN75" i="55"/>
  <c r="AM75" i="55"/>
  <c r="G75" i="55"/>
  <c r="AO74" i="55"/>
  <c r="AN74" i="55"/>
  <c r="AM74" i="55"/>
  <c r="G74" i="55"/>
  <c r="AO73" i="55"/>
  <c r="AN73" i="55"/>
  <c r="AM73" i="55"/>
  <c r="AO72" i="55"/>
  <c r="AN72" i="55"/>
  <c r="AM72" i="55"/>
  <c r="G72" i="55"/>
  <c r="AO71" i="55"/>
  <c r="AN71" i="55"/>
  <c r="AM71" i="55"/>
  <c r="F71" i="55"/>
  <c r="F143" i="25"/>
  <c r="AO70" i="55"/>
  <c r="AN70" i="55"/>
  <c r="AM70" i="55"/>
  <c r="G70" i="55"/>
  <c r="AO69" i="55"/>
  <c r="AN69" i="55"/>
  <c r="AM69" i="55"/>
  <c r="AO68" i="55"/>
  <c r="AN68" i="55"/>
  <c r="AM68" i="55"/>
  <c r="H68" i="55"/>
  <c r="H140" i="25"/>
  <c r="AO67" i="55"/>
  <c r="AN67" i="55"/>
  <c r="AM67" i="55"/>
  <c r="C65" i="55"/>
  <c r="B64" i="55"/>
  <c r="G59" i="55"/>
  <c r="F58" i="55"/>
  <c r="F56" i="55"/>
  <c r="F54" i="55"/>
  <c r="F52" i="55"/>
  <c r="H52" i="55"/>
  <c r="C47" i="55"/>
  <c r="B46" i="55"/>
  <c r="AO44" i="55"/>
  <c r="AN44" i="55"/>
  <c r="AM44" i="55"/>
  <c r="AO43" i="55"/>
  <c r="AN43" i="55"/>
  <c r="AM43" i="55"/>
  <c r="AO42" i="55"/>
  <c r="AN42" i="55"/>
  <c r="AM42" i="55"/>
  <c r="G42" i="55"/>
  <c r="H42" i="55"/>
  <c r="H146" i="26"/>
  <c r="AO41" i="55"/>
  <c r="AN41" i="55"/>
  <c r="AM41" i="55"/>
  <c r="AO40" i="55"/>
  <c r="AN40" i="55"/>
  <c r="AM40" i="55"/>
  <c r="AO39" i="55"/>
  <c r="AN39" i="55"/>
  <c r="AM39" i="55"/>
  <c r="AO38" i="55"/>
  <c r="AN38" i="55"/>
  <c r="AM38" i="55"/>
  <c r="G38" i="55"/>
  <c r="AO37" i="55"/>
  <c r="AN37" i="55"/>
  <c r="AM37" i="55"/>
  <c r="AO36" i="55"/>
  <c r="AN36" i="55"/>
  <c r="AM36" i="55"/>
  <c r="AO35" i="55"/>
  <c r="AN35" i="55"/>
  <c r="AM35" i="55"/>
  <c r="C32" i="55"/>
  <c r="B31" i="55"/>
  <c r="AO26" i="55"/>
  <c r="AN26" i="55"/>
  <c r="AM26" i="55"/>
  <c r="G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G19" i="55"/>
  <c r="H19" i="55"/>
  <c r="H141" i="24"/>
  <c r="AO18" i="55"/>
  <c r="AN18" i="55"/>
  <c r="AM18" i="55"/>
  <c r="AO17" i="55"/>
  <c r="AN17" i="55"/>
  <c r="AM17" i="55"/>
  <c r="C15" i="55"/>
  <c r="B14" i="55"/>
  <c r="H11" i="55"/>
  <c r="M6" i="55"/>
  <c r="L6" i="55"/>
  <c r="K6" i="55"/>
  <c r="J6" i="55"/>
  <c r="H6" i="55"/>
  <c r="A2" i="55"/>
  <c r="AO76" i="54"/>
  <c r="AN76" i="54"/>
  <c r="AM76" i="54"/>
  <c r="AO75" i="54"/>
  <c r="AN75" i="54"/>
  <c r="AM75" i="54"/>
  <c r="G75" i="54"/>
  <c r="AO74" i="54"/>
  <c r="AN74" i="54"/>
  <c r="AM74" i="54"/>
  <c r="H74" i="54"/>
  <c r="H136" i="25" s="1"/>
  <c r="AO73" i="54"/>
  <c r="AN73" i="54"/>
  <c r="AM73" i="54"/>
  <c r="AO72" i="54"/>
  <c r="AN72" i="54"/>
  <c r="AM72" i="54"/>
  <c r="G72" i="54"/>
  <c r="AO71" i="54"/>
  <c r="AN71" i="54"/>
  <c r="AM71" i="54"/>
  <c r="AO70" i="54"/>
  <c r="AN70" i="54"/>
  <c r="AM70" i="54"/>
  <c r="AO69" i="54"/>
  <c r="AN69" i="54"/>
  <c r="AM69" i="54"/>
  <c r="AO68" i="54"/>
  <c r="AN68" i="54"/>
  <c r="AM68" i="54"/>
  <c r="AO67" i="54"/>
  <c r="AN67" i="54"/>
  <c r="AM67" i="54"/>
  <c r="C65" i="54"/>
  <c r="B64" i="54"/>
  <c r="F59" i="54"/>
  <c r="H58" i="54"/>
  <c r="F57" i="54"/>
  <c r="F56" i="54"/>
  <c r="F55" i="54"/>
  <c r="F53" i="54"/>
  <c r="G53" i="54"/>
  <c r="F52" i="54"/>
  <c r="F51" i="54"/>
  <c r="C47" i="54"/>
  <c r="B46" i="54"/>
  <c r="AO44" i="54"/>
  <c r="AN44" i="54"/>
  <c r="AM44" i="54"/>
  <c r="AO43" i="54"/>
  <c r="AN43" i="54"/>
  <c r="AM43" i="54"/>
  <c r="H43" i="54"/>
  <c r="H137" i="26"/>
  <c r="AO42" i="54"/>
  <c r="AN42" i="54"/>
  <c r="AM42" i="54"/>
  <c r="AO41" i="54"/>
  <c r="AN41" i="54"/>
  <c r="AM41" i="54"/>
  <c r="AO40" i="54"/>
  <c r="AN40" i="54"/>
  <c r="AM40" i="54"/>
  <c r="AO39" i="54"/>
  <c r="AN39" i="54"/>
  <c r="AM39" i="54"/>
  <c r="AO38" i="54"/>
  <c r="AN38" i="54"/>
  <c r="AM38" i="54"/>
  <c r="H38" i="54"/>
  <c r="H132" i="26"/>
  <c r="AO37" i="54"/>
  <c r="AN37" i="54"/>
  <c r="AM37" i="54"/>
  <c r="F37" i="54"/>
  <c r="F131" i="26"/>
  <c r="AO36" i="54"/>
  <c r="AN36" i="54"/>
  <c r="AM36" i="54"/>
  <c r="F36" i="54"/>
  <c r="F130" i="26" s="1"/>
  <c r="AO35" i="54"/>
  <c r="AN35" i="54"/>
  <c r="AM35" i="54"/>
  <c r="G35" i="54"/>
  <c r="C32" i="54"/>
  <c r="B31" i="54"/>
  <c r="AO26" i="54"/>
  <c r="AN26" i="54"/>
  <c r="AM26" i="54"/>
  <c r="AO25" i="54"/>
  <c r="AN25" i="54"/>
  <c r="AM25" i="54"/>
  <c r="G25" i="54"/>
  <c r="AO24" i="54"/>
  <c r="AN24" i="54"/>
  <c r="AM24" i="54"/>
  <c r="AO23" i="54"/>
  <c r="AN23" i="54"/>
  <c r="AM23" i="54"/>
  <c r="G23" i="54"/>
  <c r="AO22" i="54"/>
  <c r="AN22" i="54"/>
  <c r="AM22" i="54"/>
  <c r="AO21" i="54"/>
  <c r="AN21" i="54"/>
  <c r="AM21" i="54"/>
  <c r="AO20" i="54"/>
  <c r="AN20" i="54"/>
  <c r="AM20" i="54"/>
  <c r="AO19" i="54"/>
  <c r="AN19" i="54"/>
  <c r="AM19" i="54"/>
  <c r="F19" i="54"/>
  <c r="F131" i="24" s="1"/>
  <c r="AO18" i="54"/>
  <c r="AN18" i="54"/>
  <c r="AM18" i="54"/>
  <c r="AO17" i="54"/>
  <c r="AN17" i="54"/>
  <c r="AM17" i="54"/>
  <c r="C15" i="54"/>
  <c r="B14" i="54"/>
  <c r="H6" i="54"/>
  <c r="A2" i="54"/>
  <c r="AO76" i="53"/>
  <c r="AN76" i="53"/>
  <c r="AM76" i="53"/>
  <c r="AO75" i="53"/>
  <c r="AN75" i="53"/>
  <c r="AM75" i="53"/>
  <c r="AO74" i="53"/>
  <c r="AN74" i="53"/>
  <c r="AM74" i="53"/>
  <c r="H74" i="53"/>
  <c r="H126" i="25" s="1"/>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G59" i="53"/>
  <c r="H58" i="53"/>
  <c r="G57" i="53"/>
  <c r="H56" i="53"/>
  <c r="H54" i="53"/>
  <c r="F53" i="53"/>
  <c r="H53" i="53"/>
  <c r="G53" i="53"/>
  <c r="H52" i="53"/>
  <c r="H51" i="53"/>
  <c r="H50" i="53"/>
  <c r="C47" i="53"/>
  <c r="B46" i="53"/>
  <c r="AO44" i="53"/>
  <c r="AN44" i="53"/>
  <c r="AM44" i="53"/>
  <c r="H44" i="53"/>
  <c r="H128" i="26" s="1"/>
  <c r="AO43" i="53"/>
  <c r="AN43" i="53"/>
  <c r="AM43" i="53"/>
  <c r="AO42" i="53"/>
  <c r="AN42" i="53"/>
  <c r="AM42" i="53"/>
  <c r="G42" i="53"/>
  <c r="AO41" i="53"/>
  <c r="AN41" i="53"/>
  <c r="AM41" i="53"/>
  <c r="F41" i="53"/>
  <c r="F125" i="26" s="1"/>
  <c r="AO40" i="53"/>
  <c r="AN40" i="53"/>
  <c r="AM40" i="53"/>
  <c r="AO39" i="53"/>
  <c r="AN39" i="53"/>
  <c r="AM39" i="53"/>
  <c r="AO38" i="53"/>
  <c r="AN38" i="53"/>
  <c r="AM38" i="53"/>
  <c r="H38" i="53"/>
  <c r="H122" i="26"/>
  <c r="G38" i="53"/>
  <c r="AO37" i="53"/>
  <c r="AN37" i="53"/>
  <c r="AM37" i="53"/>
  <c r="AO36" i="53"/>
  <c r="AN36" i="53"/>
  <c r="AM36" i="53"/>
  <c r="AO35" i="53"/>
  <c r="AN35" i="53"/>
  <c r="AM35" i="53"/>
  <c r="G35" i="53"/>
  <c r="C32" i="53"/>
  <c r="B31" i="53"/>
  <c r="AO26" i="53"/>
  <c r="AN26" i="53"/>
  <c r="AM26" i="53"/>
  <c r="H26" i="53"/>
  <c r="H128" i="24"/>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G11" i="53"/>
  <c r="H6" i="53"/>
  <c r="A2" i="53"/>
  <c r="F72" i="56"/>
  <c r="F154" i="25" s="1"/>
  <c r="H23" i="56"/>
  <c r="H155" i="24"/>
  <c r="G72" i="56"/>
  <c r="G67" i="56"/>
  <c r="H72" i="56"/>
  <c r="H154" i="25" s="1"/>
  <c r="G74" i="56"/>
  <c r="F40" i="56"/>
  <c r="F154" i="26"/>
  <c r="G40" i="56"/>
  <c r="H40" i="56"/>
  <c r="H154" i="26" s="1"/>
  <c r="H70" i="55"/>
  <c r="H142" i="25" s="1"/>
  <c r="F72" i="55"/>
  <c r="F144" i="25" s="1"/>
  <c r="F38" i="55"/>
  <c r="F142" i="26"/>
  <c r="H57" i="53"/>
  <c r="F52" i="53"/>
  <c r="G52" i="53"/>
  <c r="F50" i="53"/>
  <c r="G56" i="53"/>
  <c r="G17" i="53"/>
  <c r="F44" i="53"/>
  <c r="F128" i="26"/>
  <c r="G50" i="53"/>
  <c r="H20" i="57"/>
  <c r="H162" i="24"/>
  <c r="H26" i="57"/>
  <c r="H168" i="24"/>
  <c r="G39" i="57"/>
  <c r="H43" i="57"/>
  <c r="H167" i="26"/>
  <c r="H73" i="57"/>
  <c r="H165" i="25" s="1"/>
  <c r="H71" i="57"/>
  <c r="H163" i="25" s="1"/>
  <c r="H17" i="57"/>
  <c r="H159" i="24" s="1"/>
  <c r="H68" i="57"/>
  <c r="H160" i="25"/>
  <c r="G19" i="57"/>
  <c r="H21" i="57"/>
  <c r="H163" i="24"/>
  <c r="H23" i="57"/>
  <c r="H165" i="24"/>
  <c r="H25" i="57"/>
  <c r="H167" i="24"/>
  <c r="H36" i="57"/>
  <c r="H160" i="26"/>
  <c r="G70" i="57"/>
  <c r="F72" i="57"/>
  <c r="F164" i="25" s="1"/>
  <c r="G22" i="57"/>
  <c r="H37" i="57"/>
  <c r="H161" i="26"/>
  <c r="G75" i="57"/>
  <c r="H38" i="57"/>
  <c r="H162" i="26" s="1"/>
  <c r="H40" i="57"/>
  <c r="H164" i="26" s="1"/>
  <c r="G42" i="57"/>
  <c r="H44" i="57"/>
  <c r="H168" i="26"/>
  <c r="G67" i="57"/>
  <c r="F17" i="56"/>
  <c r="F149" i="24" s="1"/>
  <c r="H19" i="56"/>
  <c r="H151" i="24" s="1"/>
  <c r="G43" i="56"/>
  <c r="F55" i="56"/>
  <c r="G68" i="56"/>
  <c r="F70" i="56"/>
  <c r="F152" i="25"/>
  <c r="F74" i="56"/>
  <c r="F156" i="25"/>
  <c r="G23" i="56"/>
  <c r="F76" i="56"/>
  <c r="F158" i="25" s="1"/>
  <c r="G18" i="56"/>
  <c r="G70" i="56"/>
  <c r="H73" i="56"/>
  <c r="H155" i="25" s="1"/>
  <c r="H67" i="56"/>
  <c r="H149" i="25" s="1"/>
  <c r="H76" i="56"/>
  <c r="H158" i="25" s="1"/>
  <c r="G21" i="56"/>
  <c r="F24" i="56"/>
  <c r="F156" i="24"/>
  <c r="G35" i="56"/>
  <c r="H22" i="56"/>
  <c r="H154" i="24" s="1"/>
  <c r="F36" i="56"/>
  <c r="F150" i="26" s="1"/>
  <c r="H69" i="56"/>
  <c r="H151" i="25"/>
  <c r="G26" i="56"/>
  <c r="G41" i="56"/>
  <c r="F43" i="56"/>
  <c r="F157" i="26" s="1"/>
  <c r="F44" i="56"/>
  <c r="F158" i="26" s="1"/>
  <c r="G75" i="56"/>
  <c r="H36" i="55"/>
  <c r="H140" i="26"/>
  <c r="H54" i="55"/>
  <c r="F70" i="55"/>
  <c r="F142" i="25" s="1"/>
  <c r="F22" i="55"/>
  <c r="F144" i="24" s="1"/>
  <c r="H17" i="55"/>
  <c r="H139" i="24"/>
  <c r="H24" i="55"/>
  <c r="H146" i="24" s="1"/>
  <c r="G52" i="55"/>
  <c r="F59" i="55"/>
  <c r="H69" i="55"/>
  <c r="H141" i="25" s="1"/>
  <c r="F75" i="55"/>
  <c r="F147" i="25"/>
  <c r="H43" i="55"/>
  <c r="H147" i="26" s="1"/>
  <c r="H72" i="55"/>
  <c r="H144" i="25" s="1"/>
  <c r="F74" i="55"/>
  <c r="F146" i="25" s="1"/>
  <c r="F19" i="55"/>
  <c r="F141" i="24"/>
  <c r="H26" i="55"/>
  <c r="H148" i="24" s="1"/>
  <c r="H35" i="55"/>
  <c r="H139" i="26" s="1"/>
  <c r="G56" i="55"/>
  <c r="G37" i="55"/>
  <c r="H38" i="55"/>
  <c r="H142" i="26"/>
  <c r="G40" i="55"/>
  <c r="G53" i="55"/>
  <c r="H56" i="55"/>
  <c r="H71" i="55"/>
  <c r="H143" i="25"/>
  <c r="H74" i="55"/>
  <c r="H146" i="25"/>
  <c r="H18" i="55"/>
  <c r="H140" i="24"/>
  <c r="G68" i="55"/>
  <c r="G20" i="55"/>
  <c r="F39" i="55"/>
  <c r="F143" i="26"/>
  <c r="H25" i="55"/>
  <c r="H147" i="24"/>
  <c r="F42" i="55"/>
  <c r="F146" i="26"/>
  <c r="H44" i="55"/>
  <c r="H148" i="26"/>
  <c r="G54" i="55"/>
  <c r="G67" i="55"/>
  <c r="H73" i="55"/>
  <c r="H145" i="25"/>
  <c r="G76" i="55"/>
  <c r="G20" i="54"/>
  <c r="G44" i="54"/>
  <c r="G68" i="54"/>
  <c r="F72" i="54"/>
  <c r="F134" i="25"/>
  <c r="H17" i="54"/>
  <c r="H129" i="24"/>
  <c r="F22" i="54"/>
  <c r="F134" i="24"/>
  <c r="G39" i="54"/>
  <c r="G11" i="54"/>
  <c r="H24" i="54"/>
  <c r="H136" i="24"/>
  <c r="G36" i="54"/>
  <c r="G55" i="54"/>
  <c r="H75" i="54"/>
  <c r="H137" i="25"/>
  <c r="H41" i="54"/>
  <c r="H135" i="26"/>
  <c r="H72" i="54"/>
  <c r="H134" i="25"/>
  <c r="F38" i="54"/>
  <c r="F132" i="26"/>
  <c r="F43" i="54"/>
  <c r="F137" i="26" s="1"/>
  <c r="G52" i="54"/>
  <c r="H56" i="54"/>
  <c r="H67" i="54"/>
  <c r="H129" i="25" s="1"/>
  <c r="G74" i="54"/>
  <c r="H19" i="54"/>
  <c r="H131" i="24"/>
  <c r="G21" i="54"/>
  <c r="H35" i="54"/>
  <c r="H129" i="26" s="1"/>
  <c r="H40" i="54"/>
  <c r="H134" i="26" s="1"/>
  <c r="G69" i="54"/>
  <c r="H71" i="54"/>
  <c r="H133" i="25"/>
  <c r="G18" i="54"/>
  <c r="F23" i="54"/>
  <c r="F135" i="24" s="1"/>
  <c r="H76" i="54"/>
  <c r="H138" i="25" s="1"/>
  <c r="H25" i="54"/>
  <c r="H137" i="24"/>
  <c r="H37" i="54"/>
  <c r="H131" i="26" s="1"/>
  <c r="H42" i="54"/>
  <c r="H136" i="26" s="1"/>
  <c r="H73" i="54"/>
  <c r="H135" i="25" s="1"/>
  <c r="F20" i="54"/>
  <c r="F132" i="24"/>
  <c r="G17" i="54"/>
  <c r="H20" i="54"/>
  <c r="H132" i="24"/>
  <c r="F39" i="54"/>
  <c r="F133" i="26"/>
  <c r="F44" i="54"/>
  <c r="F138" i="26"/>
  <c r="G51" i="54"/>
  <c r="G59" i="54"/>
  <c r="H68" i="54"/>
  <c r="H130" i="25"/>
  <c r="F75" i="54"/>
  <c r="F137" i="25"/>
  <c r="G26" i="53"/>
  <c r="F38" i="53"/>
  <c r="F122" i="26"/>
  <c r="H40" i="53"/>
  <c r="H124" i="26" s="1"/>
  <c r="H21" i="53"/>
  <c r="H123" i="24" s="1"/>
  <c r="F35" i="53"/>
  <c r="F119" i="26" s="1"/>
  <c r="G37" i="53"/>
  <c r="F71" i="53"/>
  <c r="F123" i="25"/>
  <c r="H67" i="53"/>
  <c r="H119" i="25"/>
  <c r="H22" i="53"/>
  <c r="H124" i="24"/>
  <c r="H42" i="53"/>
  <c r="H126" i="26"/>
  <c r="H68" i="53"/>
  <c r="H120" i="25"/>
  <c r="F70" i="53"/>
  <c r="F122" i="25"/>
  <c r="H76" i="53"/>
  <c r="H128" i="25"/>
  <c r="H23" i="53"/>
  <c r="H125" i="24"/>
  <c r="G25" i="53"/>
  <c r="H75" i="53"/>
  <c r="H127" i="25" s="1"/>
  <c r="H43" i="53"/>
  <c r="H127" i="26" s="1"/>
  <c r="G24" i="53"/>
  <c r="G74" i="53"/>
  <c r="H18" i="53"/>
  <c r="H120" i="24"/>
  <c r="H20" i="53"/>
  <c r="H122" i="24" s="1"/>
  <c r="G44" i="53"/>
  <c r="H70" i="53"/>
  <c r="H122" i="25"/>
  <c r="H69" i="53"/>
  <c r="H121" i="25"/>
  <c r="F22" i="53"/>
  <c r="F124" i="24"/>
  <c r="G36" i="53"/>
  <c r="H41" i="53"/>
  <c r="H125" i="26" s="1"/>
  <c r="F57" i="53"/>
  <c r="G72" i="53"/>
  <c r="F74" i="53"/>
  <c r="F126" i="25"/>
  <c r="F36" i="57"/>
  <c r="F160" i="26" s="1"/>
  <c r="G36" i="57"/>
  <c r="F24" i="57"/>
  <c r="F166" i="24"/>
  <c r="G17" i="57"/>
  <c r="G58" i="57"/>
  <c r="H70" i="57"/>
  <c r="H162" i="25"/>
  <c r="G38" i="57"/>
  <c r="F44" i="57"/>
  <c r="F168" i="26" s="1"/>
  <c r="G37" i="57"/>
  <c r="G44" i="57"/>
  <c r="F50" i="57"/>
  <c r="F68" i="57"/>
  <c r="F160" i="25"/>
  <c r="H50" i="57"/>
  <c r="F17" i="57"/>
  <c r="F159" i="24" s="1"/>
  <c r="F37" i="57"/>
  <c r="F161" i="26" s="1"/>
  <c r="H72" i="57"/>
  <c r="H164" i="25"/>
  <c r="F26" i="57"/>
  <c r="F168" i="24" s="1"/>
  <c r="F22" i="57"/>
  <c r="F164" i="24" s="1"/>
  <c r="G26" i="57"/>
  <c r="F42" i="57"/>
  <c r="F166" i="26"/>
  <c r="F52" i="57"/>
  <c r="G68" i="57"/>
  <c r="F76" i="57"/>
  <c r="F168" i="25"/>
  <c r="H22" i="57"/>
  <c r="H164" i="24"/>
  <c r="F25" i="57"/>
  <c r="F167" i="24"/>
  <c r="H42" i="57"/>
  <c r="H166" i="26"/>
  <c r="G52" i="57"/>
  <c r="F67" i="57"/>
  <c r="F159" i="25" s="1"/>
  <c r="G76" i="57"/>
  <c r="H19" i="57"/>
  <c r="H161" i="24"/>
  <c r="G25" i="57"/>
  <c r="H39" i="57"/>
  <c r="H163" i="26" s="1"/>
  <c r="G56" i="57"/>
  <c r="H67" i="57"/>
  <c r="H159" i="25"/>
  <c r="F75" i="57"/>
  <c r="F167" i="25"/>
  <c r="G21" i="57"/>
  <c r="H75" i="57"/>
  <c r="H167" i="25" s="1"/>
  <c r="F23" i="57"/>
  <c r="F165" i="24" s="1"/>
  <c r="F35" i="57"/>
  <c r="F159" i="26" s="1"/>
  <c r="F43" i="57"/>
  <c r="F167" i="26"/>
  <c r="H52" i="57"/>
  <c r="F54" i="57"/>
  <c r="H55" i="57"/>
  <c r="F55" i="57"/>
  <c r="G11" i="57"/>
  <c r="G23" i="57"/>
  <c r="G35" i="57"/>
  <c r="G43" i="57"/>
  <c r="G54" i="57"/>
  <c r="H57" i="57"/>
  <c r="F57" i="57"/>
  <c r="G73" i="57"/>
  <c r="F73" i="57"/>
  <c r="F165" i="25" s="1"/>
  <c r="F21" i="57"/>
  <c r="F163" i="24"/>
  <c r="F41" i="57"/>
  <c r="F165" i="26" s="1"/>
  <c r="H54" i="57"/>
  <c r="F56" i="57"/>
  <c r="F58" i="57"/>
  <c r="G72" i="57"/>
  <c r="F20" i="57"/>
  <c r="F162" i="24"/>
  <c r="F40" i="57"/>
  <c r="F164" i="26" s="1"/>
  <c r="H51" i="57"/>
  <c r="F51" i="57"/>
  <c r="F71" i="57"/>
  <c r="F163" i="25" s="1"/>
  <c r="F19" i="57"/>
  <c r="F161" i="24"/>
  <c r="G20" i="57"/>
  <c r="F39" i="57"/>
  <c r="F163" i="26"/>
  <c r="G40" i="57"/>
  <c r="H58" i="57"/>
  <c r="F70" i="57"/>
  <c r="F162" i="25"/>
  <c r="G71" i="57"/>
  <c r="H53" i="57"/>
  <c r="F53" i="57"/>
  <c r="H59" i="57"/>
  <c r="G59" i="57"/>
  <c r="F59" i="57"/>
  <c r="H74" i="57"/>
  <c r="H166" i="25"/>
  <c r="G74" i="57"/>
  <c r="F74" i="57"/>
  <c r="F166" i="25" s="1"/>
  <c r="F19" i="56"/>
  <c r="F151" i="24" s="1"/>
  <c r="H24" i="56"/>
  <c r="H156" i="24" s="1"/>
  <c r="G36"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s="1"/>
  <c r="H21" i="56"/>
  <c r="H153" i="24"/>
  <c r="H56" i="56"/>
  <c r="H42" i="56"/>
  <c r="H156" i="26"/>
  <c r="G42" i="56"/>
  <c r="F42" i="56"/>
  <c r="F156" i="26" s="1"/>
  <c r="F25" i="56"/>
  <c r="F157" i="24"/>
  <c r="H25" i="56"/>
  <c r="H157" i="24" s="1"/>
  <c r="G25" i="56"/>
  <c r="G37" i="56"/>
  <c r="F37" i="56"/>
  <c r="F151" i="26" s="1"/>
  <c r="H37" i="56"/>
  <c r="H151" i="26"/>
  <c r="H57" i="56"/>
  <c r="G57" i="56"/>
  <c r="G22" i="56"/>
  <c r="G44" i="56"/>
  <c r="H51" i="56"/>
  <c r="G51" i="56"/>
  <c r="G56" i="56"/>
  <c r="H59" i="56"/>
  <c r="G59" i="56"/>
  <c r="H26" i="56"/>
  <c r="H158" i="24"/>
  <c r="H38" i="56"/>
  <c r="H152" i="26"/>
  <c r="G38" i="56"/>
  <c r="H53" i="56"/>
  <c r="G53" i="56"/>
  <c r="F69" i="56"/>
  <c r="F151" i="25" s="1"/>
  <c r="G69" i="56"/>
  <c r="F52" i="56"/>
  <c r="F41" i="56"/>
  <c r="F155" i="26" s="1"/>
  <c r="F18" i="56"/>
  <c r="F150" i="24"/>
  <c r="G52" i="56"/>
  <c r="H55" i="56"/>
  <c r="G55" i="56"/>
  <c r="H71" i="56"/>
  <c r="H153" i="25"/>
  <c r="G71" i="56"/>
  <c r="F71" i="56"/>
  <c r="F153" i="25"/>
  <c r="F75" i="56"/>
  <c r="F157" i="25" s="1"/>
  <c r="F18" i="55"/>
  <c r="F140" i="24" s="1"/>
  <c r="H40" i="55"/>
  <c r="H144" i="26" s="1"/>
  <c r="F51" i="55"/>
  <c r="F57" i="55"/>
  <c r="H75" i="55"/>
  <c r="H147" i="25" s="1"/>
  <c r="F17" i="55"/>
  <c r="F139" i="24" s="1"/>
  <c r="G18" i="55"/>
  <c r="G51" i="55"/>
  <c r="G57" i="55"/>
  <c r="G17" i="55"/>
  <c r="G39" i="55"/>
  <c r="F73" i="55"/>
  <c r="F145" i="25"/>
  <c r="F26" i="55"/>
  <c r="F148" i="24"/>
  <c r="H39" i="55"/>
  <c r="H143" i="26"/>
  <c r="F53" i="55"/>
  <c r="G73" i="55"/>
  <c r="F55" i="55"/>
  <c r="G58" i="55"/>
  <c r="G22" i="55"/>
  <c r="G25" i="55"/>
  <c r="H22" i="55"/>
  <c r="H144" i="24"/>
  <c r="G55" i="55"/>
  <c r="H58" i="55"/>
  <c r="H41" i="55"/>
  <c r="H145" i="26"/>
  <c r="G41" i="55"/>
  <c r="F41" i="55"/>
  <c r="F145" i="26" s="1"/>
  <c r="H21" i="55"/>
  <c r="H143" i="24"/>
  <c r="G21" i="55"/>
  <c r="F21" i="55"/>
  <c r="F143" i="24"/>
  <c r="H12" i="55"/>
  <c r="G12" i="55"/>
  <c r="F24" i="55"/>
  <c r="F146" i="24"/>
  <c r="F36" i="55"/>
  <c r="F140" i="26"/>
  <c r="F44" i="55"/>
  <c r="F148" i="26"/>
  <c r="H51" i="55"/>
  <c r="H53" i="55"/>
  <c r="H55" i="55"/>
  <c r="H57" i="55"/>
  <c r="H59" i="55"/>
  <c r="F35" i="55"/>
  <c r="F139" i="26" s="1"/>
  <c r="G36" i="55"/>
  <c r="F43" i="55"/>
  <c r="F147" i="26"/>
  <c r="G44" i="55"/>
  <c r="G11" i="55"/>
  <c r="G35" i="55"/>
  <c r="G43" i="55"/>
  <c r="G71" i="55"/>
  <c r="F69" i="55"/>
  <c r="F141" i="25" s="1"/>
  <c r="F20" i="55"/>
  <c r="F142" i="24" s="1"/>
  <c r="F40" i="55"/>
  <c r="F144" i="26"/>
  <c r="F68" i="55"/>
  <c r="F140" i="25" s="1"/>
  <c r="G69" i="55"/>
  <c r="F76" i="55"/>
  <c r="F148" i="25"/>
  <c r="F26" i="54"/>
  <c r="F138" i="24"/>
  <c r="H36" i="54"/>
  <c r="H130" i="26"/>
  <c r="F42" i="54"/>
  <c r="F136" i="26"/>
  <c r="H55" i="54"/>
  <c r="G57" i="54"/>
  <c r="H59" i="54"/>
  <c r="H57" i="54"/>
  <c r="H51" i="54"/>
  <c r="H53" i="54"/>
  <c r="F68" i="54"/>
  <c r="F130" i="25"/>
  <c r="F18" i="54"/>
  <c r="F130" i="24"/>
  <c r="F24" i="54"/>
  <c r="F136" i="24"/>
  <c r="F40" i="54"/>
  <c r="F134" i="26"/>
  <c r="F76" i="54"/>
  <c r="F138" i="25"/>
  <c r="G76" i="54"/>
  <c r="G24" i="54"/>
  <c r="H21" i="54"/>
  <c r="H133" i="24"/>
  <c r="F67" i="54"/>
  <c r="F129" i="25"/>
  <c r="F50" i="54"/>
  <c r="F54" i="54"/>
  <c r="H11" i="54"/>
  <c r="F21" i="54"/>
  <c r="F133" i="24" s="1"/>
  <c r="G22" i="54"/>
  <c r="H23" i="54"/>
  <c r="H135" i="24"/>
  <c r="H39" i="54"/>
  <c r="H133" i="26"/>
  <c r="H44" i="54"/>
  <c r="H138" i="26"/>
  <c r="G50" i="54"/>
  <c r="G54" i="54"/>
  <c r="H22" i="54"/>
  <c r="H134" i="24"/>
  <c r="G38" i="54"/>
  <c r="G43" i="54"/>
  <c r="H50" i="54"/>
  <c r="H54" i="54"/>
  <c r="F73" i="54"/>
  <c r="F135" i="25"/>
  <c r="G73" i="54"/>
  <c r="G19" i="54"/>
  <c r="G37" i="54"/>
  <c r="G42" i="54"/>
  <c r="F17" i="54"/>
  <c r="F129" i="24"/>
  <c r="F25" i="54"/>
  <c r="F137" i="24"/>
  <c r="F35" i="54"/>
  <c r="F129" i="26"/>
  <c r="H52" i="54"/>
  <c r="F58" i="54"/>
  <c r="F69" i="54"/>
  <c r="F131" i="25"/>
  <c r="H69" i="54"/>
  <c r="H131" i="25"/>
  <c r="G40" i="54"/>
  <c r="G56" i="54"/>
  <c r="G58" i="54"/>
  <c r="G67" i="54"/>
  <c r="F71" i="54"/>
  <c r="F133" i="25"/>
  <c r="G71" i="54"/>
  <c r="F74" i="54"/>
  <c r="F136" i="25"/>
  <c r="H35" i="53"/>
  <c r="H119" i="26" s="1"/>
  <c r="H55" i="53"/>
  <c r="F56" i="53"/>
  <c r="F59" i="53"/>
  <c r="H71" i="53"/>
  <c r="H123" i="25"/>
  <c r="F43" i="53"/>
  <c r="F127" i="26"/>
  <c r="G43" i="53"/>
  <c r="F18" i="53"/>
  <c r="F120" i="24" s="1"/>
  <c r="G18" i="53"/>
  <c r="F26" i="53"/>
  <c r="F128" i="24"/>
  <c r="F54" i="53"/>
  <c r="F23" i="53"/>
  <c r="F125" i="24" s="1"/>
  <c r="F42" i="53"/>
  <c r="F126" i="26" s="1"/>
  <c r="F51" i="53"/>
  <c r="G54" i="53"/>
  <c r="F69" i="53"/>
  <c r="F121" i="25"/>
  <c r="F36" i="53"/>
  <c r="F120" i="26" s="1"/>
  <c r="F58" i="53"/>
  <c r="F72" i="53"/>
  <c r="F124" i="25"/>
  <c r="G23" i="53"/>
  <c r="G51" i="53"/>
  <c r="H36" i="53"/>
  <c r="H120" i="26"/>
  <c r="G58" i="53"/>
  <c r="H72" i="53"/>
  <c r="H124" i="25" s="1"/>
  <c r="F17" i="53"/>
  <c r="F119" i="24" s="1"/>
  <c r="H17" i="53"/>
  <c r="H119" i="24"/>
  <c r="F37" i="53"/>
  <c r="F121" i="26" s="1"/>
  <c r="H37" i="53"/>
  <c r="H121" i="26" s="1"/>
  <c r="H19" i="53"/>
  <c r="H121" i="24" s="1"/>
  <c r="G19" i="53"/>
  <c r="F19" i="53"/>
  <c r="F121" i="24"/>
  <c r="H39" i="53"/>
  <c r="H123" i="26"/>
  <c r="G39" i="53"/>
  <c r="F39" i="53"/>
  <c r="F123" i="26" s="1"/>
  <c r="F25" i="53"/>
  <c r="F127" i="24"/>
  <c r="H25" i="53"/>
  <c r="H127" i="24" s="1"/>
  <c r="F24" i="53"/>
  <c r="F126" i="24" s="1"/>
  <c r="H24" i="53"/>
  <c r="H126" i="24" s="1"/>
  <c r="G12" i="53"/>
  <c r="F20" i="53"/>
  <c r="F122" i="24"/>
  <c r="G21" i="53"/>
  <c r="F40" i="53"/>
  <c r="F124" i="26" s="1"/>
  <c r="G41" i="53"/>
  <c r="F68" i="53"/>
  <c r="F120" i="25"/>
  <c r="G69" i="53"/>
  <c r="F76" i="53"/>
  <c r="F128" i="25" s="1"/>
  <c r="G20" i="53"/>
  <c r="G40" i="53"/>
  <c r="F67" i="53"/>
  <c r="F119" i="25" s="1"/>
  <c r="G68" i="53"/>
  <c r="F75" i="53"/>
  <c r="F127" i="25"/>
  <c r="G76" i="53"/>
  <c r="G67" i="53"/>
  <c r="G75" i="53"/>
  <c r="AO76" i="52"/>
  <c r="AN76" i="52"/>
  <c r="AM76" i="52"/>
  <c r="AO75" i="52"/>
  <c r="AN75" i="52"/>
  <c r="AM75" i="52"/>
  <c r="AO74" i="52"/>
  <c r="AN74" i="52"/>
  <c r="AM74" i="52"/>
  <c r="AO73" i="52"/>
  <c r="AN73" i="52"/>
  <c r="AM73" i="52"/>
  <c r="G73" i="52"/>
  <c r="F73" i="52"/>
  <c r="F115" i="25"/>
  <c r="AO72" i="52"/>
  <c r="AN72" i="52"/>
  <c r="AM72" i="52"/>
  <c r="F72" i="52"/>
  <c r="F114" i="25"/>
  <c r="AO71" i="52"/>
  <c r="AN71" i="52"/>
  <c r="AM71" i="52"/>
  <c r="H71" i="52"/>
  <c r="H113" i="25"/>
  <c r="AO70" i="52"/>
  <c r="AN70" i="52"/>
  <c r="AM70" i="52"/>
  <c r="G70" i="52"/>
  <c r="F70" i="52"/>
  <c r="F112" i="25"/>
  <c r="AO69" i="52"/>
  <c r="AN69" i="52"/>
  <c r="AM69" i="52"/>
  <c r="H69" i="52"/>
  <c r="H111" i="25"/>
  <c r="G69" i="52"/>
  <c r="F69" i="52"/>
  <c r="F111" i="25"/>
  <c r="AO68" i="52"/>
  <c r="AN68" i="52"/>
  <c r="AM68" i="52"/>
  <c r="AO67" i="52"/>
  <c r="AN67" i="52"/>
  <c r="AM67" i="52"/>
  <c r="H67" i="52"/>
  <c r="H109" i="25"/>
  <c r="C65" i="52"/>
  <c r="B64" i="52"/>
  <c r="H59" i="52"/>
  <c r="F59" i="52"/>
  <c r="H57" i="52"/>
  <c r="G57" i="52"/>
  <c r="G56" i="52"/>
  <c r="H56" i="52"/>
  <c r="H55" i="52"/>
  <c r="G55" i="52"/>
  <c r="F55" i="52"/>
  <c r="G54" i="52"/>
  <c r="H53" i="52"/>
  <c r="G53" i="52"/>
  <c r="F53" i="52"/>
  <c r="G52" i="52"/>
  <c r="H51" i="52"/>
  <c r="H50" i="52"/>
  <c r="C47" i="52"/>
  <c r="B46" i="52"/>
  <c r="AO44" i="52"/>
  <c r="AN44" i="52"/>
  <c r="AM44" i="52"/>
  <c r="AO43" i="52"/>
  <c r="AN43" i="52"/>
  <c r="AM43" i="52"/>
  <c r="H43" i="52"/>
  <c r="H117" i="26"/>
  <c r="AO42" i="52"/>
  <c r="AN42" i="52"/>
  <c r="AM42" i="52"/>
  <c r="H42" i="52"/>
  <c r="H116" i="26" s="1"/>
  <c r="AO41" i="52"/>
  <c r="AN41" i="52"/>
  <c r="AM41" i="52"/>
  <c r="H41" i="52"/>
  <c r="H115" i="26"/>
  <c r="AO40" i="52"/>
  <c r="AN40" i="52"/>
  <c r="AM40" i="52"/>
  <c r="F40" i="52"/>
  <c r="F114" i="26" s="1"/>
  <c r="AO39" i="52"/>
  <c r="AN39" i="52"/>
  <c r="AM39" i="52"/>
  <c r="F39" i="52"/>
  <c r="F113" i="26"/>
  <c r="H39" i="52"/>
  <c r="H113" i="26"/>
  <c r="AO38" i="52"/>
  <c r="AN38" i="52"/>
  <c r="AM38" i="52"/>
  <c r="AO37" i="52"/>
  <c r="AN37" i="52"/>
  <c r="AM37" i="52"/>
  <c r="H37" i="52"/>
  <c r="H111" i="26"/>
  <c r="AO36" i="52"/>
  <c r="AN36" i="52"/>
  <c r="AM36" i="52"/>
  <c r="AO35" i="52"/>
  <c r="AN35" i="52"/>
  <c r="AM35" i="52"/>
  <c r="C32" i="52"/>
  <c r="B31" i="52"/>
  <c r="AO26" i="52"/>
  <c r="AN26" i="52"/>
  <c r="AM26" i="52"/>
  <c r="H26" i="52"/>
  <c r="H118" i="24" s="1"/>
  <c r="AO25" i="52"/>
  <c r="AN25" i="52"/>
  <c r="AM25" i="52"/>
  <c r="AO24" i="52"/>
  <c r="AN24" i="52"/>
  <c r="AM24" i="52"/>
  <c r="AO23" i="52"/>
  <c r="AN23" i="52"/>
  <c r="AM23" i="52"/>
  <c r="AO22" i="52"/>
  <c r="AN22" i="52"/>
  <c r="AM22" i="52"/>
  <c r="AO21" i="52"/>
  <c r="AN21" i="52"/>
  <c r="AM21" i="52"/>
  <c r="AO20" i="52"/>
  <c r="AN20" i="52"/>
  <c r="AM20" i="52"/>
  <c r="G20" i="52"/>
  <c r="F20" i="52"/>
  <c r="F112" i="24"/>
  <c r="AO19" i="52"/>
  <c r="AN19" i="52"/>
  <c r="AM19" i="52"/>
  <c r="F19" i="52"/>
  <c r="F111" i="24" s="1"/>
  <c r="AO18" i="52"/>
  <c r="AN18" i="52"/>
  <c r="AM18" i="52"/>
  <c r="AO17" i="52"/>
  <c r="AN17" i="52"/>
  <c r="AM17" i="52"/>
  <c r="H17" i="52"/>
  <c r="H109" i="24" s="1"/>
  <c r="C15" i="52"/>
  <c r="B14" i="52"/>
  <c r="H12" i="52"/>
  <c r="G12" i="52"/>
  <c r="H11" i="52"/>
  <c r="H6" i="52"/>
  <c r="A2" i="52"/>
  <c r="AO76" i="51"/>
  <c r="AN76" i="51"/>
  <c r="AM76" i="51"/>
  <c r="AO75" i="51"/>
  <c r="AN75" i="51"/>
  <c r="AM75" i="51"/>
  <c r="AO74" i="51"/>
  <c r="AN74" i="51"/>
  <c r="AM74" i="51"/>
  <c r="AO73" i="51"/>
  <c r="AN73" i="51"/>
  <c r="AM73" i="51"/>
  <c r="G73" i="51"/>
  <c r="AO72" i="51"/>
  <c r="AN72" i="51"/>
  <c r="AM72" i="51"/>
  <c r="H72" i="51"/>
  <c r="H104" i="25"/>
  <c r="AO71" i="51"/>
  <c r="AN71" i="51"/>
  <c r="AM71" i="51"/>
  <c r="G71" i="51"/>
  <c r="AO70" i="51"/>
  <c r="AN70" i="51"/>
  <c r="AM70" i="51"/>
  <c r="AO69" i="51"/>
  <c r="AN69" i="51"/>
  <c r="AM69" i="51"/>
  <c r="AO68" i="51"/>
  <c r="AN68" i="51"/>
  <c r="AM68" i="51"/>
  <c r="AO67" i="51"/>
  <c r="AN67" i="51"/>
  <c r="AM67" i="51"/>
  <c r="C65" i="51"/>
  <c r="B64" i="51"/>
  <c r="G58" i="51"/>
  <c r="F57" i="51"/>
  <c r="G56" i="51"/>
  <c r="G54" i="51"/>
  <c r="H51" i="51"/>
  <c r="F50" i="51"/>
  <c r="C47" i="51"/>
  <c r="B46" i="51"/>
  <c r="AO44" i="51"/>
  <c r="AN44" i="51"/>
  <c r="AM44" i="51"/>
  <c r="AO43" i="51"/>
  <c r="AN43" i="51"/>
  <c r="AM43" i="51"/>
  <c r="H43" i="51"/>
  <c r="H107" i="26"/>
  <c r="AO42" i="51"/>
  <c r="AN42" i="51"/>
  <c r="AM42" i="51"/>
  <c r="AO41" i="51"/>
  <c r="AN41" i="51"/>
  <c r="AM41" i="51"/>
  <c r="H41" i="51"/>
  <c r="H105" i="26"/>
  <c r="AO40" i="51"/>
  <c r="AN40" i="51"/>
  <c r="AM40" i="51"/>
  <c r="AO39" i="51"/>
  <c r="AN39" i="51"/>
  <c r="AM39" i="51"/>
  <c r="H39" i="51"/>
  <c r="H103" i="26"/>
  <c r="AO38" i="51"/>
  <c r="AN38" i="51"/>
  <c r="AM38" i="51"/>
  <c r="AO37" i="51"/>
  <c r="AN37" i="51"/>
  <c r="AM37" i="51"/>
  <c r="AO36" i="51"/>
  <c r="AN36" i="51"/>
  <c r="AM36" i="51"/>
  <c r="AO35" i="51"/>
  <c r="AN35" i="51"/>
  <c r="AM35" i="51"/>
  <c r="C32" i="51"/>
  <c r="B31" i="51"/>
  <c r="AO26" i="51"/>
  <c r="AN26" i="51"/>
  <c r="AM26" i="51"/>
  <c r="G26" i="51"/>
  <c r="AO25" i="51"/>
  <c r="AN25" i="51"/>
  <c r="AM25" i="51"/>
  <c r="AO24" i="51"/>
  <c r="AN24" i="51"/>
  <c r="AM24" i="51"/>
  <c r="AO23" i="51"/>
  <c r="AN23" i="51"/>
  <c r="AM23" i="51"/>
  <c r="H23" i="51"/>
  <c r="H105" i="24" s="1"/>
  <c r="AO22" i="51"/>
  <c r="AN22" i="51"/>
  <c r="AM22" i="51"/>
  <c r="AO21" i="51"/>
  <c r="AN21" i="51"/>
  <c r="AM21" i="51"/>
  <c r="AO20" i="51"/>
  <c r="AN20" i="51"/>
  <c r="AM20" i="51"/>
  <c r="AO19" i="51"/>
  <c r="AN19" i="51"/>
  <c r="AM19" i="51"/>
  <c r="H19" i="51"/>
  <c r="H101" i="24" s="1"/>
  <c r="AO18" i="51"/>
  <c r="AN18" i="51"/>
  <c r="AM18" i="51"/>
  <c r="G18" i="51"/>
  <c r="AO17" i="51"/>
  <c r="AN17" i="51"/>
  <c r="AM17" i="51"/>
  <c r="C15" i="51"/>
  <c r="B14" i="51"/>
  <c r="H11" i="51"/>
  <c r="H6" i="51"/>
  <c r="A2" i="51"/>
  <c r="AO76" i="50"/>
  <c r="AN76" i="50"/>
  <c r="AM76" i="50"/>
  <c r="G76" i="50"/>
  <c r="AO75" i="50"/>
  <c r="AN75" i="50"/>
  <c r="AM75" i="50"/>
  <c r="AO74" i="50"/>
  <c r="AN74" i="50"/>
  <c r="AM74" i="50"/>
  <c r="H74" i="50"/>
  <c r="H96" i="25" s="1"/>
  <c r="AO73" i="50"/>
  <c r="AN73" i="50"/>
  <c r="AM73" i="50"/>
  <c r="AO72" i="50"/>
  <c r="AN72" i="50"/>
  <c r="AM72" i="50"/>
  <c r="AO71" i="50"/>
  <c r="AN71" i="50"/>
  <c r="AM71" i="50"/>
  <c r="AO70" i="50"/>
  <c r="AN70" i="50"/>
  <c r="AM70" i="50"/>
  <c r="AO69" i="50"/>
  <c r="AN69" i="50"/>
  <c r="AM69" i="50"/>
  <c r="H69" i="50"/>
  <c r="H91" i="25"/>
  <c r="G69" i="50"/>
  <c r="AO68" i="50"/>
  <c r="AN68" i="50"/>
  <c r="AM68" i="50"/>
  <c r="AO67" i="50"/>
  <c r="AN67" i="50"/>
  <c r="AM67" i="50"/>
  <c r="C65" i="50"/>
  <c r="B64" i="50"/>
  <c r="G59" i="50"/>
  <c r="H59" i="50"/>
  <c r="F59" i="50"/>
  <c r="H58" i="50"/>
  <c r="H57" i="50"/>
  <c r="G53" i="50"/>
  <c r="G52" i="50"/>
  <c r="H51" i="50"/>
  <c r="C47" i="50"/>
  <c r="B46" i="50"/>
  <c r="AO44" i="50"/>
  <c r="AN44" i="50"/>
  <c r="AM44" i="50"/>
  <c r="H44" i="50"/>
  <c r="H98" i="26"/>
  <c r="AO43" i="50"/>
  <c r="AN43" i="50"/>
  <c r="AM43" i="50"/>
  <c r="H43" i="50"/>
  <c r="H97" i="26"/>
  <c r="G43" i="50"/>
  <c r="AO42" i="50"/>
  <c r="AN42" i="50"/>
  <c r="AM42" i="50"/>
  <c r="AO41" i="50"/>
  <c r="AN41" i="50"/>
  <c r="AM41" i="50"/>
  <c r="H41" i="50"/>
  <c r="H95" i="26"/>
  <c r="AO40" i="50"/>
  <c r="AN40" i="50"/>
  <c r="AM40" i="50"/>
  <c r="F40" i="50"/>
  <c r="F94" i="26" s="1"/>
  <c r="AO39" i="50"/>
  <c r="AN39" i="50"/>
  <c r="AM39" i="50"/>
  <c r="AO38" i="50"/>
  <c r="AN38" i="50"/>
  <c r="AM38" i="50"/>
  <c r="H38" i="50"/>
  <c r="H92" i="26" s="1"/>
  <c r="AO37" i="50"/>
  <c r="AN37" i="50"/>
  <c r="AM37" i="50"/>
  <c r="H37" i="50"/>
  <c r="H91" i="26"/>
  <c r="G37" i="50"/>
  <c r="AO36" i="50"/>
  <c r="AN36" i="50"/>
  <c r="AM36" i="50"/>
  <c r="AO35" i="50"/>
  <c r="AN35" i="50"/>
  <c r="AM35" i="50"/>
  <c r="C32" i="50"/>
  <c r="B31" i="50"/>
  <c r="AO26" i="50"/>
  <c r="AN26" i="50"/>
  <c r="AM26" i="50"/>
  <c r="AO25" i="50"/>
  <c r="AN25" i="50"/>
  <c r="AM25" i="50"/>
  <c r="H25" i="50"/>
  <c r="H97" i="24" s="1"/>
  <c r="AO24" i="50"/>
  <c r="AN24" i="50"/>
  <c r="AM24" i="50"/>
  <c r="AO23" i="50"/>
  <c r="AN23" i="50"/>
  <c r="AM23" i="50"/>
  <c r="H23" i="50"/>
  <c r="H95" i="24" s="1"/>
  <c r="AO22" i="50"/>
  <c r="AN22" i="50"/>
  <c r="AM22" i="50"/>
  <c r="G22" i="50"/>
  <c r="H22" i="50"/>
  <c r="H94" i="24" s="1"/>
  <c r="AO21" i="50"/>
  <c r="AN21" i="50"/>
  <c r="AM21" i="50"/>
  <c r="H21" i="50"/>
  <c r="H93" i="24"/>
  <c r="AO20" i="50"/>
  <c r="AN20" i="50"/>
  <c r="AM20" i="50"/>
  <c r="G20" i="50"/>
  <c r="F20" i="50"/>
  <c r="F92" i="24"/>
  <c r="AO19" i="50"/>
  <c r="AN19" i="50"/>
  <c r="AM19" i="50"/>
  <c r="AO18" i="50"/>
  <c r="AN18" i="50"/>
  <c r="AM18" i="50"/>
  <c r="AO17" i="50"/>
  <c r="AN17" i="50"/>
  <c r="AM17" i="50"/>
  <c r="H17" i="50"/>
  <c r="H89" i="24"/>
  <c r="C15" i="50"/>
  <c r="B14" i="50"/>
  <c r="H6" i="50"/>
  <c r="A2" i="50"/>
  <c r="AO76" i="49"/>
  <c r="AN76" i="49"/>
  <c r="AM76" i="49"/>
  <c r="AO75" i="49"/>
  <c r="AN75" i="49"/>
  <c r="AM75" i="49"/>
  <c r="AO74" i="49"/>
  <c r="AN74" i="49"/>
  <c r="AM74" i="49"/>
  <c r="F74" i="49"/>
  <c r="F86" i="25"/>
  <c r="AO73" i="49"/>
  <c r="AN73" i="49"/>
  <c r="AM73" i="49"/>
  <c r="AO72" i="49"/>
  <c r="AN72" i="49"/>
  <c r="AM72" i="49"/>
  <c r="H72" i="49"/>
  <c r="H84" i="25"/>
  <c r="AO71" i="49"/>
  <c r="AN71" i="49"/>
  <c r="AM71" i="49"/>
  <c r="F71" i="49"/>
  <c r="F83" i="25" s="1"/>
  <c r="AO70" i="49"/>
  <c r="AN70" i="49"/>
  <c r="AM70" i="49"/>
  <c r="H70" i="49"/>
  <c r="H82" i="25"/>
  <c r="AO69" i="49"/>
  <c r="AN69" i="49"/>
  <c r="AM69" i="49"/>
  <c r="G69" i="49"/>
  <c r="AO68" i="49"/>
  <c r="AN68" i="49"/>
  <c r="AM68" i="49"/>
  <c r="AO67" i="49"/>
  <c r="AN67" i="49"/>
  <c r="AM67" i="49"/>
  <c r="H67" i="49"/>
  <c r="H79" i="25"/>
  <c r="G67" i="49"/>
  <c r="C65" i="49"/>
  <c r="B64" i="49"/>
  <c r="H59" i="49"/>
  <c r="G59" i="49"/>
  <c r="F59" i="49"/>
  <c r="F58" i="49"/>
  <c r="G58" i="49"/>
  <c r="G57" i="49"/>
  <c r="H55" i="49"/>
  <c r="F55" i="49"/>
  <c r="H54" i="49"/>
  <c r="H52" i="49"/>
  <c r="H51" i="49"/>
  <c r="G51" i="49"/>
  <c r="F51" i="49"/>
  <c r="G50" i="49"/>
  <c r="C47" i="49"/>
  <c r="B46" i="49"/>
  <c r="AO44" i="49"/>
  <c r="AN44" i="49"/>
  <c r="AM44" i="49"/>
  <c r="F44" i="49"/>
  <c r="F88" i="26"/>
  <c r="AO43" i="49"/>
  <c r="AN43" i="49"/>
  <c r="AM43" i="49"/>
  <c r="G43" i="49"/>
  <c r="AO42" i="49"/>
  <c r="AN42" i="49"/>
  <c r="AM42" i="49"/>
  <c r="G42" i="49"/>
  <c r="AO41" i="49"/>
  <c r="AN41" i="49"/>
  <c r="AM41" i="49"/>
  <c r="AO40" i="49"/>
  <c r="AN40" i="49"/>
  <c r="AM40" i="49"/>
  <c r="AO39" i="49"/>
  <c r="AN39" i="49"/>
  <c r="AM39" i="49"/>
  <c r="AO38" i="49"/>
  <c r="AN38" i="49"/>
  <c r="AM38" i="49"/>
  <c r="G38" i="49"/>
  <c r="AO37" i="49"/>
  <c r="AN37" i="49"/>
  <c r="AM37" i="49"/>
  <c r="H37" i="49"/>
  <c r="H81" i="26"/>
  <c r="F37" i="49"/>
  <c r="F81" i="26"/>
  <c r="AO36" i="49"/>
  <c r="AN36" i="49"/>
  <c r="AM36" i="49"/>
  <c r="AO35" i="49"/>
  <c r="AN35" i="49"/>
  <c r="AM35" i="49"/>
  <c r="F35" i="49"/>
  <c r="F79" i="26"/>
  <c r="C32" i="49"/>
  <c r="B31" i="49"/>
  <c r="AO26" i="49"/>
  <c r="AN26" i="49"/>
  <c r="AM26" i="49"/>
  <c r="H26" i="49"/>
  <c r="H88" i="24"/>
  <c r="AO25" i="49"/>
  <c r="AN25" i="49"/>
  <c r="AM25" i="49"/>
  <c r="H25" i="49"/>
  <c r="H87" i="24"/>
  <c r="AO24" i="49"/>
  <c r="AN24" i="49"/>
  <c r="AM24" i="49"/>
  <c r="H24" i="49"/>
  <c r="H86" i="24" s="1"/>
  <c r="F24" i="49"/>
  <c r="F86" i="24" s="1"/>
  <c r="AO23" i="49"/>
  <c r="AN23" i="49"/>
  <c r="AM23" i="49"/>
  <c r="AO22" i="49"/>
  <c r="AN22" i="49"/>
  <c r="AM22" i="49"/>
  <c r="H22" i="49"/>
  <c r="H84" i="24" s="1"/>
  <c r="F22" i="49"/>
  <c r="F84" i="24" s="1"/>
  <c r="AO21" i="49"/>
  <c r="AN21" i="49"/>
  <c r="AM21" i="49"/>
  <c r="AO20" i="49"/>
  <c r="AN20" i="49"/>
  <c r="AM20" i="49"/>
  <c r="AO19" i="49"/>
  <c r="AN19" i="49"/>
  <c r="AM19" i="49"/>
  <c r="G19" i="49"/>
  <c r="H19" i="49"/>
  <c r="H81" i="24" s="1"/>
  <c r="AO18" i="49"/>
  <c r="AN18" i="49"/>
  <c r="AM18" i="49"/>
  <c r="F18" i="49"/>
  <c r="F80" i="24"/>
  <c r="AO17" i="49"/>
  <c r="AN17" i="49"/>
  <c r="AM17" i="49"/>
  <c r="C15" i="49"/>
  <c r="B14" i="49"/>
  <c r="H11" i="49"/>
  <c r="H6" i="49"/>
  <c r="A2" i="49"/>
  <c r="AO76" i="48"/>
  <c r="AN76" i="48"/>
  <c r="AM76" i="48"/>
  <c r="H76" i="48"/>
  <c r="H78" i="25" s="1"/>
  <c r="AO75" i="48"/>
  <c r="AN75" i="48"/>
  <c r="AM75" i="48"/>
  <c r="AO74" i="48"/>
  <c r="AN74" i="48"/>
  <c r="AM74" i="48"/>
  <c r="F74" i="48"/>
  <c r="F76" i="25" s="1"/>
  <c r="AO73" i="48"/>
  <c r="AN73" i="48"/>
  <c r="AM73" i="48"/>
  <c r="AO72" i="48"/>
  <c r="AN72" i="48"/>
  <c r="AM72" i="48"/>
  <c r="H72" i="48"/>
  <c r="H74" i="25" s="1"/>
  <c r="AO71" i="48"/>
  <c r="AN71" i="48"/>
  <c r="AM71" i="48"/>
  <c r="AO70" i="48"/>
  <c r="AN70" i="48"/>
  <c r="AM70" i="48"/>
  <c r="AO69" i="48"/>
  <c r="AN69" i="48"/>
  <c r="AM69" i="48"/>
  <c r="AO68" i="48"/>
  <c r="AN68" i="48"/>
  <c r="AM68" i="48"/>
  <c r="AO67" i="48"/>
  <c r="AN67" i="48"/>
  <c r="AM67" i="48"/>
  <c r="C65" i="48"/>
  <c r="B64" i="48"/>
  <c r="H59" i="48"/>
  <c r="F58" i="48"/>
  <c r="H57" i="48"/>
  <c r="F56" i="48"/>
  <c r="G55" i="48"/>
  <c r="H54" i="48"/>
  <c r="F51" i="48"/>
  <c r="C47" i="48"/>
  <c r="B46" i="48"/>
  <c r="AO44" i="48"/>
  <c r="AN44" i="48"/>
  <c r="AM44" i="48"/>
  <c r="AO43" i="48"/>
  <c r="AN43" i="48"/>
  <c r="AM43" i="48"/>
  <c r="F43" i="48"/>
  <c r="F77" i="26" s="1"/>
  <c r="AO42" i="48"/>
  <c r="AN42" i="48"/>
  <c r="AM42" i="48"/>
  <c r="H42" i="48"/>
  <c r="H76" i="26"/>
  <c r="AO41" i="48"/>
  <c r="AN41" i="48"/>
  <c r="AM41" i="48"/>
  <c r="G41" i="48"/>
  <c r="AO40" i="48"/>
  <c r="AN40" i="48"/>
  <c r="AM40" i="48"/>
  <c r="AO39" i="48"/>
  <c r="AN39" i="48"/>
  <c r="AM39" i="48"/>
  <c r="AO38" i="48"/>
  <c r="AN38" i="48"/>
  <c r="AM38" i="48"/>
  <c r="AO37" i="48"/>
  <c r="AN37" i="48"/>
  <c r="AM37" i="48"/>
  <c r="H37" i="48"/>
  <c r="H71" i="26"/>
  <c r="AO36" i="48"/>
  <c r="AN36" i="48"/>
  <c r="AM36" i="48"/>
  <c r="G36" i="48"/>
  <c r="F36" i="48"/>
  <c r="F70" i="26"/>
  <c r="AO35" i="48"/>
  <c r="AN35" i="48"/>
  <c r="AM35" i="48"/>
  <c r="C32" i="48"/>
  <c r="B31" i="48"/>
  <c r="AO26" i="48"/>
  <c r="AN26" i="48"/>
  <c r="AM26" i="48"/>
  <c r="H26" i="48"/>
  <c r="H78" i="24"/>
  <c r="AO25" i="48"/>
  <c r="AN25" i="48"/>
  <c r="AM25" i="48"/>
  <c r="G25" i="48"/>
  <c r="AO24" i="48"/>
  <c r="AN24" i="48"/>
  <c r="AM24" i="48"/>
  <c r="AO23" i="48"/>
  <c r="AN23" i="48"/>
  <c r="AM23" i="48"/>
  <c r="AO22" i="48"/>
  <c r="AN22" i="48"/>
  <c r="AM22" i="48"/>
  <c r="H22" i="48"/>
  <c r="H74" i="24" s="1"/>
  <c r="AO21" i="48"/>
  <c r="AN21" i="48"/>
  <c r="AM21" i="48"/>
  <c r="AO20" i="48"/>
  <c r="AN20" i="48"/>
  <c r="AM20" i="48"/>
  <c r="AO19" i="48"/>
  <c r="AN19" i="48"/>
  <c r="AM19" i="48"/>
  <c r="AO18" i="48"/>
  <c r="AN18" i="48"/>
  <c r="AM18" i="48"/>
  <c r="G18" i="48"/>
  <c r="AO17" i="48"/>
  <c r="AN17" i="48"/>
  <c r="AM17" i="48"/>
  <c r="C15" i="48"/>
  <c r="B14" i="48"/>
  <c r="G11" i="48"/>
  <c r="H6" i="48"/>
  <c r="A2" i="48"/>
  <c r="AO76" i="47"/>
  <c r="AN76" i="47"/>
  <c r="AM76" i="47"/>
  <c r="G76" i="47"/>
  <c r="AO75" i="47"/>
  <c r="AN75" i="47"/>
  <c r="AM75" i="47"/>
  <c r="H75" i="47"/>
  <c r="H67" i="25"/>
  <c r="AO74" i="47"/>
  <c r="AN74" i="47"/>
  <c r="AM74" i="47"/>
  <c r="H74" i="47"/>
  <c r="H66" i="25"/>
  <c r="AO73" i="47"/>
  <c r="AN73" i="47"/>
  <c r="AM73" i="47"/>
  <c r="AO72" i="47"/>
  <c r="AN72" i="47"/>
  <c r="AM72" i="47"/>
  <c r="AO71" i="47"/>
  <c r="AN71" i="47"/>
  <c r="AM71" i="47"/>
  <c r="G71" i="47"/>
  <c r="AO70" i="47"/>
  <c r="AN70" i="47"/>
  <c r="AM70" i="47"/>
  <c r="AO69" i="47"/>
  <c r="AN69" i="47"/>
  <c r="AM69" i="47"/>
  <c r="AO68" i="47"/>
  <c r="AN68" i="47"/>
  <c r="AM68" i="47"/>
  <c r="G68" i="47"/>
  <c r="AO67" i="47"/>
  <c r="AN67" i="47"/>
  <c r="AM67" i="47"/>
  <c r="C65" i="47"/>
  <c r="B64" i="47"/>
  <c r="H59" i="47"/>
  <c r="H58" i="47"/>
  <c r="G56" i="47"/>
  <c r="H56" i="47"/>
  <c r="H54" i="47"/>
  <c r="C47" i="47"/>
  <c r="B46" i="47"/>
  <c r="AO44" i="47"/>
  <c r="AN44" i="47"/>
  <c r="AM44" i="47"/>
  <c r="AO43" i="47"/>
  <c r="AN43" i="47"/>
  <c r="AM43" i="47"/>
  <c r="H43" i="47"/>
  <c r="H67" i="26"/>
  <c r="G43" i="47"/>
  <c r="AO42" i="47"/>
  <c r="AN42" i="47"/>
  <c r="AM42" i="47"/>
  <c r="AO41" i="47"/>
  <c r="AN41" i="47"/>
  <c r="AM41" i="47"/>
  <c r="AO40" i="47"/>
  <c r="AN40" i="47"/>
  <c r="AM40" i="47"/>
  <c r="F40" i="47"/>
  <c r="F64" i="26" s="1"/>
  <c r="AO39" i="47"/>
  <c r="AN39" i="47"/>
  <c r="AM39" i="47"/>
  <c r="AO38" i="47"/>
  <c r="AN38" i="47"/>
  <c r="AM38" i="47"/>
  <c r="AO37" i="47"/>
  <c r="AN37" i="47"/>
  <c r="AM37" i="47"/>
  <c r="F37" i="47"/>
  <c r="F61" i="26"/>
  <c r="AO36" i="47"/>
  <c r="AN36" i="47"/>
  <c r="AM36" i="47"/>
  <c r="AO35" i="47"/>
  <c r="AN35" i="47"/>
  <c r="AM35" i="47"/>
  <c r="H35" i="47"/>
  <c r="H59" i="26"/>
  <c r="C32" i="47"/>
  <c r="B31" i="47"/>
  <c r="AO26" i="47"/>
  <c r="AN26" i="47"/>
  <c r="AM26" i="47"/>
  <c r="AO25" i="47"/>
  <c r="AN25" i="47"/>
  <c r="AM25" i="47"/>
  <c r="F25" i="47"/>
  <c r="F67" i="24"/>
  <c r="AO24" i="47"/>
  <c r="AN24" i="47"/>
  <c r="AM24" i="47"/>
  <c r="H24" i="47"/>
  <c r="H66" i="24" s="1"/>
  <c r="AO23" i="47"/>
  <c r="AN23" i="47"/>
  <c r="AM23" i="47"/>
  <c r="AO22" i="47"/>
  <c r="AN22" i="47"/>
  <c r="AM22" i="47"/>
  <c r="AO21" i="47"/>
  <c r="AN21" i="47"/>
  <c r="AM21" i="47"/>
  <c r="H21" i="47"/>
  <c r="H63" i="24"/>
  <c r="AO20" i="47"/>
  <c r="AN20" i="47"/>
  <c r="AM20" i="47"/>
  <c r="F20" i="47"/>
  <c r="F62" i="24" s="1"/>
  <c r="G20" i="47"/>
  <c r="AO19" i="47"/>
  <c r="AN19" i="47"/>
  <c r="AM19" i="47"/>
  <c r="H19" i="47"/>
  <c r="H61" i="24" s="1"/>
  <c r="AO18" i="47"/>
  <c r="AN18" i="47"/>
  <c r="AM18" i="47"/>
  <c r="F18" i="47"/>
  <c r="F60" i="24"/>
  <c r="AO17" i="47"/>
  <c r="AN17" i="47"/>
  <c r="AM17" i="47"/>
  <c r="F17" i="47"/>
  <c r="F59" i="24" s="1"/>
  <c r="C15" i="47"/>
  <c r="B14" i="47"/>
  <c r="I12" i="47"/>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F12" i="46" s="1"/>
  <c r="M12" i="46" s="1"/>
  <c r="G11" i="46"/>
  <c r="H6" i="46"/>
  <c r="A2" i="46"/>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s="1"/>
  <c r="C65" i="45"/>
  <c r="B64" i="45"/>
  <c r="G58" i="45"/>
  <c r="H57" i="45"/>
  <c r="G54" i="45"/>
  <c r="G51" i="45"/>
  <c r="C47" i="45"/>
  <c r="B46" i="45"/>
  <c r="AO44" i="45"/>
  <c r="AN44" i="45"/>
  <c r="AM44" i="45"/>
  <c r="H44" i="45"/>
  <c r="H48" i="26"/>
  <c r="F44" i="45"/>
  <c r="F48" i="26"/>
  <c r="AO43" i="45"/>
  <c r="AN43" i="45"/>
  <c r="AM43" i="45"/>
  <c r="H43" i="45"/>
  <c r="H47" i="26" s="1"/>
  <c r="AO42" i="45"/>
  <c r="AN42" i="45"/>
  <c r="AM42" i="45"/>
  <c r="AO41" i="45"/>
  <c r="AN41" i="45"/>
  <c r="AM41" i="45"/>
  <c r="AO40" i="45"/>
  <c r="AN40" i="45"/>
  <c r="AM40" i="45"/>
  <c r="AO39" i="45"/>
  <c r="AN39" i="45"/>
  <c r="AM39" i="45"/>
  <c r="H39" i="45"/>
  <c r="H43" i="26"/>
  <c r="AO38" i="45"/>
  <c r="AN38" i="45"/>
  <c r="AM38" i="45"/>
  <c r="AO37" i="45"/>
  <c r="AN37" i="45"/>
  <c r="AM37" i="45"/>
  <c r="H37" i="45"/>
  <c r="H41" i="26"/>
  <c r="G37" i="45"/>
  <c r="AO36" i="45"/>
  <c r="AN36" i="45"/>
  <c r="AM36" i="45"/>
  <c r="H36" i="45"/>
  <c r="H40" i="26" s="1"/>
  <c r="AO35" i="45"/>
  <c r="AN35" i="45"/>
  <c r="AM35" i="45"/>
  <c r="G35" i="45"/>
  <c r="F35" i="45"/>
  <c r="F39" i="26" s="1"/>
  <c r="C32" i="45"/>
  <c r="B31" i="45"/>
  <c r="AO26" i="45"/>
  <c r="AN26" i="45"/>
  <c r="AM26" i="45"/>
  <c r="AO25" i="45"/>
  <c r="AN25" i="45"/>
  <c r="AM25" i="45"/>
  <c r="H25" i="45"/>
  <c r="H47" i="24" s="1"/>
  <c r="G25" i="45"/>
  <c r="AO24" i="45"/>
  <c r="AN24" i="45"/>
  <c r="AM24" i="45"/>
  <c r="H24" i="45"/>
  <c r="H46" i="24" s="1"/>
  <c r="AO23" i="45"/>
  <c r="AN23" i="45"/>
  <c r="AM23" i="45"/>
  <c r="F23" i="45"/>
  <c r="F45" i="24"/>
  <c r="AO22" i="45"/>
  <c r="AN22" i="45"/>
  <c r="AM22" i="45"/>
  <c r="AO21" i="45"/>
  <c r="AN21" i="45"/>
  <c r="AM21" i="45"/>
  <c r="AO20" i="45"/>
  <c r="AN20" i="45"/>
  <c r="AM20" i="45"/>
  <c r="H20" i="45"/>
  <c r="H42" i="24" s="1"/>
  <c r="AO19" i="45"/>
  <c r="AN19" i="45"/>
  <c r="AM19" i="45"/>
  <c r="AO18" i="45"/>
  <c r="AN18" i="45"/>
  <c r="AM18" i="45"/>
  <c r="G18" i="45"/>
  <c r="AO17" i="45"/>
  <c r="AN17" i="45"/>
  <c r="AM17" i="45"/>
  <c r="C15" i="45"/>
  <c r="B14" i="45"/>
  <c r="I12" i="45"/>
  <c r="H11" i="45"/>
  <c r="H6" i="45"/>
  <c r="A2" i="45"/>
  <c r="AO76" i="44"/>
  <c r="AN76" i="44"/>
  <c r="AM76" i="44"/>
  <c r="G76" i="44"/>
  <c r="AO75" i="44"/>
  <c r="AN75" i="44"/>
  <c r="AM75" i="44"/>
  <c r="AO74" i="44"/>
  <c r="AN74" i="44"/>
  <c r="AM74" i="44"/>
  <c r="G74" i="44"/>
  <c r="AO73" i="44"/>
  <c r="AN73" i="44"/>
  <c r="AM73" i="44"/>
  <c r="AO72" i="44"/>
  <c r="AN72" i="44"/>
  <c r="AM72" i="44"/>
  <c r="AO71" i="44"/>
  <c r="AN71" i="44"/>
  <c r="AM71" i="44"/>
  <c r="H71" i="44"/>
  <c r="H33" i="25" s="1"/>
  <c r="AO70" i="44"/>
  <c r="AN70" i="44"/>
  <c r="AM70" i="44"/>
  <c r="AO69" i="44"/>
  <c r="AN69" i="44"/>
  <c r="AM69" i="44"/>
  <c r="AO68" i="44"/>
  <c r="AN68" i="44"/>
  <c r="AM68" i="44"/>
  <c r="AO67" i="44"/>
  <c r="AN67" i="44"/>
  <c r="AM67" i="44"/>
  <c r="C65" i="44"/>
  <c r="B64" i="44"/>
  <c r="H53" i="44"/>
  <c r="H52" i="44"/>
  <c r="F50" i="44"/>
  <c r="C47" i="44"/>
  <c r="B46" i="44"/>
  <c r="AO44" i="44"/>
  <c r="AN44" i="44"/>
  <c r="AM44" i="44"/>
  <c r="AO43" i="44"/>
  <c r="AN43" i="44"/>
  <c r="AM43" i="44"/>
  <c r="AO42" i="44"/>
  <c r="AN42" i="44"/>
  <c r="AM42" i="44"/>
  <c r="AO41" i="44"/>
  <c r="AN41" i="44"/>
  <c r="AM41" i="44"/>
  <c r="F41" i="44"/>
  <c r="F35" i="26"/>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AO24" i="44"/>
  <c r="AN24" i="44"/>
  <c r="AM24" i="44"/>
  <c r="AO23" i="44"/>
  <c r="AN23" i="44"/>
  <c r="AM23" i="44"/>
  <c r="AO22" i="44"/>
  <c r="AN22" i="44"/>
  <c r="AM22" i="44"/>
  <c r="G22" i="44"/>
  <c r="AO21" i="44"/>
  <c r="AN21" i="44"/>
  <c r="AM21" i="44"/>
  <c r="G21" i="44"/>
  <c r="AO20" i="44"/>
  <c r="AN20" i="44"/>
  <c r="AM20" i="44"/>
  <c r="F20" i="44"/>
  <c r="F32" i="24" s="1"/>
  <c r="AO19" i="44"/>
  <c r="AN19" i="44"/>
  <c r="AM19" i="44"/>
  <c r="H19" i="44"/>
  <c r="H31" i="24"/>
  <c r="AO18" i="44"/>
  <c r="AN18" i="44"/>
  <c r="AM18" i="44"/>
  <c r="AO17" i="44"/>
  <c r="AN17" i="44"/>
  <c r="AM17" i="44"/>
  <c r="F17" i="44"/>
  <c r="F29" i="24"/>
  <c r="C15" i="44"/>
  <c r="B14" i="44"/>
  <c r="I12" i="44"/>
  <c r="H12" i="44"/>
  <c r="H11" i="44"/>
  <c r="H6" i="44"/>
  <c r="A2" i="44"/>
  <c r="O7" i="17"/>
  <c r="N7" i="17"/>
  <c r="M7" i="17"/>
  <c r="H19" i="52"/>
  <c r="H111" i="24"/>
  <c r="G51" i="52"/>
  <c r="H54" i="52"/>
  <c r="G74" i="52"/>
  <c r="H23" i="52"/>
  <c r="H115" i="24" s="1"/>
  <c r="F58" i="52"/>
  <c r="H73" i="52"/>
  <c r="H115" i="25"/>
  <c r="F54" i="52"/>
  <c r="G59" i="52"/>
  <c r="H75" i="52"/>
  <c r="H117" i="25"/>
  <c r="H12" i="51"/>
  <c r="F18" i="51"/>
  <c r="F100" i="24" s="1"/>
  <c r="G51" i="51"/>
  <c r="G76" i="51"/>
  <c r="G41" i="50"/>
  <c r="H72" i="50"/>
  <c r="H94" i="25"/>
  <c r="G17" i="50"/>
  <c r="G74" i="50"/>
  <c r="G11" i="50"/>
  <c r="G40" i="50"/>
  <c r="H52" i="50"/>
  <c r="G58" i="50"/>
  <c r="H12" i="50"/>
  <c r="H53" i="50"/>
  <c r="H18" i="50"/>
  <c r="H90" i="24"/>
  <c r="G18" i="49"/>
  <c r="G23" i="49"/>
  <c r="G36" i="49"/>
  <c r="G52" i="49"/>
  <c r="H35" i="49"/>
  <c r="H79" i="26"/>
  <c r="H44" i="49"/>
  <c r="H88" i="26"/>
  <c r="H74" i="49"/>
  <c r="H86" i="25"/>
  <c r="H38" i="49"/>
  <c r="H82" i="26"/>
  <c r="H43" i="49"/>
  <c r="H87" i="26"/>
  <c r="G71" i="49"/>
  <c r="F42" i="49"/>
  <c r="F86" i="26" s="1"/>
  <c r="G11" i="49"/>
  <c r="G24" i="49"/>
  <c r="G37" i="49"/>
  <c r="H68" i="49"/>
  <c r="H80" i="25"/>
  <c r="F36" i="49"/>
  <c r="F80" i="26"/>
  <c r="F52" i="49"/>
  <c r="F41" i="48"/>
  <c r="F75" i="26"/>
  <c r="F19" i="47"/>
  <c r="F61" i="24" s="1"/>
  <c r="H26" i="47"/>
  <c r="H68" i="24" s="1"/>
  <c r="H44" i="47"/>
  <c r="H68" i="26" s="1"/>
  <c r="G37" i="47"/>
  <c r="F71" i="47"/>
  <c r="F63" i="25"/>
  <c r="G50" i="47"/>
  <c r="F52" i="46"/>
  <c r="G24" i="45"/>
  <c r="H38" i="45"/>
  <c r="H42" i="26" s="1"/>
  <c r="H51" i="45"/>
  <c r="H55" i="45"/>
  <c r="H58" i="45"/>
  <c r="F17" i="45"/>
  <c r="F39" i="24"/>
  <c r="H18" i="45"/>
  <c r="H40" i="24"/>
  <c r="G23" i="45"/>
  <c r="F50" i="45"/>
  <c r="F59" i="45"/>
  <c r="F75" i="45"/>
  <c r="F47" i="25" s="1"/>
  <c r="G17" i="45"/>
  <c r="F36" i="45"/>
  <c r="F40" i="26"/>
  <c r="G50" i="45"/>
  <c r="F57" i="45"/>
  <c r="G59" i="45"/>
  <c r="H17" i="45"/>
  <c r="H39" i="24" s="1"/>
  <c r="F22" i="45"/>
  <c r="F44" i="24" s="1"/>
  <c r="H26" i="45"/>
  <c r="H48" i="24" s="1"/>
  <c r="G36" i="45"/>
  <c r="H50" i="45"/>
  <c r="H53" i="45"/>
  <c r="G57" i="45"/>
  <c r="H59" i="45"/>
  <c r="F51" i="45"/>
  <c r="F24" i="45"/>
  <c r="F46" i="24" s="1"/>
  <c r="G55" i="45"/>
  <c r="F58" i="45"/>
  <c r="G71" i="44"/>
  <c r="G51" i="44"/>
  <c r="H51" i="44"/>
  <c r="G41" i="44"/>
  <c r="H41" i="44"/>
  <c r="H35" i="26" s="1"/>
  <c r="H21" i="52"/>
  <c r="H113" i="24"/>
  <c r="F26" i="52"/>
  <c r="F118" i="24" s="1"/>
  <c r="H35" i="52"/>
  <c r="H109" i="26" s="1"/>
  <c r="G71" i="52"/>
  <c r="F74" i="52"/>
  <c r="F116" i="25"/>
  <c r="G17" i="52"/>
  <c r="H20" i="52"/>
  <c r="H112" i="24" s="1"/>
  <c r="H25" i="52"/>
  <c r="H117" i="24" s="1"/>
  <c r="G37" i="52"/>
  <c r="H58" i="52"/>
  <c r="G67" i="52"/>
  <c r="H74" i="52"/>
  <c r="H116" i="25"/>
  <c r="H40" i="52"/>
  <c r="H114" i="26"/>
  <c r="F42" i="52"/>
  <c r="F116" i="26"/>
  <c r="H70" i="52"/>
  <c r="H112" i="25"/>
  <c r="G19" i="52"/>
  <c r="G39" i="52"/>
  <c r="F22" i="52"/>
  <c r="F114" i="24"/>
  <c r="H72" i="52"/>
  <c r="H114" i="25"/>
  <c r="F18" i="52"/>
  <c r="F110" i="24"/>
  <c r="F21" i="52"/>
  <c r="F113" i="24"/>
  <c r="G26" i="52"/>
  <c r="F38" i="52"/>
  <c r="F112" i="26" s="1"/>
  <c r="G41" i="52"/>
  <c r="F57" i="52"/>
  <c r="F76" i="52"/>
  <c r="F118" i="25"/>
  <c r="G21" i="52"/>
  <c r="H38" i="51"/>
  <c r="H102" i="26"/>
  <c r="G67" i="51"/>
  <c r="G12" i="51"/>
  <c r="G37" i="51"/>
  <c r="F42" i="51"/>
  <c r="F106" i="26"/>
  <c r="F51" i="51"/>
  <c r="G57" i="51"/>
  <c r="G25" i="51"/>
  <c r="F68" i="51"/>
  <c r="F100" i="25"/>
  <c r="G70" i="51"/>
  <c r="G21" i="51"/>
  <c r="H18" i="51"/>
  <c r="H100" i="24"/>
  <c r="G39" i="51"/>
  <c r="F38" i="51"/>
  <c r="F102" i="26" s="1"/>
  <c r="G41" i="51"/>
  <c r="G72" i="51"/>
  <c r="F19" i="51"/>
  <c r="F101" i="24"/>
  <c r="F73" i="51"/>
  <c r="F105" i="25" s="1"/>
  <c r="G17" i="51"/>
  <c r="F20" i="51"/>
  <c r="F102" i="24"/>
  <c r="F22" i="51"/>
  <c r="F104" i="24"/>
  <c r="G38" i="51"/>
  <c r="H74" i="51"/>
  <c r="H106" i="25" s="1"/>
  <c r="F76" i="51"/>
  <c r="F108" i="25" s="1"/>
  <c r="G19" i="51"/>
  <c r="H26" i="51"/>
  <c r="H108" i="24"/>
  <c r="F40" i="51"/>
  <c r="F104" i="26"/>
  <c r="H76" i="51"/>
  <c r="H108" i="25"/>
  <c r="H11" i="50"/>
  <c r="H26" i="50"/>
  <c r="H98" i="24" s="1"/>
  <c r="F50" i="50"/>
  <c r="F73" i="50"/>
  <c r="F95" i="25"/>
  <c r="F17" i="50"/>
  <c r="F89" i="24"/>
  <c r="H20" i="50"/>
  <c r="H92" i="24"/>
  <c r="H35" i="50"/>
  <c r="H89" i="26"/>
  <c r="G50" i="50"/>
  <c r="G70" i="50"/>
  <c r="F72" i="50"/>
  <c r="F94" i="25"/>
  <c r="G73" i="50"/>
  <c r="F74" i="50"/>
  <c r="F96" i="25" s="1"/>
  <c r="F76" i="50"/>
  <c r="F98" i="25"/>
  <c r="G12" i="50"/>
  <c r="F19" i="50"/>
  <c r="F91" i="24"/>
  <c r="F41" i="50"/>
  <c r="F95" i="26"/>
  <c r="G44" i="50"/>
  <c r="H50" i="50"/>
  <c r="F53" i="50"/>
  <c r="G72" i="50"/>
  <c r="H73" i="50"/>
  <c r="H95" i="25"/>
  <c r="G23" i="50"/>
  <c r="H76" i="50"/>
  <c r="H98" i="25" s="1"/>
  <c r="H24" i="50"/>
  <c r="H96" i="24"/>
  <c r="H36" i="50"/>
  <c r="H90" i="26" s="1"/>
  <c r="G42" i="50"/>
  <c r="F25" i="50"/>
  <c r="F97" i="24"/>
  <c r="H40" i="50"/>
  <c r="H94" i="26"/>
  <c r="F68" i="50"/>
  <c r="F90" i="25"/>
  <c r="F21" i="50"/>
  <c r="F93" i="24"/>
  <c r="F36" i="50"/>
  <c r="F90" i="26"/>
  <c r="F37" i="50"/>
  <c r="F91" i="26"/>
  <c r="F43" i="50"/>
  <c r="F97" i="26"/>
  <c r="G68" i="50"/>
  <c r="F69" i="50"/>
  <c r="F91" i="25" s="1"/>
  <c r="H75" i="50"/>
  <c r="H97" i="25" s="1"/>
  <c r="G21" i="50"/>
  <c r="F22" i="50"/>
  <c r="F94" i="24"/>
  <c r="G36" i="50"/>
  <c r="F39" i="50"/>
  <c r="F93" i="26" s="1"/>
  <c r="H42" i="50"/>
  <c r="H96" i="26" s="1"/>
  <c r="F52" i="50"/>
  <c r="H68" i="50"/>
  <c r="H90" i="25"/>
  <c r="H17" i="49"/>
  <c r="H79" i="24"/>
  <c r="H20" i="49"/>
  <c r="H82" i="24"/>
  <c r="F23" i="49"/>
  <c r="F85" i="24"/>
  <c r="F25" i="49"/>
  <c r="F87" i="24"/>
  <c r="F39" i="49"/>
  <c r="F83" i="26"/>
  <c r="H57" i="49"/>
  <c r="G74" i="49"/>
  <c r="H75" i="49"/>
  <c r="H87" i="25"/>
  <c r="G22" i="49"/>
  <c r="H23" i="49"/>
  <c r="H85" i="24" s="1"/>
  <c r="F43" i="49"/>
  <c r="F87" i="26" s="1"/>
  <c r="G44" i="49"/>
  <c r="F50" i="49"/>
  <c r="G55" i="49"/>
  <c r="H71" i="49"/>
  <c r="H83" i="25"/>
  <c r="F19" i="49"/>
  <c r="F81" i="24"/>
  <c r="F38" i="49"/>
  <c r="F82" i="26"/>
  <c r="H50" i="49"/>
  <c r="G26" i="49"/>
  <c r="F67" i="49"/>
  <c r="F79" i="25"/>
  <c r="F76" i="49"/>
  <c r="F88" i="25"/>
  <c r="H18" i="49"/>
  <c r="H80" i="24"/>
  <c r="G25" i="49"/>
  <c r="G35" i="49"/>
  <c r="H36" i="49"/>
  <c r="H80" i="26"/>
  <c r="H42" i="49"/>
  <c r="H86" i="26"/>
  <c r="F57" i="49"/>
  <c r="F75" i="49"/>
  <c r="F87" i="25" s="1"/>
  <c r="F69" i="49"/>
  <c r="F81" i="25"/>
  <c r="G72" i="49"/>
  <c r="G75" i="49"/>
  <c r="H11" i="48"/>
  <c r="G74" i="48"/>
  <c r="F50" i="47"/>
  <c r="H68" i="47"/>
  <c r="H60" i="25"/>
  <c r="H22" i="47"/>
  <c r="H64" i="24" s="1"/>
  <c r="F52" i="47"/>
  <c r="F57" i="47"/>
  <c r="G72" i="47"/>
  <c r="F75" i="47"/>
  <c r="F67" i="25"/>
  <c r="G52" i="47"/>
  <c r="H72" i="47"/>
  <c r="H64" i="25"/>
  <c r="G74" i="47"/>
  <c r="F68" i="46"/>
  <c r="F50" i="25" s="1"/>
  <c r="H70" i="46"/>
  <c r="H52" i="25"/>
  <c r="G20" i="46"/>
  <c r="G22" i="46"/>
  <c r="G24" i="46"/>
  <c r="H26" i="46"/>
  <c r="H58" i="24"/>
  <c r="H35" i="46"/>
  <c r="H49" i="26"/>
  <c r="G37" i="46"/>
  <c r="H41" i="46"/>
  <c r="H55" i="26" s="1"/>
  <c r="F43" i="46"/>
  <c r="F57" i="26" s="1"/>
  <c r="F53" i="46"/>
  <c r="F76" i="46"/>
  <c r="F58" i="25"/>
  <c r="H67" i="46"/>
  <c r="H49" i="25"/>
  <c r="G69" i="46"/>
  <c r="H75" i="46"/>
  <c r="H57" i="25" s="1"/>
  <c r="G72" i="46"/>
  <c r="H17" i="46"/>
  <c r="H49" i="24"/>
  <c r="F19" i="46"/>
  <c r="F51" i="24"/>
  <c r="H21" i="46"/>
  <c r="H53" i="24"/>
  <c r="H25" i="46"/>
  <c r="H57" i="24"/>
  <c r="H74" i="46"/>
  <c r="H56" i="25"/>
  <c r="F36" i="46"/>
  <c r="F50" i="26"/>
  <c r="F38" i="46"/>
  <c r="F52" i="26"/>
  <c r="G40" i="46"/>
  <c r="H42" i="46"/>
  <c r="H56" i="26" s="1"/>
  <c r="H44" i="46"/>
  <c r="H58" i="26"/>
  <c r="G51" i="46"/>
  <c r="F25" i="45"/>
  <c r="F47" i="24"/>
  <c r="G26" i="45"/>
  <c r="F37" i="45"/>
  <c r="F41" i="26" s="1"/>
  <c r="G38" i="45"/>
  <c r="G53" i="45"/>
  <c r="G73" i="45"/>
  <c r="F76" i="45"/>
  <c r="F48" i="25"/>
  <c r="H40" i="45"/>
  <c r="H44" i="26"/>
  <c r="H42" i="45"/>
  <c r="H46" i="26"/>
  <c r="H70" i="45"/>
  <c r="H42" i="25"/>
  <c r="G75" i="45"/>
  <c r="G22" i="45"/>
  <c r="H23" i="45"/>
  <c r="H45" i="24"/>
  <c r="H35" i="45"/>
  <c r="H39" i="26"/>
  <c r="F55" i="45"/>
  <c r="H75" i="45"/>
  <c r="H47" i="25" s="1"/>
  <c r="F43" i="45"/>
  <c r="F47" i="26" s="1"/>
  <c r="H22" i="45"/>
  <c r="H44" i="24" s="1"/>
  <c r="H72" i="45"/>
  <c r="H44" i="25"/>
  <c r="F19" i="45"/>
  <c r="F41" i="24" s="1"/>
  <c r="H74" i="45"/>
  <c r="H46" i="25" s="1"/>
  <c r="F18" i="45"/>
  <c r="F40" i="24" s="1"/>
  <c r="F26" i="45"/>
  <c r="F48" i="24"/>
  <c r="F38" i="45"/>
  <c r="F42" i="26" s="1"/>
  <c r="F39" i="45"/>
  <c r="F43" i="26" s="1"/>
  <c r="G43" i="45"/>
  <c r="G44" i="45"/>
  <c r="F53" i="45"/>
  <c r="G67" i="45"/>
  <c r="H69" i="45"/>
  <c r="H41" i="25" s="1"/>
  <c r="H25" i="44"/>
  <c r="H37" i="24" s="1"/>
  <c r="F42" i="44"/>
  <c r="F36" i="26" s="1"/>
  <c r="G67" i="44"/>
  <c r="G69" i="44"/>
  <c r="F72" i="44"/>
  <c r="F34" i="25" s="1"/>
  <c r="H17" i="44"/>
  <c r="H29" i="24" s="1"/>
  <c r="H38" i="44"/>
  <c r="H32" i="26" s="1"/>
  <c r="G19" i="44"/>
  <c r="F76" i="44"/>
  <c r="F38" i="25"/>
  <c r="F21" i="44"/>
  <c r="F33" i="24"/>
  <c r="F22" i="44"/>
  <c r="F34" i="24"/>
  <c r="H40" i="44"/>
  <c r="H34" i="26"/>
  <c r="H26" i="44"/>
  <c r="H38" i="24"/>
  <c r="H68" i="44"/>
  <c r="H30" i="25"/>
  <c r="F71" i="44"/>
  <c r="F33" i="25"/>
  <c r="F18" i="44"/>
  <c r="F30" i="24"/>
  <c r="H21" i="44"/>
  <c r="H33" i="24"/>
  <c r="H37" i="44"/>
  <c r="H31" i="26"/>
  <c r="G75" i="44"/>
  <c r="G39" i="44"/>
  <c r="G42" i="44"/>
  <c r="G50" i="44"/>
  <c r="H74" i="44"/>
  <c r="H36" i="25"/>
  <c r="H20" i="44"/>
  <c r="H32" i="24"/>
  <c r="F25" i="44"/>
  <c r="F37" i="24"/>
  <c r="H42" i="44"/>
  <c r="H36" i="26"/>
  <c r="H50" i="44"/>
  <c r="H67" i="44"/>
  <c r="H29" i="25" s="1"/>
  <c r="G35" i="48"/>
  <c r="G70" i="48"/>
  <c r="H25" i="48"/>
  <c r="H77" i="24" s="1"/>
  <c r="H50" i="48"/>
  <c r="F72" i="48"/>
  <c r="F74" i="25"/>
  <c r="G23" i="48"/>
  <c r="H68" i="48"/>
  <c r="H70" i="25" s="1"/>
  <c r="F18" i="48"/>
  <c r="F70" i="24" s="1"/>
  <c r="G22" i="48"/>
  <c r="F42" i="48"/>
  <c r="F76" i="26"/>
  <c r="F37" i="48"/>
  <c r="F71" i="26"/>
  <c r="H44" i="48"/>
  <c r="H78" i="26"/>
  <c r="H56" i="48"/>
  <c r="H67" i="48"/>
  <c r="H69" i="25"/>
  <c r="H74" i="48"/>
  <c r="H76" i="25" s="1"/>
  <c r="F22" i="48"/>
  <c r="F74" i="24" s="1"/>
  <c r="H24" i="48"/>
  <c r="H76" i="24" s="1"/>
  <c r="G69" i="48"/>
  <c r="F76" i="48"/>
  <c r="F78" i="25"/>
  <c r="F17" i="48"/>
  <c r="F69" i="24"/>
  <c r="G26" i="48"/>
  <c r="H41" i="48"/>
  <c r="H75" i="26" s="1"/>
  <c r="F52" i="48"/>
  <c r="H73" i="48"/>
  <c r="H75" i="25"/>
  <c r="H19" i="48"/>
  <c r="H71" i="24"/>
  <c r="H21" i="48"/>
  <c r="H73" i="24"/>
  <c r="H36" i="48"/>
  <c r="H70" i="26"/>
  <c r="G52" i="48"/>
  <c r="H58" i="48"/>
  <c r="F26" i="48"/>
  <c r="F78" i="24"/>
  <c r="H35" i="48"/>
  <c r="H69" i="26"/>
  <c r="F38" i="48"/>
  <c r="F72" i="26"/>
  <c r="G43" i="48"/>
  <c r="F68" i="48"/>
  <c r="F70" i="25" s="1"/>
  <c r="F38" i="47"/>
  <c r="F62" i="26" s="1"/>
  <c r="H20" i="47"/>
  <c r="H62" i="24" s="1"/>
  <c r="H25" i="47"/>
  <c r="H67" i="24"/>
  <c r="G35" i="47"/>
  <c r="G75" i="47"/>
  <c r="H71" i="47"/>
  <c r="H63" i="25" s="1"/>
  <c r="G18" i="47"/>
  <c r="G19" i="47"/>
  <c r="H37" i="47"/>
  <c r="H61" i="26"/>
  <c r="G57" i="47"/>
  <c r="F68" i="47"/>
  <c r="F60" i="25"/>
  <c r="F74" i="47"/>
  <c r="F66" i="25"/>
  <c r="G69" i="47"/>
  <c r="H18" i="47"/>
  <c r="H60" i="24"/>
  <c r="G24" i="47"/>
  <c r="H41" i="47"/>
  <c r="H65" i="26"/>
  <c r="F51" i="47"/>
  <c r="G40" i="47"/>
  <c r="H42" i="47"/>
  <c r="H66" i="26"/>
  <c r="F26" i="47"/>
  <c r="F68" i="24"/>
  <c r="H36" i="47"/>
  <c r="H60" i="26"/>
  <c r="G51" i="47"/>
  <c r="F55" i="47"/>
  <c r="F58" i="47"/>
  <c r="H67" i="47"/>
  <c r="H59" i="25"/>
  <c r="H17" i="47"/>
  <c r="H59" i="24" s="1"/>
  <c r="F21" i="47"/>
  <c r="F63" i="24" s="1"/>
  <c r="G26" i="47"/>
  <c r="F43" i="47"/>
  <c r="F67" i="26"/>
  <c r="H51" i="47"/>
  <c r="G55" i="47"/>
  <c r="G58" i="47"/>
  <c r="F72" i="47"/>
  <c r="F64" i="25" s="1"/>
  <c r="F76" i="47"/>
  <c r="F68" i="25" s="1"/>
  <c r="G25" i="46"/>
  <c r="H11" i="46"/>
  <c r="F51" i="46"/>
  <c r="H37" i="46"/>
  <c r="H51" i="26"/>
  <c r="F20" i="46"/>
  <c r="F52" i="24"/>
  <c r="H58" i="46"/>
  <c r="F75" i="46"/>
  <c r="F57" i="25"/>
  <c r="G75" i="46"/>
  <c r="F41" i="46"/>
  <c r="F55" i="26"/>
  <c r="H51" i="46"/>
  <c r="F54" i="46"/>
  <c r="F74" i="46"/>
  <c r="F56" i="25"/>
  <c r="G43" i="46"/>
  <c r="H54" i="46"/>
  <c r="G74" i="46"/>
  <c r="F35" i="46"/>
  <c r="F49" i="26" s="1"/>
  <c r="H36" i="46"/>
  <c r="H50" i="26" s="1"/>
  <c r="G52" i="46"/>
  <c r="H76" i="46"/>
  <c r="H58" i="25"/>
  <c r="G35" i="46"/>
  <c r="H52" i="46"/>
  <c r="F69" i="46"/>
  <c r="F51" i="25"/>
  <c r="H72" i="46"/>
  <c r="H54" i="25"/>
  <c r="H38" i="46"/>
  <c r="H52" i="26"/>
  <c r="H22" i="46"/>
  <c r="H54" i="24"/>
  <c r="F42" i="46"/>
  <c r="F56" i="26"/>
  <c r="G53" i="46"/>
  <c r="H71" i="46"/>
  <c r="H53" i="25"/>
  <c r="G42" i="46"/>
  <c r="F24" i="46"/>
  <c r="F56" i="24"/>
  <c r="H24" i="46"/>
  <c r="H56" i="24"/>
  <c r="F70" i="46"/>
  <c r="F52" i="25"/>
  <c r="G20" i="44"/>
  <c r="F39" i="44"/>
  <c r="F33" i="26" s="1"/>
  <c r="G40" i="44"/>
  <c r="F51" i="44"/>
  <c r="F74" i="44"/>
  <c r="F36" i="25" s="1"/>
  <c r="G18" i="44"/>
  <c r="F55" i="44"/>
  <c r="H76" i="44"/>
  <c r="H38" i="25" s="1"/>
  <c r="H18" i="44"/>
  <c r="H30" i="24" s="1"/>
  <c r="H22" i="44"/>
  <c r="H34" i="24" s="1"/>
  <c r="G55" i="44"/>
  <c r="F67" i="44"/>
  <c r="F29" i="25"/>
  <c r="H55" i="44"/>
  <c r="G57" i="44"/>
  <c r="H75" i="44"/>
  <c r="H37" i="25"/>
  <c r="F25" i="52"/>
  <c r="F117" i="24"/>
  <c r="G18" i="52"/>
  <c r="G25" i="52"/>
  <c r="G38" i="52"/>
  <c r="F17" i="52"/>
  <c r="F109" i="24" s="1"/>
  <c r="H18" i="52"/>
  <c r="H110" i="24" s="1"/>
  <c r="G22" i="52"/>
  <c r="F37" i="52"/>
  <c r="F111" i="26"/>
  <c r="H38" i="52"/>
  <c r="H112" i="26"/>
  <c r="F41" i="52"/>
  <c r="F115" i="26"/>
  <c r="F67" i="52"/>
  <c r="F109" i="25"/>
  <c r="F71" i="52"/>
  <c r="F113" i="25"/>
  <c r="F51" i="52"/>
  <c r="G76" i="52"/>
  <c r="G50" i="52"/>
  <c r="F50" i="52"/>
  <c r="H44" i="52"/>
  <c r="H118" i="26"/>
  <c r="G44" i="52"/>
  <c r="F44" i="52"/>
  <c r="F118" i="26" s="1"/>
  <c r="F56" i="52"/>
  <c r="H68" i="52"/>
  <c r="H110" i="25"/>
  <c r="G68" i="52"/>
  <c r="F68" i="52"/>
  <c r="F110" i="25"/>
  <c r="H22" i="52"/>
  <c r="H114" i="24" s="1"/>
  <c r="H36" i="52"/>
  <c r="H110" i="26" s="1"/>
  <c r="G36" i="52"/>
  <c r="F36" i="52"/>
  <c r="F110" i="26"/>
  <c r="G40" i="52"/>
  <c r="H24" i="52"/>
  <c r="H116" i="24" s="1"/>
  <c r="G24" i="52"/>
  <c r="F24" i="52"/>
  <c r="F116" i="24"/>
  <c r="G11" i="52"/>
  <c r="G43" i="52"/>
  <c r="F43" i="52"/>
  <c r="F117" i="26"/>
  <c r="G23" i="52"/>
  <c r="F23" i="52"/>
  <c r="F115" i="24" s="1"/>
  <c r="H52" i="52"/>
  <c r="G35" i="52"/>
  <c r="F35" i="52"/>
  <c r="F109" i="26"/>
  <c r="G42" i="52"/>
  <c r="F52" i="52"/>
  <c r="G58" i="52"/>
  <c r="H76" i="52"/>
  <c r="H118" i="25"/>
  <c r="G72" i="52"/>
  <c r="F25" i="51"/>
  <c r="F107" i="24"/>
  <c r="F37" i="51"/>
  <c r="F101" i="26" s="1"/>
  <c r="F53" i="51"/>
  <c r="G20" i="51"/>
  <c r="H25" i="51"/>
  <c r="H107" i="24" s="1"/>
  <c r="H37" i="51"/>
  <c r="H101" i="26"/>
  <c r="G40" i="51"/>
  <c r="G53" i="51"/>
  <c r="G59" i="51"/>
  <c r="H20" i="51"/>
  <c r="H102" i="24"/>
  <c r="H40" i="51"/>
  <c r="H104" i="26"/>
  <c r="H59" i="51"/>
  <c r="F70" i="51"/>
  <c r="F102" i="25" s="1"/>
  <c r="F17" i="51"/>
  <c r="F99" i="24" s="1"/>
  <c r="F39" i="51"/>
  <c r="F103" i="26" s="1"/>
  <c r="F72" i="51"/>
  <c r="F104" i="25"/>
  <c r="H17" i="51"/>
  <c r="H99" i="24" s="1"/>
  <c r="H21" i="51"/>
  <c r="H103" i="24" s="1"/>
  <c r="F26" i="51"/>
  <c r="F108" i="24" s="1"/>
  <c r="H67" i="51"/>
  <c r="H99" i="25"/>
  <c r="G11" i="51"/>
  <c r="H55" i="51"/>
  <c r="G55" i="51"/>
  <c r="F55" i="51"/>
  <c r="G43" i="51"/>
  <c r="F43" i="51"/>
  <c r="F107" i="26"/>
  <c r="G22" i="51"/>
  <c r="G42" i="51"/>
  <c r="H57" i="51"/>
  <c r="G68" i="51"/>
  <c r="H71" i="51"/>
  <c r="H103" i="25"/>
  <c r="F71" i="51"/>
  <c r="F103" i="25"/>
  <c r="H36" i="51"/>
  <c r="H100" i="26"/>
  <c r="G36" i="51"/>
  <c r="F36" i="51"/>
  <c r="F100" i="26" s="1"/>
  <c r="H56" i="51"/>
  <c r="F56" i="51"/>
  <c r="H52" i="51"/>
  <c r="F52" i="51"/>
  <c r="G52" i="51"/>
  <c r="G23" i="51"/>
  <c r="F23" i="51"/>
  <c r="F105" i="24" s="1"/>
  <c r="F21" i="51"/>
  <c r="F103" i="24" s="1"/>
  <c r="H22" i="51"/>
  <c r="H104" i="24"/>
  <c r="F41" i="51"/>
  <c r="F105" i="26" s="1"/>
  <c r="H42" i="51"/>
  <c r="H106" i="26" s="1"/>
  <c r="G50" i="51"/>
  <c r="H54" i="51"/>
  <c r="F54" i="51"/>
  <c r="F67" i="51"/>
  <c r="F99" i="25"/>
  <c r="H68" i="51"/>
  <c r="H100" i="25"/>
  <c r="G74" i="51"/>
  <c r="F74" i="51"/>
  <c r="F106" i="25" s="1"/>
  <c r="H24" i="51"/>
  <c r="H106" i="24"/>
  <c r="G24" i="51"/>
  <c r="F24" i="51"/>
  <c r="F106" i="24"/>
  <c r="H44" i="51"/>
  <c r="H108" i="26"/>
  <c r="G44" i="51"/>
  <c r="F44" i="51"/>
  <c r="F108" i="26"/>
  <c r="H50" i="51"/>
  <c r="F59" i="51"/>
  <c r="H53" i="51"/>
  <c r="H73" i="51"/>
  <c r="H105" i="25"/>
  <c r="H58" i="51"/>
  <c r="F58" i="51"/>
  <c r="F69" i="51"/>
  <c r="F101" i="25"/>
  <c r="H69" i="51"/>
  <c r="H101" i="25"/>
  <c r="G69" i="51"/>
  <c r="H75" i="51"/>
  <c r="H107" i="25" s="1"/>
  <c r="G75" i="51"/>
  <c r="F75" i="51"/>
  <c r="F107" i="25"/>
  <c r="H70" i="51"/>
  <c r="H102" i="25"/>
  <c r="F42" i="50"/>
  <c r="F96" i="26"/>
  <c r="G25" i="50"/>
  <c r="H54" i="50"/>
  <c r="G54" i="50"/>
  <c r="F54" i="50"/>
  <c r="G38" i="50"/>
  <c r="F38" i="50"/>
  <c r="F92" i="26" s="1"/>
  <c r="G26" i="50"/>
  <c r="F26" i="50"/>
  <c r="F98" i="24"/>
  <c r="G51" i="50"/>
  <c r="F51" i="50"/>
  <c r="H71" i="50"/>
  <c r="H93" i="25"/>
  <c r="F71" i="50"/>
  <c r="F93" i="25"/>
  <c r="G71" i="50"/>
  <c r="F24" i="50"/>
  <c r="F96" i="24"/>
  <c r="F35" i="50"/>
  <c r="F89" i="26" s="1"/>
  <c r="H67" i="50"/>
  <c r="H89" i="25" s="1"/>
  <c r="G67" i="50"/>
  <c r="F67" i="50"/>
  <c r="F89" i="25"/>
  <c r="F75" i="50"/>
  <c r="F97" i="25"/>
  <c r="H19" i="50"/>
  <c r="H91" i="24"/>
  <c r="G19" i="50"/>
  <c r="F23" i="50"/>
  <c r="F95" i="24" s="1"/>
  <c r="G24" i="50"/>
  <c r="G35" i="50"/>
  <c r="F44" i="50"/>
  <c r="F98" i="26" s="1"/>
  <c r="F70" i="50"/>
  <c r="F92" i="25" s="1"/>
  <c r="G75" i="50"/>
  <c r="G55" i="50"/>
  <c r="H55" i="50"/>
  <c r="F55" i="50"/>
  <c r="G56" i="50"/>
  <c r="F56" i="50"/>
  <c r="G18" i="50"/>
  <c r="F18" i="50"/>
  <c r="F90" i="24"/>
  <c r="H39" i="50"/>
  <c r="H93" i="26"/>
  <c r="G39" i="50"/>
  <c r="H56" i="50"/>
  <c r="G57" i="50"/>
  <c r="F57" i="50"/>
  <c r="F58" i="50"/>
  <c r="H70" i="50"/>
  <c r="H92" i="25" s="1"/>
  <c r="F53" i="49"/>
  <c r="F54" i="49"/>
  <c r="G17" i="49"/>
  <c r="F26" i="49"/>
  <c r="F88" i="24"/>
  <c r="G39" i="49"/>
  <c r="G53" i="49"/>
  <c r="G54" i="49"/>
  <c r="H58" i="49"/>
  <c r="H69" i="49"/>
  <c r="H81" i="25"/>
  <c r="F72" i="49"/>
  <c r="F84" i="25"/>
  <c r="F17" i="49"/>
  <c r="F79" i="24"/>
  <c r="H39" i="49"/>
  <c r="H83" i="26"/>
  <c r="H53" i="49"/>
  <c r="H76" i="49"/>
  <c r="H88" i="25" s="1"/>
  <c r="H56" i="49"/>
  <c r="H73" i="49"/>
  <c r="H85" i="25"/>
  <c r="F73" i="49"/>
  <c r="F85" i="25"/>
  <c r="G73" i="49"/>
  <c r="G40" i="49"/>
  <c r="F40" i="49"/>
  <c r="F84" i="26"/>
  <c r="H12" i="49"/>
  <c r="G12" i="49"/>
  <c r="G68" i="49"/>
  <c r="F68" i="49"/>
  <c r="F80" i="25"/>
  <c r="H21" i="49"/>
  <c r="H83" i="24" s="1"/>
  <c r="F21" i="49"/>
  <c r="F83" i="24" s="1"/>
  <c r="G21" i="49"/>
  <c r="H41" i="49"/>
  <c r="H85" i="26"/>
  <c r="F41" i="49"/>
  <c r="F85" i="26"/>
  <c r="G41" i="49"/>
  <c r="G70" i="49"/>
  <c r="F70" i="49"/>
  <c r="F82" i="25"/>
  <c r="G20" i="49"/>
  <c r="F20" i="49"/>
  <c r="F82" i="24"/>
  <c r="H40" i="49"/>
  <c r="H84" i="26" s="1"/>
  <c r="G76" i="49"/>
  <c r="G17" i="48"/>
  <c r="F44" i="48"/>
  <c r="F78" i="26" s="1"/>
  <c r="F50" i="48"/>
  <c r="H17" i="48"/>
  <c r="H69" i="24"/>
  <c r="F25" i="48"/>
  <c r="F77" i="24"/>
  <c r="G44" i="48"/>
  <c r="G50" i="48"/>
  <c r="G58" i="48"/>
  <c r="G76" i="48"/>
  <c r="F21" i="48"/>
  <c r="F73" i="24"/>
  <c r="G21" i="48"/>
  <c r="G24" i="48"/>
  <c r="G68" i="48"/>
  <c r="G37" i="48"/>
  <c r="G42" i="48"/>
  <c r="G72" i="48"/>
  <c r="H18" i="48"/>
  <c r="H70" i="24"/>
  <c r="F35" i="48"/>
  <c r="F69" i="26"/>
  <c r="H43" i="48"/>
  <c r="H77" i="26"/>
  <c r="H52" i="48"/>
  <c r="G56" i="48"/>
  <c r="F67" i="48"/>
  <c r="F69" i="25"/>
  <c r="F23" i="48"/>
  <c r="F75" i="24" s="1"/>
  <c r="G38" i="48"/>
  <c r="G51" i="48"/>
  <c r="F57" i="48"/>
  <c r="F59" i="48"/>
  <c r="G67" i="48"/>
  <c r="H70" i="48"/>
  <c r="H72" i="25"/>
  <c r="F73" i="48"/>
  <c r="F75" i="25"/>
  <c r="H23" i="48"/>
  <c r="H75" i="24"/>
  <c r="H38" i="48"/>
  <c r="H72" i="26"/>
  <c r="G57" i="48"/>
  <c r="G59" i="48"/>
  <c r="G73" i="48"/>
  <c r="H20" i="48"/>
  <c r="H72" i="24" s="1"/>
  <c r="G20" i="48"/>
  <c r="F20" i="48"/>
  <c r="F72" i="24"/>
  <c r="F24" i="48"/>
  <c r="F76" i="24"/>
  <c r="F70" i="48"/>
  <c r="F72" i="25"/>
  <c r="H40" i="48"/>
  <c r="H74" i="26"/>
  <c r="G40" i="48"/>
  <c r="F40" i="48"/>
  <c r="F74" i="26" s="1"/>
  <c r="H53" i="48"/>
  <c r="G53" i="48"/>
  <c r="F53" i="48"/>
  <c r="H55" i="48"/>
  <c r="F55" i="48"/>
  <c r="G54" i="48"/>
  <c r="F54" i="48"/>
  <c r="H51" i="48"/>
  <c r="H75" i="48"/>
  <c r="H77" i="25" s="1"/>
  <c r="G75" i="48"/>
  <c r="F75" i="48"/>
  <c r="F77" i="25"/>
  <c r="G19" i="48"/>
  <c r="F19" i="48"/>
  <c r="F71" i="24" s="1"/>
  <c r="H71" i="48"/>
  <c r="H73" i="25" s="1"/>
  <c r="G71" i="48"/>
  <c r="F71" i="48"/>
  <c r="F73" i="25"/>
  <c r="F69" i="48"/>
  <c r="F71" i="25"/>
  <c r="H69" i="48"/>
  <c r="H71" i="25"/>
  <c r="H38" i="47"/>
  <c r="H62" i="26"/>
  <c r="H50" i="47"/>
  <c r="H52" i="47"/>
  <c r="F36" i="47"/>
  <c r="F60" i="26"/>
  <c r="F42" i="47"/>
  <c r="F66" i="26"/>
  <c r="F53" i="47"/>
  <c r="F54" i="47"/>
  <c r="G17" i="47"/>
  <c r="F24" i="47"/>
  <c r="F66" i="24"/>
  <c r="G25" i="47"/>
  <c r="F35" i="47"/>
  <c r="F59" i="26"/>
  <c r="G36" i="47"/>
  <c r="G42" i="47"/>
  <c r="G53" i="47"/>
  <c r="G54" i="47"/>
  <c r="F56" i="47"/>
  <c r="H57" i="47"/>
  <c r="H53" i="47"/>
  <c r="F69" i="47"/>
  <c r="F61" i="25" s="1"/>
  <c r="H70" i="47"/>
  <c r="H62" i="25" s="1"/>
  <c r="G70" i="47"/>
  <c r="F70" i="47"/>
  <c r="F62" i="25"/>
  <c r="G44" i="47"/>
  <c r="F44" i="47"/>
  <c r="F68" i="26" s="1"/>
  <c r="H23" i="47"/>
  <c r="H65" i="24" s="1"/>
  <c r="G23" i="47"/>
  <c r="F23" i="47"/>
  <c r="F65" i="24"/>
  <c r="H11" i="47"/>
  <c r="G11" i="47"/>
  <c r="F39" i="47"/>
  <c r="F63" i="26"/>
  <c r="H39" i="47"/>
  <c r="H63" i="26"/>
  <c r="G39" i="47"/>
  <c r="H73" i="47"/>
  <c r="H65" i="25" s="1"/>
  <c r="G73" i="47"/>
  <c r="F73" i="47"/>
  <c r="F65" i="25"/>
  <c r="G22" i="47"/>
  <c r="F22" i="47"/>
  <c r="F64" i="24"/>
  <c r="F41" i="47"/>
  <c r="F65" i="26" s="1"/>
  <c r="F59" i="47"/>
  <c r="G21" i="47"/>
  <c r="G38" i="47"/>
  <c r="G41" i="47"/>
  <c r="G59" i="47"/>
  <c r="H40" i="47"/>
  <c r="H64" i="26"/>
  <c r="H55" i="47"/>
  <c r="H76" i="47"/>
  <c r="H68" i="25" s="1"/>
  <c r="G67" i="47"/>
  <c r="F67" i="47"/>
  <c r="F59" i="25"/>
  <c r="H20" i="46"/>
  <c r="H52" i="24"/>
  <c r="F26" i="46"/>
  <c r="F58" i="24"/>
  <c r="G38" i="46"/>
  <c r="G41" i="46"/>
  <c r="F55" i="46"/>
  <c r="F56" i="46"/>
  <c r="H69" i="46"/>
  <c r="H51" i="25"/>
  <c r="F50" i="46"/>
  <c r="G55" i="46"/>
  <c r="G56" i="46"/>
  <c r="F58" i="46"/>
  <c r="G68" i="46"/>
  <c r="F72" i="46"/>
  <c r="F54" i="25"/>
  <c r="F22" i="46"/>
  <c r="F54" i="24" s="1"/>
  <c r="G26" i="46"/>
  <c r="F37" i="46"/>
  <c r="F51" i="26"/>
  <c r="G19" i="46"/>
  <c r="F25" i="46"/>
  <c r="F57" i="24"/>
  <c r="F40" i="46"/>
  <c r="F54" i="26" s="1"/>
  <c r="H55" i="46"/>
  <c r="H68" i="46"/>
  <c r="H50" i="25"/>
  <c r="G76" i="46"/>
  <c r="H73" i="46"/>
  <c r="H55" i="25"/>
  <c r="G73" i="46"/>
  <c r="F73" i="46"/>
  <c r="F55" i="25"/>
  <c r="G17" i="46"/>
  <c r="F17" i="46"/>
  <c r="F49" i="24" s="1"/>
  <c r="H23" i="46"/>
  <c r="H55" i="24"/>
  <c r="G23" i="46"/>
  <c r="F23" i="46"/>
  <c r="F55" i="24"/>
  <c r="F21" i="46"/>
  <c r="F53" i="24"/>
  <c r="H43" i="46"/>
  <c r="H57" i="26"/>
  <c r="F57" i="46"/>
  <c r="G44" i="46"/>
  <c r="F44" i="46"/>
  <c r="F58" i="26"/>
  <c r="H18" i="46"/>
  <c r="H50" i="24"/>
  <c r="G18" i="46"/>
  <c r="F18" i="46"/>
  <c r="F50" i="24"/>
  <c r="G21" i="46"/>
  <c r="F39" i="46"/>
  <c r="F53" i="26"/>
  <c r="H39" i="46"/>
  <c r="H53" i="26"/>
  <c r="G39" i="46"/>
  <c r="G57" i="46"/>
  <c r="H59" i="46"/>
  <c r="G59" i="46"/>
  <c r="F59" i="46"/>
  <c r="H19" i="46"/>
  <c r="H51" i="24" s="1"/>
  <c r="H40" i="46"/>
  <c r="H54" i="26" s="1"/>
  <c r="H53" i="46"/>
  <c r="G70" i="46"/>
  <c r="G67" i="46"/>
  <c r="F67" i="46"/>
  <c r="F49" i="25"/>
  <c r="G11" i="45"/>
  <c r="G42" i="45"/>
  <c r="F54" i="45"/>
  <c r="F67" i="45"/>
  <c r="F39" i="25"/>
  <c r="G68" i="45"/>
  <c r="F73" i="45"/>
  <c r="F45" i="25"/>
  <c r="G74" i="45"/>
  <c r="F42" i="45"/>
  <c r="F46" i="26" s="1"/>
  <c r="F74" i="45"/>
  <c r="F46" i="25"/>
  <c r="G39" i="45"/>
  <c r="H54" i="45"/>
  <c r="H41" i="45"/>
  <c r="H45" i="26" s="1"/>
  <c r="G41" i="45"/>
  <c r="F41" i="45"/>
  <c r="F45" i="26"/>
  <c r="G52" i="45"/>
  <c r="H52" i="45"/>
  <c r="F52" i="45"/>
  <c r="G19" i="45"/>
  <c r="H21" i="45"/>
  <c r="H43" i="24"/>
  <c r="G21" i="45"/>
  <c r="F21" i="45"/>
  <c r="F43" i="24"/>
  <c r="H12" i="45"/>
  <c r="G20" i="45"/>
  <c r="F20" i="45"/>
  <c r="F42" i="24"/>
  <c r="H19" i="45"/>
  <c r="H41" i="24"/>
  <c r="G76" i="45"/>
  <c r="H71" i="45"/>
  <c r="H43" i="25" s="1"/>
  <c r="G71" i="45"/>
  <c r="F71" i="45"/>
  <c r="F43" i="25"/>
  <c r="G40" i="45"/>
  <c r="F40" i="45"/>
  <c r="F44" i="26" s="1"/>
  <c r="F69" i="45"/>
  <c r="F41" i="25" s="1"/>
  <c r="G69" i="45"/>
  <c r="H76" i="45"/>
  <c r="H48" i="25"/>
  <c r="G70" i="45"/>
  <c r="F70" i="45"/>
  <c r="F42" i="25" s="1"/>
  <c r="G72" i="45"/>
  <c r="G53" i="44"/>
  <c r="G72" i="44"/>
  <c r="F75" i="44"/>
  <c r="F37" i="25"/>
  <c r="F26" i="44"/>
  <c r="F38" i="24"/>
  <c r="F38" i="44"/>
  <c r="F32" i="26"/>
  <c r="F19" i="44"/>
  <c r="F31" i="24"/>
  <c r="G26" i="44"/>
  <c r="G38" i="44"/>
  <c r="F57" i="44"/>
  <c r="H72" i="44"/>
  <c r="H34" i="25" s="1"/>
  <c r="G35" i="44"/>
  <c r="F35" i="44"/>
  <c r="F29" i="26"/>
  <c r="G43" i="44"/>
  <c r="F43" i="44"/>
  <c r="F37" i="26"/>
  <c r="G44" i="44"/>
  <c r="F12" i="44"/>
  <c r="M12" i="44"/>
  <c r="W12" i="44" s="1"/>
  <c r="G23" i="44"/>
  <c r="F23" i="44"/>
  <c r="F35" i="24" s="1"/>
  <c r="H59" i="44"/>
  <c r="G59" i="44"/>
  <c r="F59" i="44"/>
  <c r="F53" i="44"/>
  <c r="H24" i="44"/>
  <c r="H36" i="24" s="1"/>
  <c r="G24" i="44"/>
  <c r="F24" i="44"/>
  <c r="F36" i="24"/>
  <c r="H36" i="44"/>
  <c r="H30" i="26"/>
  <c r="G36" i="44"/>
  <c r="F36" i="44"/>
  <c r="F30" i="26" s="1"/>
  <c r="G56" i="44"/>
  <c r="F56" i="44"/>
  <c r="H56" i="44"/>
  <c r="G73" i="44"/>
  <c r="H73" i="44"/>
  <c r="H35" i="25" s="1"/>
  <c r="F73" i="44"/>
  <c r="F35" i="25" s="1"/>
  <c r="G58" i="44"/>
  <c r="F58" i="44"/>
  <c r="G12" i="44"/>
  <c r="G11" i="44"/>
  <c r="H23" i="44"/>
  <c r="H35" i="24" s="1"/>
  <c r="H35" i="44"/>
  <c r="H29" i="26" s="1"/>
  <c r="H43" i="44"/>
  <c r="H37" i="26" s="1"/>
  <c r="H58" i="44"/>
  <c r="G25" i="44"/>
  <c r="G37" i="44"/>
  <c r="H57" i="44"/>
  <c r="G52" i="44"/>
  <c r="F52" i="44"/>
  <c r="G17" i="44"/>
  <c r="F68" i="44"/>
  <c r="F30" i="25"/>
  <c r="G68" i="44"/>
  <c r="F69" i="44"/>
  <c r="F31" i="25" s="1"/>
  <c r="H69" i="44"/>
  <c r="H31" i="25" s="1"/>
  <c r="I12" i="8"/>
  <c r="G12" i="8" s="1"/>
  <c r="I12" i="27"/>
  <c r="F12" i="27"/>
  <c r="M12" i="27"/>
  <c r="M6" i="8"/>
  <c r="K6" i="8"/>
  <c r="O64" i="17"/>
  <c r="O63" i="17"/>
  <c r="O62" i="17"/>
  <c r="O61" i="17"/>
  <c r="O59" i="17"/>
  <c r="O44" i="17"/>
  <c r="O43" i="17"/>
  <c r="O42" i="17"/>
  <c r="O41" i="17"/>
  <c r="O39" i="17"/>
  <c r="O38" i="17"/>
  <c r="O36" i="17"/>
  <c r="O34" i="17"/>
  <c r="O33" i="17"/>
  <c r="O32" i="17"/>
  <c r="O31" i="17"/>
  <c r="O30" i="17"/>
  <c r="O24" i="17"/>
  <c r="N64" i="17"/>
  <c r="N63" i="17"/>
  <c r="N62" i="17"/>
  <c r="N61" i="17"/>
  <c r="N60" i="17"/>
  <c r="N59" i="17"/>
  <c r="N44" i="17"/>
  <c r="N43" i="17"/>
  <c r="N42" i="17"/>
  <c r="N41" i="17"/>
  <c r="N39" i="17"/>
  <c r="N38" i="17"/>
  <c r="N36" i="17"/>
  <c r="N34" i="17"/>
  <c r="N33" i="17"/>
  <c r="N32" i="17"/>
  <c r="N31" i="17"/>
  <c r="N30" i="17"/>
  <c r="N24" i="17"/>
  <c r="H6" i="27"/>
  <c r="H6" i="8"/>
  <c r="H11" i="27"/>
  <c r="J6" i="8"/>
  <c r="H12" i="27"/>
  <c r="G11" i="27"/>
  <c r="G11" i="8"/>
  <c r="H11" i="8"/>
  <c r="M28" i="24"/>
  <c r="M27" i="24"/>
  <c r="M26" i="24"/>
  <c r="M25" i="24"/>
  <c r="M23" i="24"/>
  <c r="M22" i="24"/>
  <c r="M20" i="24"/>
  <c r="M19" i="24"/>
  <c r="J19" i="24"/>
  <c r="M18" i="24"/>
  <c r="M17" i="24"/>
  <c r="M16" i="24"/>
  <c r="M15" i="24"/>
  <c r="M14" i="24"/>
  <c r="M12" i="24"/>
  <c r="M11" i="24"/>
  <c r="M10" i="24"/>
  <c r="J7" i="25"/>
  <c r="J7" i="24"/>
  <c r="I7" i="66"/>
  <c r="F7" i="66"/>
  <c r="H7" i="66"/>
  <c r="I7" i="35"/>
  <c r="A2" i="35"/>
  <c r="F14" i="29"/>
  <c r="E14" i="17"/>
  <c r="J14" i="17" s="1"/>
  <c r="E12" i="17"/>
  <c r="J12" i="17"/>
  <c r="E15" i="17"/>
  <c r="J15" i="17"/>
  <c r="E13" i="17"/>
  <c r="J13" i="17" s="1"/>
  <c r="E11" i="17"/>
  <c r="J11" i="17" s="1"/>
  <c r="E23" i="69"/>
  <c r="M23" i="69" s="1"/>
  <c r="E12" i="69"/>
  <c r="E25" i="69"/>
  <c r="M25" i="69" s="1"/>
  <c r="E22" i="69"/>
  <c r="M22" i="69" s="1"/>
  <c r="E11" i="69"/>
  <c r="E18" i="69"/>
  <c r="M18" i="69"/>
  <c r="E21" i="69"/>
  <c r="M21" i="69" s="1"/>
  <c r="E26" i="69"/>
  <c r="M26" i="69" s="1"/>
  <c r="E17" i="69"/>
  <c r="M17" i="69" s="1"/>
  <c r="E20" i="69"/>
  <c r="M20" i="69"/>
  <c r="E27" i="69"/>
  <c r="M27" i="69" s="1"/>
  <c r="E19" i="69"/>
  <c r="M19" i="69" s="1"/>
  <c r="E16" i="69"/>
  <c r="M16" i="69" s="1"/>
  <c r="E24" i="69"/>
  <c r="M24" i="69" s="1"/>
  <c r="E27" i="17"/>
  <c r="J27" i="17" s="1"/>
  <c r="E26" i="17"/>
  <c r="J26" i="17" s="1"/>
  <c r="E15" i="66"/>
  <c r="J15" i="66" s="1"/>
  <c r="E22" i="35"/>
  <c r="J22" i="35"/>
  <c r="E14" i="35"/>
  <c r="J14" i="35" s="1"/>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s="1"/>
  <c r="E19" i="66"/>
  <c r="J19" i="66" s="1"/>
  <c r="E10" i="66"/>
  <c r="J10" i="66" s="1"/>
  <c r="E29" i="35"/>
  <c r="J29" i="35"/>
  <c r="E21" i="35"/>
  <c r="J21" i="35" s="1"/>
  <c r="E213" i="25"/>
  <c r="E205" i="25"/>
  <c r="E197" i="25"/>
  <c r="E189" i="25"/>
  <c r="E183" i="25"/>
  <c r="E175" i="25"/>
  <c r="E167" i="25"/>
  <c r="E159" i="25"/>
  <c r="E151" i="25"/>
  <c r="E143" i="25"/>
  <c r="E135" i="25"/>
  <c r="E127" i="25"/>
  <c r="E119" i="25"/>
  <c r="E111" i="25"/>
  <c r="E103" i="25"/>
  <c r="E95" i="25"/>
  <c r="E87" i="25"/>
  <c r="E22" i="66"/>
  <c r="J22" i="66" s="1"/>
  <c r="E13" i="66"/>
  <c r="J13" i="66" s="1"/>
  <c r="E28" i="35"/>
  <c r="J28" i="35" s="1"/>
  <c r="E20" i="35"/>
  <c r="J20" i="35" s="1"/>
  <c r="E212" i="25"/>
  <c r="E204" i="25"/>
  <c r="E196" i="25"/>
  <c r="E182" i="25"/>
  <c r="E174" i="25"/>
  <c r="E166" i="25"/>
  <c r="E158" i="25"/>
  <c r="E150" i="25"/>
  <c r="E142" i="25"/>
  <c r="E134" i="25"/>
  <c r="E126" i="25"/>
  <c r="E118" i="25"/>
  <c r="E110" i="25"/>
  <c r="E102" i="25"/>
  <c r="E94" i="25"/>
  <c r="E86" i="25"/>
  <c r="E33" i="66"/>
  <c r="J33" i="66" s="1"/>
  <c r="E30" i="66"/>
  <c r="J30" i="66" s="1"/>
  <c r="E26" i="66"/>
  <c r="J26" i="66" s="1"/>
  <c r="E16" i="66"/>
  <c r="J16" i="66" s="1"/>
  <c r="E27" i="35"/>
  <c r="J27" i="35" s="1"/>
  <c r="E19" i="35"/>
  <c r="J19" i="35" s="1"/>
  <c r="E211" i="25"/>
  <c r="E203" i="25"/>
  <c r="E195" i="25"/>
  <c r="E181" i="25"/>
  <c r="E173" i="25"/>
  <c r="E165" i="25"/>
  <c r="E157" i="25"/>
  <c r="E149" i="25"/>
  <c r="E141" i="25"/>
  <c r="E133" i="25"/>
  <c r="E125" i="25"/>
  <c r="E117" i="25"/>
  <c r="E109" i="25"/>
  <c r="E101" i="25"/>
  <c r="E93" i="25"/>
  <c r="E20" i="66"/>
  <c r="J20" i="66" s="1"/>
  <c r="E11" i="66"/>
  <c r="J11" i="66"/>
  <c r="E33" i="35"/>
  <c r="J33" i="35" s="1"/>
  <c r="E26" i="35"/>
  <c r="J26" i="35" s="1"/>
  <c r="E18" i="35"/>
  <c r="J18" i="35"/>
  <c r="E210" i="25"/>
  <c r="E202" i="25"/>
  <c r="E194" i="25"/>
  <c r="E188" i="25"/>
  <c r="E180" i="25"/>
  <c r="E172" i="25"/>
  <c r="E164" i="25"/>
  <c r="E156" i="25"/>
  <c r="E148" i="25"/>
  <c r="E140" i="25"/>
  <c r="E132" i="25"/>
  <c r="E124" i="25"/>
  <c r="E116" i="25"/>
  <c r="E108" i="25"/>
  <c r="E100" i="25"/>
  <c r="E92" i="25"/>
  <c r="E84" i="25"/>
  <c r="E76" i="25"/>
  <c r="E34" i="66"/>
  <c r="J34" i="66" s="1"/>
  <c r="E27" i="66"/>
  <c r="J27" i="66"/>
  <c r="E23" i="66"/>
  <c r="J23" i="66" s="1"/>
  <c r="E14" i="66"/>
  <c r="J14" i="66"/>
  <c r="E32" i="35"/>
  <c r="J32" i="35" s="1"/>
  <c r="E25" i="35"/>
  <c r="J25" i="35" s="1"/>
  <c r="E17" i="35"/>
  <c r="J17" i="35" s="1"/>
  <c r="E209" i="25"/>
  <c r="E201" i="25"/>
  <c r="E193" i="25"/>
  <c r="E187" i="25"/>
  <c r="E179" i="25"/>
  <c r="E171" i="25"/>
  <c r="E163" i="25"/>
  <c r="E155" i="25"/>
  <c r="E147" i="25"/>
  <c r="E139" i="25"/>
  <c r="E131" i="25"/>
  <c r="E123" i="25"/>
  <c r="E115" i="25"/>
  <c r="E107" i="25"/>
  <c r="E99" i="25"/>
  <c r="E91" i="25"/>
  <c r="E83" i="25"/>
  <c r="E75" i="25"/>
  <c r="E18" i="66"/>
  <c r="J18" i="66" s="1"/>
  <c r="E9" i="66"/>
  <c r="J9" i="66" s="1"/>
  <c r="E31" i="35"/>
  <c r="J31" i="35"/>
  <c r="E24" i="35"/>
  <c r="J24" i="35" s="1"/>
  <c r="E16" i="35"/>
  <c r="J16" i="35" s="1"/>
  <c r="E208" i="25"/>
  <c r="E200" i="25"/>
  <c r="E192" i="25"/>
  <c r="E186" i="25"/>
  <c r="E178" i="25"/>
  <c r="E170" i="25"/>
  <c r="E162" i="25"/>
  <c r="E154" i="25"/>
  <c r="E146" i="25"/>
  <c r="E138" i="25"/>
  <c r="E130" i="25"/>
  <c r="E122" i="25"/>
  <c r="E114" i="25"/>
  <c r="E106" i="25"/>
  <c r="E98" i="25"/>
  <c r="E90" i="25"/>
  <c r="E31" i="66"/>
  <c r="J31" i="66" s="1"/>
  <c r="E28" i="66"/>
  <c r="J28" i="66" s="1"/>
  <c r="E24" i="66"/>
  <c r="J24" i="66" s="1"/>
  <c r="E21" i="66"/>
  <c r="J21" i="66"/>
  <c r="E12" i="66"/>
  <c r="J12" i="66" s="1"/>
  <c r="E30" i="35"/>
  <c r="J30" i="35" s="1"/>
  <c r="E23" i="35"/>
  <c r="J23" i="35" s="1"/>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54" i="24"/>
  <c r="E46" i="24"/>
  <c r="E38" i="24"/>
  <c r="E30" i="24"/>
  <c r="E217" i="24"/>
  <c r="E35" i="24"/>
  <c r="E227" i="24"/>
  <c r="E219"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s="1"/>
  <c r="E62" i="17"/>
  <c r="J62" i="17" s="1"/>
  <c r="E64" i="17"/>
  <c r="J64" i="17"/>
  <c r="E69" i="17"/>
  <c r="J69" i="17" s="1"/>
  <c r="E61" i="17"/>
  <c r="J61" i="17" s="1"/>
  <c r="E67" i="17"/>
  <c r="J67" i="17" s="1"/>
  <c r="E66" i="17"/>
  <c r="J66" i="17" s="1"/>
  <c r="E65" i="17"/>
  <c r="J65" i="17" s="1"/>
  <c r="E63" i="17"/>
  <c r="J63" i="17" s="1"/>
  <c r="E71" i="17"/>
  <c r="J71" i="17" s="1"/>
  <c r="E72" i="17"/>
  <c r="J72" i="17" s="1"/>
  <c r="E24" i="17"/>
  <c r="J24" i="17" s="1"/>
  <c r="E54" i="17"/>
  <c r="E47" i="17"/>
  <c r="J47" i="17" s="1"/>
  <c r="E39" i="17"/>
  <c r="J39" i="17" s="1"/>
  <c r="E31" i="17"/>
  <c r="J31" i="17" s="1"/>
  <c r="E228" i="25"/>
  <c r="E220" i="25"/>
  <c r="E26" i="25"/>
  <c r="E18" i="25"/>
  <c r="E10" i="25"/>
  <c r="E27" i="24"/>
  <c r="E19" i="24"/>
  <c r="E11" i="24"/>
  <c r="E21" i="25"/>
  <c r="E14" i="24"/>
  <c r="E11" i="25"/>
  <c r="E60" i="17"/>
  <c r="J60" i="17" s="1"/>
  <c r="E53" i="17"/>
  <c r="J53" i="17" s="1"/>
  <c r="E46" i="17"/>
  <c r="J46" i="17" s="1"/>
  <c r="E38" i="17"/>
  <c r="J38" i="17" s="1"/>
  <c r="E30" i="17"/>
  <c r="J30" i="17" s="1"/>
  <c r="E227" i="25"/>
  <c r="E219" i="25"/>
  <c r="E25" i="25"/>
  <c r="E17" i="25"/>
  <c r="E9" i="25"/>
  <c r="E26" i="24"/>
  <c r="E18" i="24"/>
  <c r="E10" i="24"/>
  <c r="E13" i="24"/>
  <c r="E23" i="17"/>
  <c r="J23" i="17" s="1"/>
  <c r="E52" i="17"/>
  <c r="J52" i="17" s="1"/>
  <c r="E45" i="17"/>
  <c r="J45" i="17"/>
  <c r="E37" i="17"/>
  <c r="J37" i="17" s="1"/>
  <c r="E29" i="17"/>
  <c r="J29" i="17"/>
  <c r="E13" i="35"/>
  <c r="J13" i="35" s="1"/>
  <c r="E226" i="25"/>
  <c r="E218" i="25"/>
  <c r="E24" i="25"/>
  <c r="E16" i="25"/>
  <c r="E25" i="24"/>
  <c r="E17" i="24"/>
  <c r="E9" i="24"/>
  <c r="M9" i="24"/>
  <c r="E12" i="25"/>
  <c r="E20" i="24"/>
  <c r="E59" i="17"/>
  <c r="J59" i="17" s="1"/>
  <c r="E51" i="17"/>
  <c r="J51" i="17" s="1"/>
  <c r="E44" i="17"/>
  <c r="J44" i="17" s="1"/>
  <c r="E36" i="17"/>
  <c r="J36" i="17" s="1"/>
  <c r="E28" i="17"/>
  <c r="J28" i="17" s="1"/>
  <c r="E12" i="35"/>
  <c r="J12" i="35"/>
  <c r="E225" i="25"/>
  <c r="E217" i="25"/>
  <c r="E23" i="25"/>
  <c r="E15" i="25"/>
  <c r="E24" i="24"/>
  <c r="E16" i="24"/>
  <c r="E13" i="25"/>
  <c r="E22" i="24"/>
  <c r="E12" i="24"/>
  <c r="E58" i="17"/>
  <c r="E50" i="17"/>
  <c r="J50" i="17" s="1"/>
  <c r="E43" i="17"/>
  <c r="J43" i="17" s="1"/>
  <c r="E35" i="17"/>
  <c r="J35" i="17" s="1"/>
  <c r="E22" i="17"/>
  <c r="J22" i="17" s="1"/>
  <c r="E11" i="35"/>
  <c r="J11" i="35" s="1"/>
  <c r="E224" i="25"/>
  <c r="E216" i="25"/>
  <c r="E22" i="25"/>
  <c r="E14" i="25"/>
  <c r="E23" i="24"/>
  <c r="E15" i="24"/>
  <c r="E223" i="25"/>
  <c r="E19" i="25"/>
  <c r="E57" i="17"/>
  <c r="J57" i="17" s="1"/>
  <c r="E49" i="17"/>
  <c r="J49" i="17" s="1"/>
  <c r="E42" i="17"/>
  <c r="J42" i="17" s="1"/>
  <c r="E34" i="17"/>
  <c r="J34" i="17" s="1"/>
  <c r="E20" i="17"/>
  <c r="J20" i="17" s="1"/>
  <c r="E10" i="35"/>
  <c r="J10" i="35" s="1"/>
  <c r="E29" i="25"/>
  <c r="E56" i="17"/>
  <c r="J56" i="17" s="1"/>
  <c r="E25" i="17"/>
  <c r="J25" i="17" s="1"/>
  <c r="E41" i="17"/>
  <c r="J41" i="17" s="1"/>
  <c r="E33" i="17"/>
  <c r="J33" i="17"/>
  <c r="E9" i="35"/>
  <c r="J9" i="35" s="1"/>
  <c r="E222" i="25"/>
  <c r="E28" i="25"/>
  <c r="E20" i="25"/>
  <c r="E21" i="24"/>
  <c r="E55" i="17"/>
  <c r="J55" i="17" s="1"/>
  <c r="E48" i="17"/>
  <c r="J48" i="17" s="1"/>
  <c r="E40" i="17"/>
  <c r="E32" i="17"/>
  <c r="J32" i="17" s="1"/>
  <c r="E221" i="25"/>
  <c r="E27" i="25"/>
  <c r="J28" i="24"/>
  <c r="J27" i="24"/>
  <c r="J26" i="24"/>
  <c r="J25" i="24"/>
  <c r="J24" i="24"/>
  <c r="J23" i="24"/>
  <c r="J22" i="24"/>
  <c r="J21" i="24"/>
  <c r="J20" i="24"/>
  <c r="J18" i="24"/>
  <c r="J17" i="24"/>
  <c r="J16" i="24"/>
  <c r="J15" i="24"/>
  <c r="J14" i="24"/>
  <c r="J13" i="24"/>
  <c r="J12" i="24"/>
  <c r="J11" i="24"/>
  <c r="J10" i="24"/>
  <c r="J9" i="24"/>
  <c r="C65" i="27"/>
  <c r="B64" i="27"/>
  <c r="C47" i="27"/>
  <c r="C32" i="27"/>
  <c r="C15" i="27"/>
  <c r="B46" i="27"/>
  <c r="B31" i="27"/>
  <c r="B14" i="27"/>
  <c r="A2" i="17"/>
  <c r="A2" i="25"/>
  <c r="A2" i="24"/>
  <c r="A2" i="26"/>
  <c r="A2" i="27"/>
  <c r="A2" i="8"/>
  <c r="A2" i="23"/>
  <c r="A2" i="29"/>
  <c r="A2" i="13"/>
  <c r="F9" i="29"/>
  <c r="E7" i="25"/>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H7" i="26"/>
  <c r="F74" i="27"/>
  <c r="F26" i="25" s="1"/>
  <c r="G74" i="27"/>
  <c r="H74" i="27"/>
  <c r="H26" i="25"/>
  <c r="H17" i="27"/>
  <c r="G17" i="27"/>
  <c r="F17" i="27"/>
  <c r="F19" i="24"/>
  <c r="G19" i="27"/>
  <c r="F19" i="27"/>
  <c r="F21" i="24" s="1"/>
  <c r="H19" i="27"/>
  <c r="H21" i="24"/>
  <c r="G36" i="27"/>
  <c r="F36" i="27"/>
  <c r="F20" i="26"/>
  <c r="H36" i="27"/>
  <c r="H20" i="26"/>
  <c r="F52" i="27"/>
  <c r="G52" i="27"/>
  <c r="H52" i="27"/>
  <c r="F59" i="27"/>
  <c r="G59" i="27"/>
  <c r="H59" i="27"/>
  <c r="H76" i="27"/>
  <c r="H28" i="25"/>
  <c r="G76" i="27"/>
  <c r="F76" i="27"/>
  <c r="F28" i="25"/>
  <c r="F38" i="27"/>
  <c r="F22" i="26" s="1"/>
  <c r="H38" i="27"/>
  <c r="H22" i="26" s="1"/>
  <c r="G38" i="27"/>
  <c r="H40" i="27"/>
  <c r="H24" i="26"/>
  <c r="G40" i="27"/>
  <c r="F40" i="27"/>
  <c r="F24" i="26" s="1"/>
  <c r="H42" i="27"/>
  <c r="H26" i="26" s="1"/>
  <c r="G42" i="27"/>
  <c r="F42" i="27"/>
  <c r="F26" i="26"/>
  <c r="F44" i="27"/>
  <c r="F28" i="26"/>
  <c r="G44" i="27"/>
  <c r="H44" i="27"/>
  <c r="H28" i="26" s="1"/>
  <c r="H53" i="27"/>
  <c r="G53" i="27"/>
  <c r="F53" i="27"/>
  <c r="F67" i="27"/>
  <c r="F19" i="25"/>
  <c r="H67" i="27"/>
  <c r="H19" i="25"/>
  <c r="G67" i="27"/>
  <c r="G23" i="27"/>
  <c r="H23" i="27"/>
  <c r="H25" i="24"/>
  <c r="F23" i="27"/>
  <c r="F25" i="24"/>
  <c r="H54" i="27"/>
  <c r="G54" i="27"/>
  <c r="F54" i="27"/>
  <c r="H69" i="27"/>
  <c r="H21" i="25" s="1"/>
  <c r="G69" i="27"/>
  <c r="F69" i="27"/>
  <c r="F21" i="25"/>
  <c r="H21" i="27"/>
  <c r="H23" i="24"/>
  <c r="G21" i="27"/>
  <c r="F21" i="27"/>
  <c r="F23" i="24" s="1"/>
  <c r="H25" i="27"/>
  <c r="H27" i="24"/>
  <c r="G25" i="27"/>
  <c r="F25" i="27"/>
  <c r="F27" i="24"/>
  <c r="F55" i="27"/>
  <c r="H55" i="27"/>
  <c r="G55" i="27"/>
  <c r="G71" i="27"/>
  <c r="H71" i="27"/>
  <c r="H23" i="25"/>
  <c r="F71" i="27"/>
  <c r="F23" i="25"/>
  <c r="H73" i="27"/>
  <c r="H25" i="25"/>
  <c r="G73" i="27"/>
  <c r="F73" i="27"/>
  <c r="F25" i="25"/>
  <c r="F75" i="27"/>
  <c r="F27" i="25" s="1"/>
  <c r="H75" i="27"/>
  <c r="H27" i="25" s="1"/>
  <c r="G75" i="27"/>
  <c r="H18" i="27"/>
  <c r="H20" i="24"/>
  <c r="F18" i="27"/>
  <c r="F20" i="24"/>
  <c r="G18" i="27"/>
  <c r="G35" i="27"/>
  <c r="H35" i="27"/>
  <c r="H19" i="26"/>
  <c r="F35" i="27"/>
  <c r="F19" i="26"/>
  <c r="H37" i="27"/>
  <c r="H21" i="26"/>
  <c r="G37" i="27"/>
  <c r="F37" i="27"/>
  <c r="F21" i="26" s="1"/>
  <c r="G56" i="27"/>
  <c r="F56" i="27"/>
  <c r="H56" i="27"/>
  <c r="H41" i="27"/>
  <c r="H25" i="26"/>
  <c r="F41" i="27"/>
  <c r="F25" i="26"/>
  <c r="G41" i="27"/>
  <c r="G43" i="27"/>
  <c r="F43" i="27"/>
  <c r="F27" i="26"/>
  <c r="H43" i="27"/>
  <c r="H27" i="26"/>
  <c r="H50" i="27"/>
  <c r="G50" i="27"/>
  <c r="F50" i="27"/>
  <c r="H57" i="27"/>
  <c r="F57" i="27"/>
  <c r="G57" i="27"/>
  <c r="H20" i="27"/>
  <c r="H22" i="24"/>
  <c r="G20" i="27"/>
  <c r="F20" i="27"/>
  <c r="F22" i="24" s="1"/>
  <c r="G39" i="27"/>
  <c r="H39" i="27"/>
  <c r="H23" i="26"/>
  <c r="F39" i="27"/>
  <c r="F23" i="26"/>
  <c r="F22" i="27"/>
  <c r="F24" i="24"/>
  <c r="H22" i="27"/>
  <c r="H24" i="24"/>
  <c r="G22" i="27"/>
  <c r="H24" i="27"/>
  <c r="H26" i="24"/>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H19" i="24"/>
  <c r="F7" i="35"/>
  <c r="G20" i="8"/>
  <c r="F20" i="8"/>
  <c r="F12" i="24" s="1"/>
  <c r="F36" i="8"/>
  <c r="F10" i="26"/>
  <c r="H36" i="8"/>
  <c r="H10" i="26" s="1"/>
  <c r="G36" i="8"/>
  <c r="F44" i="8"/>
  <c r="F18" i="26"/>
  <c r="H44" i="8"/>
  <c r="H18" i="26"/>
  <c r="G44" i="8"/>
  <c r="F74" i="8"/>
  <c r="F16" i="25" s="1"/>
  <c r="G76" i="8"/>
  <c r="F76" i="8"/>
  <c r="F18" i="25"/>
  <c r="F21" i="8"/>
  <c r="F13" i="24"/>
  <c r="G21" i="8"/>
  <c r="H37" i="8"/>
  <c r="H11" i="26" s="1"/>
  <c r="G37" i="8"/>
  <c r="F37" i="8"/>
  <c r="F11" i="26"/>
  <c r="F67" i="8"/>
  <c r="F9" i="25"/>
  <c r="F75" i="8"/>
  <c r="F17" i="25"/>
  <c r="F69" i="8"/>
  <c r="F11" i="25"/>
  <c r="G23" i="8"/>
  <c r="F23" i="8"/>
  <c r="F15" i="24" s="1"/>
  <c r="H38" i="8"/>
  <c r="H12" i="26"/>
  <c r="G38" i="8"/>
  <c r="F38" i="8"/>
  <c r="F12" i="26"/>
  <c r="H40" i="8"/>
  <c r="H14" i="26"/>
  <c r="G40" i="8"/>
  <c r="F40" i="8"/>
  <c r="F14" i="26"/>
  <c r="G25" i="8"/>
  <c r="F25" i="8"/>
  <c r="F17" i="24"/>
  <c r="G41" i="8"/>
  <c r="F41" i="8"/>
  <c r="F15" i="26" s="1"/>
  <c r="H41" i="8"/>
  <c r="H15" i="26"/>
  <c r="F71" i="8"/>
  <c r="F13" i="25" s="1"/>
  <c r="G22" i="8"/>
  <c r="F22" i="8"/>
  <c r="F14" i="24"/>
  <c r="F70" i="8"/>
  <c r="F12" i="25"/>
  <c r="G42" i="8"/>
  <c r="H42" i="8"/>
  <c r="H16" i="26" s="1"/>
  <c r="F42" i="8"/>
  <c r="F16" i="26" s="1"/>
  <c r="G68" i="8"/>
  <c r="F68" i="8"/>
  <c r="F10" i="25"/>
  <c r="H39" i="8"/>
  <c r="H13" i="26"/>
  <c r="G39" i="8"/>
  <c r="F39" i="8"/>
  <c r="F13" i="26" s="1"/>
  <c r="G24" i="8"/>
  <c r="F24" i="8"/>
  <c r="F16" i="24"/>
  <c r="G17" i="8"/>
  <c r="F17" i="8"/>
  <c r="F9" i="24" s="1"/>
  <c r="F18" i="8"/>
  <c r="F10" i="24"/>
  <c r="G18" i="8"/>
  <c r="F26" i="8"/>
  <c r="F18" i="24" s="1"/>
  <c r="G26" i="8"/>
  <c r="G72" i="8"/>
  <c r="F72" i="8"/>
  <c r="F14" i="25" s="1"/>
  <c r="G19" i="8"/>
  <c r="F19" i="8"/>
  <c r="F11" i="24"/>
  <c r="H35" i="8"/>
  <c r="H9" i="26"/>
  <c r="G35" i="8"/>
  <c r="F35" i="8"/>
  <c r="F9" i="26" s="1"/>
  <c r="H43" i="8"/>
  <c r="H17" i="26" s="1"/>
  <c r="G43" i="8"/>
  <c r="F43" i="8"/>
  <c r="F17" i="26"/>
  <c r="F73" i="8"/>
  <c r="F15" i="25"/>
  <c r="H7" i="24"/>
  <c r="H7" i="35"/>
  <c r="H18" i="8"/>
  <c r="H10" i="24"/>
  <c r="H22" i="8"/>
  <c r="H14" i="24"/>
  <c r="H26" i="8"/>
  <c r="H18" i="24"/>
  <c r="H68" i="8"/>
  <c r="H10" i="25"/>
  <c r="H72" i="8"/>
  <c r="H14" i="25"/>
  <c r="H76" i="8"/>
  <c r="H18" i="25"/>
  <c r="G69" i="8"/>
  <c r="G73" i="8"/>
  <c r="H19" i="8"/>
  <c r="H23" i="8"/>
  <c r="H15" i="24" s="1"/>
  <c r="H69" i="8"/>
  <c r="H11" i="25" s="1"/>
  <c r="H73" i="8"/>
  <c r="H15" i="25"/>
  <c r="G70" i="8"/>
  <c r="G74" i="8"/>
  <c r="H20" i="8"/>
  <c r="H12" i="24" s="1"/>
  <c r="H24" i="8"/>
  <c r="H16" i="24"/>
  <c r="H70" i="8"/>
  <c r="H12" i="25"/>
  <c r="H74" i="8"/>
  <c r="H16" i="25"/>
  <c r="G67" i="8"/>
  <c r="G71" i="8"/>
  <c r="G75" i="8"/>
  <c r="H17" i="8"/>
  <c r="H9" i="24" s="1"/>
  <c r="H21" i="8"/>
  <c r="H13" i="24"/>
  <c r="H25" i="8"/>
  <c r="H17" i="24" s="1"/>
  <c r="H67" i="8"/>
  <c r="H9" i="25" s="1"/>
  <c r="H71" i="8"/>
  <c r="H13" i="25" s="1"/>
  <c r="H75" i="8"/>
  <c r="H17" i="25"/>
  <c r="F7" i="25"/>
  <c r="F7" i="26"/>
  <c r="F7" i="24"/>
  <c r="H7" i="25"/>
  <c r="H11"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N37" i="17"/>
  <c r="O60" i="17"/>
  <c r="M37" i="17"/>
  <c r="M39" i="17"/>
  <c r="E60" i="81"/>
  <c r="E15" i="81"/>
  <c r="E24" i="81"/>
  <c r="E20" i="81"/>
  <c r="E16" i="81"/>
  <c r="E12" i="81"/>
  <c r="E62" i="81"/>
  <c r="E45" i="81"/>
  <c r="E37" i="81"/>
  <c r="E19" i="81"/>
  <c r="E66" i="81"/>
  <c r="E47" i="81"/>
  <c r="E39" i="81"/>
  <c r="E33" i="81"/>
  <c r="E23" i="81"/>
  <c r="E69" i="81"/>
  <c r="E67" i="81"/>
  <c r="E65" i="81"/>
  <c r="E63" i="81"/>
  <c r="E61" i="81"/>
  <c r="E59" i="81"/>
  <c r="E57" i="81"/>
  <c r="E55" i="81"/>
  <c r="E48" i="81"/>
  <c r="E46" i="81"/>
  <c r="E44" i="81"/>
  <c r="E42" i="81"/>
  <c r="E40" i="81"/>
  <c r="E38" i="81"/>
  <c r="E36" i="81"/>
  <c r="E34" i="81"/>
  <c r="E25" i="81"/>
  <c r="E21" i="81"/>
  <c r="E17" i="81"/>
  <c r="E13" i="81"/>
  <c r="E41" i="81"/>
  <c r="E26" i="81"/>
  <c r="E22" i="81"/>
  <c r="E18" i="81"/>
  <c r="E14" i="81"/>
  <c r="E68" i="81"/>
  <c r="E64" i="81"/>
  <c r="E58" i="81"/>
  <c r="E56" i="81"/>
  <c r="E54" i="81"/>
  <c r="E43" i="81"/>
  <c r="E35" i="81"/>
  <c r="E11" i="81"/>
  <c r="Z103" i="73"/>
  <c r="AJ59" i="73"/>
  <c r="AI109" i="73"/>
  <c r="AF59" i="73"/>
  <c r="AI59" i="73"/>
  <c r="AA52" i="83"/>
  <c r="AH98" i="73"/>
  <c r="AH109" i="73"/>
  <c r="AK109" i="73"/>
  <c r="Z35" i="73"/>
  <c r="AE109" i="73"/>
  <c r="AE97" i="73" s="1"/>
  <c r="AE96" i="73" s="1"/>
  <c r="AE103" i="73"/>
  <c r="AF143" i="73"/>
  <c r="AD136" i="73"/>
  <c r="AE59" i="73"/>
  <c r="AJ98" i="73"/>
  <c r="AG143" i="73"/>
  <c r="Y103" i="73"/>
  <c r="AF35" i="73"/>
  <c r="AF35" i="83"/>
  <c r="AH59" i="73"/>
  <c r="AA59" i="83"/>
  <c r="AJ143" i="73"/>
  <c r="Y109" i="73"/>
  <c r="AB103" i="73"/>
  <c r="AF136" i="73"/>
  <c r="AK143" i="73"/>
  <c r="AK98" i="73"/>
  <c r="AD103" i="73"/>
  <c r="AA143" i="73"/>
  <c r="AC109" i="73"/>
  <c r="AK25" i="73"/>
  <c r="AJ25" i="73"/>
  <c r="AE35" i="73"/>
  <c r="AK59" i="73"/>
  <c r="AG59" i="73"/>
  <c r="AK35" i="73"/>
  <c r="AI35" i="73"/>
  <c r="Y59" i="73"/>
  <c r="AJ109" i="73"/>
  <c r="AI143" i="73"/>
  <c r="AJ13" i="73"/>
  <c r="AJ12" i="73" s="1"/>
  <c r="AJ11" i="73" s="1"/>
  <c r="Y59" i="81"/>
  <c r="AB98" i="73"/>
  <c r="AD109" i="73"/>
  <c r="Y35" i="73"/>
  <c r="Z109" i="73"/>
  <c r="AC136" i="73"/>
  <c r="Z136" i="73"/>
  <c r="AA14" i="73"/>
  <c r="AC25" i="73"/>
  <c r="AD35" i="73"/>
  <c r="AE25" i="73"/>
  <c r="AD98" i="73"/>
  <c r="AC35" i="73"/>
  <c r="Y25" i="73"/>
  <c r="Y143" i="73"/>
  <c r="AB136" i="73"/>
  <c r="Y136" i="73"/>
  <c r="AE59" i="83"/>
  <c r="AC59" i="73"/>
  <c r="AB59" i="73"/>
  <c r="AG35" i="73"/>
  <c r="AC25" i="83"/>
  <c r="AA136" i="73"/>
  <c r="Y11" i="81"/>
  <c r="Y54" i="81" s="1"/>
  <c r="Z55" i="81"/>
  <c r="Z18" i="69" s="1"/>
  <c r="Y59" i="83"/>
  <c r="Y11" i="65" s="1"/>
  <c r="AE35" i="83"/>
  <c r="AF98" i="73"/>
  <c r="AF97" i="73" s="1"/>
  <c r="AF96" i="73" s="1"/>
  <c r="AF95" i="73" s="1"/>
  <c r="AF103" i="73"/>
  <c r="AF109" i="73"/>
  <c r="AD14" i="73"/>
  <c r="AB59" i="83"/>
  <c r="AB11" i="65" s="1"/>
  <c r="AB56" i="88" s="1"/>
  <c r="AN15" i="81"/>
  <c r="AA35" i="73"/>
  <c r="Z143" i="73"/>
  <c r="AG109" i="73"/>
  <c r="AB11" i="81"/>
  <c r="AB54" i="81" s="1"/>
  <c r="AB17" i="69" s="1"/>
  <c r="AE11" i="81"/>
  <c r="AE54" i="81" s="1"/>
  <c r="AE17" i="69" s="1"/>
  <c r="AA11" i="81"/>
  <c r="AA28" i="81" s="1"/>
  <c r="AF11" i="81"/>
  <c r="AF54" i="81" s="1"/>
  <c r="AF17" i="69" s="1"/>
  <c r="Z98" i="73"/>
  <c r="AC59" i="83"/>
  <c r="AC11" i="65" s="1"/>
  <c r="Y14" i="73"/>
  <c r="Y13" i="73" s="1"/>
  <c r="Y12" i="73" s="1"/>
  <c r="Y11" i="73" s="1"/>
  <c r="AC35" i="83"/>
  <c r="AA59" i="73"/>
  <c r="Z59" i="73"/>
  <c r="AG98" i="73"/>
  <c r="Z11" i="81"/>
  <c r="AC11" i="81"/>
  <c r="AC54" i="81" s="1"/>
  <c r="AC17" i="69" s="1"/>
  <c r="AG11" i="81"/>
  <c r="AK138" i="27"/>
  <c r="AC138" i="27"/>
  <c r="U138" i="27"/>
  <c r="AI138" i="27"/>
  <c r="AA138" i="27"/>
  <c r="AF138" i="27"/>
  <c r="X138" i="27"/>
  <c r="AJ138" i="27"/>
  <c r="W138" i="27"/>
  <c r="AH138" i="27"/>
  <c r="V138" i="27"/>
  <c r="AG138" i="27"/>
  <c r="T138" i="27"/>
  <c r="AE138" i="27"/>
  <c r="AD138" i="27"/>
  <c r="AB138" i="27"/>
  <c r="Z138" i="27"/>
  <c r="Y138" i="27"/>
  <c r="AE133" i="48"/>
  <c r="W133" i="48"/>
  <c r="AC133" i="48"/>
  <c r="T133" i="48"/>
  <c r="AK133" i="48"/>
  <c r="AB133" i="48"/>
  <c r="AJ133" i="48"/>
  <c r="AA133" i="48"/>
  <c r="AH133" i="48"/>
  <c r="Y133" i="48"/>
  <c r="V133" i="48"/>
  <c r="U133" i="48"/>
  <c r="AI133" i="48"/>
  <c r="AG133" i="48"/>
  <c r="AF133" i="48"/>
  <c r="Z133" i="48"/>
  <c r="X133" i="48"/>
  <c r="AD133" i="48"/>
  <c r="AE132" i="45"/>
  <c r="W132" i="45"/>
  <c r="AK132" i="45"/>
  <c r="AC132" i="45"/>
  <c r="U132" i="45"/>
  <c r="AH132" i="45"/>
  <c r="Z132" i="45"/>
  <c r="Y132" i="45"/>
  <c r="AJ132" i="45"/>
  <c r="X132" i="45"/>
  <c r="AI132" i="45"/>
  <c r="V132" i="45"/>
  <c r="AG132" i="45"/>
  <c r="T132" i="45"/>
  <c r="AF132" i="45"/>
  <c r="AD132" i="45"/>
  <c r="AB132" i="45"/>
  <c r="AA132" i="45"/>
  <c r="AG125" i="48"/>
  <c r="U125" i="48"/>
  <c r="AG135" i="27"/>
  <c r="Y135" i="27"/>
  <c r="AE135" i="27"/>
  <c r="W135" i="27"/>
  <c r="AJ135" i="27"/>
  <c r="AB135" i="27"/>
  <c r="T135" i="27"/>
  <c r="AF135" i="27"/>
  <c r="AD135" i="27"/>
  <c r="AC135" i="27"/>
  <c r="AA135" i="27"/>
  <c r="Z135" i="27"/>
  <c r="AK135" i="27"/>
  <c r="X135" i="27"/>
  <c r="AI135" i="27"/>
  <c r="V135" i="27"/>
  <c r="AH135" i="27"/>
  <c r="U135" i="27"/>
  <c r="AH129" i="55"/>
  <c r="Z129" i="55"/>
  <c r="AD129" i="55"/>
  <c r="U129" i="55"/>
  <c r="AK129" i="55"/>
  <c r="AB129" i="55"/>
  <c r="AJ129" i="55"/>
  <c r="X129" i="55"/>
  <c r="AI129" i="55"/>
  <c r="W129" i="55"/>
  <c r="AG129" i="55"/>
  <c r="V129" i="55"/>
  <c r="AF129" i="55"/>
  <c r="T129" i="55"/>
  <c r="AE129" i="55"/>
  <c r="AC129" i="55"/>
  <c r="AA129" i="55"/>
  <c r="Y129" i="55"/>
  <c r="AF130" i="46"/>
  <c r="X130" i="46"/>
  <c r="AE130" i="46"/>
  <c r="W130" i="46"/>
  <c r="AD130" i="46"/>
  <c r="V130" i="46"/>
  <c r="AK130" i="46"/>
  <c r="AC130" i="46"/>
  <c r="U130" i="46"/>
  <c r="AI130" i="46"/>
  <c r="AA130" i="46"/>
  <c r="AH130" i="46"/>
  <c r="Z130" i="46"/>
  <c r="AJ130" i="46"/>
  <c r="AG130" i="46"/>
  <c r="AB130" i="46"/>
  <c r="Y130" i="46"/>
  <c r="T130" i="46"/>
  <c r="AK136" i="50"/>
  <c r="AC136" i="50"/>
  <c r="U136" i="50"/>
  <c r="AH136" i="50"/>
  <c r="Z136" i="50"/>
  <c r="AA136" i="50"/>
  <c r="AE136" i="50"/>
  <c r="T136" i="50"/>
  <c r="AI136" i="50"/>
  <c r="V136" i="50"/>
  <c r="AG136" i="50"/>
  <c r="AJ136" i="50"/>
  <c r="AF136" i="50"/>
  <c r="AD136" i="50"/>
  <c r="AB136" i="50"/>
  <c r="X136" i="50"/>
  <c r="W136" i="50"/>
  <c r="Y136" i="50"/>
  <c r="AH137" i="62"/>
  <c r="W137" i="62"/>
  <c r="AJ137" i="62"/>
  <c r="Y137" i="62"/>
  <c r="AG137" i="62"/>
  <c r="AD137" i="62"/>
  <c r="T137" i="62"/>
  <c r="AH129" i="44"/>
  <c r="Z129" i="44"/>
  <c r="AF129" i="44"/>
  <c r="X129" i="44"/>
  <c r="AK129" i="44"/>
  <c r="AC129" i="44"/>
  <c r="U129" i="44"/>
  <c r="Y129" i="44"/>
  <c r="AJ129" i="44"/>
  <c r="W129" i="44"/>
  <c r="AI129" i="44"/>
  <c r="V129" i="44"/>
  <c r="AG129" i="44"/>
  <c r="T129" i="44"/>
  <c r="AE129" i="44"/>
  <c r="AD129" i="44"/>
  <c r="AB129" i="44"/>
  <c r="AA129" i="44"/>
  <c r="AK136" i="47"/>
  <c r="AE136" i="47"/>
  <c r="AD128" i="47"/>
  <c r="V128" i="47"/>
  <c r="AK128" i="47"/>
  <c r="AC128" i="47"/>
  <c r="U128" i="47"/>
  <c r="AH128" i="47"/>
  <c r="Z128" i="47"/>
  <c r="AA128" i="47"/>
  <c r="Y128" i="47"/>
  <c r="AJ128" i="47"/>
  <c r="X128" i="47"/>
  <c r="AI128" i="47"/>
  <c r="W128" i="47"/>
  <c r="AG128" i="47"/>
  <c r="T128" i="47"/>
  <c r="AE128" i="47"/>
  <c r="AB128" i="47"/>
  <c r="AF128" i="47"/>
  <c r="AI138" i="48"/>
  <c r="AA138" i="48"/>
  <c r="AD138" i="48"/>
  <c r="U138" i="48"/>
  <c r="AF138" i="48"/>
  <c r="V138" i="48"/>
  <c r="AE138" i="48"/>
  <c r="T138" i="48"/>
  <c r="AC138" i="48"/>
  <c r="AK138" i="48"/>
  <c r="Z138" i="48"/>
  <c r="AG138" i="48"/>
  <c r="AB138" i="48"/>
  <c r="Y138" i="48"/>
  <c r="X138" i="48"/>
  <c r="W138" i="48"/>
  <c r="AJ138" i="48"/>
  <c r="AH138" i="48"/>
  <c r="AH127" i="52"/>
  <c r="Z127" i="52"/>
  <c r="AF127" i="52"/>
  <c r="X127" i="52"/>
  <c r="AC127" i="52"/>
  <c r="AK127" i="52"/>
  <c r="AA127" i="52"/>
  <c r="AJ127" i="52"/>
  <c r="Y127" i="52"/>
  <c r="V127" i="52"/>
  <c r="U127" i="52"/>
  <c r="AI127" i="52"/>
  <c r="T127" i="52"/>
  <c r="AG127" i="52"/>
  <c r="AE127" i="52"/>
  <c r="AB127" i="52"/>
  <c r="AD127" i="52"/>
  <c r="W127" i="52"/>
  <c r="AH133" i="57"/>
  <c r="Z133" i="57"/>
  <c r="AE133" i="57"/>
  <c r="V133" i="57"/>
  <c r="AK133" i="57"/>
  <c r="AB133" i="57"/>
  <c r="AF133" i="57"/>
  <c r="T133" i="57"/>
  <c r="AD133" i="57"/>
  <c r="AC133" i="57"/>
  <c r="AA133" i="57"/>
  <c r="Y133" i="57"/>
  <c r="AJ133" i="57"/>
  <c r="X133" i="57"/>
  <c r="AI133" i="57"/>
  <c r="W133" i="57"/>
  <c r="AG133" i="57"/>
  <c r="U133" i="57"/>
  <c r="AD130" i="55"/>
  <c r="V130" i="55"/>
  <c r="AK130" i="55"/>
  <c r="AB130" i="55"/>
  <c r="AI130" i="55"/>
  <c r="Z130" i="55"/>
  <c r="AC130" i="55"/>
  <c r="AA130" i="55"/>
  <c r="Y130" i="55"/>
  <c r="AJ130" i="55"/>
  <c r="X130" i="55"/>
  <c r="AH130" i="55"/>
  <c r="W130" i="55"/>
  <c r="AG130" i="55"/>
  <c r="U130" i="55"/>
  <c r="AF130" i="55"/>
  <c r="AE130" i="55"/>
  <c r="T130" i="55"/>
  <c r="AH135" i="44"/>
  <c r="AG135" i="44"/>
  <c r="AI135" i="44"/>
  <c r="AJ135" i="44"/>
  <c r="AK135" i="44"/>
  <c r="Z135" i="44"/>
  <c r="AF135" i="44"/>
  <c r="X135" i="44"/>
  <c r="AC135" i="44"/>
  <c r="U135" i="44"/>
  <c r="AB135" i="44"/>
  <c r="AA135" i="44"/>
  <c r="Y135" i="44"/>
  <c r="W135" i="44"/>
  <c r="V135" i="44"/>
  <c r="T135" i="44"/>
  <c r="AE135" i="44"/>
  <c r="AD135" i="44"/>
  <c r="T132" i="53"/>
  <c r="AH132" i="53"/>
  <c r="AI130" i="27"/>
  <c r="AA130" i="27"/>
  <c r="AF130" i="27"/>
  <c r="X130" i="27"/>
  <c r="AG130" i="27"/>
  <c r="V130" i="27"/>
  <c r="AE130" i="27"/>
  <c r="U130" i="27"/>
  <c r="AD130" i="27"/>
  <c r="T130" i="27"/>
  <c r="AC130" i="27"/>
  <c r="AB130" i="27"/>
  <c r="AK130" i="27"/>
  <c r="Z130" i="27"/>
  <c r="AJ130" i="27"/>
  <c r="Y130" i="27"/>
  <c r="AH130" i="27"/>
  <c r="W130" i="27"/>
  <c r="AD126" i="44"/>
  <c r="V126" i="44"/>
  <c r="AJ126" i="44"/>
  <c r="AB126" i="44"/>
  <c r="T126" i="44"/>
  <c r="AG126" i="44"/>
  <c r="Y126" i="44"/>
  <c r="AK126" i="44"/>
  <c r="X126" i="44"/>
  <c r="AI126" i="44"/>
  <c r="W126" i="44"/>
  <c r="AH126" i="44"/>
  <c r="U126" i="44"/>
  <c r="AF126" i="44"/>
  <c r="AE126" i="44"/>
  <c r="AC126" i="44"/>
  <c r="AA126" i="44"/>
  <c r="Z126" i="44"/>
  <c r="AD126" i="52"/>
  <c r="V126" i="52"/>
  <c r="AJ126" i="52"/>
  <c r="AB126" i="52"/>
  <c r="T126" i="52"/>
  <c r="AC126" i="52"/>
  <c r="AK126" i="52"/>
  <c r="Z126" i="52"/>
  <c r="AI126" i="52"/>
  <c r="AG126" i="52"/>
  <c r="AH126" i="52"/>
  <c r="Y126" i="52"/>
  <c r="AA126" i="52"/>
  <c r="X126" i="52"/>
  <c r="W126" i="52"/>
  <c r="U126" i="52"/>
  <c r="AF126" i="52"/>
  <c r="AE126" i="52"/>
  <c r="AI131" i="45"/>
  <c r="AA131" i="45"/>
  <c r="AG131" i="45"/>
  <c r="Y131" i="45"/>
  <c r="AD131" i="45"/>
  <c r="V131" i="45"/>
  <c r="AH131" i="45"/>
  <c r="U131" i="45"/>
  <c r="AF131" i="45"/>
  <c r="T131" i="45"/>
  <c r="AE131" i="45"/>
  <c r="AC131" i="45"/>
  <c r="AB131" i="45"/>
  <c r="Z131" i="45"/>
  <c r="AK131" i="45"/>
  <c r="X131" i="45"/>
  <c r="AJ131" i="45"/>
  <c r="W131" i="45"/>
  <c r="AE129" i="27"/>
  <c r="W129" i="27"/>
  <c r="AJ129" i="27"/>
  <c r="AB129" i="27"/>
  <c r="T129" i="27"/>
  <c r="AF129" i="27"/>
  <c r="U129" i="27"/>
  <c r="AD129" i="27"/>
  <c r="AC129" i="27"/>
  <c r="AA129" i="27"/>
  <c r="AK129" i="27"/>
  <c r="Z129" i="27"/>
  <c r="AI129" i="27"/>
  <c r="Y129" i="27"/>
  <c r="AH129" i="27"/>
  <c r="X129" i="27"/>
  <c r="AG129" i="27"/>
  <c r="V129" i="27"/>
  <c r="AD132" i="46"/>
  <c r="Z132" i="46"/>
  <c r="AC131" i="49"/>
  <c r="AH131" i="49"/>
  <c r="AD131" i="49"/>
  <c r="U131" i="49"/>
  <c r="AD128" i="51"/>
  <c r="V128" i="51"/>
  <c r="AI128" i="51"/>
  <c r="AA128" i="51"/>
  <c r="AF128" i="51"/>
  <c r="U128" i="51"/>
  <c r="AE128" i="51"/>
  <c r="T128" i="51"/>
  <c r="AC128" i="51"/>
  <c r="AH128" i="51"/>
  <c r="X128" i="51"/>
  <c r="W128" i="51"/>
  <c r="AK128" i="51"/>
  <c r="AJ128" i="51"/>
  <c r="AG128" i="51"/>
  <c r="Z128" i="51"/>
  <c r="Y128" i="51"/>
  <c r="AB128" i="51"/>
  <c r="AH127" i="51"/>
  <c r="Z127" i="51"/>
  <c r="AE127" i="51"/>
  <c r="W127" i="51"/>
  <c r="AD127" i="51"/>
  <c r="T127" i="51"/>
  <c r="AC127" i="51"/>
  <c r="AG127" i="51"/>
  <c r="V127" i="51"/>
  <c r="Y127" i="51"/>
  <c r="X127" i="51"/>
  <c r="AK127" i="51"/>
  <c r="U127" i="51"/>
  <c r="AJ127" i="51"/>
  <c r="AI127" i="51"/>
  <c r="AB127" i="51"/>
  <c r="AA127" i="51"/>
  <c r="AF127" i="51"/>
  <c r="AG127" i="54"/>
  <c r="AC127" i="54"/>
  <c r="AA127" i="54"/>
  <c r="X127" i="54"/>
  <c r="AI127" i="54"/>
  <c r="AF128" i="56"/>
  <c r="X128" i="56"/>
  <c r="AH128" i="56"/>
  <c r="Y128" i="56"/>
  <c r="AG128" i="56"/>
  <c r="W128" i="56"/>
  <c r="AE128" i="56"/>
  <c r="V128" i="56"/>
  <c r="AD128" i="56"/>
  <c r="U128" i="56"/>
  <c r="AK128" i="56"/>
  <c r="AJ128" i="56"/>
  <c r="AI128" i="56"/>
  <c r="AB128" i="56"/>
  <c r="AC128" i="56"/>
  <c r="AA128" i="56"/>
  <c r="Z128" i="56"/>
  <c r="T128" i="56"/>
  <c r="AI124" i="48"/>
  <c r="AA124" i="48"/>
  <c r="AJ124" i="48"/>
  <c r="Z124" i="48"/>
  <c r="AH124" i="48"/>
  <c r="Y124" i="48"/>
  <c r="AG124" i="48"/>
  <c r="X124" i="48"/>
  <c r="AE124" i="48"/>
  <c r="V124" i="48"/>
  <c r="AC124" i="48"/>
  <c r="AB124" i="48"/>
  <c r="W124" i="48"/>
  <c r="U124" i="48"/>
  <c r="T124" i="48"/>
  <c r="AF124" i="48"/>
  <c r="AD124" i="48"/>
  <c r="AK124" i="48"/>
  <c r="AK125" i="57"/>
  <c r="AD125" i="57"/>
  <c r="AJ125" i="57"/>
  <c r="AG125" i="57"/>
  <c r="AD134" i="44"/>
  <c r="V134" i="44"/>
  <c r="AJ134" i="44"/>
  <c r="AB134" i="44"/>
  <c r="T134" i="44"/>
  <c r="AG134" i="44"/>
  <c r="Y134" i="44"/>
  <c r="AK134" i="44"/>
  <c r="X134" i="44"/>
  <c r="AI134" i="44"/>
  <c r="W134" i="44"/>
  <c r="AH134" i="44"/>
  <c r="U134" i="44"/>
  <c r="AF134" i="44"/>
  <c r="AE134" i="44"/>
  <c r="AC134" i="44"/>
  <c r="AA134" i="44"/>
  <c r="Z134" i="44"/>
  <c r="AJ138" i="49"/>
  <c r="AB138" i="49"/>
  <c r="T138" i="49"/>
  <c r="AI138" i="49"/>
  <c r="Z138" i="49"/>
  <c r="AD138" i="49"/>
  <c r="AC138" i="49"/>
  <c r="AA138" i="49"/>
  <c r="AH138" i="49"/>
  <c r="X138" i="49"/>
  <c r="U138" i="49"/>
  <c r="V138" i="49"/>
  <c r="W138" i="49"/>
  <c r="AE138" i="49"/>
  <c r="AK138" i="49"/>
  <c r="AG138" i="49"/>
  <c r="AF138" i="49"/>
  <c r="Y138" i="49"/>
  <c r="AH135" i="52"/>
  <c r="Z135" i="52"/>
  <c r="AF135" i="52"/>
  <c r="X135" i="52"/>
  <c r="AI135" i="52"/>
  <c r="W135" i="52"/>
  <c r="AE135" i="52"/>
  <c r="U135" i="52"/>
  <c r="AD135" i="52"/>
  <c r="T135" i="52"/>
  <c r="AK135" i="52"/>
  <c r="AJ135" i="52"/>
  <c r="AG135" i="52"/>
  <c r="AC135" i="52"/>
  <c r="AB135" i="52"/>
  <c r="Y135" i="52"/>
  <c r="V135" i="52"/>
  <c r="AA135" i="52"/>
  <c r="AF133" i="53"/>
  <c r="AE133" i="53"/>
  <c r="AA133" i="53"/>
  <c r="AK133" i="53"/>
  <c r="AC133" i="53"/>
  <c r="AK129" i="60"/>
  <c r="AF129" i="60"/>
  <c r="T129" i="60"/>
  <c r="Z129" i="60"/>
  <c r="T11" i="55"/>
  <c r="T29" i="55"/>
  <c r="T78" i="55"/>
  <c r="AM78" i="55" s="1"/>
  <c r="T11" i="57"/>
  <c r="T29" i="57" s="1"/>
  <c r="T78" i="57"/>
  <c r="X11" i="55"/>
  <c r="X29" i="55" s="1"/>
  <c r="T11" i="53"/>
  <c r="T29" i="53" s="1"/>
  <c r="T78" i="53"/>
  <c r="W11" i="55"/>
  <c r="W29" i="55"/>
  <c r="W11" i="57"/>
  <c r="W29" i="57"/>
  <c r="X11" i="27"/>
  <c r="X29" i="27"/>
  <c r="T11" i="44"/>
  <c r="T29" i="44"/>
  <c r="T78" i="44"/>
  <c r="X11" i="52"/>
  <c r="X29" i="52"/>
  <c r="X11" i="57"/>
  <c r="X29" i="57" s="1"/>
  <c r="U11" i="44"/>
  <c r="U29" i="44" s="1"/>
  <c r="V11" i="44"/>
  <c r="V29" i="44" s="1"/>
  <c r="W11" i="45"/>
  <c r="W29" i="45"/>
  <c r="V11" i="47"/>
  <c r="AM11" i="47" s="1"/>
  <c r="G20" i="56"/>
  <c r="F20" i="56"/>
  <c r="F152" i="24" s="1"/>
  <c r="H20" i="56"/>
  <c r="H152" i="24"/>
  <c r="G56" i="45"/>
  <c r="G56" i="49"/>
  <c r="F67" i="62"/>
  <c r="F189" i="25"/>
  <c r="H67" i="62"/>
  <c r="H189" i="25"/>
  <c r="G67" i="62"/>
  <c r="H56" i="64"/>
  <c r="G56" i="64"/>
  <c r="F56" i="64"/>
  <c r="F44" i="44"/>
  <c r="F38" i="26"/>
  <c r="F56" i="49"/>
  <c r="F70" i="44"/>
  <c r="F32" i="25" s="1"/>
  <c r="H68" i="45"/>
  <c r="H40" i="25" s="1"/>
  <c r="G50" i="46"/>
  <c r="H50" i="64"/>
  <c r="G50" i="64"/>
  <c r="F55" i="65"/>
  <c r="G55" i="65"/>
  <c r="H55" i="65"/>
  <c r="H44" i="60"/>
  <c r="H188" i="26" s="1"/>
  <c r="H26" i="54"/>
  <c r="H138" i="24" s="1"/>
  <c r="G26" i="54"/>
  <c r="H18" i="54"/>
  <c r="H130" i="24"/>
  <c r="G75" i="64"/>
  <c r="F75" i="64"/>
  <c r="F217" i="25" s="1"/>
  <c r="H75" i="64"/>
  <c r="H217" i="25" s="1"/>
  <c r="G68" i="64"/>
  <c r="H68" i="64"/>
  <c r="H210" i="25"/>
  <c r="F68" i="64"/>
  <c r="F210" i="25"/>
  <c r="F71" i="63"/>
  <c r="F203" i="25"/>
  <c r="G71" i="63"/>
  <c r="G74" i="62"/>
  <c r="H74" i="62"/>
  <c r="H196" i="25"/>
  <c r="F74" i="62"/>
  <c r="F196" i="25"/>
  <c r="H23" i="55"/>
  <c r="H145" i="24"/>
  <c r="H44" i="44"/>
  <c r="H38" i="26"/>
  <c r="F39" i="48"/>
  <c r="F73" i="26"/>
  <c r="F35" i="51"/>
  <c r="F99" i="26"/>
  <c r="G12" i="46"/>
  <c r="G70" i="44"/>
  <c r="H35" i="51"/>
  <c r="H99" i="26"/>
  <c r="H12" i="56"/>
  <c r="G12" i="56"/>
  <c r="F50" i="55"/>
  <c r="G50" i="55"/>
  <c r="H50" i="55"/>
  <c r="F54" i="56"/>
  <c r="H54" i="56"/>
  <c r="G40" i="64"/>
  <c r="H43" i="63"/>
  <c r="H207" i="26"/>
  <c r="G43" i="63"/>
  <c r="F43" i="63"/>
  <c r="F207" i="26" s="1"/>
  <c r="G22" i="59"/>
  <c r="H22" i="59"/>
  <c r="H174" i="24"/>
  <c r="G24" i="57"/>
  <c r="H24" i="57"/>
  <c r="H166" i="24" s="1"/>
  <c r="H39" i="48"/>
  <c r="H73" i="26" s="1"/>
  <c r="G39" i="48"/>
  <c r="G35" i="51"/>
  <c r="H12" i="46"/>
  <c r="F55" i="53"/>
  <c r="G55" i="53"/>
  <c r="G51" i="60"/>
  <c r="F51" i="60"/>
  <c r="H51" i="60"/>
  <c r="H35" i="57"/>
  <c r="H159" i="26" s="1"/>
  <c r="H19" i="60"/>
  <c r="H181" i="24"/>
  <c r="F19" i="60"/>
  <c r="F181" i="24" s="1"/>
  <c r="H69" i="57"/>
  <c r="H161" i="25" s="1"/>
  <c r="F69" i="57"/>
  <c r="F161" i="25" s="1"/>
  <c r="G69" i="57"/>
  <c r="H67" i="55"/>
  <c r="H139" i="25"/>
  <c r="F67" i="55"/>
  <c r="F139" i="25"/>
  <c r="F18" i="57"/>
  <c r="F160" i="24"/>
  <c r="H18" i="57"/>
  <c r="H160" i="24"/>
  <c r="F54" i="44"/>
  <c r="F68" i="45"/>
  <c r="F40" i="25" s="1"/>
  <c r="G41" i="57"/>
  <c r="H41" i="57"/>
  <c r="H165" i="26"/>
  <c r="H26" i="60"/>
  <c r="H188" i="24"/>
  <c r="F26" i="60"/>
  <c r="F188" i="24"/>
  <c r="G26" i="60"/>
  <c r="H76" i="57"/>
  <c r="H168" i="25" s="1"/>
  <c r="F39" i="56"/>
  <c r="F153" i="26" s="1"/>
  <c r="H39" i="56"/>
  <c r="H153" i="26"/>
  <c r="H72" i="27"/>
  <c r="H24" i="25" s="1"/>
  <c r="G54" i="44"/>
  <c r="F56" i="45"/>
  <c r="G18" i="57"/>
  <c r="F56" i="62"/>
  <c r="G56" i="62"/>
  <c r="H56" i="62"/>
  <c r="F41" i="54"/>
  <c r="F135" i="26" s="1"/>
  <c r="G41" i="54"/>
  <c r="F22" i="65"/>
  <c r="F224" i="24"/>
  <c r="H22" i="65"/>
  <c r="H224" i="24" s="1"/>
  <c r="G22" i="65"/>
  <c r="H24" i="64"/>
  <c r="H216" i="24" s="1"/>
  <c r="F24" i="64"/>
  <c r="F216" i="24" s="1"/>
  <c r="F17" i="64"/>
  <c r="F209" i="24" s="1"/>
  <c r="H17" i="64"/>
  <c r="H209" i="24"/>
  <c r="H20" i="63"/>
  <c r="H202" i="24" s="1"/>
  <c r="G20" i="63"/>
  <c r="F20" i="63"/>
  <c r="F202" i="24"/>
  <c r="F23" i="62"/>
  <c r="F195" i="24"/>
  <c r="G23" i="62"/>
  <c r="F72" i="27"/>
  <c r="F24" i="25" s="1"/>
  <c r="G72" i="27"/>
  <c r="H56" i="45"/>
  <c r="H70" i="44"/>
  <c r="H32" i="25" s="1"/>
  <c r="H50" i="46"/>
  <c r="H54" i="44"/>
  <c r="F23" i="55"/>
  <c r="F145" i="24" s="1"/>
  <c r="G55" i="63"/>
  <c r="H55" i="63"/>
  <c r="F39" i="60"/>
  <c r="F183" i="26" s="1"/>
  <c r="G39" i="60"/>
  <c r="F37" i="59"/>
  <c r="F171" i="26"/>
  <c r="H37" i="59"/>
  <c r="H171" i="26"/>
  <c r="H37" i="55"/>
  <c r="H141" i="26"/>
  <c r="F37" i="55"/>
  <c r="F141" i="26"/>
  <c r="G72" i="59"/>
  <c r="F72" i="59"/>
  <c r="F174" i="25" s="1"/>
  <c r="E7" i="24"/>
  <c r="E7" i="66"/>
  <c r="E7" i="35"/>
  <c r="H72" i="65"/>
  <c r="H224" i="25"/>
  <c r="G72" i="65"/>
  <c r="F72" i="65"/>
  <c r="F224" i="25" s="1"/>
  <c r="H70" i="60"/>
  <c r="H182" i="25" s="1"/>
  <c r="G70" i="60"/>
  <c r="F75" i="52"/>
  <c r="F117" i="25" s="1"/>
  <c r="H69" i="47"/>
  <c r="H61" i="25" s="1"/>
  <c r="H73" i="53"/>
  <c r="H125" i="25" s="1"/>
  <c r="H12" i="65"/>
  <c r="G12" i="65"/>
  <c r="F73" i="53"/>
  <c r="F125" i="25" s="1"/>
  <c r="F70" i="54"/>
  <c r="F132" i="25" s="1"/>
  <c r="F12" i="8"/>
  <c r="M12" i="8" s="1"/>
  <c r="T12" i="8" s="1"/>
  <c r="H70" i="54"/>
  <c r="H132" i="25" s="1"/>
  <c r="G70" i="54"/>
  <c r="F70" i="60"/>
  <c r="F182" i="25"/>
  <c r="G71" i="46"/>
  <c r="F71" i="46"/>
  <c r="F53" i="25"/>
  <c r="G75" i="52"/>
  <c r="G73" i="53"/>
  <c r="F12" i="56"/>
  <c r="M12" i="56"/>
  <c r="W12" i="56" s="1"/>
  <c r="W12" i="27"/>
  <c r="U12" i="27"/>
  <c r="U12" i="46"/>
  <c r="X12" i="46"/>
  <c r="X12" i="44"/>
  <c r="V12" i="44"/>
  <c r="T12" i="44"/>
  <c r="G12" i="27"/>
  <c r="U12" i="56"/>
  <c r="T12" i="56"/>
  <c r="X12" i="56"/>
  <c r="V12" i="56"/>
  <c r="G12" i="59"/>
  <c r="H12" i="59"/>
  <c r="F12" i="59"/>
  <c r="M12" i="59"/>
  <c r="AE12" i="59" s="1"/>
  <c r="Y12" i="59"/>
  <c r="W12" i="64"/>
  <c r="AM12" i="64" s="1"/>
  <c r="V12" i="64"/>
  <c r="U12" i="64"/>
  <c r="T12" i="64"/>
  <c r="X12" i="64"/>
  <c r="G12" i="57"/>
  <c r="X12" i="63"/>
  <c r="W12" i="63"/>
  <c r="V12" i="63"/>
  <c r="AM12" i="63" s="1"/>
  <c r="U12" i="63"/>
  <c r="T12" i="63"/>
  <c r="F12" i="57"/>
  <c r="M12" i="57"/>
  <c r="W12" i="65"/>
  <c r="X12" i="62"/>
  <c r="V12" i="62"/>
  <c r="T12" i="62"/>
  <c r="AA11" i="65"/>
  <c r="AA56" i="88" s="1"/>
  <c r="Y11" i="57"/>
  <c r="Y50" i="88" s="1"/>
  <c r="X12" i="52"/>
  <c r="W12" i="52"/>
  <c r="V12" i="52"/>
  <c r="U12" i="52"/>
  <c r="T12" i="52"/>
  <c r="X12" i="51"/>
  <c r="V12" i="51"/>
  <c r="T12" i="49"/>
  <c r="X12" i="49"/>
  <c r="V12" i="49"/>
  <c r="X12" i="50"/>
  <c r="U12" i="50"/>
  <c r="T12" i="50"/>
  <c r="U12" i="55"/>
  <c r="X12" i="55"/>
  <c r="AE11" i="49"/>
  <c r="AE27" i="88" s="1"/>
  <c r="V12" i="53"/>
  <c r="U12" i="53"/>
  <c r="Z11" i="49"/>
  <c r="Z11" i="53"/>
  <c r="Z31" i="88" s="1"/>
  <c r="AD11" i="55"/>
  <c r="AD33" i="88" s="1"/>
  <c r="AC11" i="62"/>
  <c r="AC53" i="88" s="1"/>
  <c r="Z12" i="27"/>
  <c r="AB12" i="46"/>
  <c r="AC12" i="49"/>
  <c r="AA12" i="50"/>
  <c r="AC12" i="53"/>
  <c r="Y12" i="55"/>
  <c r="Z12" i="64"/>
  <c r="AA12" i="63"/>
  <c r="AD11" i="44"/>
  <c r="AD21" i="88" s="1"/>
  <c r="AC11" i="48"/>
  <c r="AC11" i="52"/>
  <c r="AC11" i="45"/>
  <c r="AC22" i="88" s="1"/>
  <c r="AA11" i="46"/>
  <c r="AA23" i="88" s="1"/>
  <c r="AD11" i="48"/>
  <c r="AD26" i="88" s="1"/>
  <c r="AD11" i="52"/>
  <c r="AD30" i="88" s="1"/>
  <c r="AB11" i="53"/>
  <c r="AB31" i="88" s="1"/>
  <c r="Z11" i="27"/>
  <c r="Z20" i="88" s="1"/>
  <c r="AD11" i="45"/>
  <c r="AD22" i="88" s="1"/>
  <c r="AB11" i="46"/>
  <c r="AB144" i="46" s="1"/>
  <c r="AB15" i="66" s="1"/>
  <c r="Z11" i="47"/>
  <c r="Z24" i="88" s="1"/>
  <c r="AA11" i="50"/>
  <c r="AE11" i="52"/>
  <c r="AE30" i="88" s="1"/>
  <c r="AC11" i="53"/>
  <c r="AC31" i="88" s="1"/>
  <c r="AA11" i="27"/>
  <c r="AA20" i="88" s="1"/>
  <c r="Y11" i="44"/>
  <c r="Y21" i="88" s="1"/>
  <c r="AC11" i="46"/>
  <c r="AA11" i="47"/>
  <c r="AA24" i="88" s="1"/>
  <c r="Z11" i="51"/>
  <c r="Z29" i="88" s="1"/>
  <c r="AD11" i="53"/>
  <c r="AD31" i="88" s="1"/>
  <c r="Z11" i="44"/>
  <c r="Z21" i="88" s="1"/>
  <c r="Y11" i="48"/>
  <c r="Y26" i="88" s="1"/>
  <c r="AC11" i="50"/>
  <c r="AC28" i="88" s="1"/>
  <c r="AA11" i="51"/>
  <c r="AA29" i="88" s="1"/>
  <c r="Y11" i="52"/>
  <c r="AE11" i="53"/>
  <c r="AE31" i="88" s="1"/>
  <c r="Z11" i="59"/>
  <c r="Z29" i="59" s="1"/>
  <c r="AA11" i="64"/>
  <c r="AB11" i="63"/>
  <c r="AB54" i="88" s="1"/>
  <c r="AC12" i="44"/>
  <c r="Z12" i="49"/>
  <c r="AB12" i="52"/>
  <c r="Z12" i="53"/>
  <c r="Z144" i="53" s="1"/>
  <c r="Z23" i="66" s="1"/>
  <c r="AD12" i="55"/>
  <c r="AA11" i="44"/>
  <c r="AA21" i="88" s="1"/>
  <c r="Y11" i="45"/>
  <c r="Y22" i="88" s="1"/>
  <c r="AD11" i="50"/>
  <c r="AD29" i="50" s="1"/>
  <c r="AB11" i="51"/>
  <c r="AB29" i="88" s="1"/>
  <c r="Z11" i="52"/>
  <c r="AB11" i="55"/>
  <c r="AB33" i="88" s="1"/>
  <c r="Z11" i="56"/>
  <c r="Z34" i="88" s="1"/>
  <c r="AC11" i="63"/>
  <c r="AC54" i="88" s="1"/>
  <c r="AD12" i="44"/>
  <c r="Z12" i="46"/>
  <c r="AE12" i="51"/>
  <c r="AC12" i="52"/>
  <c r="AC12" i="56"/>
  <c r="AE11" i="50"/>
  <c r="AE28" i="88" s="1"/>
  <c r="AC11" i="51"/>
  <c r="AC29" i="88" s="1"/>
  <c r="AA11" i="52"/>
  <c r="Y11" i="53"/>
  <c r="Y31" i="88" s="1"/>
  <c r="AE11" i="55"/>
  <c r="AE33" i="88" s="1"/>
  <c r="Y12" i="44"/>
  <c r="Y363" i="88" s="1"/>
  <c r="Z12" i="51"/>
  <c r="Z144" i="51" s="1"/>
  <c r="Z21" i="66" s="1"/>
  <c r="AD12" i="53"/>
  <c r="Z12" i="55"/>
  <c r="AA12" i="64"/>
  <c r="AA397" i="88" s="1"/>
  <c r="AB12" i="63"/>
  <c r="AE11" i="62"/>
  <c r="AE53" i="88" s="1"/>
  <c r="AB12" i="27"/>
  <c r="AD12" i="46"/>
  <c r="AA12" i="51"/>
  <c r="Y12" i="52"/>
  <c r="AA12" i="55"/>
  <c r="Y12" i="56"/>
  <c r="AB12" i="64"/>
  <c r="Y11" i="55"/>
  <c r="Y33" i="88" s="1"/>
  <c r="AE11" i="56"/>
  <c r="AE34" i="88" s="1"/>
  <c r="Y11" i="64"/>
  <c r="Z11" i="63"/>
  <c r="AC12" i="27"/>
  <c r="AE12" i="46"/>
  <c r="AD12" i="50"/>
  <c r="Z12" i="52"/>
  <c r="Z12" i="56"/>
  <c r="Z144" i="56" s="1"/>
  <c r="Z26" i="66" s="1"/>
  <c r="AA12" i="62"/>
  <c r="AA144" i="62" s="1"/>
  <c r="AA31" i="66" s="1"/>
  <c r="AC12" i="64"/>
  <c r="AD12" i="63"/>
  <c r="Z11" i="55"/>
  <c r="Z33" i="88" s="1"/>
  <c r="Z11" i="64"/>
  <c r="Z55" i="88" s="1"/>
  <c r="AA11" i="63"/>
  <c r="AA54" i="88" s="1"/>
  <c r="AD12" i="27"/>
  <c r="Y12" i="49"/>
  <c r="AE12" i="50"/>
  <c r="AA12" i="52"/>
  <c r="AC12" i="55"/>
  <c r="AB12" i="62"/>
  <c r="AD12" i="64"/>
  <c r="Y12" i="63"/>
  <c r="AB11" i="62"/>
  <c r="AB53" i="88" s="1"/>
  <c r="AB11" i="59"/>
  <c r="AB51" i="88" s="1"/>
  <c r="AC11" i="64"/>
  <c r="AC55" i="88" s="1"/>
  <c r="AD11" i="63"/>
  <c r="Y12" i="27"/>
  <c r="AA12" i="46"/>
  <c r="AB12" i="49"/>
  <c r="AD12" i="52"/>
  <c r="AD12" i="56"/>
  <c r="AD144" i="56" s="1"/>
  <c r="AD26" i="66" s="1"/>
  <c r="Y12" i="64"/>
  <c r="Y397" i="88" s="1"/>
  <c r="Z12" i="63"/>
  <c r="AC57" i="81"/>
  <c r="AC20" i="69" s="1"/>
  <c r="AB11" i="52"/>
  <c r="AB30" i="88" s="1"/>
  <c r="U20" i="69"/>
  <c r="AM59" i="81"/>
  <c r="Z24" i="69"/>
  <c r="Y25" i="83"/>
  <c r="AE60" i="81"/>
  <c r="AE23" i="69" s="1"/>
  <c r="AN17" i="81"/>
  <c r="AA19" i="69"/>
  <c r="U28" i="69"/>
  <c r="T21" i="69"/>
  <c r="AM58" i="81"/>
  <c r="AH66" i="81"/>
  <c r="AB11" i="47"/>
  <c r="AB24" i="88" s="1"/>
  <c r="Y11" i="59"/>
  <c r="Y29" i="59" s="1"/>
  <c r="AM54" i="81"/>
  <c r="U27" i="69"/>
  <c r="AM64" i="81"/>
  <c r="AM55" i="81"/>
  <c r="Y11" i="46"/>
  <c r="Y23" i="88" s="1"/>
  <c r="AE12" i="64"/>
  <c r="AE11" i="59"/>
  <c r="AE11" i="64"/>
  <c r="AE55" i="88" s="1"/>
  <c r="AE12" i="62"/>
  <c r="AE11" i="63"/>
  <c r="AE54" i="88" s="1"/>
  <c r="AK66" i="81"/>
  <c r="AK29" i="69" s="1"/>
  <c r="Z54" i="81"/>
  <c r="Z17" i="69" s="1"/>
  <c r="AE11" i="65"/>
  <c r="AE56" i="88" s="1"/>
  <c r="Z11" i="65"/>
  <c r="Z56" i="88" s="1"/>
  <c r="W12" i="8"/>
  <c r="AC11" i="54"/>
  <c r="AC29" i="54" s="1"/>
  <c r="AB11" i="49"/>
  <c r="AE11" i="54"/>
  <c r="Y11" i="49"/>
  <c r="Y27" i="88" s="1"/>
  <c r="AD11" i="54"/>
  <c r="AD32" i="88" s="1"/>
  <c r="Z11" i="54"/>
  <c r="Z32" i="88" s="1"/>
  <c r="AB11" i="54"/>
  <c r="AA11" i="54"/>
  <c r="AA29" i="54" s="1"/>
  <c r="AB11" i="56"/>
  <c r="AB34" i="88" s="1"/>
  <c r="AD11" i="56"/>
  <c r="AD34" i="88" s="1"/>
  <c r="AC11" i="56"/>
  <c r="AC34" i="88" s="1"/>
  <c r="AB12" i="59"/>
  <c r="AM28" i="51"/>
  <c r="AM28" i="54"/>
  <c r="AM78" i="27"/>
  <c r="AM12" i="52"/>
  <c r="Z11" i="57"/>
  <c r="Z29" i="57" s="1"/>
  <c r="AD12" i="59"/>
  <c r="AA11" i="57"/>
  <c r="AA12" i="59"/>
  <c r="AM28" i="62"/>
  <c r="AC12" i="59"/>
  <c r="AD11" i="57"/>
  <c r="Z12" i="59"/>
  <c r="AM28" i="48"/>
  <c r="AM28" i="49"/>
  <c r="AD29" i="60"/>
  <c r="AD29" i="51"/>
  <c r="V144" i="46"/>
  <c r="V15" i="66"/>
  <c r="W144" i="47"/>
  <c r="W16" i="66"/>
  <c r="X144" i="51"/>
  <c r="X21" i="66" s="1"/>
  <c r="AD29" i="48"/>
  <c r="AM28" i="55"/>
  <c r="X144" i="27"/>
  <c r="X12" i="66" s="1"/>
  <c r="W144" i="46"/>
  <c r="W15" i="66"/>
  <c r="T144" i="51"/>
  <c r="T21" i="66" s="1"/>
  <c r="T144" i="44"/>
  <c r="T13" i="66"/>
  <c r="AM11" i="44"/>
  <c r="X144" i="47"/>
  <c r="X16" i="66"/>
  <c r="AM11" i="8"/>
  <c r="T144" i="8"/>
  <c r="T11" i="66"/>
  <c r="AM78" i="60"/>
  <c r="T144" i="62"/>
  <c r="T31" i="66" s="1"/>
  <c r="X12" i="57"/>
  <c r="W12" i="57"/>
  <c r="V12" i="57"/>
  <c r="AM12" i="56"/>
  <c r="X144" i="62"/>
  <c r="X31" i="66"/>
  <c r="Z29" i="45"/>
  <c r="AM11" i="48"/>
  <c r="T144" i="48"/>
  <c r="T18" i="66"/>
  <c r="AM28" i="27"/>
  <c r="T144" i="27"/>
  <c r="T12" i="66"/>
  <c r="AM11" i="27"/>
  <c r="X144" i="46"/>
  <c r="X15" i="66"/>
  <c r="U144" i="51"/>
  <c r="U21" i="66"/>
  <c r="U144" i="44"/>
  <c r="U13" i="66" s="1"/>
  <c r="AM78" i="8"/>
  <c r="V15" i="67"/>
  <c r="U144" i="8"/>
  <c r="U11" i="66"/>
  <c r="AM78" i="64"/>
  <c r="U15" i="68"/>
  <c r="AM78" i="57"/>
  <c r="AA29" i="62"/>
  <c r="AA29" i="44"/>
  <c r="U144" i="48"/>
  <c r="U18" i="66"/>
  <c r="AM78" i="44"/>
  <c r="U144" i="27"/>
  <c r="U12" i="66"/>
  <c r="T144" i="46"/>
  <c r="T15" i="66"/>
  <c r="AM11" i="46"/>
  <c r="V144" i="51"/>
  <c r="V21" i="66" s="1"/>
  <c r="V144" i="44"/>
  <c r="V13" i="66"/>
  <c r="Z15" i="67"/>
  <c r="AB15" i="67"/>
  <c r="AD15" i="67"/>
  <c r="V144" i="8"/>
  <c r="V11" i="66" s="1"/>
  <c r="V144" i="62"/>
  <c r="V31" i="66"/>
  <c r="AC15" i="68"/>
  <c r="AM28" i="59"/>
  <c r="AC11" i="60"/>
  <c r="AC52" i="88" s="1"/>
  <c r="AB29" i="53"/>
  <c r="AA144" i="46"/>
  <c r="AA15" i="66" s="1"/>
  <c r="Y29" i="54"/>
  <c r="V144" i="48"/>
  <c r="V18" i="66" s="1"/>
  <c r="V144" i="50"/>
  <c r="V20" i="66" s="1"/>
  <c r="V144" i="27"/>
  <c r="V12" i="66"/>
  <c r="AM78" i="47"/>
  <c r="W144" i="51"/>
  <c r="W21" i="66" s="1"/>
  <c r="X15" i="67"/>
  <c r="W144" i="8"/>
  <c r="W11" i="66" s="1"/>
  <c r="AM78" i="56"/>
  <c r="V15" i="68"/>
  <c r="AA11" i="60"/>
  <c r="AA29" i="60" s="1"/>
  <c r="AC29" i="45"/>
  <c r="AM78" i="48"/>
  <c r="W144" i="48"/>
  <c r="W18" i="66" s="1"/>
  <c r="AM28" i="44"/>
  <c r="W144" i="50"/>
  <c r="W20" i="66"/>
  <c r="W144" i="27"/>
  <c r="W12" i="66" s="1"/>
  <c r="T144" i="47"/>
  <c r="T16" i="66"/>
  <c r="AM28" i="52"/>
  <c r="X144" i="8"/>
  <c r="X11" i="66"/>
  <c r="AD15" i="68"/>
  <c r="Y29" i="51"/>
  <c r="X144" i="44"/>
  <c r="X13" i="66"/>
  <c r="Z29" i="56"/>
  <c r="AB144" i="63"/>
  <c r="AB33" i="66" s="1"/>
  <c r="AC29" i="52"/>
  <c r="X144" i="48"/>
  <c r="X18" i="66"/>
  <c r="AM28" i="50"/>
  <c r="U144" i="47"/>
  <c r="U16" i="66" s="1"/>
  <c r="X12" i="59"/>
  <c r="W12" i="59"/>
  <c r="V12" i="59"/>
  <c r="U12" i="59"/>
  <c r="T12" i="59"/>
  <c r="AM12" i="59" s="1"/>
  <c r="AM78" i="62"/>
  <c r="Z29" i="51"/>
  <c r="AM28" i="45"/>
  <c r="AM78" i="46"/>
  <c r="U144" i="46"/>
  <c r="U15" i="66"/>
  <c r="W144" i="44"/>
  <c r="W13" i="66"/>
  <c r="V144" i="47"/>
  <c r="V16" i="66" s="1"/>
  <c r="W144" i="62"/>
  <c r="W31" i="66" s="1"/>
  <c r="AA15" i="68"/>
  <c r="X15" i="68"/>
  <c r="AM28" i="65"/>
  <c r="AE11" i="57"/>
  <c r="AE52" i="83"/>
  <c r="AH22" i="81"/>
  <c r="AH65" i="81" s="1"/>
  <c r="AH18" i="81"/>
  <c r="AH61" i="81" s="1"/>
  <c r="AH24" i="69" s="1"/>
  <c r="AH14" i="81"/>
  <c r="AH57" i="81" s="1"/>
  <c r="AH20" i="69" s="1"/>
  <c r="AH23" i="81"/>
  <c r="AH19" i="81"/>
  <c r="AH62" i="81" s="1"/>
  <c r="AH25" i="69" s="1"/>
  <c r="AH15" i="81"/>
  <c r="AH58" i="81" s="1"/>
  <c r="AH20" i="81"/>
  <c r="AH16" i="81"/>
  <c r="AH12" i="81"/>
  <c r="AH21" i="81"/>
  <c r="AH64" i="81" s="1"/>
  <c r="AH13" i="81"/>
  <c r="AH56" i="81" s="1"/>
  <c r="AH19" i="69" s="1"/>
  <c r="AH17" i="81"/>
  <c r="AH60" i="81" s="1"/>
  <c r="AH23" i="69" s="1"/>
  <c r="AE12" i="57"/>
  <c r="AE15" i="68"/>
  <c r="AN28" i="65"/>
  <c r="AH29" i="69"/>
  <c r="AB144" i="59"/>
  <c r="AB29" i="66" s="1"/>
  <c r="AB169" i="24" s="1"/>
  <c r="Y29" i="60"/>
  <c r="U144" i="60"/>
  <c r="U30" i="66" s="1"/>
  <c r="U179" i="24" s="1"/>
  <c r="U144" i="64"/>
  <c r="U32" i="66" s="1"/>
  <c r="T144" i="59"/>
  <c r="T29" i="66"/>
  <c r="T169" i="24" s="1"/>
  <c r="AM11" i="59"/>
  <c r="T144" i="45"/>
  <c r="T14" i="66"/>
  <c r="AM11" i="45"/>
  <c r="V144" i="52"/>
  <c r="V22" i="66"/>
  <c r="AM11" i="56"/>
  <c r="T144" i="56"/>
  <c r="T26" i="66"/>
  <c r="V144" i="54"/>
  <c r="V24" i="66" s="1"/>
  <c r="X144" i="63"/>
  <c r="X33" i="66" s="1"/>
  <c r="U144" i="57"/>
  <c r="U28" i="66"/>
  <c r="V144" i="60"/>
  <c r="V30" i="66"/>
  <c r="V179" i="24" s="1"/>
  <c r="V144" i="64"/>
  <c r="V32" i="66" s="1"/>
  <c r="U144" i="59"/>
  <c r="U29" i="66" s="1"/>
  <c r="U169" i="24" s="1"/>
  <c r="U144" i="45"/>
  <c r="U14" i="66"/>
  <c r="U144" i="56"/>
  <c r="U26" i="66"/>
  <c r="W144" i="54"/>
  <c r="W24" i="66"/>
  <c r="T144" i="63"/>
  <c r="T33" i="66" s="1"/>
  <c r="AM11" i="63"/>
  <c r="V144" i="57"/>
  <c r="V28" i="66" s="1"/>
  <c r="V9" i="68"/>
  <c r="V21" i="68" s="1"/>
  <c r="V27" i="66" s="1"/>
  <c r="T144" i="49"/>
  <c r="T19" i="66"/>
  <c r="AM11" i="49"/>
  <c r="W144" i="60"/>
  <c r="W30" i="66" s="1"/>
  <c r="W179" i="24" s="1"/>
  <c r="V144" i="53"/>
  <c r="V23" i="66"/>
  <c r="W144" i="64"/>
  <c r="W32" i="66" s="1"/>
  <c r="V144" i="59"/>
  <c r="V29" i="66" s="1"/>
  <c r="V169" i="24" s="1"/>
  <c r="V144" i="56"/>
  <c r="V26" i="66"/>
  <c r="X144" i="54"/>
  <c r="X24" i="66" s="1"/>
  <c r="U144" i="63"/>
  <c r="U33" i="66" s="1"/>
  <c r="W144" i="57"/>
  <c r="W28" i="66" s="1"/>
  <c r="W9" i="68"/>
  <c r="W21" i="68" s="1"/>
  <c r="W27" i="66" s="1"/>
  <c r="U144" i="49"/>
  <c r="U19" i="66"/>
  <c r="W144" i="53"/>
  <c r="W23" i="66" s="1"/>
  <c r="X144" i="64"/>
  <c r="X32" i="66" s="1"/>
  <c r="T144" i="55"/>
  <c r="T25" i="66"/>
  <c r="AM11" i="55"/>
  <c r="T144" i="65"/>
  <c r="T34" i="66" s="1"/>
  <c r="AM11" i="65"/>
  <c r="W144" i="59"/>
  <c r="W29" i="66"/>
  <c r="W169" i="24" s="1"/>
  <c r="W144" i="56"/>
  <c r="W26" i="66"/>
  <c r="T144" i="54"/>
  <c r="T24" i="66"/>
  <c r="AM11" i="54"/>
  <c r="X9" i="68"/>
  <c r="X21" i="68" s="1"/>
  <c r="X27" i="66" s="1"/>
  <c r="V144" i="49"/>
  <c r="V19" i="66" s="1"/>
  <c r="X144" i="53"/>
  <c r="X23" i="66"/>
  <c r="T144" i="64"/>
  <c r="T32" i="66" s="1"/>
  <c r="AM11" i="64"/>
  <c r="U144" i="55"/>
  <c r="U25" i="66"/>
  <c r="U144" i="65"/>
  <c r="U34" i="66"/>
  <c r="X144" i="59"/>
  <c r="X29" i="66"/>
  <c r="X169" i="24" s="1"/>
  <c r="W144" i="52"/>
  <c r="W22" i="66" s="1"/>
  <c r="X144" i="56"/>
  <c r="X26" i="66"/>
  <c r="W144" i="49"/>
  <c r="W19" i="66"/>
  <c r="T144" i="53"/>
  <c r="T23" i="66" s="1"/>
  <c r="AM11" i="53"/>
  <c r="V144" i="55"/>
  <c r="V25" i="66"/>
  <c r="V144" i="65"/>
  <c r="V34" i="66"/>
  <c r="V144" i="45"/>
  <c r="V14" i="66"/>
  <c r="X144" i="52"/>
  <c r="X22" i="66" s="1"/>
  <c r="X144" i="49"/>
  <c r="X19" i="66"/>
  <c r="X144" i="60"/>
  <c r="X30" i="66" s="1"/>
  <c r="X179" i="24" s="1"/>
  <c r="U144" i="53"/>
  <c r="U23" i="66"/>
  <c r="W144" i="55"/>
  <c r="W25" i="66" s="1"/>
  <c r="W144" i="65"/>
  <c r="W34" i="66" s="1"/>
  <c r="W9" i="67"/>
  <c r="W21" i="67" s="1"/>
  <c r="W10" i="66" s="1"/>
  <c r="W144" i="45"/>
  <c r="W14" i="66"/>
  <c r="T144" i="52"/>
  <c r="T22" i="66"/>
  <c r="AM11" i="52"/>
  <c r="V144" i="63"/>
  <c r="V33" i="66" s="1"/>
  <c r="T144" i="60"/>
  <c r="T30" i="66"/>
  <c r="T179" i="24" s="1"/>
  <c r="AM11" i="60"/>
  <c r="X144" i="55"/>
  <c r="X25" i="66" s="1"/>
  <c r="X144" i="65"/>
  <c r="X34" i="66" s="1"/>
  <c r="W9" i="23"/>
  <c r="W21" i="23" s="1"/>
  <c r="W9" i="66" s="1"/>
  <c r="X144" i="45"/>
  <c r="X14" i="66" s="1"/>
  <c r="U144" i="52"/>
  <c r="U22" i="66"/>
  <c r="U144" i="54"/>
  <c r="U24" i="66" s="1"/>
  <c r="W144" i="63"/>
  <c r="W33" i="66" s="1"/>
  <c r="AM11" i="57"/>
  <c r="T144" i="57"/>
  <c r="T28" i="66" s="1"/>
  <c r="T9" i="68"/>
  <c r="T21" i="68" s="1"/>
  <c r="T27" i="66" s="1"/>
  <c r="AF59" i="83"/>
  <c r="AF11" i="65" s="1"/>
  <c r="AH63" i="81"/>
  <c r="AH26" i="69" s="1"/>
  <c r="AI23" i="81"/>
  <c r="AI19" i="81"/>
  <c r="AI62" i="81" s="1"/>
  <c r="AI15" i="81"/>
  <c r="AI20" i="81"/>
  <c r="AI63" i="81" s="1"/>
  <c r="AI16" i="81"/>
  <c r="AI59" i="81"/>
  <c r="AI22" i="69" s="1"/>
  <c r="AI12" i="81"/>
  <c r="AI55" i="81" s="1"/>
  <c r="AI18" i="69" s="1"/>
  <c r="AI21" i="81"/>
  <c r="AI64" i="81" s="1"/>
  <c r="AI27" i="69" s="1"/>
  <c r="AI17" i="81"/>
  <c r="AI13" i="81"/>
  <c r="AI56" i="81" s="1"/>
  <c r="AI18" i="81"/>
  <c r="AI22" i="81"/>
  <c r="AI65" i="81" s="1"/>
  <c r="AI28" i="69" s="1"/>
  <c r="AI14" i="81"/>
  <c r="AI57" i="81" s="1"/>
  <c r="AH11" i="81"/>
  <c r="AM29" i="55"/>
  <c r="AJ23" i="81"/>
  <c r="AO23" i="81" s="1"/>
  <c r="AJ19" i="81"/>
  <c r="AO19" i="81" s="1"/>
  <c r="AJ15" i="81"/>
  <c r="AJ58" i="81" s="1"/>
  <c r="AJ21" i="69" s="1"/>
  <c r="AJ20" i="81"/>
  <c r="AJ63" i="81" s="1"/>
  <c r="AJ26" i="69" s="1"/>
  <c r="AJ16" i="81"/>
  <c r="AJ59" i="81" s="1"/>
  <c r="AJ22" i="69" s="1"/>
  <c r="AJ12" i="81"/>
  <c r="AJ55" i="81" s="1"/>
  <c r="AJ18" i="69" s="1"/>
  <c r="AJ21" i="81"/>
  <c r="AJ17" i="81"/>
  <c r="AJ60" i="81" s="1"/>
  <c r="AJ23" i="69" s="1"/>
  <c r="AJ13" i="81"/>
  <c r="AJ56" i="81" s="1"/>
  <c r="AJ19" i="69" s="1"/>
  <c r="AJ18" i="81"/>
  <c r="AJ61" i="81" s="1"/>
  <c r="AJ24" i="69" s="1"/>
  <c r="AJ22" i="81"/>
  <c r="AJ65" i="81" s="1"/>
  <c r="AJ28" i="69" s="1"/>
  <c r="AJ14" i="81"/>
  <c r="AJ57" i="81" s="1"/>
  <c r="AJ20" i="69" s="1"/>
  <c r="AI11" i="81"/>
  <c r="AI35" i="83"/>
  <c r="AI54" i="81"/>
  <c r="AI17" i="69" s="1"/>
  <c r="AK20" i="81"/>
  <c r="AK63" i="81" s="1"/>
  <c r="AK26" i="69" s="1"/>
  <c r="AK16" i="81"/>
  <c r="AK59" i="81" s="1"/>
  <c r="AK22" i="69" s="1"/>
  <c r="AK12" i="81"/>
  <c r="AK55" i="81" s="1"/>
  <c r="AK18" i="69" s="1"/>
  <c r="AK21" i="81"/>
  <c r="AK64" i="81" s="1"/>
  <c r="AK27" i="69" s="1"/>
  <c r="AK17" i="81"/>
  <c r="AK60" i="81" s="1"/>
  <c r="AK23" i="69" s="1"/>
  <c r="AK13" i="81"/>
  <c r="AK22" i="81"/>
  <c r="AK65" i="81"/>
  <c r="AK28" i="69" s="1"/>
  <c r="AK18" i="81"/>
  <c r="AK61" i="81" s="1"/>
  <c r="AK24" i="69" s="1"/>
  <c r="AK14" i="81"/>
  <c r="AK57" i="81" s="1"/>
  <c r="AK20" i="69" s="1"/>
  <c r="AK23" i="81"/>
  <c r="AK15" i="81"/>
  <c r="AK58" i="81" s="1"/>
  <c r="AK21" i="69" s="1"/>
  <c r="AK19" i="81"/>
  <c r="AK62" i="81" s="1"/>
  <c r="AK25" i="69" s="1"/>
  <c r="AJ11" i="81"/>
  <c r="AK35" i="83"/>
  <c r="AK56" i="81"/>
  <c r="AK19" i="69" s="1"/>
  <c r="AK11" i="81"/>
  <c r="W109" i="52"/>
  <c r="Z96" i="46"/>
  <c r="AO22" i="65"/>
  <c r="AC11" i="57" l="1"/>
  <c r="AC52" i="83"/>
  <c r="AE29" i="88"/>
  <c r="AE29" i="51"/>
  <c r="AD51" i="88"/>
  <c r="AD29" i="59"/>
  <c r="AD25" i="83"/>
  <c r="AD13" i="83" s="1"/>
  <c r="AD12" i="83" s="1"/>
  <c r="AD11" i="83" s="1"/>
  <c r="AD11" i="49"/>
  <c r="Y11" i="62"/>
  <c r="Y52" i="83"/>
  <c r="AD52" i="83"/>
  <c r="AD11" i="62"/>
  <c r="AG35" i="83"/>
  <c r="AB11" i="57"/>
  <c r="AB52" i="83"/>
  <c r="AD55" i="88"/>
  <c r="AD144" i="64"/>
  <c r="AD32" i="66" s="1"/>
  <c r="AE15" i="83"/>
  <c r="Y20" i="83"/>
  <c r="Y11" i="27" s="1"/>
  <c r="Y20" i="88" s="1"/>
  <c r="AB36" i="83"/>
  <c r="AB35" i="83" s="1"/>
  <c r="AB35" i="73"/>
  <c r="AF25" i="73"/>
  <c r="AD60" i="83"/>
  <c r="AD59" i="83" s="1"/>
  <c r="AD11" i="65" s="1"/>
  <c r="AD59" i="73"/>
  <c r="AH14" i="73"/>
  <c r="Z54" i="83"/>
  <c r="Z52" i="73"/>
  <c r="AJ28" i="81"/>
  <c r="AO15" i="81"/>
  <c r="AB29" i="51"/>
  <c r="AA29" i="65"/>
  <c r="AA54" i="81"/>
  <c r="AA71" i="81" s="1"/>
  <c r="AA76" i="81" s="1"/>
  <c r="AA365" i="88"/>
  <c r="AK19" i="73"/>
  <c r="AI19" i="73"/>
  <c r="AD97" i="73"/>
  <c r="AD96" i="73" s="1"/>
  <c r="AD95" i="73" s="1"/>
  <c r="AB26" i="83"/>
  <c r="AB25" i="73"/>
  <c r="AI25" i="73"/>
  <c r="AG25" i="73"/>
  <c r="AF52" i="73"/>
  <c r="AF14" i="73"/>
  <c r="AH28" i="81"/>
  <c r="AE29" i="62"/>
  <c r="AA144" i="63"/>
  <c r="AA33" i="66" s="1"/>
  <c r="Z393" i="88"/>
  <c r="AB28" i="81"/>
  <c r="Z35" i="83"/>
  <c r="AI119" i="83"/>
  <c r="Y97" i="73"/>
  <c r="Y96" i="73" s="1"/>
  <c r="Y95" i="73" s="1"/>
  <c r="AD397" i="88"/>
  <c r="Z144" i="64"/>
  <c r="Z32" i="66" s="1"/>
  <c r="AA97" i="73"/>
  <c r="AA96" i="73" s="1"/>
  <c r="AA95" i="73" s="1"/>
  <c r="AA29" i="63"/>
  <c r="AB14" i="73"/>
  <c r="AD25" i="73"/>
  <c r="AK97" i="73"/>
  <c r="AK96" i="73" s="1"/>
  <c r="AK95" i="73" s="1"/>
  <c r="AC19" i="73"/>
  <c r="Y62" i="81"/>
  <c r="Y25" i="69" s="1"/>
  <c r="AN19" i="81"/>
  <c r="Z29" i="44"/>
  <c r="AE144" i="51"/>
  <c r="AE21" i="66" s="1"/>
  <c r="AE95" i="73"/>
  <c r="AD35" i="83"/>
  <c r="AF119" i="83"/>
  <c r="Y119" i="83"/>
  <c r="AE119" i="83"/>
  <c r="Y143" i="83"/>
  <c r="AE98" i="83"/>
  <c r="AA103" i="83"/>
  <c r="Z119" i="83"/>
  <c r="AC136" i="83"/>
  <c r="AH97" i="73"/>
  <c r="AH96" i="73" s="1"/>
  <c r="AH95" i="73" s="1"/>
  <c r="Z97" i="73"/>
  <c r="Z96" i="73" s="1"/>
  <c r="Z95" i="73" s="1"/>
  <c r="AI97" i="73"/>
  <c r="AI96" i="73" s="1"/>
  <c r="AI95" i="73" s="1"/>
  <c r="AK14" i="73"/>
  <c r="AK13" i="73" s="1"/>
  <c r="AK12" i="73" s="1"/>
  <c r="AK11" i="73" s="1"/>
  <c r="AF19" i="73"/>
  <c r="AB119" i="83"/>
  <c r="AB143" i="83"/>
  <c r="AB12" i="65" s="1"/>
  <c r="AA98" i="83"/>
  <c r="AE103" i="83"/>
  <c r="AC119" i="83"/>
  <c r="Z136" i="83"/>
  <c r="AE19" i="83"/>
  <c r="AE11" i="27"/>
  <c r="AE20" i="88" s="1"/>
  <c r="AI13" i="73"/>
  <c r="AI12" i="73" s="1"/>
  <c r="AI11" i="73" s="1"/>
  <c r="AD14" i="83"/>
  <c r="AD11" i="8" s="1"/>
  <c r="AD29" i="8" s="1"/>
  <c r="AB29" i="63"/>
  <c r="AC144" i="63"/>
  <c r="AC33" i="66" s="1"/>
  <c r="AC97" i="73"/>
  <c r="AC96" i="73" s="1"/>
  <c r="AC95" i="73" s="1"/>
  <c r="AO20" i="81"/>
  <c r="AB29" i="52"/>
  <c r="AD144" i="44"/>
  <c r="AD13" i="66" s="1"/>
  <c r="AC144" i="53"/>
  <c r="AC23" i="66" s="1"/>
  <c r="AE29" i="50"/>
  <c r="AC29" i="50"/>
  <c r="AD363" i="88"/>
  <c r="AD28" i="88"/>
  <c r="AD144" i="50"/>
  <c r="AD20" i="66" s="1"/>
  <c r="Z369" i="88"/>
  <c r="Y144" i="52"/>
  <c r="Y22" i="66" s="1"/>
  <c r="AK28" i="81"/>
  <c r="AB144" i="52"/>
  <c r="AB22" i="66" s="1"/>
  <c r="AD29" i="44"/>
  <c r="AC29" i="53"/>
  <c r="AB29" i="56"/>
  <c r="AA25" i="73"/>
  <c r="AA13" i="73" s="1"/>
  <c r="AA12" i="73" s="1"/>
  <c r="AH25" i="73"/>
  <c r="AO18" i="81"/>
  <c r="AC29" i="60"/>
  <c r="AE29" i="44"/>
  <c r="AA29" i="55"/>
  <c r="Z29" i="55"/>
  <c r="AC396" i="88"/>
  <c r="AA55" i="88"/>
  <c r="AA144" i="64"/>
  <c r="AA32" i="66" s="1"/>
  <c r="AC30" i="88"/>
  <c r="AC144" i="52"/>
  <c r="AC22" i="66" s="1"/>
  <c r="AG14" i="73"/>
  <c r="AG13" i="73" s="1"/>
  <c r="AG12" i="73" s="1"/>
  <c r="AG11" i="73" s="1"/>
  <c r="Y29" i="46"/>
  <c r="AO16" i="81"/>
  <c r="AH59" i="81"/>
  <c r="AH22" i="69" s="1"/>
  <c r="AE144" i="64"/>
  <c r="AE32" i="66" s="1"/>
  <c r="AE29" i="55"/>
  <c r="AD29" i="45"/>
  <c r="AD144" i="55"/>
  <c r="AD25" i="66" s="1"/>
  <c r="AA29" i="46"/>
  <c r="AA29" i="27"/>
  <c r="AC29" i="51"/>
  <c r="AD370" i="88"/>
  <c r="AB97" i="73"/>
  <c r="AB96" i="73" s="1"/>
  <c r="AB95" i="73" s="1"/>
  <c r="AE19" i="73"/>
  <c r="AE13" i="73" s="1"/>
  <c r="AE12" i="73" s="1"/>
  <c r="AE11" i="73" s="1"/>
  <c r="AO21" i="81"/>
  <c r="AA144" i="55"/>
  <c r="AA25" i="66" s="1"/>
  <c r="Z144" i="55"/>
  <c r="Z25" i="66" s="1"/>
  <c r="AB362" i="88"/>
  <c r="AB23" i="88"/>
  <c r="AB29" i="46"/>
  <c r="AO17" i="81"/>
  <c r="AI60" i="81"/>
  <c r="AI23" i="69" s="1"/>
  <c r="Z29" i="65"/>
  <c r="Y29" i="48"/>
  <c r="AD29" i="55"/>
  <c r="Y29" i="45"/>
  <c r="AO11" i="81"/>
  <c r="AD19" i="83"/>
  <c r="AB19" i="73"/>
  <c r="AE14" i="83"/>
  <c r="AE11" i="8" s="1"/>
  <c r="AC14" i="73"/>
  <c r="AC13" i="73" s="1"/>
  <c r="AC12" i="73" s="1"/>
  <c r="AC11" i="73" s="1"/>
  <c r="AH19" i="73"/>
  <c r="AH13" i="73" s="1"/>
  <c r="AH12" i="73" s="1"/>
  <c r="AH11" i="73" s="1"/>
  <c r="AD19" i="73"/>
  <c r="AD13" i="73" s="1"/>
  <c r="AD12" i="73" s="1"/>
  <c r="Z15" i="83"/>
  <c r="Z14" i="73"/>
  <c r="AD54" i="81"/>
  <c r="AD17" i="69" s="1"/>
  <c r="AD28" i="81"/>
  <c r="AC9" i="68"/>
  <c r="Z26" i="83"/>
  <c r="Z25" i="73"/>
  <c r="AO12" i="81"/>
  <c r="AE395" i="88"/>
  <c r="AB396" i="88"/>
  <c r="AD52" i="73"/>
  <c r="AA52" i="73"/>
  <c r="AB103" i="83"/>
  <c r="AA119" i="83"/>
  <c r="AG119" i="83"/>
  <c r="AH119" i="83"/>
  <c r="AJ35" i="83"/>
  <c r="AD119" i="83"/>
  <c r="AJ119" i="83"/>
  <c r="AK119" i="83"/>
  <c r="AB109" i="83"/>
  <c r="AF143" i="83"/>
  <c r="AF12" i="65" s="1"/>
  <c r="AF398" i="88" s="1"/>
  <c r="Y136" i="83"/>
  <c r="AD136" i="83"/>
  <c r="AC143" i="83"/>
  <c r="AF137" i="62"/>
  <c r="X137" i="62"/>
  <c r="AC137" i="62"/>
  <c r="AI137" i="62"/>
  <c r="Z137" i="62"/>
  <c r="U137" i="62"/>
  <c r="AA137" i="62"/>
  <c r="AE137" i="62"/>
  <c r="AK137" i="62"/>
  <c r="V137" i="62"/>
  <c r="AF87" i="27"/>
  <c r="T87" i="27"/>
  <c r="AI127" i="46"/>
  <c r="AA127" i="46"/>
  <c r="AF126" i="49"/>
  <c r="AA126" i="49"/>
  <c r="V126" i="49"/>
  <c r="Y126" i="49"/>
  <c r="AA133" i="47"/>
  <c r="AH133" i="47"/>
  <c r="AF133" i="47"/>
  <c r="W133" i="47"/>
  <c r="Z133" i="47"/>
  <c r="T133" i="47"/>
  <c r="Y134" i="46"/>
  <c r="AB134" i="46"/>
  <c r="AK102" i="8"/>
  <c r="AC102" i="8"/>
  <c r="U102" i="8"/>
  <c r="AA87" i="44"/>
  <c r="AC87" i="44"/>
  <c r="AK138" i="56"/>
  <c r="AE138" i="56"/>
  <c r="Z124" i="27"/>
  <c r="AB124" i="27"/>
  <c r="T124" i="27"/>
  <c r="AK124" i="27"/>
  <c r="AA124" i="27"/>
  <c r="W124" i="27"/>
  <c r="AF124" i="27"/>
  <c r="AD124" i="27"/>
  <c r="X124" i="27"/>
  <c r="AD129" i="62"/>
  <c r="AG129" i="62"/>
  <c r="AA129" i="62"/>
  <c r="AE129" i="62"/>
  <c r="AI129" i="62"/>
  <c r="V129" i="62"/>
  <c r="AJ129" i="62"/>
  <c r="Z129" i="62"/>
  <c r="X124" i="50"/>
  <c r="AG124" i="50"/>
  <c r="AB124" i="50"/>
  <c r="AE124" i="50"/>
  <c r="AA124" i="55"/>
  <c r="Z124" i="55"/>
  <c r="AD124" i="55"/>
  <c r="AJ124" i="55"/>
  <c r="X124" i="55"/>
  <c r="W124" i="55"/>
  <c r="U124" i="55"/>
  <c r="AH124" i="55"/>
  <c r="AC124" i="55"/>
  <c r="AF124" i="55"/>
  <c r="V128" i="55"/>
  <c r="AC128" i="55"/>
  <c r="W128" i="55"/>
  <c r="AG128" i="55"/>
  <c r="AB128" i="55"/>
  <c r="X128" i="55"/>
  <c r="AA128" i="55"/>
  <c r="U128" i="55"/>
  <c r="Z128" i="55"/>
  <c r="AH128" i="55"/>
  <c r="AJ128" i="55"/>
  <c r="T128" i="55"/>
  <c r="AI128" i="55"/>
  <c r="AD131" i="46"/>
  <c r="V124" i="57"/>
  <c r="Z134" i="59"/>
  <c r="AD128" i="52"/>
  <c r="T128" i="52"/>
  <c r="V128" i="52"/>
  <c r="AK128" i="52"/>
  <c r="Z128" i="52"/>
  <c r="X128" i="52"/>
  <c r="AJ131" i="44"/>
  <c r="AE131" i="44"/>
  <c r="AH95" i="27"/>
  <c r="AA129" i="47"/>
  <c r="W124" i="56"/>
  <c r="AE124" i="56"/>
  <c r="T127" i="27"/>
  <c r="W131" i="46"/>
  <c r="AG134" i="59"/>
  <c r="AE134" i="59"/>
  <c r="Y130" i="59"/>
  <c r="T132" i="54"/>
  <c r="Z132" i="54"/>
  <c r="W125" i="44"/>
  <c r="AK125" i="44"/>
  <c r="V137" i="49"/>
  <c r="X137" i="49"/>
  <c r="AG113" i="49"/>
  <c r="Z113" i="49"/>
  <c r="AC95" i="56"/>
  <c r="AC96" i="56" s="1"/>
  <c r="AF95" i="56"/>
  <c r="AE95" i="56"/>
  <c r="T95" i="56"/>
  <c r="T96" i="56" s="1"/>
  <c r="AA124" i="56"/>
  <c r="AE131" i="46"/>
  <c r="AJ134" i="59"/>
  <c r="AI134" i="59"/>
  <c r="Y135" i="50"/>
  <c r="AF135" i="50"/>
  <c r="AD135" i="50"/>
  <c r="AH135" i="50"/>
  <c r="AB135" i="50"/>
  <c r="AB95" i="27"/>
  <c r="Y95" i="27"/>
  <c r="AG108" i="64"/>
  <c r="AK108" i="64"/>
  <c r="AJ108" i="64"/>
  <c r="AD108" i="64"/>
  <c r="AC108" i="64"/>
  <c r="Y108" i="64"/>
  <c r="X108" i="64"/>
  <c r="W108" i="64"/>
  <c r="V108" i="64"/>
  <c r="AI108" i="45"/>
  <c r="AJ108" i="45"/>
  <c r="AG108" i="45"/>
  <c r="W108" i="45"/>
  <c r="T108" i="45"/>
  <c r="AD108" i="45"/>
  <c r="AE129" i="45"/>
  <c r="Z129" i="45"/>
  <c r="AC102" i="50"/>
  <c r="T102" i="50"/>
  <c r="AH113" i="56"/>
  <c r="AJ113" i="56"/>
  <c r="Y113" i="56"/>
  <c r="AI113" i="56"/>
  <c r="V113" i="56"/>
  <c r="AG113" i="56"/>
  <c r="U113" i="56"/>
  <c r="AE113" i="56"/>
  <c r="T113" i="56"/>
  <c r="AD113" i="56"/>
  <c r="AC113" i="56"/>
  <c r="AA113" i="56"/>
  <c r="U129" i="54"/>
  <c r="V129" i="54"/>
  <c r="X129" i="54"/>
  <c r="M136" i="27"/>
  <c r="I136" i="27" s="1"/>
  <c r="U129" i="8"/>
  <c r="AK129" i="8"/>
  <c r="AG129" i="8"/>
  <c r="AE129" i="8"/>
  <c r="AI113" i="44"/>
  <c r="W113" i="44"/>
  <c r="AF131" i="46"/>
  <c r="AI124" i="57"/>
  <c r="T134" i="59"/>
  <c r="V126" i="8"/>
  <c r="AB129" i="54"/>
  <c r="AJ126" i="8"/>
  <c r="Y129" i="54"/>
  <c r="W137" i="49"/>
  <c r="AF137" i="49"/>
  <c r="AD137" i="49"/>
  <c r="AB137" i="49"/>
  <c r="AE137" i="49"/>
  <c r="Z130" i="44"/>
  <c r="X130" i="44"/>
  <c r="AD95" i="64"/>
  <c r="AD96" i="64" s="1"/>
  <c r="AD109" i="64" s="1"/>
  <c r="AG95" i="64"/>
  <c r="AJ95" i="64"/>
  <c r="AJ96" i="64" s="1"/>
  <c r="AF95" i="64"/>
  <c r="AE95" i="64"/>
  <c r="AE96" i="64" s="1"/>
  <c r="AC95" i="64"/>
  <c r="AC96" i="64" s="1"/>
  <c r="AC109" i="64" s="1"/>
  <c r="Y95" i="64"/>
  <c r="Y96" i="64" s="1"/>
  <c r="Y109" i="64" s="1"/>
  <c r="X95" i="64"/>
  <c r="V95" i="64"/>
  <c r="AE87" i="44"/>
  <c r="T102" i="53"/>
  <c r="AH108" i="56"/>
  <c r="AH109" i="56" s="1"/>
  <c r="AH122" i="56" s="1"/>
  <c r="AB87" i="57"/>
  <c r="E130" i="57"/>
  <c r="M130" i="57" s="1"/>
  <c r="I130" i="57" s="1"/>
  <c r="E138" i="57"/>
  <c r="M138" i="57" s="1"/>
  <c r="I138" i="57" s="1"/>
  <c r="E87" i="59"/>
  <c r="E102" i="59"/>
  <c r="E123" i="59"/>
  <c r="M123" i="59" s="1"/>
  <c r="E131" i="59"/>
  <c r="M131" i="59" s="1"/>
  <c r="I131" i="59" s="1"/>
  <c r="E86" i="60"/>
  <c r="E91" i="60"/>
  <c r="E108" i="60"/>
  <c r="E126" i="60"/>
  <c r="E134" i="60"/>
  <c r="M134" i="60" s="1"/>
  <c r="I134" i="60" s="1"/>
  <c r="E96" i="62"/>
  <c r="E108" i="62"/>
  <c r="E126" i="62"/>
  <c r="E134" i="62"/>
  <c r="M134" i="62" s="1"/>
  <c r="I134" i="62" s="1"/>
  <c r="E91" i="63"/>
  <c r="E121" i="63"/>
  <c r="M121" i="63" s="1"/>
  <c r="E129" i="63"/>
  <c r="M129" i="63" s="1"/>
  <c r="I129" i="63" s="1"/>
  <c r="E137" i="63"/>
  <c r="M137" i="63" s="1"/>
  <c r="I137" i="63" s="1"/>
  <c r="E96" i="64"/>
  <c r="E113" i="64"/>
  <c r="E130" i="64"/>
  <c r="M130" i="64" s="1"/>
  <c r="I130" i="64" s="1"/>
  <c r="E108" i="65"/>
  <c r="M126" i="60"/>
  <c r="I126" i="60" s="1"/>
  <c r="M120" i="59"/>
  <c r="Y102" i="45"/>
  <c r="AJ87" i="46"/>
  <c r="M128" i="46"/>
  <c r="I128" i="46" s="1"/>
  <c r="Z102" i="47"/>
  <c r="V113" i="50"/>
  <c r="W102" i="52"/>
  <c r="Z102" i="53"/>
  <c r="AD87" i="56"/>
  <c r="AJ108" i="56"/>
  <c r="U113" i="57"/>
  <c r="E131" i="57"/>
  <c r="M131" i="57" s="1"/>
  <c r="I131" i="57" s="1"/>
  <c r="E86" i="59"/>
  <c r="E124" i="59"/>
  <c r="E132" i="59"/>
  <c r="M132" i="59" s="1"/>
  <c r="I132" i="59" s="1"/>
  <c r="E113" i="60"/>
  <c r="E127" i="60"/>
  <c r="E135" i="60"/>
  <c r="M135" i="60" s="1"/>
  <c r="I135" i="60" s="1"/>
  <c r="E113" i="62"/>
  <c r="E127" i="62"/>
  <c r="M127" i="62" s="1"/>
  <c r="I127" i="62" s="1"/>
  <c r="E135" i="62"/>
  <c r="M135" i="62" s="1"/>
  <c r="I135" i="62" s="1"/>
  <c r="E95" i="63"/>
  <c r="E122" i="63"/>
  <c r="M122" i="63" s="1"/>
  <c r="E130" i="63"/>
  <c r="M130" i="63" s="1"/>
  <c r="I130" i="63" s="1"/>
  <c r="E138" i="63"/>
  <c r="M138" i="63" s="1"/>
  <c r="I138" i="63" s="1"/>
  <c r="E120" i="64"/>
  <c r="M120" i="64" s="1"/>
  <c r="E138" i="64"/>
  <c r="M138" i="64" s="1"/>
  <c r="I138" i="64" s="1"/>
  <c r="E123" i="65"/>
  <c r="M123" i="65" s="1"/>
  <c r="M134" i="49"/>
  <c r="I134" i="49" s="1"/>
  <c r="M125" i="46"/>
  <c r="I125" i="46" s="1"/>
  <c r="M132" i="44"/>
  <c r="I132" i="44" s="1"/>
  <c r="Z102" i="45"/>
  <c r="AD113" i="46"/>
  <c r="AD95" i="47"/>
  <c r="AD96" i="47" s="1"/>
  <c r="V96" i="47"/>
  <c r="AC102" i="47"/>
  <c r="AB113" i="47"/>
  <c r="W113" i="50"/>
  <c r="AE87" i="55"/>
  <c r="W113" i="57"/>
  <c r="E132" i="57"/>
  <c r="M132" i="57" s="1"/>
  <c r="I132" i="57" s="1"/>
  <c r="E89" i="59"/>
  <c r="E125" i="59"/>
  <c r="M125" i="59" s="1"/>
  <c r="I125" i="59" s="1"/>
  <c r="E133" i="59"/>
  <c r="M133" i="59" s="1"/>
  <c r="I133" i="59" s="1"/>
  <c r="E95" i="60"/>
  <c r="E120" i="60"/>
  <c r="M120" i="60" s="1"/>
  <c r="E128" i="60"/>
  <c r="M128" i="60" s="1"/>
  <c r="I128" i="60" s="1"/>
  <c r="E136" i="60"/>
  <c r="M136" i="60" s="1"/>
  <c r="I136" i="60" s="1"/>
  <c r="E102" i="62"/>
  <c r="E120" i="62"/>
  <c r="M120" i="62" s="1"/>
  <c r="E128" i="62"/>
  <c r="M128" i="62" s="1"/>
  <c r="I128" i="62" s="1"/>
  <c r="E136" i="62"/>
  <c r="M136" i="62" s="1"/>
  <c r="I136" i="62" s="1"/>
  <c r="E96" i="63"/>
  <c r="E108" i="63"/>
  <c r="E123" i="63"/>
  <c r="M123" i="63" s="1"/>
  <c r="E131" i="63"/>
  <c r="M131" i="63" s="1"/>
  <c r="I131" i="63" s="1"/>
  <c r="E86" i="64"/>
  <c r="E87" i="64"/>
  <c r="AB87" i="64" s="1"/>
  <c r="E121" i="64"/>
  <c r="M121" i="64" s="1"/>
  <c r="E131" i="65"/>
  <c r="M131" i="65" s="1"/>
  <c r="I131" i="65" s="1"/>
  <c r="M126" i="64"/>
  <c r="I126" i="64" s="1"/>
  <c r="AH126" i="64" s="1"/>
  <c r="M137" i="51"/>
  <c r="I137" i="51" s="1"/>
  <c r="AC137" i="51" s="1"/>
  <c r="AE102" i="45"/>
  <c r="AE102" i="46"/>
  <c r="W95" i="47"/>
  <c r="W96" i="47" s="1"/>
  <c r="W109" i="47" s="1"/>
  <c r="AJ102" i="47"/>
  <c r="AE102" i="47"/>
  <c r="Y113" i="47"/>
  <c r="V102" i="48"/>
  <c r="AF113" i="50"/>
  <c r="AK102" i="52"/>
  <c r="AE95" i="53"/>
  <c r="X108" i="57"/>
  <c r="AG113" i="57"/>
  <c r="E134" i="57"/>
  <c r="M134" i="57" s="1"/>
  <c r="I134" i="57" s="1"/>
  <c r="E95" i="59"/>
  <c r="E108" i="59"/>
  <c r="E113" i="59"/>
  <c r="E127" i="59"/>
  <c r="M127" i="59" s="1"/>
  <c r="I127" i="59" s="1"/>
  <c r="E135" i="59"/>
  <c r="M135" i="59" s="1"/>
  <c r="I135" i="59" s="1"/>
  <c r="E122" i="60"/>
  <c r="M122" i="60" s="1"/>
  <c r="E130" i="60"/>
  <c r="M130" i="60" s="1"/>
  <c r="I130" i="60" s="1"/>
  <c r="E138" i="60"/>
  <c r="M138" i="60" s="1"/>
  <c r="I138" i="60" s="1"/>
  <c r="AK87" i="62"/>
  <c r="E122" i="62"/>
  <c r="M122" i="62" s="1"/>
  <c r="E130" i="62"/>
  <c r="M130" i="62" s="1"/>
  <c r="I130" i="62" s="1"/>
  <c r="E138" i="62"/>
  <c r="M138" i="62" s="1"/>
  <c r="I138" i="62" s="1"/>
  <c r="E102" i="63"/>
  <c r="E125" i="63"/>
  <c r="E133" i="63"/>
  <c r="E89" i="64"/>
  <c r="E123" i="64"/>
  <c r="M123" i="64" s="1"/>
  <c r="M120" i="63"/>
  <c r="M133" i="62"/>
  <c r="I133" i="62" s="1"/>
  <c r="M138" i="59"/>
  <c r="I138" i="59" s="1"/>
  <c r="M127" i="56"/>
  <c r="I127" i="56" s="1"/>
  <c r="M131" i="54"/>
  <c r="I131" i="54" s="1"/>
  <c r="M132" i="50"/>
  <c r="I132" i="50" s="1"/>
  <c r="M121" i="48"/>
  <c r="AF102" i="45"/>
  <c r="U102" i="47"/>
  <c r="AG113" i="50"/>
  <c r="AF95" i="51"/>
  <c r="AC95" i="52"/>
  <c r="AC96" i="52" s="1"/>
  <c r="E135" i="57"/>
  <c r="M135" i="57" s="1"/>
  <c r="I135" i="57" s="1"/>
  <c r="E96" i="59"/>
  <c r="E120" i="59"/>
  <c r="E128" i="59"/>
  <c r="M128" i="59" s="1"/>
  <c r="I128" i="59" s="1"/>
  <c r="E136" i="59"/>
  <c r="M136" i="59" s="1"/>
  <c r="I136" i="59" s="1"/>
  <c r="E87" i="60"/>
  <c r="E123" i="60"/>
  <c r="M123" i="60" s="1"/>
  <c r="E131" i="60"/>
  <c r="M131" i="60" s="1"/>
  <c r="I131" i="60" s="1"/>
  <c r="E86" i="62"/>
  <c r="E89" i="62"/>
  <c r="E123" i="62"/>
  <c r="M123" i="62" s="1"/>
  <c r="E131" i="62"/>
  <c r="M131" i="62" s="1"/>
  <c r="I131" i="62" s="1"/>
  <c r="E86" i="63"/>
  <c r="E87" i="63"/>
  <c r="E126" i="63"/>
  <c r="M126" i="63" s="1"/>
  <c r="I126" i="63" s="1"/>
  <c r="E134" i="63"/>
  <c r="M134" i="63" s="1"/>
  <c r="I134" i="63" s="1"/>
  <c r="E91" i="64"/>
  <c r="E102" i="64"/>
  <c r="E124" i="64"/>
  <c r="M124" i="64" s="1"/>
  <c r="I124" i="64" s="1"/>
  <c r="E136" i="57"/>
  <c r="M136" i="57" s="1"/>
  <c r="I136" i="57" s="1"/>
  <c r="E121" i="59"/>
  <c r="M121" i="59" s="1"/>
  <c r="E129" i="59"/>
  <c r="M129" i="59" s="1"/>
  <c r="I129" i="59" s="1"/>
  <c r="E137" i="59"/>
  <c r="M137" i="59" s="1"/>
  <c r="I137" i="59" s="1"/>
  <c r="AF137" i="59" s="1"/>
  <c r="E102" i="60"/>
  <c r="E124" i="60"/>
  <c r="M124" i="60" s="1"/>
  <c r="I124" i="60" s="1"/>
  <c r="E132" i="60"/>
  <c r="M132" i="60" s="1"/>
  <c r="I132" i="60" s="1"/>
  <c r="AA132" i="60" s="1"/>
  <c r="E91" i="62"/>
  <c r="E124" i="62"/>
  <c r="M124" i="62" s="1"/>
  <c r="I124" i="62" s="1"/>
  <c r="E132" i="62"/>
  <c r="M132" i="62" s="1"/>
  <c r="I132" i="62" s="1"/>
  <c r="T87" i="63"/>
  <c r="E113" i="63"/>
  <c r="E127" i="63"/>
  <c r="M127" i="63" s="1"/>
  <c r="I127" i="63" s="1"/>
  <c r="E135" i="63"/>
  <c r="M135" i="63" s="1"/>
  <c r="I135" i="63" s="1"/>
  <c r="E125" i="64"/>
  <c r="M125" i="64" s="1"/>
  <c r="I125" i="64" s="1"/>
  <c r="T15" i="68"/>
  <c r="AE136" i="45"/>
  <c r="Z127" i="49"/>
  <c r="AJ127" i="49"/>
  <c r="AB136" i="45"/>
  <c r="X132" i="27"/>
  <c r="AH134" i="46"/>
  <c r="W134" i="46"/>
  <c r="AH136" i="55"/>
  <c r="AG131" i="55"/>
  <c r="W137" i="59"/>
  <c r="AE125" i="49"/>
  <c r="X137" i="50"/>
  <c r="AC138" i="56"/>
  <c r="AH128" i="62"/>
  <c r="AI137" i="51"/>
  <c r="AG126" i="64"/>
  <c r="AG137" i="60"/>
  <c r="AB132" i="56"/>
  <c r="T133" i="27"/>
  <c r="AK132" i="51"/>
  <c r="AJ133" i="8"/>
  <c r="AF136" i="45"/>
  <c r="AH127" i="49"/>
  <c r="AK127" i="49"/>
  <c r="X127" i="49"/>
  <c r="AF132" i="27"/>
  <c r="AA134" i="46"/>
  <c r="AE134" i="46"/>
  <c r="AI136" i="55"/>
  <c r="X131" i="55"/>
  <c r="AK129" i="49"/>
  <c r="Z137" i="50"/>
  <c r="AD128" i="62"/>
  <c r="AJ137" i="60"/>
  <c r="AB138" i="8"/>
  <c r="AC131" i="50"/>
  <c r="AE132" i="56"/>
  <c r="W124" i="54"/>
  <c r="Y144" i="46"/>
  <c r="Y15" i="66" s="1"/>
  <c r="AE144" i="62"/>
  <c r="AE31" i="66" s="1"/>
  <c r="Z29" i="53"/>
  <c r="Z372" i="88"/>
  <c r="Y375" i="88"/>
  <c r="AI127" i="49"/>
  <c r="AC127" i="49"/>
  <c r="AF127" i="49"/>
  <c r="AI134" i="46"/>
  <c r="X134" i="46"/>
  <c r="AE130" i="52"/>
  <c r="AK137" i="50"/>
  <c r="Y137" i="60"/>
  <c r="X127" i="27"/>
  <c r="Z131" i="50"/>
  <c r="AA132" i="56"/>
  <c r="AB29" i="62"/>
  <c r="AD144" i="27"/>
  <c r="AD12" i="66" s="1"/>
  <c r="AM29" i="57"/>
  <c r="AH133" i="27"/>
  <c r="U133" i="27"/>
  <c r="AI133" i="27"/>
  <c r="AF133" i="27"/>
  <c r="AG133" i="27"/>
  <c r="AC133" i="27"/>
  <c r="Y133" i="27"/>
  <c r="AA133" i="27"/>
  <c r="W133" i="27"/>
  <c r="AK133" i="27"/>
  <c r="AH132" i="27"/>
  <c r="AJ132" i="27"/>
  <c r="AB132" i="27"/>
  <c r="AE132" i="27"/>
  <c r="T132" i="27"/>
  <c r="X136" i="45"/>
  <c r="AJ136" i="45"/>
  <c r="Y136" i="45"/>
  <c r="AG136" i="45"/>
  <c r="AA136" i="45"/>
  <c r="V136" i="45"/>
  <c r="AH138" i="8"/>
  <c r="AJ138" i="8"/>
  <c r="AG138" i="8"/>
  <c r="AC138" i="65"/>
  <c r="AA138" i="65"/>
  <c r="W136" i="63"/>
  <c r="AG136" i="63"/>
  <c r="AC128" i="60"/>
  <c r="W128" i="60"/>
  <c r="AJ128" i="60"/>
  <c r="V128" i="60"/>
  <c r="AI128" i="60"/>
  <c r="AB128" i="60"/>
  <c r="AF132" i="60"/>
  <c r="W132" i="60"/>
  <c r="AC132" i="60"/>
  <c r="AI132" i="60"/>
  <c r="X132" i="60"/>
  <c r="Z137" i="60"/>
  <c r="AB137" i="60"/>
  <c r="AI137" i="60"/>
  <c r="AE137" i="60"/>
  <c r="AA137" i="60"/>
  <c r="AK137" i="60"/>
  <c r="AF137" i="60"/>
  <c r="AH137" i="60"/>
  <c r="AD137" i="60"/>
  <c r="V137" i="60"/>
  <c r="AH137" i="59"/>
  <c r="AC137" i="59"/>
  <c r="AB137" i="59"/>
  <c r="AE137" i="59"/>
  <c r="AG137" i="59"/>
  <c r="AA137" i="59"/>
  <c r="X137" i="59"/>
  <c r="Y137" i="59"/>
  <c r="AK128" i="57"/>
  <c r="AB128" i="57"/>
  <c r="Z128" i="57"/>
  <c r="AJ128" i="57"/>
  <c r="AD128" i="57"/>
  <c r="AI128" i="57"/>
  <c r="V128" i="57"/>
  <c r="W128" i="57"/>
  <c r="Y128" i="57"/>
  <c r="T128" i="57"/>
  <c r="AH137" i="57"/>
  <c r="AD137" i="57"/>
  <c r="X137" i="57"/>
  <c r="AA126" i="56"/>
  <c r="X126" i="56"/>
  <c r="AJ126" i="56"/>
  <c r="AI126" i="56"/>
  <c r="T126" i="56"/>
  <c r="AG126" i="56"/>
  <c r="Z132" i="56"/>
  <c r="AC132" i="56"/>
  <c r="AH132" i="56"/>
  <c r="AD132" i="56"/>
  <c r="Y132" i="56"/>
  <c r="AG132" i="56"/>
  <c r="V132" i="56"/>
  <c r="AF132" i="56"/>
  <c r="U132" i="56"/>
  <c r="U138" i="56"/>
  <c r="AJ138" i="56"/>
  <c r="AD138" i="56"/>
  <c r="Z138" i="56"/>
  <c r="T138" i="56"/>
  <c r="AI138" i="56"/>
  <c r="V138" i="56"/>
  <c r="Y138" i="56"/>
  <c r="W138" i="56"/>
  <c r="AH138" i="56"/>
  <c r="X138" i="56"/>
  <c r="AF138" i="56"/>
  <c r="AI131" i="55"/>
  <c r="AB131" i="55"/>
  <c r="Y131" i="55"/>
  <c r="AA131" i="55"/>
  <c r="AF131" i="55"/>
  <c r="AK131" i="55"/>
  <c r="AE131" i="55"/>
  <c r="U131" i="55"/>
  <c r="AD136" i="55"/>
  <c r="Z136" i="55"/>
  <c r="AC136" i="55"/>
  <c r="V136" i="55"/>
  <c r="AJ136" i="55"/>
  <c r="AG136" i="55"/>
  <c r="Y136" i="55"/>
  <c r="AE136" i="55"/>
  <c r="W136" i="55"/>
  <c r="X124" i="54"/>
  <c r="AC124" i="54"/>
  <c r="AF124" i="54"/>
  <c r="U124" i="54"/>
  <c r="AG124" i="54"/>
  <c r="AJ124" i="54"/>
  <c r="V124" i="54"/>
  <c r="AA124" i="54"/>
  <c r="AH124" i="54"/>
  <c r="Z124" i="54"/>
  <c r="AJ126" i="53"/>
  <c r="Y126" i="53"/>
  <c r="X126" i="53"/>
  <c r="Z126" i="53"/>
  <c r="AF126" i="53"/>
  <c r="AG126" i="53"/>
  <c r="AB126" i="53"/>
  <c r="W126" i="53"/>
  <c r="T126" i="53"/>
  <c r="V126" i="53"/>
  <c r="AK126" i="53"/>
  <c r="AD126" i="53"/>
  <c r="AD130" i="52"/>
  <c r="AA130" i="52"/>
  <c r="AG130" i="52"/>
  <c r="V130" i="52"/>
  <c r="Y130" i="52"/>
  <c r="Z130" i="52"/>
  <c r="AJ130" i="52"/>
  <c r="X130" i="52"/>
  <c r="AB130" i="52"/>
  <c r="AK130" i="52"/>
  <c r="T130" i="52"/>
  <c r="W130" i="52"/>
  <c r="AD132" i="51"/>
  <c r="Z132" i="51"/>
  <c r="AI132" i="51"/>
  <c r="Y132" i="51"/>
  <c r="AA132" i="51"/>
  <c r="T132" i="51"/>
  <c r="AH132" i="51"/>
  <c r="AC132" i="51"/>
  <c r="X132" i="51"/>
  <c r="AB132" i="51"/>
  <c r="W132" i="51"/>
  <c r="Z137" i="51"/>
  <c r="X137" i="51"/>
  <c r="AD137" i="51"/>
  <c r="AF137" i="51"/>
  <c r="AB137" i="51"/>
  <c r="AH137" i="51"/>
  <c r="AG137" i="51"/>
  <c r="V137" i="51"/>
  <c r="Y137" i="51"/>
  <c r="U137" i="51"/>
  <c r="Y131" i="50"/>
  <c r="AG131" i="50"/>
  <c r="AH131" i="50"/>
  <c r="AD131" i="50"/>
  <c r="AJ131" i="50"/>
  <c r="V131" i="50"/>
  <c r="W131" i="50"/>
  <c r="AI131" i="50"/>
  <c r="U131" i="50"/>
  <c r="X131" i="50"/>
  <c r="T131" i="50"/>
  <c r="AB131" i="50"/>
  <c r="AE131" i="50"/>
  <c r="Y137" i="50"/>
  <c r="W137" i="50"/>
  <c r="AD137" i="50"/>
  <c r="T137" i="50"/>
  <c r="V137" i="50"/>
  <c r="AE137" i="50"/>
  <c r="AB137" i="50"/>
  <c r="AC137" i="50"/>
  <c r="AG137" i="50"/>
  <c r="AF137" i="50"/>
  <c r="AH137" i="50"/>
  <c r="AA137" i="50"/>
  <c r="T125" i="49"/>
  <c r="W125" i="49"/>
  <c r="AC125" i="49"/>
  <c r="AK125" i="49"/>
  <c r="AB125" i="49"/>
  <c r="AI125" i="49"/>
  <c r="AJ125" i="49"/>
  <c r="AF125" i="49"/>
  <c r="Z125" i="49"/>
  <c r="X125" i="49"/>
  <c r="AH125" i="49"/>
  <c r="AD129" i="49"/>
  <c r="AB129" i="49"/>
  <c r="AF129" i="49"/>
  <c r="AC129" i="49"/>
  <c r="AG129" i="49"/>
  <c r="Z129" i="49"/>
  <c r="W129" i="49"/>
  <c r="Y129" i="49"/>
  <c r="V129" i="49"/>
  <c r="AJ129" i="49"/>
  <c r="W135" i="49"/>
  <c r="AH135" i="49"/>
  <c r="X135" i="49"/>
  <c r="AE135" i="49"/>
  <c r="AA135" i="49"/>
  <c r="AG127" i="47"/>
  <c r="AD127" i="47"/>
  <c r="W127" i="47"/>
  <c r="U127" i="47"/>
  <c r="AG134" i="46"/>
  <c r="T134" i="46"/>
  <c r="AJ128" i="44"/>
  <c r="AD128" i="44"/>
  <c r="W128" i="44"/>
  <c r="AH128" i="44"/>
  <c r="AA128" i="44"/>
  <c r="Z128" i="44"/>
  <c r="X128" i="44"/>
  <c r="AD127" i="27"/>
  <c r="AC127" i="27"/>
  <c r="AG127" i="27"/>
  <c r="AA127" i="27"/>
  <c r="V127" i="27"/>
  <c r="AK127" i="27"/>
  <c r="AF127" i="27"/>
  <c r="AE127" i="27"/>
  <c r="Z127" i="27"/>
  <c r="U127" i="27"/>
  <c r="W127" i="27"/>
  <c r="AI127" i="27"/>
  <c r="AJ127" i="27"/>
  <c r="Y127" i="27"/>
  <c r="AC29" i="63"/>
  <c r="Z29" i="62"/>
  <c r="AB29" i="59"/>
  <c r="Y29" i="57"/>
  <c r="AE29" i="56"/>
  <c r="AC29" i="55"/>
  <c r="AE29" i="52"/>
  <c r="AB29" i="49"/>
  <c r="Y29" i="44"/>
  <c r="AD29" i="27"/>
  <c r="U15" i="67"/>
  <c r="AM78" i="52"/>
  <c r="AA15" i="67"/>
  <c r="Y15" i="67"/>
  <c r="W15" i="67"/>
  <c r="AE15" i="67"/>
  <c r="AE392" i="88"/>
  <c r="Y29" i="50"/>
  <c r="AE29" i="63"/>
  <c r="AD29" i="56"/>
  <c r="AC144" i="55"/>
  <c r="AC25" i="66" s="1"/>
  <c r="AD29" i="52"/>
  <c r="Y29" i="55"/>
  <c r="AE144" i="50"/>
  <c r="AE20" i="66" s="1"/>
  <c r="AB144" i="27"/>
  <c r="AB12" i="66" s="1"/>
  <c r="AB29" i="50"/>
  <c r="AA375" i="88"/>
  <c r="Y127" i="49"/>
  <c r="U127" i="49"/>
  <c r="U132" i="27"/>
  <c r="AK134" i="46"/>
  <c r="AB136" i="55"/>
  <c r="X136" i="55"/>
  <c r="W131" i="55"/>
  <c r="AK137" i="59"/>
  <c r="AC130" i="52"/>
  <c r="AG138" i="56"/>
  <c r="AE129" i="49"/>
  <c r="AE126" i="53"/>
  <c r="AB127" i="27"/>
  <c r="AF128" i="57"/>
  <c r="AC133" i="8"/>
  <c r="AD133" i="8"/>
  <c r="Y133" i="8"/>
  <c r="AF133" i="8"/>
  <c r="V133" i="8"/>
  <c r="X133" i="8"/>
  <c r="AI133" i="8"/>
  <c r="AG133" i="8"/>
  <c r="AE133" i="8"/>
  <c r="T133" i="8"/>
  <c r="AK133" i="8"/>
  <c r="X126" i="64"/>
  <c r="W126" i="64"/>
  <c r="AJ126" i="64"/>
  <c r="V126" i="64"/>
  <c r="AB126" i="64"/>
  <c r="U126" i="64"/>
  <c r="T126" i="64"/>
  <c r="AF126" i="64"/>
  <c r="Z126" i="64"/>
  <c r="AD126" i="64"/>
  <c r="AH130" i="63"/>
  <c r="AA130" i="63"/>
  <c r="W130" i="63"/>
  <c r="AB130" i="63"/>
  <c r="AK130" i="63"/>
  <c r="AI130" i="63"/>
  <c r="Y130" i="63"/>
  <c r="AF130" i="63"/>
  <c r="T130" i="63"/>
  <c r="AJ130" i="63"/>
  <c r="U128" i="62"/>
  <c r="AC128" i="62"/>
  <c r="W128" i="62"/>
  <c r="T128" i="62"/>
  <c r="AB128" i="62"/>
  <c r="AJ128" i="62"/>
  <c r="X128" i="62"/>
  <c r="AA128" i="62"/>
  <c r="AE128" i="62"/>
  <c r="AI128" i="62"/>
  <c r="AD132" i="59"/>
  <c r="AC132" i="59"/>
  <c r="AI132" i="59"/>
  <c r="V132" i="59"/>
  <c r="AG132" i="59"/>
  <c r="U132" i="59"/>
  <c r="AJ132" i="59"/>
  <c r="AF132" i="59"/>
  <c r="AA132" i="59"/>
  <c r="AB132" i="59"/>
  <c r="AH132" i="59"/>
  <c r="Z132" i="59"/>
  <c r="Y133" i="56"/>
  <c r="AG133" i="56"/>
  <c r="V133" i="56"/>
  <c r="AC133" i="56"/>
  <c r="AE133" i="56"/>
  <c r="T133" i="56"/>
  <c r="AK133" i="56"/>
  <c r="Z133" i="56"/>
  <c r="AD133" i="56"/>
  <c r="AI133" i="56"/>
  <c r="AB133" i="56"/>
  <c r="X133" i="56"/>
  <c r="AI126" i="55"/>
  <c r="U126" i="55"/>
  <c r="Z126" i="55"/>
  <c r="T126" i="55"/>
  <c r="Y126" i="55"/>
  <c r="AF126" i="55"/>
  <c r="AD126" i="55"/>
  <c r="X126" i="55"/>
  <c r="AC126" i="55"/>
  <c r="AD137" i="54"/>
  <c r="V137" i="54"/>
  <c r="AB137" i="54"/>
  <c r="Z137" i="54"/>
  <c r="AI131" i="53"/>
  <c r="AJ131" i="53"/>
  <c r="AH131" i="53"/>
  <c r="AG131" i="53"/>
  <c r="V131" i="53"/>
  <c r="U131" i="53"/>
  <c r="AE131" i="53"/>
  <c r="W131" i="53"/>
  <c r="AF131" i="53"/>
  <c r="T131" i="53"/>
  <c r="X131" i="53"/>
  <c r="AD131" i="53"/>
  <c r="AI137" i="53"/>
  <c r="W137" i="53"/>
  <c r="V137" i="53"/>
  <c r="U137" i="53"/>
  <c r="AF137" i="53"/>
  <c r="AE137" i="53"/>
  <c r="AK137" i="53"/>
  <c r="X137" i="53"/>
  <c r="T137" i="53"/>
  <c r="AG137" i="53"/>
  <c r="AJ137" i="53"/>
  <c r="AD137" i="53"/>
  <c r="AF125" i="52"/>
  <c r="AD125" i="52"/>
  <c r="X125" i="52"/>
  <c r="AC125" i="52"/>
  <c r="AB125" i="52"/>
  <c r="AA125" i="52"/>
  <c r="AJ125" i="52"/>
  <c r="V125" i="52"/>
  <c r="Y125" i="52"/>
  <c r="AK125" i="52"/>
  <c r="X134" i="52"/>
  <c r="AA134" i="52"/>
  <c r="AF134" i="52"/>
  <c r="AC134" i="52"/>
  <c r="U134" i="52"/>
  <c r="Z134" i="52"/>
  <c r="AD134" i="52"/>
  <c r="AE134" i="52"/>
  <c r="V134" i="52"/>
  <c r="W134" i="52"/>
  <c r="AB134" i="52"/>
  <c r="AK134" i="52"/>
  <c r="X133" i="51"/>
  <c r="AF133" i="51"/>
  <c r="AH133" i="51"/>
  <c r="U133" i="51"/>
  <c r="AE133" i="51"/>
  <c r="Y133" i="51"/>
  <c r="W133" i="51"/>
  <c r="T133" i="51"/>
  <c r="AG133" i="51"/>
  <c r="AC133" i="51"/>
  <c r="AB130" i="49"/>
  <c r="U130" i="49"/>
  <c r="T130" i="49"/>
  <c r="AF130" i="49"/>
  <c r="AE130" i="49"/>
  <c r="AC130" i="49"/>
  <c r="V130" i="49"/>
  <c r="AA130" i="49"/>
  <c r="AH130" i="49"/>
  <c r="Z130" i="49"/>
  <c r="X130" i="49"/>
  <c r="Y130" i="49"/>
  <c r="AK127" i="46"/>
  <c r="AC127" i="46"/>
  <c r="Z127" i="46"/>
  <c r="AG127" i="46"/>
  <c r="AJ127" i="46"/>
  <c r="Y127" i="46"/>
  <c r="AB127" i="46"/>
  <c r="AE127" i="46"/>
  <c r="AF127" i="46"/>
  <c r="T127" i="46"/>
  <c r="W127" i="46"/>
  <c r="AC137" i="45"/>
  <c r="AE137" i="45"/>
  <c r="AI137" i="45"/>
  <c r="AA137" i="45"/>
  <c r="Y137" i="45"/>
  <c r="T137" i="45"/>
  <c r="AB144" i="62"/>
  <c r="AB31" i="66" s="1"/>
  <c r="Y144" i="44"/>
  <c r="Y13" i="66" s="1"/>
  <c r="Y29" i="49"/>
  <c r="AA144" i="51"/>
  <c r="AA21" i="66" s="1"/>
  <c r="AE144" i="46"/>
  <c r="AE15" i="66" s="1"/>
  <c r="AB365" i="88"/>
  <c r="AC14" i="83"/>
  <c r="AB19" i="83"/>
  <c r="AB14" i="83"/>
  <c r="AB11" i="8" s="1"/>
  <c r="AB14" i="88" s="1"/>
  <c r="AA14" i="83"/>
  <c r="AA11" i="8" s="1"/>
  <c r="Z14" i="83"/>
  <c r="Y14" i="83"/>
  <c r="AK136" i="45"/>
  <c r="AB127" i="49"/>
  <c r="AE127" i="49"/>
  <c r="AC132" i="27"/>
  <c r="V134" i="46"/>
  <c r="AF136" i="55"/>
  <c r="V131" i="55"/>
  <c r="Z131" i="55"/>
  <c r="T137" i="59"/>
  <c r="AG130" i="63"/>
  <c r="W132" i="27"/>
  <c r="U130" i="52"/>
  <c r="Y125" i="49"/>
  <c r="AG132" i="27"/>
  <c r="AA138" i="56"/>
  <c r="AA137" i="51"/>
  <c r="AA126" i="64"/>
  <c r="AH126" i="53"/>
  <c r="AF133" i="56"/>
  <c r="U133" i="8"/>
  <c r="AA128" i="57"/>
  <c r="AC29" i="56"/>
  <c r="AE29" i="49"/>
  <c r="AA29" i="51"/>
  <c r="AE370" i="88"/>
  <c r="AE29" i="45"/>
  <c r="W136" i="45"/>
  <c r="AG127" i="49"/>
  <c r="V125" i="49"/>
  <c r="AK132" i="27"/>
  <c r="Z134" i="46"/>
  <c r="AD134" i="46"/>
  <c r="T136" i="55"/>
  <c r="AJ131" i="55"/>
  <c r="AH131" i="55"/>
  <c r="AD137" i="59"/>
  <c r="AF130" i="52"/>
  <c r="AA125" i="49"/>
  <c r="AB138" i="56"/>
  <c r="AK137" i="51"/>
  <c r="AC126" i="64"/>
  <c r="AA126" i="53"/>
  <c r="U137" i="57"/>
  <c r="X133" i="27"/>
  <c r="AE128" i="57"/>
  <c r="AC135" i="49"/>
  <c r="Z109" i="83"/>
  <c r="AD109" i="83"/>
  <c r="AG132" i="57"/>
  <c r="Y132" i="57"/>
  <c r="W124" i="64"/>
  <c r="AE138" i="62"/>
  <c r="AK129" i="54"/>
  <c r="AH126" i="63"/>
  <c r="Y98" i="83"/>
  <c r="Y97" i="83" s="1"/>
  <c r="Y96" i="83" s="1"/>
  <c r="Y95" i="83" s="1"/>
  <c r="AC98" i="83"/>
  <c r="AC97" i="83" s="1"/>
  <c r="AC96" i="83" s="1"/>
  <c r="AC95" i="83" s="1"/>
  <c r="Y103" i="83"/>
  <c r="AC103" i="83"/>
  <c r="AA136" i="83"/>
  <c r="Z143" i="83"/>
  <c r="AD143" i="83"/>
  <c r="AD12" i="65" s="1"/>
  <c r="AD398" i="88" s="1"/>
  <c r="AA109" i="83"/>
  <c r="AA97" i="83" s="1"/>
  <c r="X29" i="49"/>
  <c r="X132" i="57"/>
  <c r="V132" i="57"/>
  <c r="AF138" i="62"/>
  <c r="T138" i="62"/>
  <c r="AG125" i="64"/>
  <c r="AD98" i="83"/>
  <c r="AD97" i="83" s="1"/>
  <c r="AD96" i="83" s="1"/>
  <c r="AD95" i="83" s="1"/>
  <c r="Z103" i="83"/>
  <c r="AD103" i="83"/>
  <c r="AB136" i="83"/>
  <c r="AA143" i="83"/>
  <c r="AE143" i="83"/>
  <c r="Y109" i="83"/>
  <c r="AC109" i="83"/>
  <c r="AM29" i="63"/>
  <c r="AM15" i="68"/>
  <c r="AM29" i="60"/>
  <c r="W29" i="46"/>
  <c r="X29" i="53"/>
  <c r="AM29" i="53" s="1"/>
  <c r="T29" i="49"/>
  <c r="AM29" i="49" s="1"/>
  <c r="AM78" i="59"/>
  <c r="V29" i="27"/>
  <c r="AM29" i="27" s="1"/>
  <c r="T29" i="56"/>
  <c r="AM29" i="56" s="1"/>
  <c r="V29" i="52"/>
  <c r="AM29" i="44"/>
  <c r="T15" i="67"/>
  <c r="AM78" i="63"/>
  <c r="W29" i="48"/>
  <c r="AM29" i="48" s="1"/>
  <c r="U29" i="59"/>
  <c r="X29" i="8"/>
  <c r="U29" i="45"/>
  <c r="AM29" i="46"/>
  <c r="AM29" i="54"/>
  <c r="W29" i="8"/>
  <c r="W29" i="52"/>
  <c r="AO57" i="81"/>
  <c r="AI20" i="69"/>
  <c r="AI19" i="69"/>
  <c r="AO56" i="81"/>
  <c r="AN54" i="81"/>
  <c r="Y17" i="69"/>
  <c r="AH28" i="69"/>
  <c r="AO65" i="81"/>
  <c r="AH21" i="69"/>
  <c r="AO63" i="81"/>
  <c r="AI26" i="69"/>
  <c r="AI25" i="69"/>
  <c r="U224" i="25"/>
  <c r="AC224" i="25"/>
  <c r="V224" i="25"/>
  <c r="AD224" i="25"/>
  <c r="Y224" i="25"/>
  <c r="W224" i="25"/>
  <c r="X224" i="25"/>
  <c r="Z224" i="25"/>
  <c r="AA224" i="25"/>
  <c r="T224" i="25"/>
  <c r="AB224" i="25"/>
  <c r="AE55" i="81"/>
  <c r="AN12" i="81"/>
  <c r="M50" i="65"/>
  <c r="G50" i="65"/>
  <c r="H50" i="65"/>
  <c r="F50" i="65"/>
  <c r="E201" i="26"/>
  <c r="M201" i="26" s="1"/>
  <c r="E137" i="26"/>
  <c r="M137" i="26" s="1"/>
  <c r="E81" i="26"/>
  <c r="M81" i="26" s="1"/>
  <c r="E41" i="26"/>
  <c r="M41" i="26" s="1"/>
  <c r="AO14" i="81"/>
  <c r="AJ64" i="81"/>
  <c r="AJ27" i="69" s="1"/>
  <c r="AE28" i="81"/>
  <c r="AO21" i="65"/>
  <c r="AJ54" i="81"/>
  <c r="AJ17" i="69" s="1"/>
  <c r="AO22" i="81"/>
  <c r="AO13" i="81"/>
  <c r="AJ62" i="81"/>
  <c r="AJ25" i="69" s="1"/>
  <c r="AH27" i="69"/>
  <c r="AI58" i="81"/>
  <c r="AI21" i="69" s="1"/>
  <c r="AN62" i="81"/>
  <c r="Y222" i="25"/>
  <c r="T222" i="25"/>
  <c r="Z222" i="25"/>
  <c r="AA222" i="25"/>
  <c r="AB222" i="25"/>
  <c r="U222" i="25"/>
  <c r="AC222" i="25"/>
  <c r="V222" i="25"/>
  <c r="AD222" i="25"/>
  <c r="W222" i="25"/>
  <c r="X222" i="25"/>
  <c r="E177" i="26"/>
  <c r="M177" i="26" s="1"/>
  <c r="E113" i="26"/>
  <c r="M113" i="26"/>
  <c r="M33" i="26"/>
  <c r="AK54" i="81"/>
  <c r="AC12" i="65"/>
  <c r="V12" i="65"/>
  <c r="Y12" i="65"/>
  <c r="Z12" i="65"/>
  <c r="U12" i="65"/>
  <c r="AE12" i="65"/>
  <c r="AE144" i="65" s="1"/>
  <c r="AE34" i="66" s="1"/>
  <c r="X12" i="65"/>
  <c r="O40" i="17"/>
  <c r="M40" i="17"/>
  <c r="N40" i="17"/>
  <c r="AN13" i="81"/>
  <c r="Z28" i="81"/>
  <c r="AN14" i="81"/>
  <c r="Z57" i="81"/>
  <c r="X23" i="69"/>
  <c r="X16" i="69" s="1"/>
  <c r="AD23" i="69"/>
  <c r="AD16" i="69" s="1"/>
  <c r="AN18" i="81"/>
  <c r="AC61" i="81"/>
  <c r="AC71" i="81" s="1"/>
  <c r="AC28" i="81"/>
  <c r="AM62" i="81"/>
  <c r="U25" i="69"/>
  <c r="Z28" i="69"/>
  <c r="AN65" i="81"/>
  <c r="AM67" i="81"/>
  <c r="T66" i="81"/>
  <c r="E185" i="26"/>
  <c r="M185" i="26"/>
  <c r="E129" i="26"/>
  <c r="M129" i="26" s="1"/>
  <c r="M97" i="26"/>
  <c r="E97" i="26"/>
  <c r="E57" i="26"/>
  <c r="M57" i="26"/>
  <c r="N53" i="25"/>
  <c r="M53" i="25"/>
  <c r="AO59" i="81"/>
  <c r="AH54" i="81"/>
  <c r="AI61" i="81"/>
  <c r="AH55" i="81"/>
  <c r="N58" i="17"/>
  <c r="M58" i="17"/>
  <c r="O58" i="17"/>
  <c r="AN16" i="81"/>
  <c r="AE59" i="81"/>
  <c r="AE22" i="69" s="1"/>
  <c r="W26" i="69"/>
  <c r="AM63" i="81"/>
  <c r="E225" i="26"/>
  <c r="M225" i="26" s="1"/>
  <c r="E169" i="26"/>
  <c r="M169" i="26"/>
  <c r="E121" i="26"/>
  <c r="M121" i="26"/>
  <c r="M65" i="26"/>
  <c r="E65" i="26"/>
  <c r="E17" i="26"/>
  <c r="M17" i="26"/>
  <c r="Y22" i="69"/>
  <c r="AN59" i="81"/>
  <c r="AF56" i="81"/>
  <c r="AF19" i="69" s="1"/>
  <c r="AF28" i="81"/>
  <c r="AN67" i="81"/>
  <c r="Y66" i="81"/>
  <c r="Y29" i="69" s="1"/>
  <c r="AM25" i="81"/>
  <c r="T68" i="81"/>
  <c r="AM68" i="81" s="1"/>
  <c r="AJ68" i="81"/>
  <c r="AO25" i="81"/>
  <c r="AM26" i="81"/>
  <c r="W69" i="81"/>
  <c r="W66" i="81" s="1"/>
  <c r="AE69" i="81"/>
  <c r="AE66" i="81" s="1"/>
  <c r="AE29" i="69" s="1"/>
  <c r="AN26" i="81"/>
  <c r="AN21" i="81"/>
  <c r="Y64" i="81"/>
  <c r="E209" i="26"/>
  <c r="M209" i="26" s="1"/>
  <c r="M161" i="26"/>
  <c r="E161" i="26"/>
  <c r="E89" i="26"/>
  <c r="M89" i="26" s="1"/>
  <c r="E25" i="26"/>
  <c r="M25" i="26" s="1"/>
  <c r="AA17" i="69"/>
  <c r="AO60" i="81"/>
  <c r="AI28" i="81"/>
  <c r="AC23" i="69"/>
  <c r="T12" i="65"/>
  <c r="U228" i="25"/>
  <c r="AC228" i="25"/>
  <c r="V228" i="25"/>
  <c r="AD228" i="25"/>
  <c r="W228" i="25"/>
  <c r="T228" i="25"/>
  <c r="X228" i="25"/>
  <c r="Y228" i="25"/>
  <c r="Z228" i="25"/>
  <c r="AA228" i="25"/>
  <c r="AB228" i="25"/>
  <c r="AM28" i="81"/>
  <c r="X66" i="81"/>
  <c r="X29" i="69" s="1"/>
  <c r="AM69" i="81"/>
  <c r="AI222" i="24"/>
  <c r="AO20" i="65"/>
  <c r="M193" i="26"/>
  <c r="E193" i="26"/>
  <c r="E145" i="26"/>
  <c r="M145" i="26" s="1"/>
  <c r="E73" i="26"/>
  <c r="M73" i="26" s="1"/>
  <c r="E9" i="26"/>
  <c r="M9" i="26"/>
  <c r="E179" i="26"/>
  <c r="M179" i="26" s="1"/>
  <c r="AG54" i="81"/>
  <c r="AG28" i="81"/>
  <c r="AE29" i="65"/>
  <c r="Y226" i="25"/>
  <c r="Z226" i="25"/>
  <c r="AC226" i="25"/>
  <c r="T226" i="25"/>
  <c r="AA226" i="25"/>
  <c r="AB226" i="25"/>
  <c r="U226" i="25"/>
  <c r="V226" i="25"/>
  <c r="AD226" i="25"/>
  <c r="W226" i="25"/>
  <c r="X226" i="25"/>
  <c r="U220" i="25"/>
  <c r="AC220" i="25"/>
  <c r="V220" i="25"/>
  <c r="AD220" i="25"/>
  <c r="Y220" i="25"/>
  <c r="W220" i="25"/>
  <c r="T220" i="25"/>
  <c r="X220" i="25"/>
  <c r="Z220" i="25"/>
  <c r="AA220" i="25"/>
  <c r="AB220" i="25"/>
  <c r="V20" i="69"/>
  <c r="V16" i="69" s="1"/>
  <c r="AM57" i="81"/>
  <c r="V71" i="81"/>
  <c r="V76" i="81" s="1"/>
  <c r="AM60" i="81"/>
  <c r="T23" i="69"/>
  <c r="AM61" i="81"/>
  <c r="W24" i="69"/>
  <c r="Y28" i="81"/>
  <c r="AN11" i="81"/>
  <c r="E217" i="26"/>
  <c r="M217" i="26"/>
  <c r="E153" i="26"/>
  <c r="M153" i="26" s="1"/>
  <c r="E105" i="26"/>
  <c r="M105" i="26" s="1"/>
  <c r="E49" i="26"/>
  <c r="M49" i="26" s="1"/>
  <c r="AN60" i="81"/>
  <c r="AA12" i="65"/>
  <c r="AA221" i="25"/>
  <c r="AB221" i="25"/>
  <c r="T221" i="25"/>
  <c r="U221" i="25"/>
  <c r="AC221" i="25"/>
  <c r="V221" i="25"/>
  <c r="AD221" i="25"/>
  <c r="W221" i="25"/>
  <c r="X221" i="25"/>
  <c r="Y221" i="25"/>
  <c r="Z221" i="25"/>
  <c r="AN22" i="81"/>
  <c r="AA21" i="69"/>
  <c r="AN58" i="81"/>
  <c r="AN20" i="81"/>
  <c r="Z63" i="81"/>
  <c r="U71" i="81"/>
  <c r="U76" i="81" s="1"/>
  <c r="U23" i="69"/>
  <c r="U16" i="69" s="1"/>
  <c r="J54" i="17"/>
  <c r="J40" i="17"/>
  <c r="V138" i="65"/>
  <c r="AN69" i="81"/>
  <c r="AN24" i="81"/>
  <c r="W227" i="25"/>
  <c r="X227" i="25"/>
  <c r="Y227" i="25"/>
  <c r="Z227" i="25"/>
  <c r="T227" i="25"/>
  <c r="AA227" i="25"/>
  <c r="AB227" i="25"/>
  <c r="U227" i="25"/>
  <c r="AC227" i="25"/>
  <c r="V227" i="25"/>
  <c r="AD227" i="25"/>
  <c r="W223" i="25"/>
  <c r="X223" i="25"/>
  <c r="Y223" i="25"/>
  <c r="Z223" i="25"/>
  <c r="AA223" i="25"/>
  <c r="AB223" i="25"/>
  <c r="U223" i="25"/>
  <c r="AC223" i="25"/>
  <c r="V223" i="25"/>
  <c r="AD223" i="25"/>
  <c r="T223" i="25"/>
  <c r="M211" i="24"/>
  <c r="Y56" i="81"/>
  <c r="AD66" i="81"/>
  <c r="AD29" i="69" s="1"/>
  <c r="AG108" i="65"/>
  <c r="Z108" i="65"/>
  <c r="M59" i="24"/>
  <c r="AA225" i="25"/>
  <c r="AB225" i="25"/>
  <c r="U225" i="25"/>
  <c r="AC225" i="25"/>
  <c r="V225" i="25"/>
  <c r="AD225" i="25"/>
  <c r="W225" i="25"/>
  <c r="X225" i="25"/>
  <c r="T225" i="25"/>
  <c r="Y225" i="25"/>
  <c r="Z225" i="25"/>
  <c r="AI66" i="81"/>
  <c r="J58" i="17"/>
  <c r="W219" i="25"/>
  <c r="X219" i="25"/>
  <c r="Y219" i="25"/>
  <c r="Z219" i="25"/>
  <c r="T219" i="25"/>
  <c r="AA219" i="25"/>
  <c r="AB219" i="25"/>
  <c r="U219" i="25"/>
  <c r="AC219" i="25"/>
  <c r="V219" i="25"/>
  <c r="AD219" i="25"/>
  <c r="AB66" i="81"/>
  <c r="AN25" i="81"/>
  <c r="AJ138" i="65"/>
  <c r="Y138" i="65"/>
  <c r="AB138" i="65"/>
  <c r="AF138" i="65"/>
  <c r="T138" i="65"/>
  <c r="X138" i="65"/>
  <c r="AI138" i="65"/>
  <c r="AE138" i="65"/>
  <c r="AG138" i="65"/>
  <c r="AD138" i="65"/>
  <c r="AK138" i="65"/>
  <c r="AH138" i="65"/>
  <c r="W138" i="65"/>
  <c r="U138" i="65"/>
  <c r="Z138" i="65"/>
  <c r="Z86" i="65"/>
  <c r="N228" i="25"/>
  <c r="M228" i="25"/>
  <c r="N167" i="25"/>
  <c r="M167" i="25"/>
  <c r="M160" i="25"/>
  <c r="N160" i="25"/>
  <c r="M103" i="25"/>
  <c r="N103" i="25"/>
  <c r="M96" i="25"/>
  <c r="N96" i="25"/>
  <c r="N220" i="25"/>
  <c r="M220" i="25"/>
  <c r="M109" i="25"/>
  <c r="N109" i="25"/>
  <c r="M71" i="25"/>
  <c r="N71" i="25"/>
  <c r="M64" i="25"/>
  <c r="N64" i="25"/>
  <c r="N199" i="25"/>
  <c r="M199" i="25"/>
  <c r="M192" i="25"/>
  <c r="N192" i="25"/>
  <c r="N135" i="25"/>
  <c r="M135" i="25"/>
  <c r="M128" i="25"/>
  <c r="N128" i="25"/>
  <c r="N38" i="25"/>
  <c r="M38" i="25"/>
  <c r="M31" i="25"/>
  <c r="N31" i="25"/>
  <c r="AD78" i="65"/>
  <c r="AD15" i="23" s="1"/>
  <c r="V78" i="65"/>
  <c r="V15" i="23" s="1"/>
  <c r="AC78" i="65"/>
  <c r="AC15" i="23" s="1"/>
  <c r="U78" i="65"/>
  <c r="U15" i="23" s="1"/>
  <c r="AB78" i="65"/>
  <c r="AB15" i="23" s="1"/>
  <c r="T78" i="65"/>
  <c r="T15" i="23" s="1"/>
  <c r="AA78" i="65"/>
  <c r="Z78" i="65"/>
  <c r="Z15" i="23" s="1"/>
  <c r="Y78" i="65"/>
  <c r="AE78" i="65"/>
  <c r="AE15" i="23" s="1"/>
  <c r="W78" i="65"/>
  <c r="W15" i="23" s="1"/>
  <c r="M77" i="25"/>
  <c r="N77" i="25"/>
  <c r="M44" i="25"/>
  <c r="N44" i="25"/>
  <c r="M211" i="25"/>
  <c r="N211" i="25"/>
  <c r="N225" i="25"/>
  <c r="N217" i="25"/>
  <c r="N221" i="25"/>
  <c r="N200" i="25"/>
  <c r="U117" i="25"/>
  <c r="AC117" i="25"/>
  <c r="V117" i="25"/>
  <c r="AD117" i="25"/>
  <c r="W117" i="25"/>
  <c r="X117" i="25"/>
  <c r="Y117" i="25"/>
  <c r="Z117" i="25"/>
  <c r="AA117" i="25"/>
  <c r="AB117" i="25"/>
  <c r="T117" i="25"/>
  <c r="AA14" i="25"/>
  <c r="AB14" i="25"/>
  <c r="U14" i="25"/>
  <c r="AC14" i="25"/>
  <c r="V14" i="25"/>
  <c r="AD14" i="25"/>
  <c r="W14" i="25"/>
  <c r="X14" i="25"/>
  <c r="Y14" i="25"/>
  <c r="Z14" i="25"/>
  <c r="T14" i="25"/>
  <c r="AD29" i="53"/>
  <c r="Z29" i="27"/>
  <c r="AC12" i="8"/>
  <c r="Y12" i="8"/>
  <c r="AE365" i="88"/>
  <c r="Z12" i="57"/>
  <c r="T12" i="57"/>
  <c r="AD12" i="57"/>
  <c r="AD392" i="88" s="1"/>
  <c r="U12" i="57"/>
  <c r="W40" i="25"/>
  <c r="X40" i="25"/>
  <c r="Y40" i="25"/>
  <c r="Z40" i="25"/>
  <c r="AA40" i="25"/>
  <c r="AB40" i="25"/>
  <c r="U40" i="25"/>
  <c r="AC40" i="25"/>
  <c r="V40" i="25"/>
  <c r="AD40" i="25"/>
  <c r="T40" i="25"/>
  <c r="X9" i="24"/>
  <c r="Y9" i="24"/>
  <c r="Z9" i="24"/>
  <c r="AA9" i="24"/>
  <c r="AB9" i="24"/>
  <c r="U9" i="24"/>
  <c r="AC9" i="24"/>
  <c r="V9" i="24"/>
  <c r="AD9" i="24"/>
  <c r="W9" i="24"/>
  <c r="T9" i="24"/>
  <c r="W16" i="25"/>
  <c r="X16" i="25"/>
  <c r="Y16" i="25"/>
  <c r="Z16" i="25"/>
  <c r="AA16" i="25"/>
  <c r="AB16" i="25"/>
  <c r="U16" i="25"/>
  <c r="AC16" i="25"/>
  <c r="V16" i="25"/>
  <c r="AD16" i="25"/>
  <c r="T16" i="25"/>
  <c r="X25" i="24"/>
  <c r="Y25" i="24"/>
  <c r="Z25" i="24"/>
  <c r="AA25" i="24"/>
  <c r="AB25" i="24"/>
  <c r="U25" i="24"/>
  <c r="AC25" i="24"/>
  <c r="V25" i="24"/>
  <c r="AD25" i="24"/>
  <c r="W25" i="24"/>
  <c r="T25" i="24"/>
  <c r="Y19" i="25"/>
  <c r="Z19" i="25"/>
  <c r="AA19" i="25"/>
  <c r="AB19" i="25"/>
  <c r="U19" i="25"/>
  <c r="AC19" i="25"/>
  <c r="V19" i="25"/>
  <c r="AD19" i="25"/>
  <c r="W19" i="25"/>
  <c r="X19" i="25"/>
  <c r="T19" i="25"/>
  <c r="AB35" i="24"/>
  <c r="U35" i="24"/>
  <c r="AC35" i="24"/>
  <c r="V35" i="24"/>
  <c r="AD35" i="24"/>
  <c r="W35" i="24"/>
  <c r="X35" i="24"/>
  <c r="Y35" i="24"/>
  <c r="Z35" i="24"/>
  <c r="AA35" i="24"/>
  <c r="T35" i="24"/>
  <c r="AA62" i="25"/>
  <c r="U62" i="25"/>
  <c r="AC62" i="25"/>
  <c r="W62" i="25"/>
  <c r="X62" i="25"/>
  <c r="Y62" i="25"/>
  <c r="V62" i="25"/>
  <c r="Z62" i="25"/>
  <c r="AB62" i="25"/>
  <c r="AD62" i="25"/>
  <c r="T62" i="25"/>
  <c r="Y74" i="25"/>
  <c r="AG74" i="25"/>
  <c r="Z74" i="25"/>
  <c r="AH74" i="25"/>
  <c r="AA74" i="25"/>
  <c r="AI74" i="25"/>
  <c r="AB74" i="25"/>
  <c r="AJ74" i="25"/>
  <c r="U74" i="25"/>
  <c r="AC74" i="25"/>
  <c r="AK74" i="25"/>
  <c r="V74" i="25"/>
  <c r="AD74" i="25"/>
  <c r="T74" i="25"/>
  <c r="W74" i="25"/>
  <c r="AE74" i="25"/>
  <c r="X74" i="25"/>
  <c r="AF74" i="25"/>
  <c r="AA90" i="25"/>
  <c r="AB90" i="25"/>
  <c r="U90" i="25"/>
  <c r="AC90" i="25"/>
  <c r="V90" i="25"/>
  <c r="AD90" i="25"/>
  <c r="W90" i="25"/>
  <c r="X90" i="25"/>
  <c r="Y90" i="25"/>
  <c r="Z90" i="25"/>
  <c r="T90" i="25"/>
  <c r="AA60" i="24"/>
  <c r="V60" i="24"/>
  <c r="AD60" i="24"/>
  <c r="W60" i="24"/>
  <c r="Z60" i="24"/>
  <c r="U60" i="24"/>
  <c r="X60" i="24"/>
  <c r="Y60" i="24"/>
  <c r="AB60" i="24"/>
  <c r="AC60" i="24"/>
  <c r="T60" i="24"/>
  <c r="U84" i="24"/>
  <c r="AC84" i="24"/>
  <c r="V84" i="24"/>
  <c r="AD84" i="24"/>
  <c r="W84" i="24"/>
  <c r="X84" i="24"/>
  <c r="Y84" i="24"/>
  <c r="Z84" i="24"/>
  <c r="AA84" i="24"/>
  <c r="AB84" i="24"/>
  <c r="T84" i="24"/>
  <c r="Y86" i="24"/>
  <c r="Z86" i="24"/>
  <c r="AB86" i="24"/>
  <c r="U86" i="24"/>
  <c r="AC86" i="24"/>
  <c r="W86" i="24"/>
  <c r="X86" i="24"/>
  <c r="V86" i="24"/>
  <c r="T86" i="24"/>
  <c r="AA86" i="24"/>
  <c r="AD86" i="24"/>
  <c r="Z122" i="24"/>
  <c r="AB122" i="24"/>
  <c r="W122" i="24"/>
  <c r="X122" i="24"/>
  <c r="U122" i="24"/>
  <c r="V122" i="24"/>
  <c r="Y122" i="24"/>
  <c r="AA122" i="24"/>
  <c r="AC122" i="24"/>
  <c r="AD122" i="24"/>
  <c r="T122" i="24"/>
  <c r="W140" i="25"/>
  <c r="Y140" i="25"/>
  <c r="Z140" i="25"/>
  <c r="AA140" i="25"/>
  <c r="AB140" i="25"/>
  <c r="V140" i="25"/>
  <c r="AD140" i="25"/>
  <c r="U140" i="25"/>
  <c r="X140" i="25"/>
  <c r="AC140" i="25"/>
  <c r="T140" i="25"/>
  <c r="AA144" i="25"/>
  <c r="AB144" i="25"/>
  <c r="U144" i="25"/>
  <c r="AC144" i="25"/>
  <c r="V144" i="25"/>
  <c r="AD144" i="25"/>
  <c r="W144" i="25"/>
  <c r="X144" i="25"/>
  <c r="Y144" i="25"/>
  <c r="Z144" i="25"/>
  <c r="T144" i="25"/>
  <c r="X123" i="24"/>
  <c r="Z123" i="24"/>
  <c r="U123" i="24"/>
  <c r="AC123" i="24"/>
  <c r="V123" i="24"/>
  <c r="AD123" i="24"/>
  <c r="Y123" i="24"/>
  <c r="AA123" i="24"/>
  <c r="AB123" i="24"/>
  <c r="T123" i="24"/>
  <c r="W123" i="24"/>
  <c r="W178" i="25"/>
  <c r="X178" i="25"/>
  <c r="Y178" i="25"/>
  <c r="Z178" i="25"/>
  <c r="AA178" i="25"/>
  <c r="AB178" i="25"/>
  <c r="U178" i="25"/>
  <c r="AC178" i="25"/>
  <c r="V178" i="25"/>
  <c r="AD178" i="25"/>
  <c r="T178" i="25"/>
  <c r="Y193" i="25"/>
  <c r="AB193" i="25"/>
  <c r="U193" i="25"/>
  <c r="AC193" i="25"/>
  <c r="V193" i="25"/>
  <c r="AD193" i="25"/>
  <c r="X193" i="25"/>
  <c r="W193" i="25"/>
  <c r="Z193" i="25"/>
  <c r="AA193" i="25"/>
  <c r="T193" i="25"/>
  <c r="W12" i="62"/>
  <c r="U12" i="62"/>
  <c r="AM12" i="62" s="1"/>
  <c r="Y12" i="62"/>
  <c r="AC12" i="62"/>
  <c r="Z12" i="62"/>
  <c r="Z395" i="88" s="1"/>
  <c r="AD12" i="62"/>
  <c r="U199" i="25"/>
  <c r="AC199" i="25"/>
  <c r="X199" i="25"/>
  <c r="Y199" i="25"/>
  <c r="Z199" i="25"/>
  <c r="AB199" i="25"/>
  <c r="AA199" i="25"/>
  <c r="AD199" i="25"/>
  <c r="V199" i="25"/>
  <c r="W199" i="25"/>
  <c r="T199" i="25"/>
  <c r="AE132" i="46"/>
  <c r="AA132" i="46"/>
  <c r="W132" i="46"/>
  <c r="AH132" i="46"/>
  <c r="V132" i="46"/>
  <c r="AB132" i="46"/>
  <c r="AK132" i="46"/>
  <c r="Y132" i="46"/>
  <c r="AC132" i="46"/>
  <c r="T132" i="46"/>
  <c r="AF132" i="46"/>
  <c r="U132" i="46"/>
  <c r="AJ132" i="46"/>
  <c r="X132" i="46"/>
  <c r="AI132" i="46"/>
  <c r="AG132" i="46"/>
  <c r="AD136" i="47"/>
  <c r="T136" i="47"/>
  <c r="W136" i="47"/>
  <c r="V136" i="47"/>
  <c r="AF136" i="47"/>
  <c r="Y136" i="47"/>
  <c r="AC136" i="47"/>
  <c r="AB136" i="47"/>
  <c r="U136" i="47"/>
  <c r="AA136" i="47"/>
  <c r="AH136" i="47"/>
  <c r="AJ136" i="47"/>
  <c r="Z136" i="47"/>
  <c r="X136" i="47"/>
  <c r="AG136" i="47"/>
  <c r="AI136" i="47"/>
  <c r="U29" i="51"/>
  <c r="AM11" i="51"/>
  <c r="AE125" i="57"/>
  <c r="AI125" i="57"/>
  <c r="U125" i="57"/>
  <c r="X125" i="57"/>
  <c r="T125" i="57"/>
  <c r="W125" i="57"/>
  <c r="AH125" i="57"/>
  <c r="AC125" i="57"/>
  <c r="AF125" i="57"/>
  <c r="Z125" i="57"/>
  <c r="AA125" i="57"/>
  <c r="V125" i="57"/>
  <c r="AB125" i="57"/>
  <c r="Y125" i="57"/>
  <c r="Y99" i="25"/>
  <c r="Z99" i="25"/>
  <c r="AA99" i="25"/>
  <c r="AB99" i="25"/>
  <c r="U99" i="25"/>
  <c r="AC99" i="25"/>
  <c r="V99" i="25"/>
  <c r="AD99" i="25"/>
  <c r="W99" i="25"/>
  <c r="X99" i="25"/>
  <c r="T99" i="25"/>
  <c r="W115" i="24"/>
  <c r="X115" i="24"/>
  <c r="Z115" i="24"/>
  <c r="AA115" i="24"/>
  <c r="U115" i="24"/>
  <c r="AC115" i="24"/>
  <c r="V115" i="24"/>
  <c r="AD115" i="24"/>
  <c r="Y115" i="24"/>
  <c r="AB115" i="24"/>
  <c r="T115" i="24"/>
  <c r="W68" i="25"/>
  <c r="Y68" i="25"/>
  <c r="AA68" i="25"/>
  <c r="AB68" i="25"/>
  <c r="U68" i="25"/>
  <c r="AC68" i="25"/>
  <c r="V68" i="25"/>
  <c r="X68" i="25"/>
  <c r="Z68" i="25"/>
  <c r="AD68" i="25"/>
  <c r="T68" i="25"/>
  <c r="U63" i="24"/>
  <c r="AC63" i="24"/>
  <c r="X63" i="24"/>
  <c r="Y63" i="24"/>
  <c r="AB63" i="24"/>
  <c r="V63" i="24"/>
  <c r="W63" i="24"/>
  <c r="Z63" i="24"/>
  <c r="AA63" i="24"/>
  <c r="AD63" i="24"/>
  <c r="T63" i="24"/>
  <c r="Y74" i="24"/>
  <c r="Z74" i="24"/>
  <c r="AA74" i="24"/>
  <c r="AB74" i="24"/>
  <c r="U74" i="24"/>
  <c r="AC74" i="24"/>
  <c r="V74" i="24"/>
  <c r="AD74" i="24"/>
  <c r="W74" i="24"/>
  <c r="X74" i="24"/>
  <c r="T74" i="24"/>
  <c r="Z40" i="24"/>
  <c r="U40" i="24"/>
  <c r="AC40" i="24"/>
  <c r="V40" i="24"/>
  <c r="AD40" i="24"/>
  <c r="Y40" i="24"/>
  <c r="W40" i="24"/>
  <c r="X40" i="24"/>
  <c r="AA40" i="24"/>
  <c r="AB40" i="24"/>
  <c r="T40" i="24"/>
  <c r="W96" i="25"/>
  <c r="X96" i="25"/>
  <c r="Y96" i="25"/>
  <c r="Z96" i="25"/>
  <c r="AA96" i="25"/>
  <c r="AB96" i="25"/>
  <c r="U96" i="25"/>
  <c r="AC96" i="25"/>
  <c r="V96" i="25"/>
  <c r="AD96" i="25"/>
  <c r="T96" i="25"/>
  <c r="W108" i="25"/>
  <c r="X108" i="25"/>
  <c r="Y108" i="25"/>
  <c r="Z108" i="25"/>
  <c r="AA108" i="25"/>
  <c r="AB108" i="25"/>
  <c r="U108" i="25"/>
  <c r="AC108" i="25"/>
  <c r="V108" i="25"/>
  <c r="AD108" i="25"/>
  <c r="T108" i="25"/>
  <c r="U105" i="25"/>
  <c r="AC105" i="25"/>
  <c r="V105" i="25"/>
  <c r="AD105" i="25"/>
  <c r="W105" i="25"/>
  <c r="X105" i="25"/>
  <c r="Y105" i="25"/>
  <c r="Z105" i="25"/>
  <c r="AA105" i="25"/>
  <c r="AB105" i="25"/>
  <c r="T105" i="25"/>
  <c r="Y61" i="24"/>
  <c r="AB61" i="24"/>
  <c r="U61" i="24"/>
  <c r="AC61" i="24"/>
  <c r="X61" i="24"/>
  <c r="V61" i="24"/>
  <c r="W61" i="24"/>
  <c r="Z61" i="24"/>
  <c r="AA61" i="24"/>
  <c r="AD61" i="24"/>
  <c r="T61" i="24"/>
  <c r="Z32" i="24"/>
  <c r="AA32" i="24"/>
  <c r="AB32" i="24"/>
  <c r="U32" i="24"/>
  <c r="AC32" i="24"/>
  <c r="V32" i="24"/>
  <c r="AD32" i="24"/>
  <c r="W32" i="24"/>
  <c r="X32" i="24"/>
  <c r="Y32" i="24"/>
  <c r="T32" i="24"/>
  <c r="G12" i="47"/>
  <c r="H12" i="47"/>
  <c r="F12" i="47"/>
  <c r="M12" i="47" s="1"/>
  <c r="W128" i="25"/>
  <c r="X128" i="25"/>
  <c r="Y128" i="25"/>
  <c r="Z128" i="25"/>
  <c r="AA128" i="25"/>
  <c r="AB128" i="25"/>
  <c r="U128" i="25"/>
  <c r="V128" i="25"/>
  <c r="AD128" i="25"/>
  <c r="AC128" i="25"/>
  <c r="T128" i="25"/>
  <c r="U120" i="24"/>
  <c r="V120" i="24"/>
  <c r="AD120" i="24"/>
  <c r="X120" i="24"/>
  <c r="AA120" i="24"/>
  <c r="AB120" i="24"/>
  <c r="W120" i="24"/>
  <c r="Y120" i="24"/>
  <c r="T120" i="24"/>
  <c r="Z120" i="24"/>
  <c r="AC120" i="24"/>
  <c r="U129" i="25"/>
  <c r="AC129" i="25"/>
  <c r="W129" i="25"/>
  <c r="X129" i="25"/>
  <c r="Y129" i="25"/>
  <c r="Z129" i="25"/>
  <c r="AB129" i="25"/>
  <c r="V129" i="25"/>
  <c r="AA129" i="25"/>
  <c r="AD129" i="25"/>
  <c r="T129" i="25"/>
  <c r="W139" i="24"/>
  <c r="X139" i="24"/>
  <c r="Y139" i="24"/>
  <c r="Z139" i="24"/>
  <c r="AA139" i="24"/>
  <c r="AB139" i="24"/>
  <c r="U139" i="24"/>
  <c r="AC139" i="24"/>
  <c r="T139" i="24"/>
  <c r="V139" i="24"/>
  <c r="AD139" i="24"/>
  <c r="Y154" i="24"/>
  <c r="Z154" i="24"/>
  <c r="AA154" i="24"/>
  <c r="AB154" i="24"/>
  <c r="U154" i="24"/>
  <c r="AC154" i="24"/>
  <c r="V154" i="24"/>
  <c r="AD154" i="24"/>
  <c r="W154" i="24"/>
  <c r="X154" i="24"/>
  <c r="T154" i="24"/>
  <c r="U163" i="25"/>
  <c r="AC163" i="25"/>
  <c r="V163" i="25"/>
  <c r="AD163" i="25"/>
  <c r="W163" i="25"/>
  <c r="X163" i="25"/>
  <c r="Y163" i="25"/>
  <c r="Z163" i="25"/>
  <c r="AA163" i="25"/>
  <c r="AB163" i="25"/>
  <c r="T163" i="25"/>
  <c r="AA160" i="25"/>
  <c r="AB160" i="25"/>
  <c r="U160" i="25"/>
  <c r="AC160" i="25"/>
  <c r="V160" i="25"/>
  <c r="AD160" i="25"/>
  <c r="W160" i="25"/>
  <c r="X160" i="25"/>
  <c r="Y160" i="25"/>
  <c r="Z160" i="25"/>
  <c r="T160" i="25"/>
  <c r="W135" i="24"/>
  <c r="X135" i="24"/>
  <c r="Y135" i="24"/>
  <c r="T135" i="24"/>
  <c r="Z135" i="24"/>
  <c r="AA135" i="24"/>
  <c r="AB135" i="24"/>
  <c r="U135" i="24"/>
  <c r="AC135" i="24"/>
  <c r="V135" i="24"/>
  <c r="AD135" i="24"/>
  <c r="U156" i="24"/>
  <c r="AC156" i="24"/>
  <c r="V156" i="24"/>
  <c r="AD156" i="24"/>
  <c r="W156" i="24"/>
  <c r="X156" i="24"/>
  <c r="Y156" i="24"/>
  <c r="Z156" i="24"/>
  <c r="T156" i="24"/>
  <c r="AA156" i="24"/>
  <c r="AB156" i="24"/>
  <c r="W158" i="25"/>
  <c r="X158" i="25"/>
  <c r="Y158" i="25"/>
  <c r="Z158" i="25"/>
  <c r="AA158" i="25"/>
  <c r="AB158" i="25"/>
  <c r="U158" i="25"/>
  <c r="AC158" i="25"/>
  <c r="V158" i="25"/>
  <c r="AD158" i="25"/>
  <c r="T158" i="25"/>
  <c r="W131" i="24"/>
  <c r="X131" i="24"/>
  <c r="Y131" i="24"/>
  <c r="Z131" i="24"/>
  <c r="AA131" i="24"/>
  <c r="AB131" i="24"/>
  <c r="U131" i="24"/>
  <c r="AC131" i="24"/>
  <c r="T131" i="24"/>
  <c r="V131" i="24"/>
  <c r="AD131" i="24"/>
  <c r="W147" i="24"/>
  <c r="X147" i="24"/>
  <c r="Y147" i="24"/>
  <c r="Z147" i="24"/>
  <c r="AA147" i="24"/>
  <c r="AB147" i="24"/>
  <c r="U147" i="24"/>
  <c r="AC147" i="24"/>
  <c r="T147" i="24"/>
  <c r="V147" i="24"/>
  <c r="AD147" i="24"/>
  <c r="W193" i="24"/>
  <c r="X193" i="24"/>
  <c r="Y193" i="24"/>
  <c r="T193" i="24"/>
  <c r="Z193" i="24"/>
  <c r="AA193" i="24"/>
  <c r="AB193" i="24"/>
  <c r="U193" i="24"/>
  <c r="AC193" i="24"/>
  <c r="V193" i="24"/>
  <c r="AD193" i="24"/>
  <c r="Y196" i="24"/>
  <c r="Z196" i="24"/>
  <c r="AA196" i="24"/>
  <c r="AB196" i="24"/>
  <c r="U196" i="24"/>
  <c r="AC196" i="24"/>
  <c r="V196" i="24"/>
  <c r="AD196" i="24"/>
  <c r="W196" i="24"/>
  <c r="X196" i="24"/>
  <c r="T196" i="24"/>
  <c r="W207" i="25"/>
  <c r="X207" i="25"/>
  <c r="Y207" i="25"/>
  <c r="Z207" i="25"/>
  <c r="AA207" i="25"/>
  <c r="AB207" i="25"/>
  <c r="U207" i="25"/>
  <c r="AC207" i="25"/>
  <c r="V207" i="25"/>
  <c r="AD207" i="25"/>
  <c r="T207" i="25"/>
  <c r="Y180" i="24"/>
  <c r="Z180" i="24"/>
  <c r="AA180" i="24"/>
  <c r="AB180" i="24"/>
  <c r="U180" i="24"/>
  <c r="AC180" i="24"/>
  <c r="V180" i="24"/>
  <c r="AD180" i="24"/>
  <c r="W180" i="24"/>
  <c r="X180" i="24"/>
  <c r="T180" i="24"/>
  <c r="W194" i="25"/>
  <c r="Z194" i="25"/>
  <c r="AA194" i="25"/>
  <c r="AB194" i="25"/>
  <c r="V194" i="25"/>
  <c r="AD194" i="25"/>
  <c r="U194" i="25"/>
  <c r="X194" i="25"/>
  <c r="T194" i="25"/>
  <c r="Y194" i="25"/>
  <c r="AC194" i="25"/>
  <c r="AA174" i="24"/>
  <c r="AB174" i="24"/>
  <c r="U174" i="24"/>
  <c r="AC174" i="24"/>
  <c r="V174" i="24"/>
  <c r="AD174" i="24"/>
  <c r="W174" i="24"/>
  <c r="T174" i="24"/>
  <c r="X174" i="24"/>
  <c r="Y174" i="24"/>
  <c r="Z174" i="24"/>
  <c r="M219" i="24"/>
  <c r="M221" i="24"/>
  <c r="M29" i="24"/>
  <c r="M222" i="24"/>
  <c r="M224" i="24"/>
  <c r="M62" i="24"/>
  <c r="M225" i="24"/>
  <c r="M220" i="24"/>
  <c r="M223" i="24"/>
  <c r="U21" i="25"/>
  <c r="AC21" i="25"/>
  <c r="V21" i="25"/>
  <c r="AD21" i="25"/>
  <c r="W21" i="25"/>
  <c r="X21" i="25"/>
  <c r="Y21" i="25"/>
  <c r="Z21" i="25"/>
  <c r="AA21" i="25"/>
  <c r="AB21" i="25"/>
  <c r="T21" i="25"/>
  <c r="Y27" i="25"/>
  <c r="Z27" i="25"/>
  <c r="AA27" i="25"/>
  <c r="AB27" i="25"/>
  <c r="U27" i="25"/>
  <c r="AC27" i="25"/>
  <c r="V27" i="25"/>
  <c r="AD27" i="25"/>
  <c r="W27" i="25"/>
  <c r="X27" i="25"/>
  <c r="T27" i="25"/>
  <c r="AA42" i="25"/>
  <c r="AB42" i="25"/>
  <c r="U42" i="25"/>
  <c r="AC42" i="25"/>
  <c r="V42" i="25"/>
  <c r="AD42" i="25"/>
  <c r="W42" i="25"/>
  <c r="X42" i="25"/>
  <c r="Y42" i="25"/>
  <c r="Z42" i="25"/>
  <c r="T42" i="25"/>
  <c r="W103" i="24"/>
  <c r="X103" i="24"/>
  <c r="Z103" i="24"/>
  <c r="AA103" i="24"/>
  <c r="U103" i="24"/>
  <c r="AC103" i="24"/>
  <c r="V103" i="24"/>
  <c r="AD103" i="24"/>
  <c r="T103" i="24"/>
  <c r="Y103" i="24"/>
  <c r="AB103" i="24"/>
  <c r="U208" i="25"/>
  <c r="AC208" i="25"/>
  <c r="V208" i="25"/>
  <c r="AD208" i="25"/>
  <c r="W208" i="25"/>
  <c r="X208" i="25"/>
  <c r="Y208" i="25"/>
  <c r="Z208" i="25"/>
  <c r="AA208" i="25"/>
  <c r="T208" i="25"/>
  <c r="AB208" i="25"/>
  <c r="AA200" i="25"/>
  <c r="V200" i="25"/>
  <c r="AD200" i="25"/>
  <c r="W200" i="25"/>
  <c r="X200" i="25"/>
  <c r="Z200" i="25"/>
  <c r="U200" i="25"/>
  <c r="Y200" i="25"/>
  <c r="AB200" i="25"/>
  <c r="AC200" i="25"/>
  <c r="T200" i="25"/>
  <c r="W186" i="25"/>
  <c r="X186" i="25"/>
  <c r="Y186" i="25"/>
  <c r="Z186" i="25"/>
  <c r="AA186" i="25"/>
  <c r="AB186" i="25"/>
  <c r="U186" i="25"/>
  <c r="AC186" i="25"/>
  <c r="V186" i="25"/>
  <c r="AD186" i="25"/>
  <c r="T186" i="25"/>
  <c r="W202" i="25"/>
  <c r="Z202" i="25"/>
  <c r="AA202" i="25"/>
  <c r="AB202" i="25"/>
  <c r="V202" i="25"/>
  <c r="AD202" i="25"/>
  <c r="U202" i="25"/>
  <c r="X202" i="25"/>
  <c r="Y202" i="25"/>
  <c r="AC202" i="25"/>
  <c r="T202" i="25"/>
  <c r="AM29" i="45"/>
  <c r="AM29" i="59"/>
  <c r="Z29" i="54"/>
  <c r="AE29" i="46"/>
  <c r="AC12" i="57"/>
  <c r="AC144" i="57" s="1"/>
  <c r="AC28" i="66" s="1"/>
  <c r="Y12" i="57"/>
  <c r="Y372" i="88"/>
  <c r="AA12" i="57"/>
  <c r="AD52" i="88"/>
  <c r="W132" i="25"/>
  <c r="Y132" i="25"/>
  <c r="Z132" i="25"/>
  <c r="AA132" i="25"/>
  <c r="AB132" i="25"/>
  <c r="V132" i="25"/>
  <c r="AD132" i="25"/>
  <c r="U132" i="25"/>
  <c r="X132" i="25"/>
  <c r="AC132" i="25"/>
  <c r="T132" i="25"/>
  <c r="AA145" i="24"/>
  <c r="T145" i="24"/>
  <c r="AB145" i="24"/>
  <c r="U145" i="24"/>
  <c r="AC145" i="24"/>
  <c r="V145" i="24"/>
  <c r="AD145" i="24"/>
  <c r="W145" i="24"/>
  <c r="X145" i="24"/>
  <c r="Y145" i="24"/>
  <c r="Z145" i="24"/>
  <c r="W209" i="24"/>
  <c r="X209" i="24"/>
  <c r="Y209" i="24"/>
  <c r="T209" i="24"/>
  <c r="Z209" i="24"/>
  <c r="AA209" i="24"/>
  <c r="AB209" i="24"/>
  <c r="U209" i="24"/>
  <c r="AC209" i="24"/>
  <c r="V209" i="24"/>
  <c r="AD209" i="24"/>
  <c r="Y161" i="25"/>
  <c r="Z161" i="25"/>
  <c r="AA161" i="25"/>
  <c r="AB161" i="25"/>
  <c r="U161" i="25"/>
  <c r="AC161" i="25"/>
  <c r="V161" i="25"/>
  <c r="AD161" i="25"/>
  <c r="W161" i="25"/>
  <c r="X161" i="25"/>
  <c r="T161" i="25"/>
  <c r="W32" i="25"/>
  <c r="X32" i="25"/>
  <c r="Y32" i="25"/>
  <c r="Z32" i="25"/>
  <c r="AA32" i="25"/>
  <c r="AB32" i="25"/>
  <c r="U32" i="25"/>
  <c r="AC32" i="25"/>
  <c r="V32" i="25"/>
  <c r="AD32" i="25"/>
  <c r="T32" i="25"/>
  <c r="V22" i="24"/>
  <c r="AD22" i="24"/>
  <c r="W22" i="24"/>
  <c r="X22" i="24"/>
  <c r="Y22" i="24"/>
  <c r="Z22" i="24"/>
  <c r="AA22" i="24"/>
  <c r="AB22" i="24"/>
  <c r="U22" i="24"/>
  <c r="AC22" i="24"/>
  <c r="T22" i="24"/>
  <c r="V38" i="24"/>
  <c r="AD38" i="24"/>
  <c r="W38" i="24"/>
  <c r="Y38" i="24"/>
  <c r="Z38" i="24"/>
  <c r="AB38" i="24"/>
  <c r="U38" i="24"/>
  <c r="AC38" i="24"/>
  <c r="X38" i="24"/>
  <c r="AA38" i="24"/>
  <c r="T38" i="24"/>
  <c r="X49" i="24"/>
  <c r="AA49" i="24"/>
  <c r="AB49" i="24"/>
  <c r="W49" i="24"/>
  <c r="U49" i="24"/>
  <c r="V49" i="24"/>
  <c r="Y49" i="24"/>
  <c r="Z49" i="24"/>
  <c r="AC49" i="24"/>
  <c r="AD49" i="24"/>
  <c r="T49" i="24"/>
  <c r="Y107" i="25"/>
  <c r="Z107" i="25"/>
  <c r="AA107" i="25"/>
  <c r="AB107" i="25"/>
  <c r="U107" i="25"/>
  <c r="AC107" i="25"/>
  <c r="V107" i="25"/>
  <c r="AD107" i="25"/>
  <c r="W107" i="25"/>
  <c r="X107" i="25"/>
  <c r="T107" i="25"/>
  <c r="AA105" i="24"/>
  <c r="AB105" i="24"/>
  <c r="V105" i="24"/>
  <c r="AD105" i="24"/>
  <c r="W105" i="24"/>
  <c r="Y105" i="24"/>
  <c r="Z105" i="24"/>
  <c r="T105" i="24"/>
  <c r="U105" i="24"/>
  <c r="X105" i="24"/>
  <c r="AC105" i="24"/>
  <c r="AA109" i="24"/>
  <c r="AB109" i="24"/>
  <c r="V109" i="24"/>
  <c r="AD109" i="24"/>
  <c r="W109" i="24"/>
  <c r="Y109" i="24"/>
  <c r="Z109" i="24"/>
  <c r="U109" i="24"/>
  <c r="T109" i="24"/>
  <c r="X109" i="24"/>
  <c r="AC109" i="24"/>
  <c r="AA34" i="25"/>
  <c r="AB34" i="25"/>
  <c r="U34" i="25"/>
  <c r="AC34" i="25"/>
  <c r="V34" i="25"/>
  <c r="AD34" i="25"/>
  <c r="W34" i="25"/>
  <c r="X34" i="25"/>
  <c r="Y34" i="25"/>
  <c r="Z34" i="25"/>
  <c r="T34" i="25"/>
  <c r="X41" i="24"/>
  <c r="AA41" i="24"/>
  <c r="AB41" i="24"/>
  <c r="W41" i="24"/>
  <c r="U41" i="24"/>
  <c r="V41" i="24"/>
  <c r="Y41" i="24"/>
  <c r="Z41" i="24"/>
  <c r="AC41" i="24"/>
  <c r="AD41" i="24"/>
  <c r="T41" i="24"/>
  <c r="Y118" i="24"/>
  <c r="Z118" i="24"/>
  <c r="AB118" i="24"/>
  <c r="U118" i="24"/>
  <c r="AC118" i="24"/>
  <c r="W118" i="24"/>
  <c r="X118" i="24"/>
  <c r="V118" i="24"/>
  <c r="T118" i="24"/>
  <c r="AA118" i="24"/>
  <c r="AD118" i="24"/>
  <c r="U100" i="24"/>
  <c r="AC100" i="24"/>
  <c r="V100" i="24"/>
  <c r="AD100" i="24"/>
  <c r="X100" i="24"/>
  <c r="Y100" i="24"/>
  <c r="AA100" i="24"/>
  <c r="AB100" i="24"/>
  <c r="T100" i="24"/>
  <c r="W100" i="24"/>
  <c r="Z100" i="24"/>
  <c r="X45" i="24"/>
  <c r="AA45" i="24"/>
  <c r="AB45" i="24"/>
  <c r="W45" i="24"/>
  <c r="AC45" i="24"/>
  <c r="AD45" i="24"/>
  <c r="U45" i="24"/>
  <c r="V45" i="24"/>
  <c r="Y45" i="24"/>
  <c r="Z45" i="24"/>
  <c r="T45" i="24"/>
  <c r="Y127" i="25"/>
  <c r="Z127" i="25"/>
  <c r="AA127" i="25"/>
  <c r="AB127" i="25"/>
  <c r="U127" i="25"/>
  <c r="AC127" i="25"/>
  <c r="V127" i="25"/>
  <c r="AD127" i="25"/>
  <c r="W127" i="25"/>
  <c r="X127" i="25"/>
  <c r="T127" i="25"/>
  <c r="Y142" i="24"/>
  <c r="Z142" i="24"/>
  <c r="AA142" i="24"/>
  <c r="AB142" i="24"/>
  <c r="T142" i="24"/>
  <c r="U142" i="24"/>
  <c r="AC142" i="24"/>
  <c r="V142" i="24"/>
  <c r="AD142" i="24"/>
  <c r="W142" i="24"/>
  <c r="X142" i="24"/>
  <c r="U159" i="25"/>
  <c r="AC159" i="25"/>
  <c r="V159" i="25"/>
  <c r="AD159" i="25"/>
  <c r="W159" i="25"/>
  <c r="X159" i="25"/>
  <c r="Y159" i="25"/>
  <c r="Z159" i="25"/>
  <c r="AA159" i="25"/>
  <c r="AB159" i="25"/>
  <c r="T159" i="25"/>
  <c r="U168" i="24"/>
  <c r="AC168" i="24"/>
  <c r="V168" i="24"/>
  <c r="AD168" i="24"/>
  <c r="T168" i="24"/>
  <c r="W168" i="24"/>
  <c r="X168" i="24"/>
  <c r="Y168" i="24"/>
  <c r="Z168" i="24"/>
  <c r="AA168" i="24"/>
  <c r="AB168" i="24"/>
  <c r="Y123" i="25"/>
  <c r="Z123" i="25"/>
  <c r="AA123" i="25"/>
  <c r="AB123" i="25"/>
  <c r="U123" i="25"/>
  <c r="AC123" i="25"/>
  <c r="V123" i="25"/>
  <c r="AD123" i="25"/>
  <c r="W123" i="25"/>
  <c r="X123" i="25"/>
  <c r="T123" i="25"/>
  <c r="W142" i="25"/>
  <c r="X142" i="25"/>
  <c r="Y142" i="25"/>
  <c r="Z142" i="25"/>
  <c r="AA142" i="25"/>
  <c r="AB142" i="25"/>
  <c r="U142" i="25"/>
  <c r="AC142" i="25"/>
  <c r="V142" i="25"/>
  <c r="AD142" i="25"/>
  <c r="T142" i="25"/>
  <c r="AA149" i="24"/>
  <c r="AB149" i="24"/>
  <c r="U149" i="24"/>
  <c r="AC149" i="24"/>
  <c r="V149" i="24"/>
  <c r="AD149" i="24"/>
  <c r="W149" i="24"/>
  <c r="T149" i="24"/>
  <c r="X149" i="24"/>
  <c r="Y149" i="24"/>
  <c r="Z149" i="24"/>
  <c r="W170" i="25"/>
  <c r="X170" i="25"/>
  <c r="Y170" i="25"/>
  <c r="Z170" i="25"/>
  <c r="AA170" i="25"/>
  <c r="AB170" i="25"/>
  <c r="U170" i="25"/>
  <c r="AC170" i="25"/>
  <c r="V170" i="25"/>
  <c r="AD170" i="25"/>
  <c r="T170" i="25"/>
  <c r="W198" i="25"/>
  <c r="Z198" i="25"/>
  <c r="AA198" i="25"/>
  <c r="AB198" i="25"/>
  <c r="V198" i="25"/>
  <c r="AD198" i="25"/>
  <c r="T198" i="25"/>
  <c r="U198" i="25"/>
  <c r="X198" i="25"/>
  <c r="Y198" i="25"/>
  <c r="AC198" i="25"/>
  <c r="AA178" i="24"/>
  <c r="T178" i="24"/>
  <c r="AB178" i="24"/>
  <c r="U178" i="24"/>
  <c r="AC178" i="24"/>
  <c r="V178" i="24"/>
  <c r="AD178" i="24"/>
  <c r="W178" i="24"/>
  <c r="X178" i="24"/>
  <c r="Y178" i="24"/>
  <c r="Z178" i="24"/>
  <c r="Y175" i="24"/>
  <c r="Z175" i="24"/>
  <c r="AA175" i="24"/>
  <c r="AB175" i="24"/>
  <c r="T175" i="24"/>
  <c r="U175" i="24"/>
  <c r="AC175" i="24"/>
  <c r="V175" i="24"/>
  <c r="AD175" i="24"/>
  <c r="W175" i="24"/>
  <c r="X175" i="24"/>
  <c r="AA184" i="25"/>
  <c r="AB184" i="25"/>
  <c r="U184" i="25"/>
  <c r="AC184" i="25"/>
  <c r="V184" i="25"/>
  <c r="AD184" i="25"/>
  <c r="W184" i="25"/>
  <c r="X184" i="25"/>
  <c r="Y184" i="25"/>
  <c r="Z184" i="25"/>
  <c r="T184" i="25"/>
  <c r="U191" i="25"/>
  <c r="AC191" i="25"/>
  <c r="W191" i="25"/>
  <c r="X191" i="25"/>
  <c r="Y191" i="25"/>
  <c r="Z191" i="25"/>
  <c r="AB191" i="25"/>
  <c r="V191" i="25"/>
  <c r="AA191" i="25"/>
  <c r="AD191" i="25"/>
  <c r="T191" i="25"/>
  <c r="T12" i="51"/>
  <c r="AM12" i="51" s="1"/>
  <c r="Y12" i="51"/>
  <c r="Y144" i="51" s="1"/>
  <c r="Y21" i="66" s="1"/>
  <c r="AC12" i="51"/>
  <c r="W12" i="51"/>
  <c r="AB12" i="51"/>
  <c r="AB371" i="88" s="1"/>
  <c r="U12" i="51"/>
  <c r="AD12" i="51"/>
  <c r="AD371" i="88" s="1"/>
  <c r="AH133" i="53"/>
  <c r="U133" i="53"/>
  <c r="Y133" i="53"/>
  <c r="T133" i="53"/>
  <c r="V133" i="53"/>
  <c r="AJ133" i="53"/>
  <c r="AD133" i="53"/>
  <c r="AG133" i="53"/>
  <c r="AB133" i="53"/>
  <c r="Z133" i="53"/>
  <c r="X133" i="53"/>
  <c r="AI133" i="53"/>
  <c r="W133" i="53"/>
  <c r="Y188" i="24"/>
  <c r="Z188" i="24"/>
  <c r="AA188" i="24"/>
  <c r="AB188" i="24"/>
  <c r="U188" i="24"/>
  <c r="AC188" i="24"/>
  <c r="V188" i="24"/>
  <c r="AD188" i="24"/>
  <c r="W188" i="24"/>
  <c r="X188" i="24"/>
  <c r="T188" i="24"/>
  <c r="AD144" i="59"/>
  <c r="AD29" i="66" s="1"/>
  <c r="AD169" i="24" s="1"/>
  <c r="M227" i="24"/>
  <c r="AC29" i="59"/>
  <c r="AB12" i="8"/>
  <c r="U125" i="25"/>
  <c r="AC125" i="25"/>
  <c r="V125" i="25"/>
  <c r="AD125" i="25"/>
  <c r="W125" i="25"/>
  <c r="X125" i="25"/>
  <c r="Y125" i="25"/>
  <c r="Z125" i="25"/>
  <c r="AA125" i="25"/>
  <c r="AB125" i="25"/>
  <c r="T125" i="25"/>
  <c r="Z216" i="24"/>
  <c r="AA216" i="24"/>
  <c r="AB216" i="24"/>
  <c r="U216" i="24"/>
  <c r="AC216" i="24"/>
  <c r="T216" i="24"/>
  <c r="V216" i="24"/>
  <c r="AD216" i="24"/>
  <c r="W216" i="24"/>
  <c r="X216" i="24"/>
  <c r="Y216" i="24"/>
  <c r="U160" i="24"/>
  <c r="AC160" i="24"/>
  <c r="V160" i="24"/>
  <c r="AD160" i="24"/>
  <c r="T160" i="24"/>
  <c r="W160" i="24"/>
  <c r="X160" i="24"/>
  <c r="Y160" i="24"/>
  <c r="Z160" i="24"/>
  <c r="AA160" i="24"/>
  <c r="AB160" i="24"/>
  <c r="Y15" i="25"/>
  <c r="Z15" i="25"/>
  <c r="AA15" i="25"/>
  <c r="AB15" i="25"/>
  <c r="U15" i="25"/>
  <c r="AC15" i="25"/>
  <c r="V15" i="25"/>
  <c r="AD15" i="25"/>
  <c r="W15" i="25"/>
  <c r="X15" i="25"/>
  <c r="T15" i="25"/>
  <c r="V18" i="24"/>
  <c r="AD18" i="24"/>
  <c r="W18" i="24"/>
  <c r="X18" i="24"/>
  <c r="Y18" i="24"/>
  <c r="Z18" i="24"/>
  <c r="AA18" i="24"/>
  <c r="AB18" i="24"/>
  <c r="U18" i="24"/>
  <c r="AC18" i="24"/>
  <c r="T18" i="24"/>
  <c r="U13" i="25"/>
  <c r="AC13" i="25"/>
  <c r="V13" i="25"/>
  <c r="AD13" i="25"/>
  <c r="W13" i="25"/>
  <c r="X13" i="25"/>
  <c r="Y13" i="25"/>
  <c r="Z13" i="25"/>
  <c r="AA13" i="25"/>
  <c r="AB13" i="25"/>
  <c r="T13" i="25"/>
  <c r="Z20" i="24"/>
  <c r="AA20" i="24"/>
  <c r="AB20" i="24"/>
  <c r="U20" i="24"/>
  <c r="AC20" i="24"/>
  <c r="V20" i="24"/>
  <c r="AD20" i="24"/>
  <c r="W20" i="24"/>
  <c r="X20" i="24"/>
  <c r="Y20" i="24"/>
  <c r="T20" i="24"/>
  <c r="Y31" i="25"/>
  <c r="Z31" i="25"/>
  <c r="AA31" i="25"/>
  <c r="AB31" i="25"/>
  <c r="U31" i="25"/>
  <c r="AC31" i="25"/>
  <c r="V31" i="25"/>
  <c r="AD31" i="25"/>
  <c r="W31" i="25"/>
  <c r="X31" i="25"/>
  <c r="T31" i="25"/>
  <c r="U61" i="25"/>
  <c r="AC61" i="25"/>
  <c r="W61" i="25"/>
  <c r="Y61" i="25"/>
  <c r="Z61" i="25"/>
  <c r="AA61" i="25"/>
  <c r="X61" i="25"/>
  <c r="AB61" i="25"/>
  <c r="AD61" i="25"/>
  <c r="V61" i="25"/>
  <c r="T61" i="25"/>
  <c r="U71" i="24"/>
  <c r="AC71" i="24"/>
  <c r="X71" i="24"/>
  <c r="Y71" i="24"/>
  <c r="AB71" i="24"/>
  <c r="V71" i="24"/>
  <c r="W71" i="24"/>
  <c r="Z71" i="24"/>
  <c r="AA71" i="24"/>
  <c r="AD71" i="24"/>
  <c r="T71" i="24"/>
  <c r="W87" i="24"/>
  <c r="X87" i="24"/>
  <c r="Z87" i="24"/>
  <c r="AA87" i="24"/>
  <c r="U87" i="24"/>
  <c r="AC87" i="24"/>
  <c r="V87" i="24"/>
  <c r="AD87" i="24"/>
  <c r="T87" i="24"/>
  <c r="Y87" i="24"/>
  <c r="AB87" i="24"/>
  <c r="Y63" i="25"/>
  <c r="AA63" i="25"/>
  <c r="U63" i="25"/>
  <c r="AC63" i="25"/>
  <c r="V63" i="25"/>
  <c r="AD63" i="25"/>
  <c r="W63" i="25"/>
  <c r="Z63" i="25"/>
  <c r="AB63" i="25"/>
  <c r="X63" i="25"/>
  <c r="T63" i="25"/>
  <c r="G12" i="45"/>
  <c r="F12" i="45"/>
  <c r="M12" i="45" s="1"/>
  <c r="W111" i="24"/>
  <c r="X111" i="24"/>
  <c r="Z111" i="24"/>
  <c r="AA111" i="24"/>
  <c r="U111" i="24"/>
  <c r="AC111" i="24"/>
  <c r="V111" i="24"/>
  <c r="AD111" i="24"/>
  <c r="Y111" i="24"/>
  <c r="T111" i="24"/>
  <c r="AB111" i="24"/>
  <c r="Y126" i="24"/>
  <c r="Z126" i="24"/>
  <c r="AA126" i="24"/>
  <c r="AB126" i="24"/>
  <c r="T126" i="24"/>
  <c r="U126" i="24"/>
  <c r="AC126" i="24"/>
  <c r="V126" i="24"/>
  <c r="AD126" i="24"/>
  <c r="W126" i="24"/>
  <c r="X126" i="24"/>
  <c r="AB121" i="24"/>
  <c r="V121" i="24"/>
  <c r="AD121" i="24"/>
  <c r="Y121" i="24"/>
  <c r="Z121" i="24"/>
  <c r="AC121" i="24"/>
  <c r="T121" i="24"/>
  <c r="U121" i="24"/>
  <c r="W121" i="24"/>
  <c r="X121" i="24"/>
  <c r="AA121" i="24"/>
  <c r="W119" i="24"/>
  <c r="X119" i="24"/>
  <c r="Z119" i="24"/>
  <c r="AA119" i="24"/>
  <c r="U119" i="24"/>
  <c r="AC119" i="24"/>
  <c r="V119" i="24"/>
  <c r="AD119" i="24"/>
  <c r="T119" i="24"/>
  <c r="Y119" i="24"/>
  <c r="AB119" i="24"/>
  <c r="AA125" i="24"/>
  <c r="AB125" i="24"/>
  <c r="U125" i="24"/>
  <c r="AC125" i="24"/>
  <c r="V125" i="24"/>
  <c r="AD125" i="24"/>
  <c r="W125" i="24"/>
  <c r="T125" i="24"/>
  <c r="X125" i="24"/>
  <c r="Y125" i="24"/>
  <c r="Z125" i="24"/>
  <c r="U141" i="25"/>
  <c r="W141" i="25"/>
  <c r="X141" i="25"/>
  <c r="Y141" i="25"/>
  <c r="Z141" i="25"/>
  <c r="AA141" i="25"/>
  <c r="AB141" i="25"/>
  <c r="AC141" i="25"/>
  <c r="AD141" i="25"/>
  <c r="V141" i="25"/>
  <c r="T141" i="25"/>
  <c r="W154" i="25"/>
  <c r="X154" i="25"/>
  <c r="Y154" i="25"/>
  <c r="Z154" i="25"/>
  <c r="AA154" i="25"/>
  <c r="AB154" i="25"/>
  <c r="U154" i="25"/>
  <c r="AC154" i="25"/>
  <c r="V154" i="25"/>
  <c r="AD154" i="25"/>
  <c r="T154" i="25"/>
  <c r="W172" i="24"/>
  <c r="X172" i="24"/>
  <c r="Y172" i="24"/>
  <c r="Z172" i="24"/>
  <c r="AA172" i="24"/>
  <c r="AB172" i="24"/>
  <c r="U172" i="24"/>
  <c r="AC172" i="24"/>
  <c r="T172" i="24"/>
  <c r="V172" i="24"/>
  <c r="AD172" i="24"/>
  <c r="W176" i="24"/>
  <c r="X176" i="24"/>
  <c r="Y176" i="24"/>
  <c r="T176" i="24"/>
  <c r="Z176" i="24"/>
  <c r="AA176" i="24"/>
  <c r="AB176" i="24"/>
  <c r="U176" i="24"/>
  <c r="AC176" i="24"/>
  <c r="V176" i="24"/>
  <c r="AD176" i="24"/>
  <c r="U186" i="24"/>
  <c r="AC186" i="24"/>
  <c r="V186" i="24"/>
  <c r="AD186" i="24"/>
  <c r="T186" i="24"/>
  <c r="W186" i="24"/>
  <c r="X186" i="24"/>
  <c r="Y186" i="24"/>
  <c r="Z186" i="24"/>
  <c r="AA186" i="24"/>
  <c r="AB186" i="24"/>
  <c r="U198" i="24"/>
  <c r="AC198" i="24"/>
  <c r="V198" i="24"/>
  <c r="AD198" i="24"/>
  <c r="W198" i="24"/>
  <c r="X198" i="24"/>
  <c r="Y198" i="24"/>
  <c r="Z198" i="24"/>
  <c r="T198" i="24"/>
  <c r="AA198" i="24"/>
  <c r="AB198" i="24"/>
  <c r="U212" i="25"/>
  <c r="AC212" i="25"/>
  <c r="V212" i="25"/>
  <c r="AD212" i="25"/>
  <c r="W212" i="25"/>
  <c r="T212" i="25"/>
  <c r="X212" i="25"/>
  <c r="Y212" i="25"/>
  <c r="Z212" i="25"/>
  <c r="AA212" i="25"/>
  <c r="AB212" i="25"/>
  <c r="X217" i="24"/>
  <c r="Y217" i="24"/>
  <c r="Z217" i="24"/>
  <c r="T217" i="24"/>
  <c r="AA217" i="24"/>
  <c r="AB217" i="24"/>
  <c r="U217" i="24"/>
  <c r="AC217" i="24"/>
  <c r="V217" i="24"/>
  <c r="AD217" i="24"/>
  <c r="W217" i="24"/>
  <c r="U171" i="25"/>
  <c r="AC171" i="25"/>
  <c r="V171" i="25"/>
  <c r="AD171" i="25"/>
  <c r="W171" i="25"/>
  <c r="X171" i="25"/>
  <c r="Y171" i="25"/>
  <c r="Z171" i="25"/>
  <c r="AA171" i="25"/>
  <c r="AB171" i="25"/>
  <c r="T171" i="25"/>
  <c r="W197" i="24"/>
  <c r="X197" i="24"/>
  <c r="Y197" i="24"/>
  <c r="Z197" i="24"/>
  <c r="AA197" i="24"/>
  <c r="AB197" i="24"/>
  <c r="U197" i="24"/>
  <c r="AC197" i="24"/>
  <c r="T197" i="24"/>
  <c r="V197" i="24"/>
  <c r="AD197" i="24"/>
  <c r="AB12" i="55"/>
  <c r="AB375" i="88" s="1"/>
  <c r="V12" i="55"/>
  <c r="T12" i="55"/>
  <c r="AM12" i="55" s="1"/>
  <c r="W12" i="55"/>
  <c r="W12" i="49"/>
  <c r="U12" i="49"/>
  <c r="AM12" i="49" s="1"/>
  <c r="AA12" i="49"/>
  <c r="AA144" i="49" s="1"/>
  <c r="AA19" i="66" s="1"/>
  <c r="AD12" i="49"/>
  <c r="AD144" i="49" s="1"/>
  <c r="AD19" i="66" s="1"/>
  <c r="AE12" i="49"/>
  <c r="AJ132" i="53"/>
  <c r="AK132" i="53"/>
  <c r="AC132" i="53"/>
  <c r="AB132" i="53"/>
  <c r="W132" i="53"/>
  <c r="U132" i="53"/>
  <c r="AI132" i="53"/>
  <c r="V132" i="53"/>
  <c r="Z132" i="53"/>
  <c r="AD132" i="53"/>
  <c r="AG132" i="53"/>
  <c r="AF132" i="53"/>
  <c r="X132" i="53"/>
  <c r="AE132" i="53"/>
  <c r="AA132" i="53"/>
  <c r="Y132" i="53"/>
  <c r="X12" i="8"/>
  <c r="AE12" i="8"/>
  <c r="AA12" i="8"/>
  <c r="V12" i="8"/>
  <c r="U17" i="25"/>
  <c r="AC17" i="25"/>
  <c r="V17" i="25"/>
  <c r="AD17" i="25"/>
  <c r="W17" i="25"/>
  <c r="X17" i="25"/>
  <c r="Y17" i="25"/>
  <c r="Z17" i="25"/>
  <c r="AA17" i="25"/>
  <c r="AB17" i="25"/>
  <c r="T17" i="25"/>
  <c r="U101" i="25"/>
  <c r="AC101" i="25"/>
  <c r="V101" i="25"/>
  <c r="AD101" i="25"/>
  <c r="W101" i="25"/>
  <c r="X101" i="25"/>
  <c r="Y101" i="25"/>
  <c r="Z101" i="25"/>
  <c r="AA101" i="25"/>
  <c r="AB101" i="25"/>
  <c r="T101" i="25"/>
  <c r="Y87" i="25"/>
  <c r="Z87" i="25"/>
  <c r="AA87" i="25"/>
  <c r="AB87" i="25"/>
  <c r="U87" i="25"/>
  <c r="AC87" i="25"/>
  <c r="V87" i="25"/>
  <c r="AD87" i="25"/>
  <c r="W87" i="25"/>
  <c r="X87" i="25"/>
  <c r="T87" i="25"/>
  <c r="Y94" i="24"/>
  <c r="Z94" i="24"/>
  <c r="AB94" i="24"/>
  <c r="U94" i="24"/>
  <c r="AC94" i="24"/>
  <c r="W94" i="24"/>
  <c r="X94" i="24"/>
  <c r="AA94" i="24"/>
  <c r="AD94" i="24"/>
  <c r="T94" i="24"/>
  <c r="V94" i="24"/>
  <c r="Y181" i="25"/>
  <c r="Z181" i="25"/>
  <c r="AA181" i="25"/>
  <c r="AB181" i="25"/>
  <c r="U181" i="25"/>
  <c r="AC181" i="25"/>
  <c r="V181" i="25"/>
  <c r="AD181" i="25"/>
  <c r="W181" i="25"/>
  <c r="X181" i="25"/>
  <c r="T181" i="25"/>
  <c r="AE29" i="27"/>
  <c r="U12" i="8"/>
  <c r="AD372" i="88"/>
  <c r="AC375" i="88"/>
  <c r="AB12" i="57"/>
  <c r="AB144" i="57" s="1"/>
  <c r="AB28" i="66" s="1"/>
  <c r="AB55" i="88"/>
  <c r="AB144" i="64"/>
  <c r="AB32" i="66" s="1"/>
  <c r="AD29" i="88"/>
  <c r="W174" i="25"/>
  <c r="X174" i="25"/>
  <c r="Y174" i="25"/>
  <c r="Z174" i="25"/>
  <c r="AA174" i="25"/>
  <c r="AB174" i="25"/>
  <c r="U174" i="25"/>
  <c r="AC174" i="25"/>
  <c r="V174" i="25"/>
  <c r="AD174" i="25"/>
  <c r="T174" i="25"/>
  <c r="U202" i="24"/>
  <c r="AC202" i="24"/>
  <c r="V202" i="24"/>
  <c r="AD202" i="24"/>
  <c r="T202" i="24"/>
  <c r="W202" i="24"/>
  <c r="X202" i="24"/>
  <c r="Y202" i="24"/>
  <c r="Z202" i="24"/>
  <c r="AA202" i="24"/>
  <c r="AB202" i="24"/>
  <c r="W181" i="24"/>
  <c r="X181" i="24"/>
  <c r="Y181" i="24"/>
  <c r="Z181" i="24"/>
  <c r="AA181" i="24"/>
  <c r="AB181" i="24"/>
  <c r="U181" i="24"/>
  <c r="AC181" i="24"/>
  <c r="T181" i="24"/>
  <c r="V181" i="24"/>
  <c r="AD181" i="24"/>
  <c r="U203" i="25"/>
  <c r="AC203" i="25"/>
  <c r="X203" i="25"/>
  <c r="Y203" i="25"/>
  <c r="Z203" i="25"/>
  <c r="AB203" i="25"/>
  <c r="AD203" i="25"/>
  <c r="T203" i="25"/>
  <c r="V203" i="25"/>
  <c r="W203" i="25"/>
  <c r="AA203" i="25"/>
  <c r="AA217" i="25"/>
  <c r="AB217" i="25"/>
  <c r="U217" i="25"/>
  <c r="AC217" i="25"/>
  <c r="V217" i="25"/>
  <c r="AD217" i="25"/>
  <c r="W217" i="25"/>
  <c r="X217" i="25"/>
  <c r="T217" i="25"/>
  <c r="Y217" i="25"/>
  <c r="Z217" i="25"/>
  <c r="M226" i="24"/>
  <c r="AB23" i="24"/>
  <c r="U23" i="24"/>
  <c r="AC23" i="24"/>
  <c r="V23" i="24"/>
  <c r="AD23" i="24"/>
  <c r="W23" i="24"/>
  <c r="X23" i="24"/>
  <c r="Y23" i="24"/>
  <c r="Z23" i="24"/>
  <c r="AA23" i="24"/>
  <c r="T23" i="24"/>
  <c r="V54" i="24"/>
  <c r="AD54" i="24"/>
  <c r="Y54" i="24"/>
  <c r="Z54" i="24"/>
  <c r="U54" i="24"/>
  <c r="AC54" i="24"/>
  <c r="W54" i="24"/>
  <c r="X54" i="24"/>
  <c r="AA54" i="24"/>
  <c r="AB54" i="24"/>
  <c r="T54" i="24"/>
  <c r="AA106" i="25"/>
  <c r="AB106" i="25"/>
  <c r="U106" i="25"/>
  <c r="AC106" i="25"/>
  <c r="V106" i="25"/>
  <c r="AD106" i="25"/>
  <c r="W106" i="25"/>
  <c r="X106" i="25"/>
  <c r="Y106" i="25"/>
  <c r="Z106" i="25"/>
  <c r="T106" i="25"/>
  <c r="W99" i="24"/>
  <c r="X99" i="24"/>
  <c r="Z99" i="24"/>
  <c r="AA99" i="24"/>
  <c r="U99" i="24"/>
  <c r="AC99" i="24"/>
  <c r="V99" i="24"/>
  <c r="AD99" i="24"/>
  <c r="Y99" i="24"/>
  <c r="AB99" i="24"/>
  <c r="T99" i="24"/>
  <c r="U29" i="25"/>
  <c r="AC29" i="25"/>
  <c r="V29" i="25"/>
  <c r="AD29" i="25"/>
  <c r="W29" i="25"/>
  <c r="X29" i="25"/>
  <c r="Y29" i="25"/>
  <c r="Z29" i="25"/>
  <c r="AA29" i="25"/>
  <c r="AB29" i="25"/>
  <c r="T29" i="25"/>
  <c r="W36" i="25"/>
  <c r="X36" i="25"/>
  <c r="Y36" i="25"/>
  <c r="Z36" i="25"/>
  <c r="AA36" i="25"/>
  <c r="AB36" i="25"/>
  <c r="U36" i="25"/>
  <c r="AC36" i="25"/>
  <c r="V36" i="25"/>
  <c r="AD36" i="25"/>
  <c r="T36" i="25"/>
  <c r="U78" i="25"/>
  <c r="V78" i="25"/>
  <c r="AD78" i="25"/>
  <c r="T78" i="25"/>
  <c r="W78" i="25"/>
  <c r="AE78" i="25"/>
  <c r="AK78" i="25"/>
  <c r="X78" i="25"/>
  <c r="AF78" i="25"/>
  <c r="Y78" i="25"/>
  <c r="AG78" i="25"/>
  <c r="Z78" i="25"/>
  <c r="AH78" i="25"/>
  <c r="AA78" i="25"/>
  <c r="AI78" i="25"/>
  <c r="AB78" i="25"/>
  <c r="AJ78" i="25"/>
  <c r="AC78" i="25"/>
  <c r="W70" i="24"/>
  <c r="Z70" i="24"/>
  <c r="AA70" i="24"/>
  <c r="V70" i="24"/>
  <c r="AD70" i="24"/>
  <c r="AB70" i="24"/>
  <c r="AC70" i="24"/>
  <c r="U70" i="24"/>
  <c r="X70" i="24"/>
  <c r="Y70" i="24"/>
  <c r="T70" i="24"/>
  <c r="Y95" i="25"/>
  <c r="Z95" i="25"/>
  <c r="AA95" i="25"/>
  <c r="AB95" i="25"/>
  <c r="U95" i="25"/>
  <c r="AC95" i="25"/>
  <c r="V95" i="25"/>
  <c r="AD95" i="25"/>
  <c r="W95" i="25"/>
  <c r="X95" i="25"/>
  <c r="T95" i="25"/>
  <c r="V46" i="24"/>
  <c r="AD46" i="24"/>
  <c r="Y46" i="24"/>
  <c r="Z46" i="24"/>
  <c r="U46" i="24"/>
  <c r="AC46" i="24"/>
  <c r="W46" i="24"/>
  <c r="X46" i="24"/>
  <c r="AA46" i="24"/>
  <c r="AB46" i="24"/>
  <c r="T46" i="24"/>
  <c r="Z44" i="24"/>
  <c r="U44" i="24"/>
  <c r="AC44" i="24"/>
  <c r="V44" i="24"/>
  <c r="AD44" i="24"/>
  <c r="Y44" i="24"/>
  <c r="W44" i="24"/>
  <c r="X44" i="24"/>
  <c r="AA44" i="24"/>
  <c r="AB44" i="24"/>
  <c r="T44" i="24"/>
  <c r="Y47" i="25"/>
  <c r="Z47" i="25"/>
  <c r="AA47" i="25"/>
  <c r="AB47" i="25"/>
  <c r="U47" i="25"/>
  <c r="AC47" i="25"/>
  <c r="V47" i="25"/>
  <c r="AD47" i="25"/>
  <c r="W47" i="25"/>
  <c r="X47" i="25"/>
  <c r="T47" i="25"/>
  <c r="U67" i="24"/>
  <c r="AC67" i="24"/>
  <c r="X67" i="24"/>
  <c r="Y67" i="24"/>
  <c r="AB67" i="24"/>
  <c r="Z67" i="24"/>
  <c r="AA67" i="24"/>
  <c r="AD67" i="24"/>
  <c r="V67" i="24"/>
  <c r="W67" i="24"/>
  <c r="T67" i="24"/>
  <c r="V76" i="25"/>
  <c r="T76" i="25"/>
  <c r="W76" i="25"/>
  <c r="AE76" i="25"/>
  <c r="X76" i="25"/>
  <c r="AF76" i="25"/>
  <c r="Y76" i="25"/>
  <c r="AG76" i="25"/>
  <c r="Z76" i="25"/>
  <c r="AH76" i="25"/>
  <c r="AA76" i="25"/>
  <c r="AI76" i="25"/>
  <c r="AB76" i="25"/>
  <c r="AJ76" i="25"/>
  <c r="U76" i="25"/>
  <c r="AC76" i="25"/>
  <c r="AK76" i="25"/>
  <c r="AD76" i="25"/>
  <c r="AA133" i="24"/>
  <c r="AB133" i="24"/>
  <c r="U133" i="24"/>
  <c r="AC133" i="24"/>
  <c r="V133" i="24"/>
  <c r="AD133" i="24"/>
  <c r="W133" i="24"/>
  <c r="T133" i="24"/>
  <c r="X133" i="24"/>
  <c r="Y133" i="24"/>
  <c r="Z133" i="24"/>
  <c r="U151" i="25"/>
  <c r="AC151" i="25"/>
  <c r="V151" i="25"/>
  <c r="AD151" i="25"/>
  <c r="W151" i="25"/>
  <c r="X151" i="25"/>
  <c r="Y151" i="25"/>
  <c r="Z151" i="25"/>
  <c r="AA151" i="25"/>
  <c r="AB151" i="25"/>
  <c r="T151" i="25"/>
  <c r="W151" i="24"/>
  <c r="X151" i="24"/>
  <c r="Y151" i="24"/>
  <c r="T151" i="24"/>
  <c r="Z151" i="24"/>
  <c r="AA151" i="24"/>
  <c r="AB151" i="24"/>
  <c r="U151" i="24"/>
  <c r="AC151" i="24"/>
  <c r="V151" i="24"/>
  <c r="AD151" i="24"/>
  <c r="AA152" i="25"/>
  <c r="AB152" i="25"/>
  <c r="U152" i="25"/>
  <c r="AC152" i="25"/>
  <c r="V152" i="25"/>
  <c r="AD152" i="25"/>
  <c r="W152" i="25"/>
  <c r="X152" i="25"/>
  <c r="Y152" i="25"/>
  <c r="Z152" i="25"/>
  <c r="T152" i="25"/>
  <c r="Y185" i="25"/>
  <c r="Z185" i="25"/>
  <c r="AA185" i="25"/>
  <c r="AB185" i="25"/>
  <c r="U185" i="25"/>
  <c r="AC185" i="25"/>
  <c r="V185" i="25"/>
  <c r="AD185" i="25"/>
  <c r="W185" i="25"/>
  <c r="X185" i="25"/>
  <c r="T185" i="25"/>
  <c r="AA170" i="24"/>
  <c r="T170" i="24"/>
  <c r="AB170" i="24"/>
  <c r="U170" i="24"/>
  <c r="AC170" i="24"/>
  <c r="V170" i="24"/>
  <c r="AD170" i="24"/>
  <c r="W170" i="24"/>
  <c r="X170" i="24"/>
  <c r="Y170" i="24"/>
  <c r="Z170" i="24"/>
  <c r="U179" i="25"/>
  <c r="AC179" i="25"/>
  <c r="V179" i="25"/>
  <c r="AD179" i="25"/>
  <c r="W179" i="25"/>
  <c r="X179" i="25"/>
  <c r="Y179" i="25"/>
  <c r="Z179" i="25"/>
  <c r="AA179" i="25"/>
  <c r="AB179" i="25"/>
  <c r="T179" i="25"/>
  <c r="U194" i="24"/>
  <c r="AC194" i="24"/>
  <c r="V194" i="24"/>
  <c r="AD194" i="24"/>
  <c r="T194" i="24"/>
  <c r="W194" i="24"/>
  <c r="X194" i="24"/>
  <c r="Y194" i="24"/>
  <c r="Z194" i="24"/>
  <c r="AA194" i="24"/>
  <c r="AB194" i="24"/>
  <c r="V218" i="24"/>
  <c r="AD218" i="24"/>
  <c r="W218" i="24"/>
  <c r="T218" i="24"/>
  <c r="X218" i="24"/>
  <c r="Y218" i="24"/>
  <c r="Z218" i="24"/>
  <c r="AA218" i="24"/>
  <c r="AB218" i="24"/>
  <c r="U218" i="24"/>
  <c r="AC218" i="24"/>
  <c r="AA183" i="24"/>
  <c r="AB183" i="24"/>
  <c r="U183" i="24"/>
  <c r="AC183" i="24"/>
  <c r="V183" i="24"/>
  <c r="AD183" i="24"/>
  <c r="W183" i="24"/>
  <c r="T183" i="24"/>
  <c r="X183" i="24"/>
  <c r="Y183" i="24"/>
  <c r="Z183" i="24"/>
  <c r="Z212" i="24"/>
  <c r="AA212" i="24"/>
  <c r="AB212" i="24"/>
  <c r="U212" i="24"/>
  <c r="AC212" i="24"/>
  <c r="V212" i="24"/>
  <c r="AD212" i="24"/>
  <c r="W212" i="24"/>
  <c r="X212" i="24"/>
  <c r="Y212" i="24"/>
  <c r="T212" i="24"/>
  <c r="V12" i="50"/>
  <c r="AM12" i="50" s="1"/>
  <c r="Y12" i="50"/>
  <c r="Y144" i="50" s="1"/>
  <c r="Y20" i="66" s="1"/>
  <c r="AB12" i="50"/>
  <c r="AC12" i="50"/>
  <c r="Z12" i="50"/>
  <c r="Z370" i="88" s="1"/>
  <c r="W12" i="50"/>
  <c r="AH125" i="48"/>
  <c r="AA125" i="48"/>
  <c r="Y125" i="48"/>
  <c r="Z125" i="48"/>
  <c r="X125" i="48"/>
  <c r="AK125" i="48"/>
  <c r="AF125" i="48"/>
  <c r="AJ125" i="48"/>
  <c r="V125" i="48"/>
  <c r="AD125" i="48"/>
  <c r="AE125" i="48"/>
  <c r="AC125" i="48"/>
  <c r="AB125" i="48"/>
  <c r="W125" i="48"/>
  <c r="T125" i="48"/>
  <c r="AI125" i="48"/>
  <c r="AE127" i="54"/>
  <c r="Z127" i="54"/>
  <c r="V127" i="54"/>
  <c r="AJ127" i="54"/>
  <c r="T127" i="54"/>
  <c r="AH127" i="54"/>
  <c r="AD127" i="54"/>
  <c r="U127" i="54"/>
  <c r="AB127" i="54"/>
  <c r="W127" i="54"/>
  <c r="Y127" i="54"/>
  <c r="AK127" i="54"/>
  <c r="AF127" i="54"/>
  <c r="W24" i="25"/>
  <c r="X24" i="25"/>
  <c r="Y24" i="25"/>
  <c r="Z24" i="25"/>
  <c r="AA24" i="25"/>
  <c r="AB24" i="25"/>
  <c r="U24" i="25"/>
  <c r="AC24" i="25"/>
  <c r="V24" i="25"/>
  <c r="AD24" i="25"/>
  <c r="T24" i="25"/>
  <c r="AA68" i="24"/>
  <c r="V68" i="24"/>
  <c r="AD68" i="24"/>
  <c r="W68" i="24"/>
  <c r="Z68" i="24"/>
  <c r="U68" i="24"/>
  <c r="X68" i="24"/>
  <c r="Y68" i="24"/>
  <c r="AB68" i="24"/>
  <c r="AC68" i="24"/>
  <c r="T68" i="24"/>
  <c r="Y144" i="64"/>
  <c r="Y32" i="66" s="1"/>
  <c r="AM78" i="53"/>
  <c r="W182" i="25"/>
  <c r="X182" i="25"/>
  <c r="Y182" i="25"/>
  <c r="Z182" i="25"/>
  <c r="AA182" i="25"/>
  <c r="AB182" i="25"/>
  <c r="U182" i="25"/>
  <c r="AC182" i="25"/>
  <c r="V182" i="25"/>
  <c r="AD182" i="25"/>
  <c r="T182" i="25"/>
  <c r="Y139" i="25"/>
  <c r="AA139" i="25"/>
  <c r="AB139" i="25"/>
  <c r="U139" i="25"/>
  <c r="AC139" i="25"/>
  <c r="V139" i="25"/>
  <c r="AD139" i="25"/>
  <c r="X139" i="25"/>
  <c r="W139" i="25"/>
  <c r="Z139" i="25"/>
  <c r="T139" i="25"/>
  <c r="U152" i="24"/>
  <c r="AC152" i="24"/>
  <c r="V152" i="24"/>
  <c r="AD152" i="24"/>
  <c r="T152" i="24"/>
  <c r="W152" i="24"/>
  <c r="X152" i="24"/>
  <c r="Y152" i="24"/>
  <c r="Z152" i="24"/>
  <c r="AA152" i="24"/>
  <c r="AB152" i="24"/>
  <c r="AB15" i="24"/>
  <c r="U15" i="24"/>
  <c r="AC15" i="24"/>
  <c r="V15" i="24"/>
  <c r="AD15" i="24"/>
  <c r="W15" i="24"/>
  <c r="X15" i="24"/>
  <c r="Y15" i="24"/>
  <c r="Z15" i="24"/>
  <c r="AA15" i="24"/>
  <c r="T15" i="24"/>
  <c r="X21" i="24"/>
  <c r="Y21" i="24"/>
  <c r="Z21" i="24"/>
  <c r="AA21" i="24"/>
  <c r="AB21" i="24"/>
  <c r="U21" i="24"/>
  <c r="AC21" i="24"/>
  <c r="V21" i="24"/>
  <c r="AD21" i="24"/>
  <c r="W21" i="24"/>
  <c r="T21" i="24"/>
  <c r="Y35" i="25"/>
  <c r="Z35" i="25"/>
  <c r="AA35" i="25"/>
  <c r="AB35" i="25"/>
  <c r="U35" i="25"/>
  <c r="AC35" i="25"/>
  <c r="V35" i="25"/>
  <c r="AD35" i="25"/>
  <c r="W35" i="25"/>
  <c r="X35" i="25"/>
  <c r="T35" i="25"/>
  <c r="AB71" i="25"/>
  <c r="U71" i="25"/>
  <c r="AC71" i="25"/>
  <c r="AK71" i="25"/>
  <c r="V71" i="25"/>
  <c r="AD71" i="25"/>
  <c r="T71" i="25"/>
  <c r="W71" i="25"/>
  <c r="AE71" i="25"/>
  <c r="X71" i="25"/>
  <c r="AF71" i="25"/>
  <c r="Y71" i="25"/>
  <c r="AG71" i="25"/>
  <c r="Z71" i="25"/>
  <c r="AH71" i="25"/>
  <c r="AA71" i="25"/>
  <c r="AI71" i="25"/>
  <c r="AJ71" i="25"/>
  <c r="W75" i="24"/>
  <c r="X75" i="24"/>
  <c r="Y75" i="24"/>
  <c r="Z75" i="24"/>
  <c r="AA75" i="24"/>
  <c r="AB75" i="24"/>
  <c r="U75" i="24"/>
  <c r="AC75" i="24"/>
  <c r="V75" i="24"/>
  <c r="AD75" i="24"/>
  <c r="T75" i="24"/>
  <c r="W92" i="25"/>
  <c r="X92" i="25"/>
  <c r="Y92" i="25"/>
  <c r="Z92" i="25"/>
  <c r="AA92" i="25"/>
  <c r="AB92" i="25"/>
  <c r="U92" i="25"/>
  <c r="AC92" i="25"/>
  <c r="V92" i="25"/>
  <c r="AD92" i="25"/>
  <c r="T92" i="25"/>
  <c r="U97" i="25"/>
  <c r="AC97" i="25"/>
  <c r="V97" i="25"/>
  <c r="AD97" i="25"/>
  <c r="W97" i="25"/>
  <c r="X97" i="25"/>
  <c r="Y97" i="25"/>
  <c r="Z97" i="25"/>
  <c r="AA97" i="25"/>
  <c r="AB97" i="25"/>
  <c r="T97" i="25"/>
  <c r="AA102" i="25"/>
  <c r="AB102" i="25"/>
  <c r="U102" i="25"/>
  <c r="AC102" i="25"/>
  <c r="V102" i="25"/>
  <c r="AD102" i="25"/>
  <c r="W102" i="25"/>
  <c r="X102" i="25"/>
  <c r="Y102" i="25"/>
  <c r="Z102" i="25"/>
  <c r="T102" i="25"/>
  <c r="AJ70" i="25"/>
  <c r="U70" i="25"/>
  <c r="AC70" i="25"/>
  <c r="V70" i="25"/>
  <c r="AD70" i="25"/>
  <c r="T70" i="25"/>
  <c r="W70" i="25"/>
  <c r="AE70" i="25"/>
  <c r="X70" i="25"/>
  <c r="AF70" i="25"/>
  <c r="Y70" i="25"/>
  <c r="AG70" i="25"/>
  <c r="Z70" i="25"/>
  <c r="AH70" i="25"/>
  <c r="AK70" i="25"/>
  <c r="AA70" i="25"/>
  <c r="AI70" i="25"/>
  <c r="AB70" i="25"/>
  <c r="AA38" i="25"/>
  <c r="AB38" i="25"/>
  <c r="U38" i="25"/>
  <c r="AC38" i="25"/>
  <c r="V38" i="25"/>
  <c r="AD38" i="25"/>
  <c r="W38" i="25"/>
  <c r="X38" i="25"/>
  <c r="Y38" i="25"/>
  <c r="Z38" i="25"/>
  <c r="T38" i="25"/>
  <c r="AB51" i="24"/>
  <c r="W51" i="24"/>
  <c r="X51" i="24"/>
  <c r="AA51" i="24"/>
  <c r="U51" i="24"/>
  <c r="V51" i="24"/>
  <c r="Y51" i="24"/>
  <c r="Z51" i="24"/>
  <c r="AC51" i="24"/>
  <c r="AD51" i="24"/>
  <c r="T51" i="24"/>
  <c r="AA50" i="25"/>
  <c r="AB50" i="25"/>
  <c r="U50" i="25"/>
  <c r="AC50" i="25"/>
  <c r="V50" i="25"/>
  <c r="AD50" i="25"/>
  <c r="W50" i="25"/>
  <c r="X50" i="25"/>
  <c r="Y50" i="25"/>
  <c r="Z50" i="25"/>
  <c r="T50" i="25"/>
  <c r="U79" i="25"/>
  <c r="AC79" i="25"/>
  <c r="W79" i="25"/>
  <c r="Y79" i="25"/>
  <c r="Z79" i="25"/>
  <c r="AA79" i="25"/>
  <c r="AD79" i="25"/>
  <c r="V79" i="25"/>
  <c r="X79" i="25"/>
  <c r="AB79" i="25"/>
  <c r="T79" i="25"/>
  <c r="Y91" i="25"/>
  <c r="Z91" i="25"/>
  <c r="AA91" i="25"/>
  <c r="AB91" i="25"/>
  <c r="U91" i="25"/>
  <c r="AC91" i="25"/>
  <c r="V91" i="25"/>
  <c r="AD91" i="25"/>
  <c r="W91" i="25"/>
  <c r="X91" i="25"/>
  <c r="T91" i="25"/>
  <c r="U83" i="25"/>
  <c r="AC83" i="25"/>
  <c r="W83" i="25"/>
  <c r="Y83" i="25"/>
  <c r="Z83" i="25"/>
  <c r="AA83" i="25"/>
  <c r="V83" i="25"/>
  <c r="X83" i="25"/>
  <c r="AB83" i="25"/>
  <c r="AD83" i="25"/>
  <c r="T83" i="25"/>
  <c r="Y119" i="25"/>
  <c r="Z119" i="25"/>
  <c r="AA119" i="25"/>
  <c r="AB119" i="25"/>
  <c r="U119" i="25"/>
  <c r="AC119" i="25"/>
  <c r="V119" i="25"/>
  <c r="AD119" i="25"/>
  <c r="W119" i="25"/>
  <c r="X119" i="25"/>
  <c r="T119" i="25"/>
  <c r="U140" i="24"/>
  <c r="AC140" i="24"/>
  <c r="V140" i="24"/>
  <c r="AD140" i="24"/>
  <c r="W140" i="24"/>
  <c r="X140" i="24"/>
  <c r="Y140" i="24"/>
  <c r="Z140" i="24"/>
  <c r="T140" i="24"/>
  <c r="AA140" i="24"/>
  <c r="AB140" i="24"/>
  <c r="W166" i="25"/>
  <c r="X166" i="25"/>
  <c r="Y166" i="25"/>
  <c r="Z166" i="25"/>
  <c r="AA166" i="25"/>
  <c r="AB166" i="25"/>
  <c r="U166" i="25"/>
  <c r="AC166" i="25"/>
  <c r="V166" i="25"/>
  <c r="AD166" i="25"/>
  <c r="T166" i="25"/>
  <c r="Y165" i="25"/>
  <c r="Z165" i="25"/>
  <c r="AA165" i="25"/>
  <c r="AB165" i="25"/>
  <c r="U165" i="25"/>
  <c r="AC165" i="25"/>
  <c r="V165" i="25"/>
  <c r="AD165" i="25"/>
  <c r="W165" i="25"/>
  <c r="X165" i="25"/>
  <c r="T165" i="25"/>
  <c r="AA165" i="24"/>
  <c r="AB165" i="24"/>
  <c r="U165" i="24"/>
  <c r="AC165" i="24"/>
  <c r="V165" i="24"/>
  <c r="AD165" i="24"/>
  <c r="W165" i="24"/>
  <c r="T165" i="24"/>
  <c r="X165" i="24"/>
  <c r="Y165" i="24"/>
  <c r="Z165" i="24"/>
  <c r="V124" i="24"/>
  <c r="X124" i="24"/>
  <c r="AB124" i="24"/>
  <c r="AC124" i="24"/>
  <c r="AD124" i="24"/>
  <c r="U124" i="24"/>
  <c r="W124" i="24"/>
  <c r="Y124" i="24"/>
  <c r="T124" i="24"/>
  <c r="Z124" i="24"/>
  <c r="AA124" i="24"/>
  <c r="Y134" i="24"/>
  <c r="Z134" i="24"/>
  <c r="AA134" i="24"/>
  <c r="AB134" i="24"/>
  <c r="T134" i="24"/>
  <c r="U134" i="24"/>
  <c r="AC134" i="24"/>
  <c r="V134" i="24"/>
  <c r="AD134" i="24"/>
  <c r="W134" i="24"/>
  <c r="X134" i="24"/>
  <c r="AA164" i="25"/>
  <c r="AB164" i="25"/>
  <c r="U164" i="25"/>
  <c r="AC164" i="25"/>
  <c r="V164" i="25"/>
  <c r="AD164" i="25"/>
  <c r="W164" i="25"/>
  <c r="X164" i="25"/>
  <c r="Y164" i="25"/>
  <c r="Z164" i="25"/>
  <c r="T164" i="25"/>
  <c r="AA176" i="25"/>
  <c r="AB176" i="25"/>
  <c r="U176" i="25"/>
  <c r="AC176" i="25"/>
  <c r="V176" i="25"/>
  <c r="AD176" i="25"/>
  <c r="W176" i="25"/>
  <c r="X176" i="25"/>
  <c r="Y176" i="25"/>
  <c r="Z176" i="25"/>
  <c r="T176" i="25"/>
  <c r="Y171" i="24"/>
  <c r="Z171" i="24"/>
  <c r="AA171" i="24"/>
  <c r="AB171" i="24"/>
  <c r="U171" i="24"/>
  <c r="AC171" i="24"/>
  <c r="V171" i="24"/>
  <c r="AD171" i="24"/>
  <c r="W171" i="24"/>
  <c r="X171" i="24"/>
  <c r="T171" i="24"/>
  <c r="U173" i="24"/>
  <c r="AC173" i="24"/>
  <c r="V173" i="24"/>
  <c r="AD173" i="24"/>
  <c r="W173" i="24"/>
  <c r="X173" i="24"/>
  <c r="Y173" i="24"/>
  <c r="Z173" i="24"/>
  <c r="T173" i="24"/>
  <c r="AA173" i="24"/>
  <c r="AB173" i="24"/>
  <c r="U183" i="25"/>
  <c r="AC183" i="25"/>
  <c r="V183" i="25"/>
  <c r="AD183" i="25"/>
  <c r="W183" i="25"/>
  <c r="X183" i="25"/>
  <c r="Y183" i="25"/>
  <c r="Z183" i="25"/>
  <c r="AA183" i="25"/>
  <c r="AB183" i="25"/>
  <c r="T183" i="25"/>
  <c r="W215" i="25"/>
  <c r="X215" i="25"/>
  <c r="Y215" i="25"/>
  <c r="Z215" i="25"/>
  <c r="AA215" i="25"/>
  <c r="AB215" i="25"/>
  <c r="U215" i="25"/>
  <c r="AC215" i="25"/>
  <c r="V215" i="25"/>
  <c r="AD215" i="25"/>
  <c r="T215" i="25"/>
  <c r="G12" i="60"/>
  <c r="H12" i="60"/>
  <c r="F12" i="60"/>
  <c r="M12" i="60" s="1"/>
  <c r="F12" i="54"/>
  <c r="M12" i="54" s="1"/>
  <c r="G12" i="54"/>
  <c r="H12" i="54"/>
  <c r="H12" i="48"/>
  <c r="F12" i="48"/>
  <c r="M12" i="48" s="1"/>
  <c r="G12" i="48"/>
  <c r="U9" i="67"/>
  <c r="U21" i="67" s="1"/>
  <c r="U10" i="66" s="1"/>
  <c r="Z22" i="88"/>
  <c r="Z12" i="24"/>
  <c r="AA12" i="24"/>
  <c r="AB12" i="24"/>
  <c r="U12" i="24"/>
  <c r="AC12" i="24"/>
  <c r="V12" i="24"/>
  <c r="AD12" i="24"/>
  <c r="W12" i="24"/>
  <c r="X12" i="24"/>
  <c r="Y12" i="24"/>
  <c r="T12" i="24"/>
  <c r="Y65" i="24"/>
  <c r="AB65" i="24"/>
  <c r="U65" i="24"/>
  <c r="AC65" i="24"/>
  <c r="X65" i="24"/>
  <c r="AD65" i="24"/>
  <c r="V65" i="24"/>
  <c r="W65" i="24"/>
  <c r="Z65" i="24"/>
  <c r="AA65" i="24"/>
  <c r="T65" i="24"/>
  <c r="AA72" i="24"/>
  <c r="V72" i="24"/>
  <c r="AD72" i="24"/>
  <c r="W72" i="24"/>
  <c r="Z72" i="24"/>
  <c r="X72" i="24"/>
  <c r="Y72" i="24"/>
  <c r="AB72" i="24"/>
  <c r="AC72" i="24"/>
  <c r="U72" i="24"/>
  <c r="T72" i="24"/>
  <c r="W83" i="24"/>
  <c r="X83" i="24"/>
  <c r="Y83" i="24"/>
  <c r="Z83" i="24"/>
  <c r="AA83" i="24"/>
  <c r="AB83" i="24"/>
  <c r="U83" i="24"/>
  <c r="AC83" i="24"/>
  <c r="V83" i="24"/>
  <c r="AD83" i="24"/>
  <c r="T83" i="24"/>
  <c r="W95" i="24"/>
  <c r="X95" i="24"/>
  <c r="Z95" i="24"/>
  <c r="AA95" i="24"/>
  <c r="U95" i="24"/>
  <c r="AC95" i="24"/>
  <c r="V95" i="24"/>
  <c r="AD95" i="24"/>
  <c r="Y95" i="24"/>
  <c r="T95" i="24"/>
  <c r="AB95" i="24"/>
  <c r="W64" i="25"/>
  <c r="Y64" i="25"/>
  <c r="AA64" i="25"/>
  <c r="AB64" i="25"/>
  <c r="U64" i="25"/>
  <c r="AC64" i="25"/>
  <c r="V64" i="25"/>
  <c r="X64" i="25"/>
  <c r="Z64" i="25"/>
  <c r="AD64" i="25"/>
  <c r="T64" i="25"/>
  <c r="W62" i="24"/>
  <c r="Z62" i="24"/>
  <c r="AA62" i="24"/>
  <c r="V62" i="24"/>
  <c r="AD62" i="24"/>
  <c r="AB62" i="24"/>
  <c r="AC62" i="24"/>
  <c r="U62" i="24"/>
  <c r="X62" i="24"/>
  <c r="Y62" i="24"/>
  <c r="T62" i="24"/>
  <c r="U164" i="24"/>
  <c r="AC164" i="24"/>
  <c r="V164" i="24"/>
  <c r="AD164" i="24"/>
  <c r="W164" i="24"/>
  <c r="X164" i="24"/>
  <c r="Y164" i="24"/>
  <c r="Z164" i="24"/>
  <c r="T164" i="24"/>
  <c r="AA164" i="24"/>
  <c r="AB164" i="24"/>
  <c r="U144" i="24"/>
  <c r="AC144" i="24"/>
  <c r="V144" i="24"/>
  <c r="AD144" i="24"/>
  <c r="T144" i="24"/>
  <c r="W144" i="24"/>
  <c r="X144" i="24"/>
  <c r="Y144" i="24"/>
  <c r="Z144" i="24"/>
  <c r="AA144" i="24"/>
  <c r="AB144" i="24"/>
  <c r="W201" i="24"/>
  <c r="X201" i="24"/>
  <c r="Y201" i="24"/>
  <c r="T201" i="24"/>
  <c r="Z201" i="24"/>
  <c r="AA201" i="24"/>
  <c r="AB201" i="24"/>
  <c r="U201" i="24"/>
  <c r="AC201" i="24"/>
  <c r="V201" i="24"/>
  <c r="AD201" i="24"/>
  <c r="V9" i="23"/>
  <c r="V21" i="23" s="1"/>
  <c r="V9" i="66" s="1"/>
  <c r="AB29" i="55"/>
  <c r="AC29" i="62"/>
  <c r="AB27" i="88"/>
  <c r="AB144" i="49"/>
  <c r="AB19" i="66" s="1"/>
  <c r="X144" i="57"/>
  <c r="X28" i="66" s="1"/>
  <c r="V9" i="67"/>
  <c r="V21" i="67" s="1"/>
  <c r="V10" i="66" s="1"/>
  <c r="AE29" i="53"/>
  <c r="AB144" i="55"/>
  <c r="AB25" i="66" s="1"/>
  <c r="Y144" i="55"/>
  <c r="Y25" i="66" s="1"/>
  <c r="U144" i="50"/>
  <c r="U20" i="66" s="1"/>
  <c r="AA29" i="59"/>
  <c r="Z144" i="27"/>
  <c r="Z12" i="66" s="1"/>
  <c r="AA27" i="88"/>
  <c r="M228" i="24"/>
  <c r="AA26" i="25"/>
  <c r="AB26" i="25"/>
  <c r="U26" i="25"/>
  <c r="AC26" i="25"/>
  <c r="V26" i="25"/>
  <c r="AD26" i="25"/>
  <c r="W26" i="25"/>
  <c r="X26" i="25"/>
  <c r="Y26" i="25"/>
  <c r="Z26" i="25"/>
  <c r="T26" i="25"/>
  <c r="AE12" i="27"/>
  <c r="AE362" i="88" s="1"/>
  <c r="X12" i="27"/>
  <c r="AA12" i="27"/>
  <c r="AA362" i="88" s="1"/>
  <c r="V12" i="27"/>
  <c r="T12" i="27"/>
  <c r="AM12" i="27" s="1"/>
  <c r="U41" i="25"/>
  <c r="AC41" i="25"/>
  <c r="V41" i="25"/>
  <c r="AD41" i="25"/>
  <c r="W41" i="25"/>
  <c r="X41" i="25"/>
  <c r="Y41" i="25"/>
  <c r="Z41" i="25"/>
  <c r="AA41" i="25"/>
  <c r="AB41" i="25"/>
  <c r="T41" i="25"/>
  <c r="AD69" i="25"/>
  <c r="W69" i="25"/>
  <c r="AE69" i="25"/>
  <c r="X69" i="25"/>
  <c r="AF69" i="25"/>
  <c r="T69" i="25"/>
  <c r="Y69" i="25"/>
  <c r="AG69" i="25"/>
  <c r="Z69" i="25"/>
  <c r="AH69" i="25"/>
  <c r="AA69" i="25"/>
  <c r="AI69" i="25"/>
  <c r="AB69" i="25"/>
  <c r="AJ69" i="25"/>
  <c r="U69" i="25"/>
  <c r="AC69" i="25"/>
  <c r="AK69" i="25"/>
  <c r="V69" i="25"/>
  <c r="Y73" i="24"/>
  <c r="U73" i="24"/>
  <c r="AA73" i="24"/>
  <c r="AB73" i="24"/>
  <c r="AC73" i="24"/>
  <c r="AD73" i="24"/>
  <c r="V73" i="24"/>
  <c r="W73" i="24"/>
  <c r="X73" i="24"/>
  <c r="Z73" i="24"/>
  <c r="T73" i="24"/>
  <c r="U108" i="24"/>
  <c r="AC108" i="24"/>
  <c r="V108" i="24"/>
  <c r="AD108" i="24"/>
  <c r="X108" i="24"/>
  <c r="Y108" i="24"/>
  <c r="AA108" i="24"/>
  <c r="AB108" i="24"/>
  <c r="W108" i="24"/>
  <c r="Z108" i="24"/>
  <c r="T108" i="24"/>
  <c r="U113" i="25"/>
  <c r="AC113" i="25"/>
  <c r="V113" i="25"/>
  <c r="AD113" i="25"/>
  <c r="W113" i="25"/>
  <c r="X113" i="25"/>
  <c r="Y113" i="25"/>
  <c r="Z113" i="25"/>
  <c r="AA113" i="25"/>
  <c r="AB113" i="25"/>
  <c r="T113" i="25"/>
  <c r="AA113" i="24"/>
  <c r="AB113" i="24"/>
  <c r="V113" i="24"/>
  <c r="AD113" i="24"/>
  <c r="W113" i="24"/>
  <c r="Y113" i="24"/>
  <c r="Z113" i="24"/>
  <c r="AC113" i="24"/>
  <c r="T113" i="24"/>
  <c r="U113" i="24"/>
  <c r="X113" i="24"/>
  <c r="W12" i="46"/>
  <c r="V12" i="46"/>
  <c r="T12" i="46"/>
  <c r="Y12" i="46"/>
  <c r="AC12" i="46"/>
  <c r="Y157" i="25"/>
  <c r="Z157" i="25"/>
  <c r="AA157" i="25"/>
  <c r="AB157" i="25"/>
  <c r="U157" i="25"/>
  <c r="AC157" i="25"/>
  <c r="V157" i="25"/>
  <c r="AD157" i="25"/>
  <c r="W157" i="25"/>
  <c r="X157" i="25"/>
  <c r="T157" i="25"/>
  <c r="W159" i="24"/>
  <c r="X159" i="24"/>
  <c r="Y159" i="24"/>
  <c r="T159" i="24"/>
  <c r="Z159" i="24"/>
  <c r="AA159" i="24"/>
  <c r="AB159" i="24"/>
  <c r="U159" i="24"/>
  <c r="AC159" i="24"/>
  <c r="V159" i="24"/>
  <c r="AD159" i="24"/>
  <c r="W146" i="25"/>
  <c r="X146" i="25"/>
  <c r="Y146" i="25"/>
  <c r="Z146" i="25"/>
  <c r="AA146" i="25"/>
  <c r="AB146" i="25"/>
  <c r="U146" i="25"/>
  <c r="AC146" i="25"/>
  <c r="V146" i="25"/>
  <c r="AD146" i="25"/>
  <c r="T146" i="25"/>
  <c r="AA172" i="25"/>
  <c r="AB172" i="25"/>
  <c r="U172" i="25"/>
  <c r="AC172" i="25"/>
  <c r="V172" i="25"/>
  <c r="AD172" i="25"/>
  <c r="W172" i="25"/>
  <c r="X172" i="25"/>
  <c r="Y172" i="25"/>
  <c r="Z172" i="25"/>
  <c r="T172" i="25"/>
  <c r="W185" i="24"/>
  <c r="X185" i="24"/>
  <c r="Y185" i="24"/>
  <c r="T185" i="24"/>
  <c r="Z185" i="24"/>
  <c r="AA185" i="24"/>
  <c r="AB185" i="24"/>
  <c r="U185" i="24"/>
  <c r="AC185" i="24"/>
  <c r="V185" i="24"/>
  <c r="AD185" i="24"/>
  <c r="W190" i="25"/>
  <c r="X190" i="25"/>
  <c r="Y190" i="25"/>
  <c r="Z190" i="25"/>
  <c r="AA190" i="25"/>
  <c r="AB190" i="25"/>
  <c r="U190" i="25"/>
  <c r="V190" i="25"/>
  <c r="AD190" i="25"/>
  <c r="AC190" i="25"/>
  <c r="T190" i="25"/>
  <c r="W189" i="24"/>
  <c r="X189" i="24"/>
  <c r="Y189" i="24"/>
  <c r="Z189" i="24"/>
  <c r="AA189" i="24"/>
  <c r="AB189" i="24"/>
  <c r="U189" i="24"/>
  <c r="AC189" i="24"/>
  <c r="T189" i="24"/>
  <c r="V189" i="24"/>
  <c r="AD189" i="24"/>
  <c r="Y201" i="25"/>
  <c r="AB201" i="25"/>
  <c r="U201" i="25"/>
  <c r="AC201" i="25"/>
  <c r="V201" i="25"/>
  <c r="AD201" i="25"/>
  <c r="X201" i="25"/>
  <c r="AA201" i="25"/>
  <c r="T201" i="25"/>
  <c r="W201" i="25"/>
  <c r="Z201" i="25"/>
  <c r="AA180" i="25"/>
  <c r="AB180" i="25"/>
  <c r="U180" i="25"/>
  <c r="AC180" i="25"/>
  <c r="V180" i="25"/>
  <c r="AD180" i="25"/>
  <c r="W180" i="25"/>
  <c r="X180" i="25"/>
  <c r="Y180" i="25"/>
  <c r="Z180" i="25"/>
  <c r="T180" i="25"/>
  <c r="AA192" i="25"/>
  <c r="V192" i="25"/>
  <c r="AD192" i="25"/>
  <c r="W192" i="25"/>
  <c r="X192" i="25"/>
  <c r="Z192" i="25"/>
  <c r="U192" i="25"/>
  <c r="Y192" i="25"/>
  <c r="AB192" i="25"/>
  <c r="T192" i="25"/>
  <c r="AC192" i="25"/>
  <c r="Y205" i="25"/>
  <c r="AB205" i="25"/>
  <c r="U205" i="25"/>
  <c r="AC205" i="25"/>
  <c r="V205" i="25"/>
  <c r="AD205" i="25"/>
  <c r="X205" i="25"/>
  <c r="T205" i="25"/>
  <c r="W205" i="25"/>
  <c r="Z205" i="25"/>
  <c r="AA205" i="25"/>
  <c r="W12" i="53"/>
  <c r="T12" i="53"/>
  <c r="AA12" i="53"/>
  <c r="Y12" i="53"/>
  <c r="Y373" i="88" s="1"/>
  <c r="X12" i="53"/>
  <c r="AB12" i="53"/>
  <c r="AF131" i="49"/>
  <c r="AG131" i="49"/>
  <c r="AE131" i="49"/>
  <c r="X131" i="49"/>
  <c r="V131" i="49"/>
  <c r="AK131" i="49"/>
  <c r="T131" i="49"/>
  <c r="AB131" i="49"/>
  <c r="AI131" i="49"/>
  <c r="AA131" i="49"/>
  <c r="Y131" i="49"/>
  <c r="Z131" i="49"/>
  <c r="W131" i="49"/>
  <c r="AJ131" i="49"/>
  <c r="AI129" i="60"/>
  <c r="AD129" i="60"/>
  <c r="AG129" i="60"/>
  <c r="AA129" i="60"/>
  <c r="U129" i="60"/>
  <c r="V129" i="60"/>
  <c r="AB129" i="60"/>
  <c r="AJ129" i="60"/>
  <c r="AH129" i="60"/>
  <c r="AE129" i="60"/>
  <c r="Y129" i="60"/>
  <c r="AC129" i="60"/>
  <c r="W129" i="60"/>
  <c r="X129" i="60"/>
  <c r="AF138" i="63"/>
  <c r="Z138" i="63"/>
  <c r="AK138" i="63"/>
  <c r="X138" i="63"/>
  <c r="AA138" i="63"/>
  <c r="AG138" i="63"/>
  <c r="W138" i="63"/>
  <c r="AJ138" i="63"/>
  <c r="AD138" i="63"/>
  <c r="U138" i="63"/>
  <c r="V138" i="63"/>
  <c r="AI138" i="63"/>
  <c r="AC138" i="63"/>
  <c r="T138" i="63"/>
  <c r="Y138" i="63"/>
  <c r="AH138" i="63"/>
  <c r="AC393" i="88"/>
  <c r="AE12" i="44"/>
  <c r="AE363" i="88" s="1"/>
  <c r="AA12" i="56"/>
  <c r="AA12" i="44"/>
  <c r="H12" i="8"/>
  <c r="X11" i="50"/>
  <c r="AB136" i="8"/>
  <c r="AK136" i="8"/>
  <c r="X136" i="8"/>
  <c r="V136" i="8"/>
  <c r="AG136" i="8"/>
  <c r="AH136" i="8"/>
  <c r="W136" i="8"/>
  <c r="Z136" i="8"/>
  <c r="U136" i="8"/>
  <c r="T136" i="8"/>
  <c r="AC136" i="8"/>
  <c r="AA136" i="8"/>
  <c r="T136" i="63"/>
  <c r="AC136" i="63"/>
  <c r="AE136" i="63"/>
  <c r="AJ136" i="63"/>
  <c r="AD136" i="63"/>
  <c r="AK136" i="63"/>
  <c r="V136" i="63"/>
  <c r="AA136" i="63"/>
  <c r="AH136" i="63"/>
  <c r="Y136" i="63"/>
  <c r="AB136" i="63"/>
  <c r="Z136" i="63"/>
  <c r="AF136" i="63"/>
  <c r="U136" i="63"/>
  <c r="X136" i="63"/>
  <c r="AI136" i="63"/>
  <c r="AB11" i="24"/>
  <c r="U11" i="24"/>
  <c r="AC11" i="24"/>
  <c r="V11" i="24"/>
  <c r="AD11" i="24"/>
  <c r="W11" i="24"/>
  <c r="X11" i="24"/>
  <c r="Y11" i="24"/>
  <c r="Z11" i="24"/>
  <c r="AA11" i="24"/>
  <c r="T11" i="24"/>
  <c r="V14" i="24"/>
  <c r="AD14" i="24"/>
  <c r="W14" i="24"/>
  <c r="X14" i="24"/>
  <c r="Y14" i="24"/>
  <c r="Z14" i="24"/>
  <c r="AA14" i="24"/>
  <c r="AB14" i="24"/>
  <c r="U14" i="24"/>
  <c r="AC14" i="24"/>
  <c r="T14" i="24"/>
  <c r="AA18" i="25"/>
  <c r="AB18" i="25"/>
  <c r="U18" i="25"/>
  <c r="AC18" i="25"/>
  <c r="V18" i="25"/>
  <c r="AD18" i="25"/>
  <c r="W18" i="25"/>
  <c r="X18" i="25"/>
  <c r="Y18" i="25"/>
  <c r="Z18" i="25"/>
  <c r="T18" i="25"/>
  <c r="AB31" i="24"/>
  <c r="U31" i="24"/>
  <c r="AC31" i="24"/>
  <c r="V31" i="24"/>
  <c r="AD31" i="24"/>
  <c r="W31" i="24"/>
  <c r="X31" i="24"/>
  <c r="Y31" i="24"/>
  <c r="Z31" i="24"/>
  <c r="AA31" i="24"/>
  <c r="T31" i="24"/>
  <c r="X53" i="24"/>
  <c r="AA53" i="24"/>
  <c r="AB53" i="24"/>
  <c r="W53" i="24"/>
  <c r="AC53" i="24"/>
  <c r="AD53" i="24"/>
  <c r="U53" i="24"/>
  <c r="V53" i="24"/>
  <c r="Y53" i="24"/>
  <c r="Z53" i="24"/>
  <c r="T53" i="24"/>
  <c r="U65" i="25"/>
  <c r="AC65" i="25"/>
  <c r="W65" i="25"/>
  <c r="Y65" i="25"/>
  <c r="Z65" i="25"/>
  <c r="AA65" i="25"/>
  <c r="AB65" i="25"/>
  <c r="AD65" i="25"/>
  <c r="V65" i="25"/>
  <c r="X65" i="25"/>
  <c r="T65" i="25"/>
  <c r="AA72" i="25"/>
  <c r="AI72" i="25"/>
  <c r="AB72" i="25"/>
  <c r="AJ72" i="25"/>
  <c r="U72" i="25"/>
  <c r="AC72" i="25"/>
  <c r="AK72" i="25"/>
  <c r="V72" i="25"/>
  <c r="AD72" i="25"/>
  <c r="T72" i="25"/>
  <c r="W72" i="25"/>
  <c r="AE72" i="25"/>
  <c r="X72" i="25"/>
  <c r="AF72" i="25"/>
  <c r="Y72" i="25"/>
  <c r="AG72" i="25"/>
  <c r="Z72" i="25"/>
  <c r="AH72" i="25"/>
  <c r="Y75" i="25"/>
  <c r="AG75" i="25"/>
  <c r="Z75" i="25"/>
  <c r="AH75" i="25"/>
  <c r="AA75" i="25"/>
  <c r="AI75" i="25"/>
  <c r="X75" i="25"/>
  <c r="AB75" i="25"/>
  <c r="AJ75" i="25"/>
  <c r="U75" i="25"/>
  <c r="AC75" i="25"/>
  <c r="AK75" i="25"/>
  <c r="V75" i="25"/>
  <c r="AD75" i="25"/>
  <c r="T75" i="25"/>
  <c r="W75" i="25"/>
  <c r="AE75" i="25"/>
  <c r="AF75" i="25"/>
  <c r="W82" i="25"/>
  <c r="Y82" i="25"/>
  <c r="AA82" i="25"/>
  <c r="AB82" i="25"/>
  <c r="U82" i="25"/>
  <c r="AC82" i="25"/>
  <c r="V82" i="25"/>
  <c r="X82" i="25"/>
  <c r="Z82" i="25"/>
  <c r="AD82" i="25"/>
  <c r="T82" i="25"/>
  <c r="W79" i="24"/>
  <c r="X79" i="24"/>
  <c r="Y79" i="24"/>
  <c r="Z79" i="24"/>
  <c r="AA79" i="24"/>
  <c r="AB79" i="24"/>
  <c r="U79" i="24"/>
  <c r="AC79" i="24"/>
  <c r="V79" i="24"/>
  <c r="AD79" i="24"/>
  <c r="T79" i="24"/>
  <c r="Y90" i="24"/>
  <c r="Z90" i="24"/>
  <c r="AB90" i="24"/>
  <c r="U90" i="24"/>
  <c r="AC90" i="24"/>
  <c r="W90" i="24"/>
  <c r="X90" i="24"/>
  <c r="V90" i="24"/>
  <c r="AA90" i="24"/>
  <c r="AD90" i="24"/>
  <c r="T90" i="24"/>
  <c r="U93" i="25"/>
  <c r="AC93" i="25"/>
  <c r="V93" i="25"/>
  <c r="AD93" i="25"/>
  <c r="W93" i="25"/>
  <c r="X93" i="25"/>
  <c r="Y93" i="25"/>
  <c r="Z93" i="25"/>
  <c r="AA93" i="25"/>
  <c r="AB93" i="25"/>
  <c r="T93" i="25"/>
  <c r="U116" i="24"/>
  <c r="AC116" i="24"/>
  <c r="V116" i="24"/>
  <c r="AD116" i="24"/>
  <c r="X116" i="24"/>
  <c r="Y116" i="24"/>
  <c r="AA116" i="24"/>
  <c r="AB116" i="24"/>
  <c r="T116" i="24"/>
  <c r="W116" i="24"/>
  <c r="Z116" i="24"/>
  <c r="Y51" i="25"/>
  <c r="Z51" i="25"/>
  <c r="AA51" i="25"/>
  <c r="AB51" i="25"/>
  <c r="U51" i="25"/>
  <c r="AC51" i="25"/>
  <c r="V51" i="25"/>
  <c r="AD51" i="25"/>
  <c r="W51" i="25"/>
  <c r="X51" i="25"/>
  <c r="T51" i="25"/>
  <c r="Z52" i="24"/>
  <c r="U52" i="24"/>
  <c r="AC52" i="24"/>
  <c r="V52" i="24"/>
  <c r="AD52" i="24"/>
  <c r="Y52" i="24"/>
  <c r="W52" i="24"/>
  <c r="X52" i="24"/>
  <c r="AA52" i="24"/>
  <c r="AB52" i="24"/>
  <c r="T52" i="24"/>
  <c r="AA66" i="25"/>
  <c r="U66" i="25"/>
  <c r="AC66" i="25"/>
  <c r="W66" i="25"/>
  <c r="X66" i="25"/>
  <c r="Y66" i="25"/>
  <c r="V66" i="25"/>
  <c r="Z66" i="25"/>
  <c r="AB66" i="25"/>
  <c r="AD66" i="25"/>
  <c r="T66" i="25"/>
  <c r="X37" i="24"/>
  <c r="Y37" i="24"/>
  <c r="AA37" i="24"/>
  <c r="AB37" i="24"/>
  <c r="V37" i="24"/>
  <c r="AD37" i="24"/>
  <c r="W37" i="24"/>
  <c r="U37" i="24"/>
  <c r="Z37" i="24"/>
  <c r="AC37" i="24"/>
  <c r="T37" i="24"/>
  <c r="U33" i="25"/>
  <c r="AC33" i="25"/>
  <c r="V33" i="25"/>
  <c r="AD33" i="25"/>
  <c r="W33" i="25"/>
  <c r="X33" i="25"/>
  <c r="Y33" i="25"/>
  <c r="Z33" i="25"/>
  <c r="AA33" i="25"/>
  <c r="AB33" i="25"/>
  <c r="T33" i="25"/>
  <c r="V34" i="24"/>
  <c r="AD34" i="24"/>
  <c r="W34" i="24"/>
  <c r="X34" i="24"/>
  <c r="Y34" i="24"/>
  <c r="Z34" i="24"/>
  <c r="AA34" i="24"/>
  <c r="AB34" i="24"/>
  <c r="U34" i="24"/>
  <c r="AC34" i="24"/>
  <c r="T34" i="24"/>
  <c r="AA97" i="24"/>
  <c r="AB97" i="24"/>
  <c r="V97" i="24"/>
  <c r="AD97" i="24"/>
  <c r="W97" i="24"/>
  <c r="Y97" i="24"/>
  <c r="Z97" i="24"/>
  <c r="AC97" i="24"/>
  <c r="T97" i="24"/>
  <c r="U97" i="24"/>
  <c r="X97" i="24"/>
  <c r="Y102" i="24"/>
  <c r="Z102" i="24"/>
  <c r="AB102" i="24"/>
  <c r="U102" i="24"/>
  <c r="AC102" i="24"/>
  <c r="W102" i="24"/>
  <c r="X102" i="24"/>
  <c r="V102" i="24"/>
  <c r="T102" i="24"/>
  <c r="AA102" i="24"/>
  <c r="AD102" i="24"/>
  <c r="W100" i="25"/>
  <c r="X100" i="25"/>
  <c r="Y100" i="25"/>
  <c r="Z100" i="25"/>
  <c r="AA100" i="25"/>
  <c r="AB100" i="25"/>
  <c r="U100" i="25"/>
  <c r="AC100" i="25"/>
  <c r="V100" i="25"/>
  <c r="AD100" i="25"/>
  <c r="T100" i="25"/>
  <c r="W44" i="25"/>
  <c r="X44" i="25"/>
  <c r="Y44" i="25"/>
  <c r="Z44" i="25"/>
  <c r="AA44" i="25"/>
  <c r="AB44" i="25"/>
  <c r="U44" i="25"/>
  <c r="AC44" i="25"/>
  <c r="V44" i="25"/>
  <c r="AD44" i="25"/>
  <c r="T44" i="25"/>
  <c r="U92" i="24"/>
  <c r="AC92" i="24"/>
  <c r="V92" i="24"/>
  <c r="AD92" i="24"/>
  <c r="X92" i="24"/>
  <c r="Y92" i="24"/>
  <c r="AA92" i="24"/>
  <c r="AB92" i="24"/>
  <c r="W92" i="24"/>
  <c r="Z92" i="24"/>
  <c r="T92" i="24"/>
  <c r="W124" i="25"/>
  <c r="X124" i="25"/>
  <c r="Y124" i="25"/>
  <c r="Z124" i="25"/>
  <c r="AA124" i="25"/>
  <c r="AB124" i="25"/>
  <c r="U124" i="25"/>
  <c r="AC124" i="25"/>
  <c r="V124" i="25"/>
  <c r="AD124" i="25"/>
  <c r="T124" i="25"/>
  <c r="U133" i="25"/>
  <c r="AC133" i="25"/>
  <c r="W133" i="25"/>
  <c r="X133" i="25"/>
  <c r="Y133" i="25"/>
  <c r="Z133" i="25"/>
  <c r="AB133" i="25"/>
  <c r="V133" i="25"/>
  <c r="AA133" i="25"/>
  <c r="AD133" i="25"/>
  <c r="T133" i="25"/>
  <c r="Y131" i="25"/>
  <c r="AA131" i="25"/>
  <c r="AB131" i="25"/>
  <c r="U131" i="25"/>
  <c r="AC131" i="25"/>
  <c r="V131" i="25"/>
  <c r="AD131" i="25"/>
  <c r="X131" i="25"/>
  <c r="W131" i="25"/>
  <c r="Z131" i="25"/>
  <c r="T131" i="25"/>
  <c r="AA129" i="24"/>
  <c r="T129" i="24"/>
  <c r="AB129" i="24"/>
  <c r="U129" i="24"/>
  <c r="AC129" i="24"/>
  <c r="V129" i="24"/>
  <c r="AD129" i="24"/>
  <c r="W129" i="24"/>
  <c r="X129" i="24"/>
  <c r="Y129" i="24"/>
  <c r="Z129" i="24"/>
  <c r="Y130" i="24"/>
  <c r="Z130" i="24"/>
  <c r="AA130" i="24"/>
  <c r="AB130" i="24"/>
  <c r="U130" i="24"/>
  <c r="AC130" i="24"/>
  <c r="V130" i="24"/>
  <c r="AD130" i="24"/>
  <c r="W130" i="24"/>
  <c r="X130" i="24"/>
  <c r="T130" i="24"/>
  <c r="AA148" i="25"/>
  <c r="AB148" i="25"/>
  <c r="U148" i="25"/>
  <c r="AC148" i="25"/>
  <c r="V148" i="25"/>
  <c r="AD148" i="25"/>
  <c r="W148" i="25"/>
  <c r="X148" i="25"/>
  <c r="Y148" i="25"/>
  <c r="Z148" i="25"/>
  <c r="T148" i="25"/>
  <c r="U148" i="24"/>
  <c r="AC148" i="24"/>
  <c r="V148" i="24"/>
  <c r="AD148" i="24"/>
  <c r="W148" i="24"/>
  <c r="X148" i="24"/>
  <c r="Y148" i="24"/>
  <c r="Z148" i="24"/>
  <c r="T148" i="24"/>
  <c r="AA148" i="24"/>
  <c r="AB148" i="24"/>
  <c r="Y166" i="24"/>
  <c r="Z166" i="24"/>
  <c r="AA166" i="24"/>
  <c r="AB166" i="24"/>
  <c r="T166" i="24"/>
  <c r="U166" i="24"/>
  <c r="AC166" i="24"/>
  <c r="V166" i="24"/>
  <c r="AD166" i="24"/>
  <c r="W166" i="24"/>
  <c r="X166" i="24"/>
  <c r="U137" i="25"/>
  <c r="AC137" i="25"/>
  <c r="W137" i="25"/>
  <c r="X137" i="25"/>
  <c r="Y137" i="25"/>
  <c r="Z137" i="25"/>
  <c r="AB137" i="25"/>
  <c r="V137" i="25"/>
  <c r="AA137" i="25"/>
  <c r="AD137" i="25"/>
  <c r="T137" i="25"/>
  <c r="AA134" i="25"/>
  <c r="U134" i="25"/>
  <c r="AC134" i="25"/>
  <c r="V134" i="25"/>
  <c r="AD134" i="25"/>
  <c r="W134" i="25"/>
  <c r="X134" i="25"/>
  <c r="Z134" i="25"/>
  <c r="Y134" i="25"/>
  <c r="AB134" i="25"/>
  <c r="T134" i="25"/>
  <c r="Y184" i="24"/>
  <c r="Z184" i="24"/>
  <c r="AA184" i="24"/>
  <c r="AB184" i="24"/>
  <c r="T184" i="24"/>
  <c r="U184" i="24"/>
  <c r="AC184" i="24"/>
  <c r="V184" i="24"/>
  <c r="AD184" i="24"/>
  <c r="W184" i="24"/>
  <c r="X184" i="24"/>
  <c r="U195" i="25"/>
  <c r="AC195" i="25"/>
  <c r="X195" i="25"/>
  <c r="Y195" i="25"/>
  <c r="Z195" i="25"/>
  <c r="AB195" i="25"/>
  <c r="W195" i="25"/>
  <c r="AA195" i="25"/>
  <c r="AD195" i="25"/>
  <c r="T195" i="25"/>
  <c r="V195" i="25"/>
  <c r="AA199" i="24"/>
  <c r="AB199" i="24"/>
  <c r="U199" i="24"/>
  <c r="AC199" i="24"/>
  <c r="V199" i="24"/>
  <c r="AD199" i="24"/>
  <c r="W199" i="24"/>
  <c r="T199" i="24"/>
  <c r="X199" i="24"/>
  <c r="Y199" i="24"/>
  <c r="Z199" i="24"/>
  <c r="Y200" i="24"/>
  <c r="Z200" i="24"/>
  <c r="AA200" i="24"/>
  <c r="AB200" i="24"/>
  <c r="T200" i="24"/>
  <c r="U200" i="24"/>
  <c r="AC200" i="24"/>
  <c r="V200" i="24"/>
  <c r="AD200" i="24"/>
  <c r="W200" i="24"/>
  <c r="X200" i="24"/>
  <c r="Y214" i="25"/>
  <c r="T214" i="25"/>
  <c r="Z214" i="25"/>
  <c r="AA214" i="25"/>
  <c r="AB214" i="25"/>
  <c r="U214" i="25"/>
  <c r="AC214" i="25"/>
  <c r="V214" i="25"/>
  <c r="AD214" i="25"/>
  <c r="W214" i="25"/>
  <c r="X214" i="25"/>
  <c r="Y173" i="25"/>
  <c r="Z173" i="25"/>
  <c r="AA173" i="25"/>
  <c r="AB173" i="25"/>
  <c r="U173" i="25"/>
  <c r="AC173" i="25"/>
  <c r="V173" i="25"/>
  <c r="AD173" i="25"/>
  <c r="W173" i="25"/>
  <c r="X173" i="25"/>
  <c r="T173" i="25"/>
  <c r="U206" i="24"/>
  <c r="AC206" i="24"/>
  <c r="V206" i="24"/>
  <c r="AD206" i="24"/>
  <c r="W206" i="24"/>
  <c r="X206" i="24"/>
  <c r="Y206" i="24"/>
  <c r="Z206" i="24"/>
  <c r="T206" i="24"/>
  <c r="AA206" i="24"/>
  <c r="AB206" i="24"/>
  <c r="V214" i="24"/>
  <c r="AD214" i="24"/>
  <c r="W214" i="24"/>
  <c r="X214" i="24"/>
  <c r="Y214" i="24"/>
  <c r="Z214" i="24"/>
  <c r="AA214" i="24"/>
  <c r="T214" i="24"/>
  <c r="AB214" i="24"/>
  <c r="U214" i="24"/>
  <c r="AC214" i="24"/>
  <c r="Y177" i="25"/>
  <c r="Z177" i="25"/>
  <c r="AA177" i="25"/>
  <c r="AB177" i="25"/>
  <c r="U177" i="25"/>
  <c r="AC177" i="25"/>
  <c r="V177" i="25"/>
  <c r="AD177" i="25"/>
  <c r="W177" i="25"/>
  <c r="X177" i="25"/>
  <c r="T177" i="25"/>
  <c r="Y192" i="24"/>
  <c r="Z192" i="24"/>
  <c r="AA192" i="24"/>
  <c r="AB192" i="24"/>
  <c r="T192" i="24"/>
  <c r="U192" i="24"/>
  <c r="AC192" i="24"/>
  <c r="V192" i="24"/>
  <c r="AD192" i="24"/>
  <c r="W192" i="24"/>
  <c r="X192" i="24"/>
  <c r="AB12" i="44"/>
  <c r="U12" i="44"/>
  <c r="AM12" i="44" s="1"/>
  <c r="T11" i="50"/>
  <c r="AI138" i="59"/>
  <c r="U138" i="59"/>
  <c r="T138" i="59"/>
  <c r="AG138" i="59"/>
  <c r="AC138" i="59"/>
  <c r="Z138" i="59"/>
  <c r="AD138" i="59"/>
  <c r="X138" i="59"/>
  <c r="V138" i="59"/>
  <c r="AK138" i="59"/>
  <c r="AF138" i="59"/>
  <c r="AJ138" i="59"/>
  <c r="W138" i="59"/>
  <c r="AH138" i="59"/>
  <c r="Y138" i="59"/>
  <c r="AB138" i="59"/>
  <c r="AE138" i="59"/>
  <c r="AA138" i="59"/>
  <c r="Y132" i="55"/>
  <c r="AK132" i="55"/>
  <c r="AG132" i="55"/>
  <c r="AH132" i="55"/>
  <c r="AD132" i="55"/>
  <c r="T132" i="55"/>
  <c r="V132" i="55"/>
  <c r="AF132" i="55"/>
  <c r="X132" i="55"/>
  <c r="AC132" i="55"/>
  <c r="AE132" i="55"/>
  <c r="AB132" i="55"/>
  <c r="U132" i="55"/>
  <c r="AA132" i="55"/>
  <c r="AJ132" i="55"/>
  <c r="Z132" i="55"/>
  <c r="AI132" i="55"/>
  <c r="W132" i="55"/>
  <c r="AD136" i="49"/>
  <c r="AG136" i="49"/>
  <c r="V136" i="49"/>
  <c r="AE136" i="49"/>
  <c r="W136" i="49"/>
  <c r="AK136" i="49"/>
  <c r="AH136" i="49"/>
  <c r="AB136" i="49"/>
  <c r="U136" i="49"/>
  <c r="X136" i="49"/>
  <c r="AI136" i="49"/>
  <c r="Y136" i="49"/>
  <c r="AC136" i="49"/>
  <c r="U128" i="27"/>
  <c r="AB128" i="27"/>
  <c r="V128" i="27"/>
  <c r="AE128" i="27"/>
  <c r="AF128" i="27"/>
  <c r="AJ128" i="27"/>
  <c r="AI128" i="27"/>
  <c r="Y128" i="27"/>
  <c r="AA128" i="27"/>
  <c r="AH128" i="27"/>
  <c r="X128" i="27"/>
  <c r="W128" i="27"/>
  <c r="AD128" i="27"/>
  <c r="AG128" i="27"/>
  <c r="T128" i="27"/>
  <c r="AC128" i="27"/>
  <c r="AK128" i="27"/>
  <c r="Z128" i="27"/>
  <c r="AA196" i="25"/>
  <c r="V196" i="25"/>
  <c r="AD196" i="25"/>
  <c r="W196" i="25"/>
  <c r="X196" i="25"/>
  <c r="Z196" i="25"/>
  <c r="T196" i="25"/>
  <c r="U196" i="25"/>
  <c r="Y196" i="25"/>
  <c r="AB196" i="25"/>
  <c r="AC196" i="25"/>
  <c r="Y210" i="25"/>
  <c r="Z210" i="25"/>
  <c r="AA210" i="25"/>
  <c r="AB210" i="25"/>
  <c r="U210" i="25"/>
  <c r="AC210" i="25"/>
  <c r="T210" i="25"/>
  <c r="V210" i="25"/>
  <c r="AD210" i="25"/>
  <c r="W210" i="25"/>
  <c r="X210" i="25"/>
  <c r="V10" i="24"/>
  <c r="AD10" i="24"/>
  <c r="W10" i="24"/>
  <c r="X10" i="24"/>
  <c r="Y10" i="24"/>
  <c r="Z10" i="24"/>
  <c r="AA10" i="24"/>
  <c r="AB10" i="24"/>
  <c r="U10" i="24"/>
  <c r="AC10" i="24"/>
  <c r="T10" i="24"/>
  <c r="X17" i="24"/>
  <c r="Y17" i="24"/>
  <c r="Z17" i="24"/>
  <c r="AA17" i="24"/>
  <c r="AB17" i="24"/>
  <c r="U17" i="24"/>
  <c r="AC17" i="24"/>
  <c r="V17" i="24"/>
  <c r="AD17" i="24"/>
  <c r="W17" i="24"/>
  <c r="T17" i="24"/>
  <c r="Y11" i="25"/>
  <c r="Z11" i="25"/>
  <c r="AA11" i="25"/>
  <c r="AB11" i="25"/>
  <c r="U11" i="25"/>
  <c r="AC11" i="25"/>
  <c r="V11" i="25"/>
  <c r="AD11" i="25"/>
  <c r="W11" i="25"/>
  <c r="X11" i="25"/>
  <c r="T11" i="25"/>
  <c r="W20" i="25"/>
  <c r="X20" i="25"/>
  <c r="Y20" i="25"/>
  <c r="Z20" i="25"/>
  <c r="AA20" i="25"/>
  <c r="AB20" i="25"/>
  <c r="U20" i="25"/>
  <c r="AC20" i="25"/>
  <c r="V20" i="25"/>
  <c r="AD20" i="25"/>
  <c r="T20" i="25"/>
  <c r="V26" i="24"/>
  <c r="AD26" i="24"/>
  <c r="W26" i="24"/>
  <c r="X26" i="24"/>
  <c r="Y26" i="24"/>
  <c r="Z26" i="24"/>
  <c r="AA26" i="24"/>
  <c r="AB26" i="24"/>
  <c r="U26" i="24"/>
  <c r="AC26" i="24"/>
  <c r="T26" i="24"/>
  <c r="Z24" i="24"/>
  <c r="AA24" i="24"/>
  <c r="AB24" i="24"/>
  <c r="U24" i="24"/>
  <c r="AC24" i="24"/>
  <c r="V24" i="24"/>
  <c r="AD24" i="24"/>
  <c r="W24" i="24"/>
  <c r="X24" i="24"/>
  <c r="Y24" i="24"/>
  <c r="T24" i="24"/>
  <c r="Y23" i="25"/>
  <c r="Z23" i="25"/>
  <c r="AA23" i="25"/>
  <c r="AB23" i="25"/>
  <c r="U23" i="25"/>
  <c r="AC23" i="25"/>
  <c r="V23" i="25"/>
  <c r="AD23" i="25"/>
  <c r="W23" i="25"/>
  <c r="X23" i="25"/>
  <c r="T23" i="25"/>
  <c r="AB27" i="24"/>
  <c r="U27" i="24"/>
  <c r="AC27" i="24"/>
  <c r="V27" i="24"/>
  <c r="AD27" i="24"/>
  <c r="W27" i="24"/>
  <c r="X27" i="24"/>
  <c r="Y27" i="24"/>
  <c r="Z27" i="24"/>
  <c r="AA27" i="24"/>
  <c r="T27" i="24"/>
  <c r="AB19" i="24"/>
  <c r="U19" i="24"/>
  <c r="AC19" i="24"/>
  <c r="V19" i="24"/>
  <c r="AD19" i="24"/>
  <c r="W19" i="24"/>
  <c r="X19" i="24"/>
  <c r="Y19" i="24"/>
  <c r="Z19" i="24"/>
  <c r="AA19" i="24"/>
  <c r="T19" i="24"/>
  <c r="U45" i="25"/>
  <c r="AC45" i="25"/>
  <c r="V45" i="25"/>
  <c r="AD45" i="25"/>
  <c r="W45" i="25"/>
  <c r="X45" i="25"/>
  <c r="Y45" i="25"/>
  <c r="Z45" i="25"/>
  <c r="AA45" i="25"/>
  <c r="AB45" i="25"/>
  <c r="T45" i="25"/>
  <c r="U49" i="25"/>
  <c r="AC49" i="25"/>
  <c r="V49" i="25"/>
  <c r="AD49" i="25"/>
  <c r="W49" i="25"/>
  <c r="X49" i="25"/>
  <c r="Y49" i="25"/>
  <c r="Z49" i="25"/>
  <c r="AA49" i="25"/>
  <c r="AB49" i="25"/>
  <c r="T49" i="25"/>
  <c r="AB55" i="24"/>
  <c r="W55" i="24"/>
  <c r="X55" i="24"/>
  <c r="AA55" i="24"/>
  <c r="Y55" i="24"/>
  <c r="Z55" i="24"/>
  <c r="AC55" i="24"/>
  <c r="AD55" i="24"/>
  <c r="U55" i="24"/>
  <c r="V55" i="24"/>
  <c r="T55" i="24"/>
  <c r="Y55" i="25"/>
  <c r="AA55" i="25"/>
  <c r="U55" i="25"/>
  <c r="AC55" i="25"/>
  <c r="V55" i="25"/>
  <c r="AD55" i="25"/>
  <c r="W55" i="25"/>
  <c r="X55" i="25"/>
  <c r="Z55" i="25"/>
  <c r="AB55" i="25"/>
  <c r="T55" i="25"/>
  <c r="V58" i="24"/>
  <c r="AD58" i="24"/>
  <c r="Y58" i="24"/>
  <c r="Z58" i="24"/>
  <c r="U58" i="24"/>
  <c r="AC58" i="24"/>
  <c r="AA58" i="24"/>
  <c r="AB58" i="24"/>
  <c r="W58" i="24"/>
  <c r="X58" i="24"/>
  <c r="T58" i="24"/>
  <c r="U76" i="24"/>
  <c r="AC76" i="24"/>
  <c r="V76" i="24"/>
  <c r="AD76" i="24"/>
  <c r="W76" i="24"/>
  <c r="X76" i="24"/>
  <c r="Y76" i="24"/>
  <c r="Z76" i="24"/>
  <c r="AA76" i="24"/>
  <c r="AB76" i="24"/>
  <c r="T76" i="24"/>
  <c r="AA77" i="24"/>
  <c r="AB77" i="24"/>
  <c r="U77" i="24"/>
  <c r="AC77" i="24"/>
  <c r="V77" i="24"/>
  <c r="AD77" i="24"/>
  <c r="W77" i="24"/>
  <c r="X77" i="24"/>
  <c r="Y77" i="24"/>
  <c r="Z77" i="24"/>
  <c r="T77" i="24"/>
  <c r="AA84" i="25"/>
  <c r="U84" i="25"/>
  <c r="AC84" i="25"/>
  <c r="W84" i="25"/>
  <c r="X84" i="25"/>
  <c r="Y84" i="25"/>
  <c r="V84" i="25"/>
  <c r="Z84" i="25"/>
  <c r="AB84" i="25"/>
  <c r="AD84" i="25"/>
  <c r="T84" i="25"/>
  <c r="U88" i="24"/>
  <c r="AC88" i="24"/>
  <c r="V88" i="24"/>
  <c r="AD88" i="24"/>
  <c r="X88" i="24"/>
  <c r="Y88" i="24"/>
  <c r="AA88" i="24"/>
  <c r="AB88" i="24"/>
  <c r="W88" i="24"/>
  <c r="Z88" i="24"/>
  <c r="T88" i="24"/>
  <c r="Y106" i="24"/>
  <c r="Z106" i="24"/>
  <c r="AB106" i="24"/>
  <c r="U106" i="24"/>
  <c r="AC106" i="24"/>
  <c r="W106" i="24"/>
  <c r="X106" i="24"/>
  <c r="V106" i="24"/>
  <c r="AA106" i="24"/>
  <c r="AD106" i="24"/>
  <c r="T106" i="24"/>
  <c r="Z56" i="24"/>
  <c r="U56" i="24"/>
  <c r="AC56" i="24"/>
  <c r="V56" i="24"/>
  <c r="AD56" i="24"/>
  <c r="Y56" i="24"/>
  <c r="W56" i="24"/>
  <c r="X56" i="24"/>
  <c r="AA56" i="24"/>
  <c r="AB56" i="24"/>
  <c r="T56" i="24"/>
  <c r="W60" i="25"/>
  <c r="Y60" i="25"/>
  <c r="AA60" i="25"/>
  <c r="AB60" i="25"/>
  <c r="U60" i="25"/>
  <c r="AC60" i="25"/>
  <c r="V60" i="25"/>
  <c r="X60" i="25"/>
  <c r="Z60" i="25"/>
  <c r="AD60" i="25"/>
  <c r="T60" i="25"/>
  <c r="Y78" i="24"/>
  <c r="Z78" i="24"/>
  <c r="AA78" i="24"/>
  <c r="AB78" i="24"/>
  <c r="U78" i="24"/>
  <c r="AC78" i="24"/>
  <c r="V78" i="24"/>
  <c r="AD78" i="24"/>
  <c r="AD197" i="88" s="1"/>
  <c r="W78" i="24"/>
  <c r="X78" i="24"/>
  <c r="T78" i="24"/>
  <c r="Y69" i="24"/>
  <c r="AB69" i="24"/>
  <c r="U69" i="24"/>
  <c r="AC69" i="24"/>
  <c r="X69" i="24"/>
  <c r="V69" i="24"/>
  <c r="W69" i="24"/>
  <c r="Z69" i="24"/>
  <c r="AA69" i="24"/>
  <c r="AD69" i="24"/>
  <c r="T69" i="24"/>
  <c r="X33" i="24"/>
  <c r="Y33" i="24"/>
  <c r="Z33" i="24"/>
  <c r="AA33" i="24"/>
  <c r="AB33" i="24"/>
  <c r="U33" i="24"/>
  <c r="AC33" i="24"/>
  <c r="V33" i="24"/>
  <c r="AD33" i="24"/>
  <c r="W33" i="24"/>
  <c r="T33" i="24"/>
  <c r="W48" i="25"/>
  <c r="X48" i="25"/>
  <c r="Y48" i="25"/>
  <c r="Z48" i="25"/>
  <c r="AA48" i="25"/>
  <c r="AB48" i="25"/>
  <c r="U48" i="25"/>
  <c r="AC48" i="25"/>
  <c r="V48" i="25"/>
  <c r="AD48" i="25"/>
  <c r="T48" i="25"/>
  <c r="AB47" i="24"/>
  <c r="W47" i="24"/>
  <c r="X47" i="24"/>
  <c r="AA47" i="24"/>
  <c r="Y47" i="24"/>
  <c r="Z47" i="24"/>
  <c r="AC47" i="24"/>
  <c r="AD47" i="24"/>
  <c r="U47" i="24"/>
  <c r="V47" i="24"/>
  <c r="T47" i="24"/>
  <c r="W88" i="25"/>
  <c r="X88" i="25"/>
  <c r="Y88" i="25"/>
  <c r="Z88" i="25"/>
  <c r="AA88" i="25"/>
  <c r="AB88" i="25"/>
  <c r="U88" i="25"/>
  <c r="AC88" i="25"/>
  <c r="V88" i="25"/>
  <c r="AD88" i="25"/>
  <c r="T88" i="25"/>
  <c r="AA81" i="24"/>
  <c r="AB81" i="24"/>
  <c r="U81" i="24"/>
  <c r="AC81" i="24"/>
  <c r="V81" i="24"/>
  <c r="AD81" i="24"/>
  <c r="W81" i="24"/>
  <c r="X81" i="24"/>
  <c r="Y81" i="24"/>
  <c r="Z81" i="24"/>
  <c r="T81" i="24"/>
  <c r="AA93" i="24"/>
  <c r="AB93" i="24"/>
  <c r="V93" i="24"/>
  <c r="AD93" i="24"/>
  <c r="W93" i="24"/>
  <c r="Y93" i="24"/>
  <c r="Z93" i="24"/>
  <c r="U93" i="24"/>
  <c r="T93" i="24"/>
  <c r="X93" i="24"/>
  <c r="AC93" i="24"/>
  <c r="W91" i="24"/>
  <c r="X91" i="24"/>
  <c r="Z91" i="24"/>
  <c r="AA91" i="24"/>
  <c r="U91" i="24"/>
  <c r="AC91" i="24"/>
  <c r="V91" i="24"/>
  <c r="AD91" i="24"/>
  <c r="Y91" i="24"/>
  <c r="AB91" i="24"/>
  <c r="T91" i="24"/>
  <c r="AA94" i="25"/>
  <c r="AB94" i="25"/>
  <c r="U94" i="25"/>
  <c r="AC94" i="25"/>
  <c r="V94" i="25"/>
  <c r="AD94" i="25"/>
  <c r="W94" i="25"/>
  <c r="X94" i="25"/>
  <c r="Y94" i="25"/>
  <c r="Z94" i="25"/>
  <c r="T94" i="25"/>
  <c r="AA89" i="24"/>
  <c r="AB89" i="24"/>
  <c r="V89" i="24"/>
  <c r="AD89" i="24"/>
  <c r="W89" i="24"/>
  <c r="Y89" i="24"/>
  <c r="Z89" i="24"/>
  <c r="T89" i="24"/>
  <c r="U89" i="24"/>
  <c r="X89" i="24"/>
  <c r="AC89" i="24"/>
  <c r="Y114" i="24"/>
  <c r="Z114" i="24"/>
  <c r="AB114" i="24"/>
  <c r="U114" i="24"/>
  <c r="AC114" i="24"/>
  <c r="W114" i="24"/>
  <c r="X114" i="24"/>
  <c r="V114" i="24"/>
  <c r="AA114" i="24"/>
  <c r="AD114" i="24"/>
  <c r="T114" i="24"/>
  <c r="AB39" i="24"/>
  <c r="W39" i="24"/>
  <c r="X39" i="24"/>
  <c r="AA39" i="24"/>
  <c r="Y39" i="24"/>
  <c r="Z39" i="24"/>
  <c r="AC39" i="24"/>
  <c r="AD39" i="24"/>
  <c r="U39" i="24"/>
  <c r="V39" i="24"/>
  <c r="T39" i="24"/>
  <c r="X29" i="24"/>
  <c r="Y29" i="24"/>
  <c r="Z29" i="24"/>
  <c r="AA29" i="24"/>
  <c r="AB29" i="24"/>
  <c r="U29" i="24"/>
  <c r="AC29" i="24"/>
  <c r="V29" i="24"/>
  <c r="AD29" i="24"/>
  <c r="W29" i="24"/>
  <c r="T29" i="24"/>
  <c r="Y111" i="25"/>
  <c r="Z111" i="25"/>
  <c r="AA111" i="25"/>
  <c r="AB111" i="25"/>
  <c r="U111" i="25"/>
  <c r="AC111" i="25"/>
  <c r="V111" i="25"/>
  <c r="AD111" i="25"/>
  <c r="W111" i="25"/>
  <c r="X111" i="25"/>
  <c r="T111" i="25"/>
  <c r="W112" i="25"/>
  <c r="X112" i="25"/>
  <c r="Y112" i="25"/>
  <c r="Z112" i="25"/>
  <c r="AA112" i="25"/>
  <c r="AB112" i="25"/>
  <c r="U112" i="25"/>
  <c r="AC112" i="25"/>
  <c r="V112" i="25"/>
  <c r="AD112" i="25"/>
  <c r="T112" i="25"/>
  <c r="Y115" i="25"/>
  <c r="Z115" i="25"/>
  <c r="AA115" i="25"/>
  <c r="AB115" i="25"/>
  <c r="U115" i="25"/>
  <c r="AC115" i="25"/>
  <c r="V115" i="25"/>
  <c r="AD115" i="25"/>
  <c r="W115" i="25"/>
  <c r="X115" i="25"/>
  <c r="T115" i="25"/>
  <c r="AA138" i="25"/>
  <c r="U138" i="25"/>
  <c r="AC138" i="25"/>
  <c r="V138" i="25"/>
  <c r="AD138" i="25"/>
  <c r="W138" i="25"/>
  <c r="X138" i="25"/>
  <c r="Z138" i="25"/>
  <c r="Y138" i="25"/>
  <c r="AB138" i="25"/>
  <c r="T138" i="25"/>
  <c r="AA130" i="25"/>
  <c r="U130" i="25"/>
  <c r="AC130" i="25"/>
  <c r="V130" i="25"/>
  <c r="AD130" i="25"/>
  <c r="W130" i="25"/>
  <c r="X130" i="25"/>
  <c r="Z130" i="25"/>
  <c r="Y130" i="25"/>
  <c r="AB130" i="25"/>
  <c r="T130" i="25"/>
  <c r="W143" i="24"/>
  <c r="X143" i="24"/>
  <c r="Y143" i="24"/>
  <c r="T143" i="24"/>
  <c r="Z143" i="24"/>
  <c r="AA143" i="24"/>
  <c r="AB143" i="24"/>
  <c r="U143" i="24"/>
  <c r="AC143" i="24"/>
  <c r="V143" i="24"/>
  <c r="AD143" i="24"/>
  <c r="Y145" i="25"/>
  <c r="Z145" i="25"/>
  <c r="AA145" i="25"/>
  <c r="AB145" i="25"/>
  <c r="U145" i="25"/>
  <c r="AC145" i="25"/>
  <c r="V145" i="25"/>
  <c r="AD145" i="25"/>
  <c r="W145" i="25"/>
  <c r="X145" i="25"/>
  <c r="T145" i="25"/>
  <c r="AA153" i="24"/>
  <c r="T153" i="24"/>
  <c r="AB153" i="24"/>
  <c r="U153" i="24"/>
  <c r="AC153" i="24"/>
  <c r="V153" i="24"/>
  <c r="AD153" i="24"/>
  <c r="W153" i="24"/>
  <c r="X153" i="24"/>
  <c r="Y153" i="24"/>
  <c r="Z153" i="24"/>
  <c r="W150" i="25"/>
  <c r="X150" i="25"/>
  <c r="Y150" i="25"/>
  <c r="Z150" i="25"/>
  <c r="AA150" i="25"/>
  <c r="AB150" i="25"/>
  <c r="U150" i="25"/>
  <c r="AC150" i="25"/>
  <c r="V150" i="25"/>
  <c r="AD150" i="25"/>
  <c r="T150" i="25"/>
  <c r="Y158" i="24"/>
  <c r="Z158" i="24"/>
  <c r="AA158" i="24"/>
  <c r="AB158" i="24"/>
  <c r="T158" i="24"/>
  <c r="U158" i="24"/>
  <c r="AC158" i="24"/>
  <c r="V158" i="24"/>
  <c r="AD158" i="24"/>
  <c r="W158" i="24"/>
  <c r="X158" i="24"/>
  <c r="AA168" i="25"/>
  <c r="AB168" i="25"/>
  <c r="U168" i="25"/>
  <c r="AC168" i="25"/>
  <c r="V168" i="25"/>
  <c r="AD168" i="25"/>
  <c r="W168" i="25"/>
  <c r="X168" i="25"/>
  <c r="Y168" i="25"/>
  <c r="Z168" i="25"/>
  <c r="T168" i="25"/>
  <c r="AA122" i="25"/>
  <c r="AB122" i="25"/>
  <c r="U122" i="25"/>
  <c r="AC122" i="25"/>
  <c r="V122" i="25"/>
  <c r="AD122" i="25"/>
  <c r="W122" i="25"/>
  <c r="X122" i="25"/>
  <c r="Y122" i="25"/>
  <c r="Z122" i="25"/>
  <c r="T122" i="25"/>
  <c r="AA156" i="25"/>
  <c r="AB156" i="25"/>
  <c r="U156" i="25"/>
  <c r="AC156" i="25"/>
  <c r="V156" i="25"/>
  <c r="AD156" i="25"/>
  <c r="W156" i="25"/>
  <c r="X156" i="25"/>
  <c r="Y156" i="25"/>
  <c r="Z156" i="25"/>
  <c r="T156" i="25"/>
  <c r="U143" i="25"/>
  <c r="AC143" i="25"/>
  <c r="V143" i="25"/>
  <c r="AD143" i="25"/>
  <c r="W143" i="25"/>
  <c r="X143" i="25"/>
  <c r="Y143" i="25"/>
  <c r="Z143" i="25"/>
  <c r="AA143" i="25"/>
  <c r="AB143" i="25"/>
  <c r="T143" i="25"/>
  <c r="W155" i="24"/>
  <c r="X155" i="24"/>
  <c r="Y155" i="24"/>
  <c r="Z155" i="24"/>
  <c r="AA155" i="24"/>
  <c r="AB155" i="24"/>
  <c r="U155" i="24"/>
  <c r="AC155" i="24"/>
  <c r="T155" i="24"/>
  <c r="V155" i="24"/>
  <c r="AD155" i="24"/>
  <c r="Y149" i="25"/>
  <c r="Z149" i="25"/>
  <c r="AA149" i="25"/>
  <c r="AB149" i="25"/>
  <c r="U149" i="25"/>
  <c r="AC149" i="25"/>
  <c r="V149" i="25"/>
  <c r="AD149" i="25"/>
  <c r="W149" i="25"/>
  <c r="X149" i="25"/>
  <c r="T149" i="25"/>
  <c r="U155" i="25"/>
  <c r="AC155" i="25"/>
  <c r="V155" i="25"/>
  <c r="AD155" i="25"/>
  <c r="W155" i="25"/>
  <c r="X155" i="25"/>
  <c r="Y155" i="25"/>
  <c r="Z155" i="25"/>
  <c r="AA155" i="25"/>
  <c r="AB155" i="25"/>
  <c r="T155" i="25"/>
  <c r="U175" i="25"/>
  <c r="AC175" i="25"/>
  <c r="V175" i="25"/>
  <c r="AD175" i="25"/>
  <c r="W175" i="25"/>
  <c r="X175" i="25"/>
  <c r="Y175" i="25"/>
  <c r="Z175" i="25"/>
  <c r="AA175" i="25"/>
  <c r="AB175" i="25"/>
  <c r="T175" i="25"/>
  <c r="Y208" i="24"/>
  <c r="Z208" i="24"/>
  <c r="AA208" i="24"/>
  <c r="AB208" i="24"/>
  <c r="T208" i="24"/>
  <c r="U208" i="24"/>
  <c r="AC208" i="24"/>
  <c r="V208" i="24"/>
  <c r="AD208" i="24"/>
  <c r="W208" i="24"/>
  <c r="X208" i="24"/>
  <c r="AB215" i="24"/>
  <c r="U215" i="24"/>
  <c r="AC215" i="24"/>
  <c r="V215" i="24"/>
  <c r="AD215" i="24"/>
  <c r="AD226" i="88" s="1"/>
  <c r="W215" i="24"/>
  <c r="X215" i="24"/>
  <c r="T215" i="24"/>
  <c r="Y215" i="24"/>
  <c r="Z215" i="24"/>
  <c r="AA215" i="24"/>
  <c r="AB211" i="24"/>
  <c r="T211" i="24"/>
  <c r="U211" i="24"/>
  <c r="AC211" i="24"/>
  <c r="V211" i="24"/>
  <c r="AD211" i="24"/>
  <c r="W211" i="24"/>
  <c r="X211" i="24"/>
  <c r="Y211" i="24"/>
  <c r="Z211" i="24"/>
  <c r="Z226" i="88" s="1"/>
  <c r="AA211" i="24"/>
  <c r="AA213" i="25"/>
  <c r="AB213" i="25"/>
  <c r="T213" i="25"/>
  <c r="U213" i="25"/>
  <c r="AC213" i="25"/>
  <c r="V213" i="25"/>
  <c r="AD213" i="25"/>
  <c r="W213" i="25"/>
  <c r="X213" i="25"/>
  <c r="Y213" i="25"/>
  <c r="Z213" i="25"/>
  <c r="X213" i="24"/>
  <c r="Y213" i="24"/>
  <c r="Z213" i="24"/>
  <c r="AA213" i="24"/>
  <c r="AA226" i="88" s="1"/>
  <c r="AB213" i="24"/>
  <c r="U213" i="24"/>
  <c r="AC213" i="24"/>
  <c r="V213" i="24"/>
  <c r="AD213" i="24"/>
  <c r="T213" i="24"/>
  <c r="W213" i="24"/>
  <c r="U11" i="62"/>
  <c r="Y124" i="8"/>
  <c r="V124" i="8"/>
  <c r="AA124" i="8"/>
  <c r="AE124" i="8"/>
  <c r="AD124" i="8"/>
  <c r="X124" i="8"/>
  <c r="AG124" i="8"/>
  <c r="AF124" i="8"/>
  <c r="U124" i="8"/>
  <c r="AH124" i="8"/>
  <c r="T124" i="8"/>
  <c r="AJ124" i="8"/>
  <c r="Z124" i="8"/>
  <c r="AC124" i="8"/>
  <c r="W124" i="8"/>
  <c r="AB124" i="8"/>
  <c r="AI124" i="8"/>
  <c r="AK124" i="8"/>
  <c r="T138" i="57"/>
  <c r="W138" i="57"/>
  <c r="AK138" i="57"/>
  <c r="AF138" i="57"/>
  <c r="AC138" i="57"/>
  <c r="U138" i="57"/>
  <c r="AI138" i="57"/>
  <c r="AE138" i="57"/>
  <c r="Z138" i="57"/>
  <c r="AB138" i="57"/>
  <c r="Y138" i="57"/>
  <c r="AA138" i="57"/>
  <c r="AJ138" i="57"/>
  <c r="X138" i="57"/>
  <c r="AD138" i="57"/>
  <c r="AH138" i="57"/>
  <c r="W126" i="54"/>
  <c r="AB126" i="54"/>
  <c r="AK126" i="54"/>
  <c r="Z126" i="54"/>
  <c r="U126" i="54"/>
  <c r="Y126" i="54"/>
  <c r="AG126" i="54"/>
  <c r="AI126" i="54"/>
  <c r="X126" i="54"/>
  <c r="AH126" i="54"/>
  <c r="T126" i="54"/>
  <c r="AF126" i="54"/>
  <c r="V126" i="54"/>
  <c r="AD126" i="54"/>
  <c r="AI137" i="44"/>
  <c r="Y137" i="44"/>
  <c r="AJ137" i="44"/>
  <c r="V137" i="44"/>
  <c r="Z137" i="44"/>
  <c r="X137" i="44"/>
  <c r="AC137" i="44"/>
  <c r="W137" i="44"/>
  <c r="AD137" i="44"/>
  <c r="AB137" i="44"/>
  <c r="AH137" i="44"/>
  <c r="Z12" i="44"/>
  <c r="AB12" i="56"/>
  <c r="AB144" i="56" s="1"/>
  <c r="AB26" i="66" s="1"/>
  <c r="M210" i="24"/>
  <c r="AD129" i="51"/>
  <c r="AG129" i="51"/>
  <c r="AH129" i="51"/>
  <c r="AI129" i="51"/>
  <c r="Z129" i="51"/>
  <c r="X129" i="51"/>
  <c r="AE129" i="51"/>
  <c r="V129" i="51"/>
  <c r="W129" i="51"/>
  <c r="AK129" i="51"/>
  <c r="AF129" i="51"/>
  <c r="AJ129" i="51"/>
  <c r="U129" i="51"/>
  <c r="AA129" i="51"/>
  <c r="T129" i="51"/>
  <c r="Y129" i="51"/>
  <c r="U109" i="45"/>
  <c r="AJ136" i="56"/>
  <c r="AF136" i="56"/>
  <c r="AC136" i="56"/>
  <c r="Y136" i="56"/>
  <c r="AB136" i="56"/>
  <c r="Z136" i="56"/>
  <c r="AI136" i="56"/>
  <c r="AH136" i="56"/>
  <c r="AK136" i="56"/>
  <c r="W136" i="56"/>
  <c r="U136" i="56"/>
  <c r="V136" i="56"/>
  <c r="AG136" i="56"/>
  <c r="T136" i="56"/>
  <c r="X136" i="56"/>
  <c r="AE136" i="56"/>
  <c r="AA136" i="56"/>
  <c r="AD136" i="56"/>
  <c r="AA129" i="50"/>
  <c r="AE129" i="50"/>
  <c r="AG129" i="50"/>
  <c r="Z129" i="50"/>
  <c r="AF129" i="50"/>
  <c r="Y129" i="50"/>
  <c r="X129" i="50"/>
  <c r="T129" i="50"/>
  <c r="AD129" i="50"/>
  <c r="AJ129" i="50"/>
  <c r="U53" i="25"/>
  <c r="AC53" i="25"/>
  <c r="V53" i="25"/>
  <c r="AD53" i="25"/>
  <c r="W53" i="25"/>
  <c r="X53" i="25"/>
  <c r="Y53" i="25"/>
  <c r="Z53" i="25"/>
  <c r="AA53" i="25"/>
  <c r="AB53" i="25"/>
  <c r="T53" i="25"/>
  <c r="AA22" i="25"/>
  <c r="AB22" i="25"/>
  <c r="U22" i="25"/>
  <c r="AC22" i="25"/>
  <c r="V22" i="25"/>
  <c r="AD22" i="25"/>
  <c r="W22" i="25"/>
  <c r="X22" i="25"/>
  <c r="Y22" i="25"/>
  <c r="Z22" i="25"/>
  <c r="T22" i="25"/>
  <c r="Z28" i="24"/>
  <c r="AA28" i="24"/>
  <c r="AB28" i="24"/>
  <c r="U28" i="24"/>
  <c r="AC28" i="24"/>
  <c r="V28" i="24"/>
  <c r="AD28" i="24"/>
  <c r="W28" i="24"/>
  <c r="X28" i="24"/>
  <c r="Y28" i="24"/>
  <c r="T28" i="24"/>
  <c r="U25" i="25"/>
  <c r="AC25" i="25"/>
  <c r="V25" i="25"/>
  <c r="AD25" i="25"/>
  <c r="W25" i="25"/>
  <c r="X25" i="25"/>
  <c r="Y25" i="25"/>
  <c r="Z25" i="25"/>
  <c r="AA25" i="25"/>
  <c r="AB25" i="25"/>
  <c r="T25" i="25"/>
  <c r="W28" i="25"/>
  <c r="X28" i="25"/>
  <c r="Y28" i="25"/>
  <c r="Z28" i="25"/>
  <c r="AA28" i="25"/>
  <c r="AB28" i="25"/>
  <c r="U28" i="25"/>
  <c r="AC28" i="25"/>
  <c r="AD28" i="25"/>
  <c r="V28" i="25"/>
  <c r="T28" i="25"/>
  <c r="AB43" i="24"/>
  <c r="W43" i="24"/>
  <c r="X43" i="24"/>
  <c r="AA43" i="24"/>
  <c r="U43" i="24"/>
  <c r="V43" i="24"/>
  <c r="Y43" i="24"/>
  <c r="Z43" i="24"/>
  <c r="AC43" i="24"/>
  <c r="AD43" i="24"/>
  <c r="T43" i="24"/>
  <c r="AA46" i="25"/>
  <c r="AB46" i="25"/>
  <c r="U46" i="25"/>
  <c r="AC46" i="25"/>
  <c r="V46" i="25"/>
  <c r="AD46" i="25"/>
  <c r="W46" i="25"/>
  <c r="X46" i="25"/>
  <c r="Y46" i="25"/>
  <c r="Z46" i="25"/>
  <c r="T46" i="25"/>
  <c r="Y39" i="25"/>
  <c r="Z39" i="25"/>
  <c r="AA39" i="25"/>
  <c r="AB39" i="25"/>
  <c r="U39" i="25"/>
  <c r="AC39" i="25"/>
  <c r="V39" i="25"/>
  <c r="AD39" i="25"/>
  <c r="W39" i="25"/>
  <c r="X39" i="25"/>
  <c r="T39" i="25"/>
  <c r="V50" i="24"/>
  <c r="AD50" i="24"/>
  <c r="AD194" i="88" s="1"/>
  <c r="Y50" i="24"/>
  <c r="Z50" i="24"/>
  <c r="U50" i="24"/>
  <c r="AC50" i="24"/>
  <c r="AA50" i="24"/>
  <c r="AB50" i="24"/>
  <c r="W50" i="24"/>
  <c r="X50" i="24"/>
  <c r="T50" i="24"/>
  <c r="X57" i="24"/>
  <c r="AA57" i="24"/>
  <c r="AA194" i="88" s="1"/>
  <c r="AB57" i="24"/>
  <c r="W57" i="24"/>
  <c r="U57" i="24"/>
  <c r="V57" i="24"/>
  <c r="Y57" i="24"/>
  <c r="Z57" i="24"/>
  <c r="AC57" i="24"/>
  <c r="AD57" i="24"/>
  <c r="T57" i="24"/>
  <c r="AA54" i="25"/>
  <c r="AB54" i="25"/>
  <c r="U54" i="25"/>
  <c r="AC54" i="25"/>
  <c r="V54" i="25"/>
  <c r="AD54" i="25"/>
  <c r="W54" i="25"/>
  <c r="X54" i="25"/>
  <c r="Y54" i="25"/>
  <c r="Z54" i="25"/>
  <c r="T54" i="25"/>
  <c r="AA64" i="24"/>
  <c r="V64" i="24"/>
  <c r="AD64" i="24"/>
  <c r="W64" i="24"/>
  <c r="Z64" i="24"/>
  <c r="X64" i="24"/>
  <c r="Y64" i="24"/>
  <c r="AB64" i="24"/>
  <c r="AC64" i="24"/>
  <c r="AC195" i="88" s="1"/>
  <c r="U64" i="24"/>
  <c r="T64" i="24"/>
  <c r="W66" i="24"/>
  <c r="Z66" i="24"/>
  <c r="AA66" i="24"/>
  <c r="V66" i="24"/>
  <c r="AD66" i="24"/>
  <c r="U66" i="24"/>
  <c r="X66" i="24"/>
  <c r="Y66" i="24"/>
  <c r="AB66" i="24"/>
  <c r="AC66" i="24"/>
  <c r="T66" i="24"/>
  <c r="Y82" i="24"/>
  <c r="Z82" i="24"/>
  <c r="AA82" i="24"/>
  <c r="AA198" i="88" s="1"/>
  <c r="AB82" i="24"/>
  <c r="U82" i="24"/>
  <c r="AC82" i="24"/>
  <c r="V82" i="24"/>
  <c r="AD82" i="24"/>
  <c r="W82" i="24"/>
  <c r="X82" i="24"/>
  <c r="T82" i="24"/>
  <c r="AA80" i="25"/>
  <c r="U80" i="25"/>
  <c r="AC80" i="25"/>
  <c r="W80" i="25"/>
  <c r="X80" i="25"/>
  <c r="Y80" i="25"/>
  <c r="V80" i="25"/>
  <c r="Z80" i="25"/>
  <c r="AB80" i="25"/>
  <c r="AD80" i="25"/>
  <c r="T80" i="25"/>
  <c r="U96" i="24"/>
  <c r="AC96" i="24"/>
  <c r="V96" i="24"/>
  <c r="AD96" i="24"/>
  <c r="X96" i="24"/>
  <c r="Y96" i="24"/>
  <c r="AA96" i="24"/>
  <c r="AB96" i="24"/>
  <c r="T96" i="24"/>
  <c r="W96" i="24"/>
  <c r="Z96" i="24"/>
  <c r="W104" i="25"/>
  <c r="X104" i="25"/>
  <c r="Y104" i="25"/>
  <c r="Z104" i="25"/>
  <c r="AA104" i="25"/>
  <c r="AB104" i="25"/>
  <c r="U104" i="25"/>
  <c r="AC104" i="25"/>
  <c r="V104" i="25"/>
  <c r="AD104" i="25"/>
  <c r="T104" i="25"/>
  <c r="W107" i="24"/>
  <c r="X107" i="24"/>
  <c r="Z107" i="24"/>
  <c r="AA107" i="24"/>
  <c r="U107" i="24"/>
  <c r="AC107" i="24"/>
  <c r="V107" i="24"/>
  <c r="AD107" i="24"/>
  <c r="Y107" i="24"/>
  <c r="AB107" i="24"/>
  <c r="T107" i="24"/>
  <c r="AA110" i="25"/>
  <c r="AB110" i="25"/>
  <c r="U110" i="25"/>
  <c r="AC110" i="25"/>
  <c r="V110" i="25"/>
  <c r="AD110" i="25"/>
  <c r="W110" i="25"/>
  <c r="X110" i="25"/>
  <c r="Y110" i="25"/>
  <c r="Z110" i="25"/>
  <c r="T110" i="25"/>
  <c r="U57" i="25"/>
  <c r="AC57" i="25"/>
  <c r="W57" i="25"/>
  <c r="Y57" i="25"/>
  <c r="Z57" i="25"/>
  <c r="AA57" i="25"/>
  <c r="V57" i="25"/>
  <c r="X57" i="25"/>
  <c r="AB57" i="25"/>
  <c r="AD57" i="25"/>
  <c r="T57" i="25"/>
  <c r="Z48" i="24"/>
  <c r="U48" i="24"/>
  <c r="AC48" i="24"/>
  <c r="V48" i="24"/>
  <c r="AD48" i="24"/>
  <c r="Y48" i="24"/>
  <c r="Y193" i="88" s="1"/>
  <c r="W48" i="24"/>
  <c r="X48" i="24"/>
  <c r="AA48" i="24"/>
  <c r="AB48" i="24"/>
  <c r="T48" i="24"/>
  <c r="Y81" i="25"/>
  <c r="AA81" i="25"/>
  <c r="U81" i="25"/>
  <c r="AC81" i="25"/>
  <c r="V81" i="25"/>
  <c r="AD81" i="25"/>
  <c r="W81" i="25"/>
  <c r="X81" i="25"/>
  <c r="Z81" i="25"/>
  <c r="AB81" i="25"/>
  <c r="T81" i="25"/>
  <c r="AA98" i="25"/>
  <c r="AB98" i="25"/>
  <c r="U98" i="25"/>
  <c r="AC98" i="25"/>
  <c r="V98" i="25"/>
  <c r="AD98" i="25"/>
  <c r="W98" i="25"/>
  <c r="X98" i="25"/>
  <c r="Y98" i="25"/>
  <c r="Z98" i="25"/>
  <c r="T98" i="25"/>
  <c r="AA101" i="24"/>
  <c r="AB101" i="24"/>
  <c r="V101" i="24"/>
  <c r="AD101" i="24"/>
  <c r="W101" i="24"/>
  <c r="Y101" i="24"/>
  <c r="Z101" i="24"/>
  <c r="U101" i="24"/>
  <c r="X101" i="24"/>
  <c r="AC101" i="24"/>
  <c r="T101" i="24"/>
  <c r="AA118" i="25"/>
  <c r="AB118" i="25"/>
  <c r="U118" i="25"/>
  <c r="AC118" i="25"/>
  <c r="V118" i="25"/>
  <c r="AD118" i="25"/>
  <c r="W118" i="25"/>
  <c r="X118" i="25"/>
  <c r="Y118" i="25"/>
  <c r="Z118" i="25"/>
  <c r="T118" i="25"/>
  <c r="AA114" i="25"/>
  <c r="AB114" i="25"/>
  <c r="U114" i="25"/>
  <c r="AC114" i="25"/>
  <c r="V114" i="25"/>
  <c r="AD114" i="25"/>
  <c r="W114" i="25"/>
  <c r="X114" i="25"/>
  <c r="Y114" i="25"/>
  <c r="Z114" i="25"/>
  <c r="T114" i="25"/>
  <c r="W127" i="24"/>
  <c r="X127" i="24"/>
  <c r="Y127" i="24"/>
  <c r="T127" i="24"/>
  <c r="Z127" i="24"/>
  <c r="AA127" i="24"/>
  <c r="AB127" i="24"/>
  <c r="U127" i="24"/>
  <c r="AC127" i="24"/>
  <c r="V127" i="24"/>
  <c r="AD127" i="24"/>
  <c r="U121" i="25"/>
  <c r="AC121" i="25"/>
  <c r="V121" i="25"/>
  <c r="AD121" i="25"/>
  <c r="W121" i="25"/>
  <c r="X121" i="25"/>
  <c r="Y121" i="25"/>
  <c r="Z121" i="25"/>
  <c r="AA121" i="25"/>
  <c r="AB121" i="25"/>
  <c r="T121" i="25"/>
  <c r="W136" i="25"/>
  <c r="Y136" i="25"/>
  <c r="Z136" i="25"/>
  <c r="AA136" i="25"/>
  <c r="AB136" i="25"/>
  <c r="V136" i="25"/>
  <c r="AD136" i="25"/>
  <c r="U136" i="25"/>
  <c r="X136" i="25"/>
  <c r="AC136" i="25"/>
  <c r="T136" i="25"/>
  <c r="Y153" i="25"/>
  <c r="Z153" i="25"/>
  <c r="AA153" i="25"/>
  <c r="AB153" i="25"/>
  <c r="U153" i="25"/>
  <c r="AC153" i="25"/>
  <c r="V153" i="25"/>
  <c r="AD153" i="25"/>
  <c r="W153" i="25"/>
  <c r="X153" i="25"/>
  <c r="T153" i="25"/>
  <c r="Y150" i="24"/>
  <c r="Z150" i="24"/>
  <c r="AA150" i="24"/>
  <c r="AB150" i="24"/>
  <c r="T150" i="24"/>
  <c r="U150" i="24"/>
  <c r="AC150" i="24"/>
  <c r="V150" i="24"/>
  <c r="AD150" i="24"/>
  <c r="W150" i="24"/>
  <c r="X150" i="24"/>
  <c r="AA157" i="24"/>
  <c r="AB157" i="24"/>
  <c r="U157" i="24"/>
  <c r="AC157" i="24"/>
  <c r="V157" i="24"/>
  <c r="AD157" i="24"/>
  <c r="W157" i="24"/>
  <c r="T157" i="24"/>
  <c r="X157" i="24"/>
  <c r="Y157" i="24"/>
  <c r="Z157" i="24"/>
  <c r="AA161" i="24"/>
  <c r="T161" i="24"/>
  <c r="AB161" i="24"/>
  <c r="U161" i="24"/>
  <c r="AC161" i="24"/>
  <c r="V161" i="24"/>
  <c r="AD161" i="24"/>
  <c r="W161" i="24"/>
  <c r="X161" i="24"/>
  <c r="Y161" i="24"/>
  <c r="Y221" i="88" s="1"/>
  <c r="Z161" i="24"/>
  <c r="Y162" i="24"/>
  <c r="Z162" i="24"/>
  <c r="AA162" i="24"/>
  <c r="AB162" i="24"/>
  <c r="U162" i="24"/>
  <c r="AC162" i="24"/>
  <c r="V162" i="24"/>
  <c r="AD162" i="24"/>
  <c r="W162" i="24"/>
  <c r="X162" i="24"/>
  <c r="T162" i="24"/>
  <c r="W163" i="24"/>
  <c r="X163" i="24"/>
  <c r="Y163" i="24"/>
  <c r="Z163" i="24"/>
  <c r="Z221" i="88" s="1"/>
  <c r="AA163" i="24"/>
  <c r="AB163" i="24"/>
  <c r="U163" i="24"/>
  <c r="AC163" i="24"/>
  <c r="T163" i="24"/>
  <c r="V163" i="24"/>
  <c r="AD163" i="24"/>
  <c r="AA126" i="25"/>
  <c r="AB126" i="25"/>
  <c r="U126" i="25"/>
  <c r="AC126" i="25"/>
  <c r="V126" i="25"/>
  <c r="AD126" i="25"/>
  <c r="W126" i="25"/>
  <c r="X126" i="25"/>
  <c r="Y126" i="25"/>
  <c r="Z126" i="25"/>
  <c r="T126" i="25"/>
  <c r="U132" i="24"/>
  <c r="AC132" i="24"/>
  <c r="V132" i="24"/>
  <c r="AD132" i="24"/>
  <c r="W132" i="24"/>
  <c r="X132" i="24"/>
  <c r="Y132" i="24"/>
  <c r="Z132" i="24"/>
  <c r="T132" i="24"/>
  <c r="AA132" i="24"/>
  <c r="AB132" i="24"/>
  <c r="AA141" i="24"/>
  <c r="AB141" i="24"/>
  <c r="U141" i="24"/>
  <c r="AC141" i="24"/>
  <c r="V141" i="24"/>
  <c r="AD141" i="24"/>
  <c r="W141" i="24"/>
  <c r="T141" i="24"/>
  <c r="X141" i="24"/>
  <c r="Y141" i="24"/>
  <c r="Z141" i="24"/>
  <c r="Z204" i="88" s="1"/>
  <c r="U147" i="25"/>
  <c r="AC147" i="25"/>
  <c r="V147" i="25"/>
  <c r="AD147" i="25"/>
  <c r="W147" i="25"/>
  <c r="X147" i="25"/>
  <c r="Y147" i="25"/>
  <c r="Z147" i="25"/>
  <c r="AA147" i="25"/>
  <c r="AB147" i="25"/>
  <c r="T147" i="25"/>
  <c r="U182" i="24"/>
  <c r="AC182" i="24"/>
  <c r="V182" i="24"/>
  <c r="AD182" i="24"/>
  <c r="W182" i="24"/>
  <c r="X182" i="24"/>
  <c r="Y182" i="24"/>
  <c r="Z182" i="24"/>
  <c r="T182" i="24"/>
  <c r="AA182" i="24"/>
  <c r="AB182" i="24"/>
  <c r="AA188" i="25"/>
  <c r="AB188" i="25"/>
  <c r="U188" i="25"/>
  <c r="AC188" i="25"/>
  <c r="V188" i="25"/>
  <c r="AD188" i="25"/>
  <c r="W188" i="25"/>
  <c r="X188" i="25"/>
  <c r="Y188" i="25"/>
  <c r="Z188" i="25"/>
  <c r="T188" i="25"/>
  <c r="W206" i="25"/>
  <c r="Z206" i="25"/>
  <c r="AB206" i="25"/>
  <c r="V206" i="25"/>
  <c r="U206" i="25"/>
  <c r="T206" i="25"/>
  <c r="X206" i="25"/>
  <c r="Y206" i="25"/>
  <c r="AA206" i="25"/>
  <c r="AC206" i="25"/>
  <c r="AD206" i="25"/>
  <c r="Y204" i="24"/>
  <c r="Z204" i="24"/>
  <c r="AA204" i="24"/>
  <c r="AB204" i="24"/>
  <c r="U204" i="24"/>
  <c r="AC204" i="24"/>
  <c r="V204" i="24"/>
  <c r="AD204" i="24"/>
  <c r="W204" i="24"/>
  <c r="X204" i="24"/>
  <c r="T204" i="24"/>
  <c r="Y169" i="25"/>
  <c r="Z169" i="25"/>
  <c r="AA169" i="25"/>
  <c r="AB169" i="25"/>
  <c r="U169" i="25"/>
  <c r="AC169" i="25"/>
  <c r="V169" i="25"/>
  <c r="AD169" i="25"/>
  <c r="W169" i="25"/>
  <c r="X169" i="25"/>
  <c r="T169" i="25"/>
  <c r="U177" i="24"/>
  <c r="AC177" i="24"/>
  <c r="V177" i="24"/>
  <c r="AD177" i="24"/>
  <c r="T177" i="24"/>
  <c r="W177" i="24"/>
  <c r="X177" i="24"/>
  <c r="Y177" i="24"/>
  <c r="Z177" i="24"/>
  <c r="AA177" i="24"/>
  <c r="AB177" i="24"/>
  <c r="W205" i="24"/>
  <c r="X205" i="24"/>
  <c r="Y205" i="24"/>
  <c r="Y225" i="88" s="1"/>
  <c r="Z205" i="24"/>
  <c r="AA205" i="24"/>
  <c r="AB205" i="24"/>
  <c r="U205" i="24"/>
  <c r="AC205" i="24"/>
  <c r="T205" i="24"/>
  <c r="V205" i="24"/>
  <c r="AD205" i="24"/>
  <c r="AG125" i="59"/>
  <c r="AC125" i="59"/>
  <c r="T125" i="59"/>
  <c r="AA125" i="59"/>
  <c r="U125" i="59"/>
  <c r="Y125" i="59"/>
  <c r="V125" i="59"/>
  <c r="AK125" i="59"/>
  <c r="AB128" i="49"/>
  <c r="AD128" i="49"/>
  <c r="AI128" i="49"/>
  <c r="Y128" i="49"/>
  <c r="AC128" i="49"/>
  <c r="AF128" i="49"/>
  <c r="W128" i="49"/>
  <c r="V128" i="49"/>
  <c r="AK128" i="49"/>
  <c r="AE128" i="49"/>
  <c r="U128" i="49"/>
  <c r="AA128" i="49"/>
  <c r="AJ128" i="49"/>
  <c r="AG128" i="49"/>
  <c r="T128" i="49"/>
  <c r="Z128" i="49"/>
  <c r="AH128" i="49"/>
  <c r="X128" i="49"/>
  <c r="Y396" i="88"/>
  <c r="AB397" i="88"/>
  <c r="Z397" i="88"/>
  <c r="AA195" i="24"/>
  <c r="T195" i="24"/>
  <c r="AB195" i="24"/>
  <c r="AB224" i="88" s="1"/>
  <c r="U195" i="24"/>
  <c r="AC195" i="24"/>
  <c r="V195" i="24"/>
  <c r="AD195" i="24"/>
  <c r="W195" i="24"/>
  <c r="X195" i="24"/>
  <c r="Y195" i="24"/>
  <c r="Z195" i="24"/>
  <c r="Z224" i="88" s="1"/>
  <c r="Y189" i="25"/>
  <c r="Z189" i="25"/>
  <c r="AA189" i="25"/>
  <c r="AB189" i="25"/>
  <c r="U189" i="25"/>
  <c r="AC189" i="25"/>
  <c r="V189" i="25"/>
  <c r="AD189" i="25"/>
  <c r="W189" i="25"/>
  <c r="X189" i="25"/>
  <c r="T189" i="25"/>
  <c r="Z16" i="24"/>
  <c r="AA16" i="24"/>
  <c r="AB16" i="24"/>
  <c r="U16" i="24"/>
  <c r="AC16" i="24"/>
  <c r="V16" i="24"/>
  <c r="AD16" i="24"/>
  <c r="W16" i="24"/>
  <c r="X16" i="24"/>
  <c r="Y16" i="24"/>
  <c r="T16" i="24"/>
  <c r="AA10" i="25"/>
  <c r="AB10" i="25"/>
  <c r="U10" i="25"/>
  <c r="AC10" i="25"/>
  <c r="V10" i="25"/>
  <c r="AD10" i="25"/>
  <c r="W10" i="25"/>
  <c r="X10" i="25"/>
  <c r="Y10" i="25"/>
  <c r="Z10" i="25"/>
  <c r="T10" i="25"/>
  <c r="W12" i="25"/>
  <c r="X12" i="25"/>
  <c r="Y12" i="25"/>
  <c r="Z12" i="25"/>
  <c r="AA12" i="25"/>
  <c r="AB12" i="25"/>
  <c r="U12" i="25"/>
  <c r="AC12" i="25"/>
  <c r="V12" i="25"/>
  <c r="AD12" i="25"/>
  <c r="T12" i="25"/>
  <c r="U9" i="25"/>
  <c r="AC9" i="25"/>
  <c r="V9" i="25"/>
  <c r="AD9" i="25"/>
  <c r="W9" i="25"/>
  <c r="X9" i="25"/>
  <c r="Y9" i="25"/>
  <c r="Z9" i="25"/>
  <c r="AA9" i="25"/>
  <c r="AB9" i="25"/>
  <c r="T9" i="25"/>
  <c r="X13" i="24"/>
  <c r="Y13" i="24"/>
  <c r="Z13" i="24"/>
  <c r="AA13" i="24"/>
  <c r="AB13" i="24"/>
  <c r="U13" i="24"/>
  <c r="AC13" i="24"/>
  <c r="V13" i="24"/>
  <c r="AD13" i="24"/>
  <c r="W13" i="24"/>
  <c r="T13" i="24"/>
  <c r="AA30" i="25"/>
  <c r="AB30" i="25"/>
  <c r="U30" i="25"/>
  <c r="AC30" i="25"/>
  <c r="V30" i="25"/>
  <c r="AD30" i="25"/>
  <c r="W30" i="25"/>
  <c r="X30" i="25"/>
  <c r="Y30" i="25"/>
  <c r="Z30" i="25"/>
  <c r="T30" i="25"/>
  <c r="Z36" i="24"/>
  <c r="AA36" i="24"/>
  <c r="U36" i="24"/>
  <c r="AC36" i="24"/>
  <c r="V36" i="24"/>
  <c r="AD36" i="24"/>
  <c r="X36" i="24"/>
  <c r="Y36" i="24"/>
  <c r="AB36" i="24"/>
  <c r="W36" i="24"/>
  <c r="T36" i="24"/>
  <c r="U37" i="25"/>
  <c r="AC37" i="25"/>
  <c r="V37" i="25"/>
  <c r="AD37" i="25"/>
  <c r="W37" i="25"/>
  <c r="X37" i="25"/>
  <c r="Y37" i="25"/>
  <c r="Z37" i="25"/>
  <c r="AA37" i="25"/>
  <c r="AB37" i="25"/>
  <c r="T37" i="25"/>
  <c r="Y43" i="25"/>
  <c r="Z43" i="25"/>
  <c r="AA43" i="25"/>
  <c r="AB43" i="25"/>
  <c r="U43" i="25"/>
  <c r="AC43" i="25"/>
  <c r="V43" i="25"/>
  <c r="AD43" i="25"/>
  <c r="W43" i="25"/>
  <c r="X43" i="25"/>
  <c r="T43" i="25"/>
  <c r="V42" i="24"/>
  <c r="AD42" i="24"/>
  <c r="AD193" i="88" s="1"/>
  <c r="Y42" i="24"/>
  <c r="Z42" i="24"/>
  <c r="U42" i="24"/>
  <c r="AC42" i="24"/>
  <c r="AA42" i="24"/>
  <c r="AB42" i="24"/>
  <c r="W42" i="24"/>
  <c r="X42" i="24"/>
  <c r="T42" i="24"/>
  <c r="Y59" i="25"/>
  <c r="AA59" i="25"/>
  <c r="U59" i="25"/>
  <c r="AC59" i="25"/>
  <c r="V59" i="25"/>
  <c r="AD59" i="25"/>
  <c r="W59" i="25"/>
  <c r="X59" i="25"/>
  <c r="Z59" i="25"/>
  <c r="AB59" i="25"/>
  <c r="T59" i="25"/>
  <c r="AA73" i="25"/>
  <c r="AI73" i="25"/>
  <c r="AB73" i="25"/>
  <c r="AJ73" i="25"/>
  <c r="AH73" i="25"/>
  <c r="U73" i="25"/>
  <c r="AC73" i="25"/>
  <c r="AK73" i="25"/>
  <c r="V73" i="25"/>
  <c r="AD73" i="25"/>
  <c r="T73" i="25"/>
  <c r="W73" i="25"/>
  <c r="AE73" i="25"/>
  <c r="X73" i="25"/>
  <c r="AF73" i="25"/>
  <c r="Y73" i="25"/>
  <c r="AG73" i="25"/>
  <c r="Z73" i="25"/>
  <c r="AK77" i="25"/>
  <c r="W77" i="25"/>
  <c r="AE77" i="25"/>
  <c r="X77" i="25"/>
  <c r="AF77" i="25"/>
  <c r="AD77" i="25"/>
  <c r="Y77" i="25"/>
  <c r="AG77" i="25"/>
  <c r="Z77" i="25"/>
  <c r="AH77" i="25"/>
  <c r="AA77" i="25"/>
  <c r="AI77" i="25"/>
  <c r="T77" i="25"/>
  <c r="AB77" i="25"/>
  <c r="AJ77" i="25"/>
  <c r="U77" i="25"/>
  <c r="AC77" i="25"/>
  <c r="V77" i="25"/>
  <c r="Y85" i="25"/>
  <c r="AA85" i="25"/>
  <c r="U85" i="25"/>
  <c r="AC85" i="25"/>
  <c r="V85" i="25"/>
  <c r="AD85" i="25"/>
  <c r="W85" i="25"/>
  <c r="X85" i="25"/>
  <c r="Z85" i="25"/>
  <c r="AB85" i="25"/>
  <c r="T85" i="25"/>
  <c r="U89" i="25"/>
  <c r="AC89" i="25"/>
  <c r="V89" i="25"/>
  <c r="AD89" i="25"/>
  <c r="W89" i="25"/>
  <c r="X89" i="25"/>
  <c r="Y89" i="25"/>
  <c r="Z89" i="25"/>
  <c r="AA89" i="25"/>
  <c r="AB89" i="25"/>
  <c r="T89" i="25"/>
  <c r="Y98" i="24"/>
  <c r="Z98" i="24"/>
  <c r="AB98" i="24"/>
  <c r="U98" i="24"/>
  <c r="AC98" i="24"/>
  <c r="W98" i="24"/>
  <c r="X98" i="24"/>
  <c r="V98" i="24"/>
  <c r="AA98" i="24"/>
  <c r="AD98" i="24"/>
  <c r="T98" i="24"/>
  <c r="Y103" i="25"/>
  <c r="Z103" i="25"/>
  <c r="AA103" i="25"/>
  <c r="AB103" i="25"/>
  <c r="U103" i="25"/>
  <c r="AC103" i="25"/>
  <c r="V103" i="25"/>
  <c r="AD103" i="25"/>
  <c r="W103" i="25"/>
  <c r="X103" i="25"/>
  <c r="T103" i="25"/>
  <c r="U109" i="25"/>
  <c r="AC109" i="25"/>
  <c r="V109" i="25"/>
  <c r="AD109" i="25"/>
  <c r="W109" i="25"/>
  <c r="X109" i="25"/>
  <c r="Y109" i="25"/>
  <c r="Z109" i="25"/>
  <c r="AA109" i="25"/>
  <c r="AB109" i="25"/>
  <c r="T109" i="25"/>
  <c r="AA117" i="24"/>
  <c r="AA201" i="88" s="1"/>
  <c r="AB117" i="24"/>
  <c r="V117" i="24"/>
  <c r="AD117" i="24"/>
  <c r="W117" i="24"/>
  <c r="Y117" i="24"/>
  <c r="Z117" i="24"/>
  <c r="U117" i="24"/>
  <c r="X117" i="24"/>
  <c r="AC117" i="24"/>
  <c r="T117" i="24"/>
  <c r="W52" i="25"/>
  <c r="X52" i="25"/>
  <c r="Y52" i="25"/>
  <c r="Z52" i="25"/>
  <c r="AA52" i="25"/>
  <c r="AB52" i="25"/>
  <c r="U52" i="25"/>
  <c r="AC52" i="25"/>
  <c r="V52" i="25"/>
  <c r="AD52" i="25"/>
  <c r="T52" i="25"/>
  <c r="W56" i="25"/>
  <c r="Y56" i="25"/>
  <c r="AA56" i="25"/>
  <c r="AB56" i="25"/>
  <c r="U56" i="25"/>
  <c r="AC56" i="25"/>
  <c r="V56" i="25"/>
  <c r="X56" i="25"/>
  <c r="Z56" i="25"/>
  <c r="AD56" i="25"/>
  <c r="T56" i="25"/>
  <c r="V30" i="24"/>
  <c r="AD30" i="24"/>
  <c r="W30" i="24"/>
  <c r="X30" i="24"/>
  <c r="Y30" i="24"/>
  <c r="Z30" i="24"/>
  <c r="AA30" i="24"/>
  <c r="AB30" i="24"/>
  <c r="AB192" i="88" s="1"/>
  <c r="U30" i="24"/>
  <c r="AC30" i="24"/>
  <c r="T30" i="24"/>
  <c r="AA58" i="25"/>
  <c r="U58" i="25"/>
  <c r="AC58" i="25"/>
  <c r="W58" i="25"/>
  <c r="X58" i="25"/>
  <c r="Y58" i="25"/>
  <c r="V58" i="25"/>
  <c r="Z58" i="25"/>
  <c r="AB58" i="25"/>
  <c r="AD58" i="25"/>
  <c r="T58" i="25"/>
  <c r="Y67" i="25"/>
  <c r="AA67" i="25"/>
  <c r="U67" i="25"/>
  <c r="AC67" i="25"/>
  <c r="V67" i="25"/>
  <c r="AD67" i="25"/>
  <c r="W67" i="25"/>
  <c r="AB67" i="25"/>
  <c r="X67" i="25"/>
  <c r="Z67" i="25"/>
  <c r="T67" i="25"/>
  <c r="AA85" i="24"/>
  <c r="AB85" i="24"/>
  <c r="V85" i="24"/>
  <c r="AD85" i="24"/>
  <c r="W85" i="24"/>
  <c r="Y85" i="24"/>
  <c r="Z85" i="24"/>
  <c r="U85" i="24"/>
  <c r="X85" i="24"/>
  <c r="AC85" i="24"/>
  <c r="AC198" i="88" s="1"/>
  <c r="T85" i="24"/>
  <c r="U104" i="24"/>
  <c r="AC104" i="24"/>
  <c r="V104" i="24"/>
  <c r="AD104" i="24"/>
  <c r="X104" i="24"/>
  <c r="Y104" i="24"/>
  <c r="AA104" i="24"/>
  <c r="AB104" i="24"/>
  <c r="W104" i="24"/>
  <c r="Z104" i="24"/>
  <c r="T104" i="24"/>
  <c r="Y110" i="24"/>
  <c r="Y201" i="88" s="1"/>
  <c r="Z110" i="24"/>
  <c r="AB110" i="24"/>
  <c r="U110" i="24"/>
  <c r="AC110" i="24"/>
  <c r="W110" i="24"/>
  <c r="X110" i="24"/>
  <c r="AA110" i="24"/>
  <c r="AD110" i="24"/>
  <c r="AD201" i="88" s="1"/>
  <c r="T110" i="24"/>
  <c r="V110" i="24"/>
  <c r="W116" i="25"/>
  <c r="X116" i="25"/>
  <c r="Y116" i="25"/>
  <c r="Z116" i="25"/>
  <c r="AA116" i="25"/>
  <c r="AB116" i="25"/>
  <c r="U116" i="25"/>
  <c r="AC116" i="25"/>
  <c r="V116" i="25"/>
  <c r="AD116" i="25"/>
  <c r="T116" i="25"/>
  <c r="U80" i="24"/>
  <c r="AC80" i="24"/>
  <c r="V80" i="24"/>
  <c r="AD80" i="24"/>
  <c r="W80" i="24"/>
  <c r="X80" i="24"/>
  <c r="Y80" i="24"/>
  <c r="Z80" i="24"/>
  <c r="AA80" i="24"/>
  <c r="AB80" i="24"/>
  <c r="T80" i="24"/>
  <c r="W86" i="25"/>
  <c r="Y86" i="25"/>
  <c r="AA86" i="25"/>
  <c r="U86" i="25"/>
  <c r="AC86" i="25"/>
  <c r="X86" i="25"/>
  <c r="Z86" i="25"/>
  <c r="AB86" i="25"/>
  <c r="AD86" i="25"/>
  <c r="V86" i="25"/>
  <c r="T86" i="25"/>
  <c r="U112" i="24"/>
  <c r="AC112" i="24"/>
  <c r="V112" i="24"/>
  <c r="AD112" i="24"/>
  <c r="X112" i="24"/>
  <c r="Y112" i="24"/>
  <c r="AA112" i="24"/>
  <c r="AB112" i="24"/>
  <c r="T112" i="24"/>
  <c r="W112" i="24"/>
  <c r="Z112" i="24"/>
  <c r="W120" i="25"/>
  <c r="X120" i="25"/>
  <c r="Y120" i="25"/>
  <c r="Z120" i="25"/>
  <c r="AA120" i="25"/>
  <c r="AB120" i="25"/>
  <c r="U120" i="25"/>
  <c r="AC120" i="25"/>
  <c r="V120" i="25"/>
  <c r="AD120" i="25"/>
  <c r="T120" i="25"/>
  <c r="U128" i="24"/>
  <c r="AC128" i="24"/>
  <c r="V128" i="24"/>
  <c r="AD128" i="24"/>
  <c r="T128" i="24"/>
  <c r="W128" i="24"/>
  <c r="X128" i="24"/>
  <c r="Y128" i="24"/>
  <c r="Z128" i="24"/>
  <c r="AA128" i="24"/>
  <c r="AA202" i="88" s="1"/>
  <c r="AB128" i="24"/>
  <c r="AA137" i="24"/>
  <c r="T137" i="24"/>
  <c r="AB137" i="24"/>
  <c r="U137" i="24"/>
  <c r="AC137" i="24"/>
  <c r="V137" i="24"/>
  <c r="AD137" i="24"/>
  <c r="W137" i="24"/>
  <c r="X137" i="24"/>
  <c r="Y137" i="24"/>
  <c r="Z137" i="24"/>
  <c r="Y135" i="25"/>
  <c r="AA135" i="25"/>
  <c r="AB135" i="25"/>
  <c r="U135" i="25"/>
  <c r="AC135" i="25"/>
  <c r="V135" i="25"/>
  <c r="AD135" i="25"/>
  <c r="X135" i="25"/>
  <c r="W135" i="25"/>
  <c r="Z135" i="25"/>
  <c r="T135" i="25"/>
  <c r="U136" i="24"/>
  <c r="AC136" i="24"/>
  <c r="V136" i="24"/>
  <c r="AD136" i="24"/>
  <c r="T136" i="24"/>
  <c r="W136" i="24"/>
  <c r="X136" i="24"/>
  <c r="Y136" i="24"/>
  <c r="Z136" i="24"/>
  <c r="AA136" i="24"/>
  <c r="AB136" i="24"/>
  <c r="Y138" i="24"/>
  <c r="Z138" i="24"/>
  <c r="AA138" i="24"/>
  <c r="AA203" i="88" s="1"/>
  <c r="AB138" i="24"/>
  <c r="U138" i="24"/>
  <c r="AC138" i="24"/>
  <c r="V138" i="24"/>
  <c r="AD138" i="24"/>
  <c r="W138" i="24"/>
  <c r="X138" i="24"/>
  <c r="T138" i="24"/>
  <c r="Y146" i="24"/>
  <c r="Z146" i="24"/>
  <c r="AA146" i="24"/>
  <c r="AA204" i="88" s="1"/>
  <c r="AB146" i="24"/>
  <c r="U146" i="24"/>
  <c r="AC146" i="24"/>
  <c r="V146" i="24"/>
  <c r="AD146" i="24"/>
  <c r="AD204" i="88" s="1"/>
  <c r="W146" i="24"/>
  <c r="X146" i="24"/>
  <c r="T146" i="24"/>
  <c r="W162" i="25"/>
  <c r="X162" i="25"/>
  <c r="Y162" i="25"/>
  <c r="Z162" i="25"/>
  <c r="AA162" i="25"/>
  <c r="AB162" i="25"/>
  <c r="U162" i="25"/>
  <c r="AC162" i="25"/>
  <c r="V162" i="25"/>
  <c r="AD162" i="25"/>
  <c r="T162" i="25"/>
  <c r="U167" i="25"/>
  <c r="AC167" i="25"/>
  <c r="V167" i="25"/>
  <c r="AD167" i="25"/>
  <c r="W167" i="25"/>
  <c r="X167" i="25"/>
  <c r="Y167" i="25"/>
  <c r="Z167" i="25"/>
  <c r="AA167" i="25"/>
  <c r="AB167" i="25"/>
  <c r="T167" i="25"/>
  <c r="W167" i="24"/>
  <c r="X167" i="24"/>
  <c r="Y167" i="24"/>
  <c r="T167" i="24"/>
  <c r="Z167" i="24"/>
  <c r="AA167" i="24"/>
  <c r="AB167" i="24"/>
  <c r="U167" i="24"/>
  <c r="AC167" i="24"/>
  <c r="V167" i="24"/>
  <c r="AD167" i="24"/>
  <c r="AD221" i="88" s="1"/>
  <c r="U187" i="25"/>
  <c r="AC187" i="25"/>
  <c r="V187" i="25"/>
  <c r="AD187" i="25"/>
  <c r="W187" i="25"/>
  <c r="X187" i="25"/>
  <c r="Y187" i="25"/>
  <c r="Z187" i="25"/>
  <c r="AA187" i="25"/>
  <c r="AB187" i="25"/>
  <c r="T187" i="25"/>
  <c r="Y197" i="25"/>
  <c r="AB197" i="25"/>
  <c r="U197" i="25"/>
  <c r="AC197" i="25"/>
  <c r="V197" i="25"/>
  <c r="AD197" i="25"/>
  <c r="X197" i="25"/>
  <c r="Z197" i="25"/>
  <c r="AA197" i="25"/>
  <c r="T197" i="25"/>
  <c r="W197" i="25"/>
  <c r="U190" i="24"/>
  <c r="AC190" i="24"/>
  <c r="AC224" i="88" s="1"/>
  <c r="V190" i="24"/>
  <c r="AD190" i="24"/>
  <c r="W190" i="24"/>
  <c r="X190" i="24"/>
  <c r="Y190" i="24"/>
  <c r="Z190" i="24"/>
  <c r="T190" i="24"/>
  <c r="AA190" i="24"/>
  <c r="AB190" i="24"/>
  <c r="AA207" i="24"/>
  <c r="AB207" i="24"/>
  <c r="U207" i="24"/>
  <c r="AC207" i="24"/>
  <c r="V207" i="24"/>
  <c r="AD207" i="24"/>
  <c r="W207" i="24"/>
  <c r="T207" i="24"/>
  <c r="X207" i="24"/>
  <c r="Y207" i="24"/>
  <c r="Z207" i="24"/>
  <c r="AA203" i="24"/>
  <c r="T203" i="24"/>
  <c r="AB203" i="24"/>
  <c r="U203" i="24"/>
  <c r="AC203" i="24"/>
  <c r="V203" i="24"/>
  <c r="AD203" i="24"/>
  <c r="W203" i="24"/>
  <c r="X203" i="24"/>
  <c r="Y203" i="24"/>
  <c r="Z203" i="24"/>
  <c r="W211" i="25"/>
  <c r="X211" i="25"/>
  <c r="Y211" i="25"/>
  <c r="Z211" i="25"/>
  <c r="T211" i="25"/>
  <c r="AA211" i="25"/>
  <c r="AB211" i="25"/>
  <c r="U211" i="25"/>
  <c r="AC211" i="25"/>
  <c r="V211" i="25"/>
  <c r="AD211" i="25"/>
  <c r="Y218" i="25"/>
  <c r="Z218" i="25"/>
  <c r="AA218" i="25"/>
  <c r="AB218" i="25"/>
  <c r="U218" i="25"/>
  <c r="AC218" i="25"/>
  <c r="T218" i="25"/>
  <c r="V218" i="25"/>
  <c r="AD218" i="25"/>
  <c r="W218" i="25"/>
  <c r="X218" i="25"/>
  <c r="U216" i="25"/>
  <c r="AC216" i="25"/>
  <c r="V216" i="25"/>
  <c r="AD216" i="25"/>
  <c r="W216" i="25"/>
  <c r="X216" i="25"/>
  <c r="Y216" i="25"/>
  <c r="Z216" i="25"/>
  <c r="AA216" i="25"/>
  <c r="T216" i="25"/>
  <c r="AB216" i="25"/>
  <c r="AA187" i="24"/>
  <c r="T187" i="24"/>
  <c r="AB187" i="24"/>
  <c r="U187" i="24"/>
  <c r="AC187" i="24"/>
  <c r="V187" i="24"/>
  <c r="AD187" i="24"/>
  <c r="W187" i="24"/>
  <c r="X187" i="24"/>
  <c r="Y187" i="24"/>
  <c r="Z187" i="24"/>
  <c r="AA191" i="24"/>
  <c r="AA224" i="88" s="1"/>
  <c r="AB191" i="24"/>
  <c r="U191" i="24"/>
  <c r="AC191" i="24"/>
  <c r="V191" i="24"/>
  <c r="AD191" i="24"/>
  <c r="W191" i="24"/>
  <c r="T191" i="24"/>
  <c r="X191" i="24"/>
  <c r="Y191" i="24"/>
  <c r="Z191" i="24"/>
  <c r="AA204" i="25"/>
  <c r="V204" i="25"/>
  <c r="AD204" i="25"/>
  <c r="W204" i="25"/>
  <c r="X204" i="25"/>
  <c r="Z204" i="25"/>
  <c r="U204" i="25"/>
  <c r="Y204" i="25"/>
  <c r="T204" i="25"/>
  <c r="AB204" i="25"/>
  <c r="AC204" i="25"/>
  <c r="AA209" i="25"/>
  <c r="AB209" i="25"/>
  <c r="U209" i="25"/>
  <c r="AC209" i="25"/>
  <c r="V209" i="25"/>
  <c r="AD209" i="25"/>
  <c r="W209" i="25"/>
  <c r="X209" i="25"/>
  <c r="T209" i="25"/>
  <c r="Y209" i="25"/>
  <c r="Z209" i="25"/>
  <c r="AF134" i="8"/>
  <c r="T134" i="8"/>
  <c r="X134" i="8"/>
  <c r="AH134" i="8"/>
  <c r="AK134" i="8"/>
  <c r="W134" i="8"/>
  <c r="AG134" i="8"/>
  <c r="AD134" i="8"/>
  <c r="V134" i="8"/>
  <c r="AC134" i="8"/>
  <c r="AB134" i="8"/>
  <c r="AA134" i="8"/>
  <c r="AJ134" i="8"/>
  <c r="Z134" i="8"/>
  <c r="Y134" i="8"/>
  <c r="AE134" i="8"/>
  <c r="AI134" i="8"/>
  <c r="AK138" i="52"/>
  <c r="Y138" i="52"/>
  <c r="AD138" i="52"/>
  <c r="X138" i="52"/>
  <c r="AC138" i="52"/>
  <c r="AN138" i="52" s="1"/>
  <c r="Z138" i="52"/>
  <c r="AF138" i="52"/>
  <c r="AH138" i="52"/>
  <c r="U138" i="52"/>
  <c r="W138" i="52"/>
  <c r="V138" i="52"/>
  <c r="AG138" i="52"/>
  <c r="AJ138" i="52"/>
  <c r="AO138" i="52" s="1"/>
  <c r="AA138" i="52"/>
  <c r="AB138" i="52"/>
  <c r="AI138" i="52"/>
  <c r="T138" i="52"/>
  <c r="AE138" i="52"/>
  <c r="AE125" i="53"/>
  <c r="X127" i="55"/>
  <c r="AI127" i="55"/>
  <c r="AI137" i="57"/>
  <c r="AG137" i="57"/>
  <c r="Y124" i="57"/>
  <c r="AE124" i="57"/>
  <c r="AA130" i="59"/>
  <c r="AE130" i="59"/>
  <c r="X128" i="60"/>
  <c r="AE128" i="60"/>
  <c r="V138" i="8"/>
  <c r="AF126" i="8"/>
  <c r="AH126" i="8"/>
  <c r="AI137" i="55"/>
  <c r="AD137" i="55"/>
  <c r="AD127" i="56"/>
  <c r="AH132" i="60"/>
  <c r="AE132" i="60"/>
  <c r="U124" i="64"/>
  <c r="AG124" i="64"/>
  <c r="AI137" i="52"/>
  <c r="Y137" i="52"/>
  <c r="AE126" i="56"/>
  <c r="AK126" i="56"/>
  <c r="AC137" i="54"/>
  <c r="X137" i="54"/>
  <c r="X138" i="8"/>
  <c r="AB125" i="64"/>
  <c r="V125" i="64"/>
  <c r="T125" i="64"/>
  <c r="AE125" i="64"/>
  <c r="AC129" i="62"/>
  <c r="X129" i="62"/>
  <c r="AM129" i="62" s="1"/>
  <c r="W137" i="60"/>
  <c r="T137" i="60"/>
  <c r="AC137" i="60"/>
  <c r="X137" i="60"/>
  <c r="X132" i="56"/>
  <c r="W132" i="56"/>
  <c r="AK132" i="56"/>
  <c r="AI132" i="56"/>
  <c r="T132" i="56"/>
  <c r="AJ134" i="52"/>
  <c r="Y134" i="52"/>
  <c r="AD138" i="45"/>
  <c r="AN138" i="45" s="1"/>
  <c r="AK138" i="45"/>
  <c r="AJ138" i="45"/>
  <c r="AH138" i="45"/>
  <c r="V138" i="45"/>
  <c r="AJ130" i="44"/>
  <c r="W130" i="44"/>
  <c r="Y130" i="44"/>
  <c r="AG130" i="44"/>
  <c r="AC130" i="44"/>
  <c r="AK130" i="44"/>
  <c r="V133" i="27"/>
  <c r="AE133" i="27"/>
  <c r="AD133" i="27"/>
  <c r="AB133" i="27"/>
  <c r="Z133" i="27"/>
  <c r="Y113" i="27"/>
  <c r="AA86" i="48"/>
  <c r="T86" i="48"/>
  <c r="AI86" i="48"/>
  <c r="AF86" i="48"/>
  <c r="X86" i="48"/>
  <c r="U86" i="48"/>
  <c r="AK86" i="48"/>
  <c r="M128" i="48"/>
  <c r="I128" i="48" s="1"/>
  <c r="AK102" i="51"/>
  <c r="AH102" i="51"/>
  <c r="X102" i="51"/>
  <c r="W102" i="51"/>
  <c r="AC102" i="51"/>
  <c r="AI102" i="51"/>
  <c r="Z102" i="51"/>
  <c r="AK102" i="55"/>
  <c r="X102" i="55"/>
  <c r="AE102" i="55"/>
  <c r="AA102" i="55"/>
  <c r="AC102" i="55"/>
  <c r="Z102" i="55"/>
  <c r="Y102" i="55"/>
  <c r="V102" i="55"/>
  <c r="AI102" i="55"/>
  <c r="AH102" i="55"/>
  <c r="AA129" i="63"/>
  <c r="AH129" i="63"/>
  <c r="AF124" i="60"/>
  <c r="AG124" i="60"/>
  <c r="AK124" i="60"/>
  <c r="T124" i="60"/>
  <c r="Z133" i="60"/>
  <c r="V133" i="60"/>
  <c r="AD133" i="60"/>
  <c r="AF133" i="60"/>
  <c r="AI127" i="56"/>
  <c r="W127" i="56"/>
  <c r="T127" i="56"/>
  <c r="AC127" i="56"/>
  <c r="X131" i="46"/>
  <c r="AH131" i="46"/>
  <c r="U131" i="46"/>
  <c r="AJ131" i="46"/>
  <c r="Y131" i="46"/>
  <c r="AC131" i="46"/>
  <c r="AA125" i="27"/>
  <c r="W125" i="27"/>
  <c r="AH125" i="27"/>
  <c r="AB125" i="27"/>
  <c r="X125" i="27"/>
  <c r="Z125" i="27"/>
  <c r="U125" i="27"/>
  <c r="AA95" i="8"/>
  <c r="Z95" i="8"/>
  <c r="Z96" i="8" s="1"/>
  <c r="AE133" i="60"/>
  <c r="AN133" i="60" s="1"/>
  <c r="AJ133" i="60"/>
  <c r="Y128" i="63"/>
  <c r="Z128" i="63"/>
  <c r="W127" i="50"/>
  <c r="AK125" i="53"/>
  <c r="AB125" i="53"/>
  <c r="V133" i="55"/>
  <c r="AD133" i="55"/>
  <c r="AN133" i="55" s="1"/>
  <c r="AE127" i="55"/>
  <c r="AJ137" i="57"/>
  <c r="V137" i="57"/>
  <c r="AJ124" i="57"/>
  <c r="AD124" i="57"/>
  <c r="AH130" i="59"/>
  <c r="AI130" i="59"/>
  <c r="AF128" i="60"/>
  <c r="T138" i="8"/>
  <c r="AE138" i="8"/>
  <c r="X126" i="8"/>
  <c r="AJ137" i="55"/>
  <c r="AF127" i="56"/>
  <c r="AJ127" i="56"/>
  <c r="AJ132" i="60"/>
  <c r="AJ124" i="64"/>
  <c r="AB137" i="52"/>
  <c r="AF137" i="52"/>
  <c r="V126" i="56"/>
  <c r="AF137" i="54"/>
  <c r="AJ137" i="54"/>
  <c r="T128" i="44"/>
  <c r="U125" i="64"/>
  <c r="V125" i="27"/>
  <c r="W124" i="60"/>
  <c r="AD126" i="63"/>
  <c r="AI126" i="64"/>
  <c r="AK126" i="64"/>
  <c r="Y126" i="64"/>
  <c r="AE126" i="64"/>
  <c r="AG132" i="51"/>
  <c r="AJ132" i="51"/>
  <c r="V132" i="51"/>
  <c r="AM132" i="51" s="1"/>
  <c r="U132" i="51"/>
  <c r="AE132" i="51"/>
  <c r="T137" i="51"/>
  <c r="W137" i="51"/>
  <c r="AE137" i="51"/>
  <c r="AJ137" i="51"/>
  <c r="AE135" i="50"/>
  <c r="AC135" i="50"/>
  <c r="Z135" i="50"/>
  <c r="AC137" i="49"/>
  <c r="AI137" i="49"/>
  <c r="Z137" i="49"/>
  <c r="Y137" i="49"/>
  <c r="V127" i="47"/>
  <c r="AB127" i="47"/>
  <c r="T127" i="47"/>
  <c r="Z127" i="47"/>
  <c r="AE127" i="47"/>
  <c r="Y127" i="47"/>
  <c r="AK127" i="47"/>
  <c r="AF131" i="44"/>
  <c r="AH131" i="44"/>
  <c r="AB131" i="44"/>
  <c r="AC131" i="44"/>
  <c r="V131" i="44"/>
  <c r="AA131" i="44"/>
  <c r="M130" i="8"/>
  <c r="I130" i="8" s="1"/>
  <c r="AF137" i="8"/>
  <c r="AI137" i="8"/>
  <c r="AB137" i="8"/>
  <c r="AG86" i="27"/>
  <c r="W86" i="27"/>
  <c r="AC86" i="27"/>
  <c r="AD86" i="27"/>
  <c r="AK86" i="27"/>
  <c r="X86" i="27"/>
  <c r="AJ86" i="27"/>
  <c r="U86" i="27"/>
  <c r="AF86" i="27"/>
  <c r="AE86" i="27"/>
  <c r="AH113" i="27"/>
  <c r="Y87" i="48"/>
  <c r="M87" i="48"/>
  <c r="T87" i="48"/>
  <c r="M125" i="50"/>
  <c r="I125" i="50" s="1"/>
  <c r="M133" i="50"/>
  <c r="I133" i="50" s="1"/>
  <c r="M126" i="57"/>
  <c r="I126" i="57" s="1"/>
  <c r="AB128" i="63"/>
  <c r="AI128" i="63"/>
  <c r="V125" i="53"/>
  <c r="AA125" i="53"/>
  <c r="AG133" i="55"/>
  <c r="Z133" i="55"/>
  <c r="AD127" i="55"/>
  <c r="Y137" i="57"/>
  <c r="AE137" i="57"/>
  <c r="AA124" i="57"/>
  <c r="AJ130" i="59"/>
  <c r="W130" i="59"/>
  <c r="Z128" i="60"/>
  <c r="Y128" i="60"/>
  <c r="U138" i="8"/>
  <c r="Z138" i="8"/>
  <c r="Y126" i="8"/>
  <c r="Y137" i="55"/>
  <c r="X127" i="56"/>
  <c r="AD132" i="60"/>
  <c r="AB132" i="60"/>
  <c r="Z124" i="64"/>
  <c r="AC137" i="52"/>
  <c r="Z137" i="52"/>
  <c r="Y126" i="56"/>
  <c r="U137" i="54"/>
  <c r="AI137" i="54"/>
  <c r="AG125" i="27"/>
  <c r="X127" i="46"/>
  <c r="AH128" i="57"/>
  <c r="X128" i="57"/>
  <c r="AM128" i="57" s="1"/>
  <c r="U128" i="57"/>
  <c r="AG128" i="57"/>
  <c r="AF129" i="54"/>
  <c r="Z129" i="54"/>
  <c r="AH129" i="54"/>
  <c r="AA129" i="54"/>
  <c r="AI129" i="54"/>
  <c r="AD134" i="54"/>
  <c r="AN134" i="54" s="1"/>
  <c r="AA134" i="54"/>
  <c r="AG134" i="54"/>
  <c r="Z133" i="51"/>
  <c r="V133" i="51"/>
  <c r="AD133" i="51"/>
  <c r="AI133" i="51"/>
  <c r="AA133" i="51"/>
  <c r="X125" i="46"/>
  <c r="AI125" i="46"/>
  <c r="W125" i="46"/>
  <c r="AC125" i="46"/>
  <c r="Z125" i="46"/>
  <c r="AD125" i="46"/>
  <c r="AB102" i="27"/>
  <c r="U102" i="27"/>
  <c r="U125" i="53"/>
  <c r="AM125" i="53" s="1"/>
  <c r="AC137" i="57"/>
  <c r="AK124" i="57"/>
  <c r="U130" i="59"/>
  <c r="AK128" i="60"/>
  <c r="AA128" i="60"/>
  <c r="AC138" i="8"/>
  <c r="Y127" i="56"/>
  <c r="U132" i="60"/>
  <c r="AM132" i="60" s="1"/>
  <c r="T132" i="60"/>
  <c r="AB124" i="64"/>
  <c r="Z126" i="56"/>
  <c r="W137" i="54"/>
  <c r="AH137" i="54"/>
  <c r="X124" i="60"/>
  <c r="AG126" i="63"/>
  <c r="AE126" i="63"/>
  <c r="AB126" i="63"/>
  <c r="W126" i="63"/>
  <c r="Z126" i="63"/>
  <c r="AJ126" i="63"/>
  <c r="X126" i="63"/>
  <c r="X124" i="56"/>
  <c r="AB124" i="56"/>
  <c r="AI124" i="56"/>
  <c r="AD124" i="56"/>
  <c r="Z124" i="56"/>
  <c r="Y128" i="52"/>
  <c r="AI128" i="52"/>
  <c r="AC128" i="52"/>
  <c r="AG128" i="52"/>
  <c r="AJ134" i="45"/>
  <c r="U134" i="45"/>
  <c r="AD134" i="45"/>
  <c r="X134" i="45"/>
  <c r="AI134" i="45"/>
  <c r="Y134" i="45"/>
  <c r="AN134" i="45" s="1"/>
  <c r="AE113" i="27"/>
  <c r="V113" i="27"/>
  <c r="AK113" i="27"/>
  <c r="AB113" i="27"/>
  <c r="AI113" i="27"/>
  <c r="AG113" i="27"/>
  <c r="U113" i="27"/>
  <c r="AF113" i="27"/>
  <c r="T113" i="27"/>
  <c r="AC113" i="27"/>
  <c r="Z113" i="27"/>
  <c r="AJ126" i="27"/>
  <c r="T126" i="27"/>
  <c r="AF126" i="27"/>
  <c r="W126" i="27"/>
  <c r="M123" i="45"/>
  <c r="AB126" i="46"/>
  <c r="Z126" i="46"/>
  <c r="W126" i="46"/>
  <c r="M133" i="46"/>
  <c r="I133" i="46" s="1"/>
  <c r="AF108" i="52"/>
  <c r="AH108" i="52"/>
  <c r="V108" i="52"/>
  <c r="AA108" i="52"/>
  <c r="U108" i="52"/>
  <c r="AI108" i="52"/>
  <c r="AB108" i="52"/>
  <c r="AI87" i="54"/>
  <c r="AE87" i="54"/>
  <c r="X87" i="54"/>
  <c r="M130" i="54"/>
  <c r="I130" i="54" s="1"/>
  <c r="X138" i="54"/>
  <c r="AI138" i="54"/>
  <c r="AA138" i="54"/>
  <c r="AK138" i="54"/>
  <c r="Z138" i="54"/>
  <c r="W126" i="8"/>
  <c r="U126" i="8"/>
  <c r="AI126" i="8"/>
  <c r="AC126" i="8"/>
  <c r="AI138" i="8"/>
  <c r="W138" i="8"/>
  <c r="AD138" i="8"/>
  <c r="AF138" i="8"/>
  <c r="AK138" i="8"/>
  <c r="Y124" i="64"/>
  <c r="V124" i="64"/>
  <c r="AA124" i="64"/>
  <c r="AE124" i="64"/>
  <c r="AH124" i="64"/>
  <c r="T130" i="59"/>
  <c r="AG130" i="59"/>
  <c r="AF130" i="59"/>
  <c r="X130" i="59"/>
  <c r="Z137" i="57"/>
  <c r="T137" i="57"/>
  <c r="AM137" i="57" s="1"/>
  <c r="W137" i="57"/>
  <c r="AK137" i="57"/>
  <c r="AA137" i="57"/>
  <c r="W127" i="55"/>
  <c r="AJ127" i="55"/>
  <c r="AH127" i="55"/>
  <c r="AB127" i="55"/>
  <c r="U127" i="55"/>
  <c r="AM127" i="55" s="1"/>
  <c r="AB137" i="55"/>
  <c r="X137" i="55"/>
  <c r="AH137" i="55"/>
  <c r="AA137" i="55"/>
  <c r="AF137" i="55"/>
  <c r="X125" i="53"/>
  <c r="T125" i="53"/>
  <c r="AH125" i="53"/>
  <c r="Z125" i="53"/>
  <c r="W125" i="53"/>
  <c r="AD130" i="53"/>
  <c r="AH130" i="53"/>
  <c r="T130" i="53"/>
  <c r="AE130" i="53"/>
  <c r="AH137" i="52"/>
  <c r="T137" i="52"/>
  <c r="AM137" i="52" s="1"/>
  <c r="AK137" i="52"/>
  <c r="X137" i="52"/>
  <c r="AE137" i="52"/>
  <c r="AD124" i="51"/>
  <c r="X124" i="51"/>
  <c r="Y124" i="51"/>
  <c r="T127" i="50"/>
  <c r="U127" i="50"/>
  <c r="AM127" i="50" s="1"/>
  <c r="AD127" i="50"/>
  <c r="AB127" i="50"/>
  <c r="AI137" i="50"/>
  <c r="U137" i="50"/>
  <c r="U125" i="49"/>
  <c r="AG125" i="49"/>
  <c r="AJ129" i="47"/>
  <c r="V129" i="47"/>
  <c r="AM129" i="47" s="1"/>
  <c r="U129" i="47"/>
  <c r="AG128" i="44"/>
  <c r="Y128" i="44"/>
  <c r="U128" i="44"/>
  <c r="AJ108" i="27"/>
  <c r="AD108" i="27"/>
  <c r="AK108" i="27"/>
  <c r="AC108" i="27"/>
  <c r="AD130" i="45"/>
  <c r="Z130" i="45"/>
  <c r="AB130" i="45"/>
  <c r="W130" i="45"/>
  <c r="AA87" i="47"/>
  <c r="AB87" i="47"/>
  <c r="Y87" i="47"/>
  <c r="AK87" i="47"/>
  <c r="AI132" i="47"/>
  <c r="AD132" i="47"/>
  <c r="AB132" i="47"/>
  <c r="AC132" i="47"/>
  <c r="AJ132" i="47"/>
  <c r="M128" i="50"/>
  <c r="I128" i="50" s="1"/>
  <c r="AH86" i="52"/>
  <c r="AD86" i="52"/>
  <c r="AF86" i="52"/>
  <c r="AC86" i="53"/>
  <c r="AB86" i="53"/>
  <c r="AE86" i="53"/>
  <c r="Y86" i="53"/>
  <c r="Z134" i="55"/>
  <c r="X134" i="55"/>
  <c r="AD134" i="55"/>
  <c r="AN134" i="55" s="1"/>
  <c r="AE134" i="55"/>
  <c r="W134" i="55"/>
  <c r="AI130" i="53"/>
  <c r="V130" i="53"/>
  <c r="AG133" i="60"/>
  <c r="AA133" i="60"/>
  <c r="AE127" i="50"/>
  <c r="AI128" i="44"/>
  <c r="AO128" i="44" s="1"/>
  <c r="AG131" i="46"/>
  <c r="AI125" i="53"/>
  <c r="AF125" i="53"/>
  <c r="AG127" i="55"/>
  <c r="AF127" i="55"/>
  <c r="AF137" i="57"/>
  <c r="AG124" i="57"/>
  <c r="Z130" i="59"/>
  <c r="AN130" i="59" s="1"/>
  <c r="AG128" i="60"/>
  <c r="AA138" i="8"/>
  <c r="T126" i="8"/>
  <c r="AE126" i="8"/>
  <c r="T137" i="55"/>
  <c r="AK137" i="55"/>
  <c r="V127" i="56"/>
  <c r="AB127" i="56"/>
  <c r="AG132" i="60"/>
  <c r="AD124" i="64"/>
  <c r="X124" i="64"/>
  <c r="V137" i="52"/>
  <c r="AD126" i="56"/>
  <c r="AK128" i="44"/>
  <c r="X125" i="64"/>
  <c r="Y125" i="27"/>
  <c r="AB124" i="60"/>
  <c r="AF126" i="63"/>
  <c r="AB130" i="64"/>
  <c r="AD130" i="64"/>
  <c r="AF130" i="64"/>
  <c r="AK130" i="64"/>
  <c r="W130" i="64"/>
  <c r="Y134" i="59"/>
  <c r="AK134" i="59"/>
  <c r="AD134" i="59"/>
  <c r="AA134" i="59"/>
  <c r="AH134" i="59"/>
  <c r="V124" i="55"/>
  <c r="AK124" i="55"/>
  <c r="T124" i="55"/>
  <c r="AE124" i="55"/>
  <c r="Y124" i="55"/>
  <c r="AF133" i="52"/>
  <c r="AC133" i="52"/>
  <c r="V133" i="52"/>
  <c r="AK133" i="52"/>
  <c r="X129" i="49"/>
  <c r="T129" i="49"/>
  <c r="AM129" i="49" s="1"/>
  <c r="AH129" i="49"/>
  <c r="AA129" i="49"/>
  <c r="V135" i="49"/>
  <c r="T135" i="49"/>
  <c r="Z135" i="49"/>
  <c r="AI135" i="49"/>
  <c r="U135" i="49"/>
  <c r="AG137" i="45"/>
  <c r="V137" i="45"/>
  <c r="AD87" i="8"/>
  <c r="W113" i="27"/>
  <c r="AD102" i="44"/>
  <c r="AC102" i="44"/>
  <c r="T102" i="44"/>
  <c r="AI102" i="44"/>
  <c r="AE102" i="44"/>
  <c r="AG102" i="44"/>
  <c r="AA102" i="44"/>
  <c r="M125" i="45"/>
  <c r="I125" i="45" s="1"/>
  <c r="AF125" i="45" s="1"/>
  <c r="AB128" i="46"/>
  <c r="Y128" i="46"/>
  <c r="M135" i="46"/>
  <c r="I135" i="46" s="1"/>
  <c r="X128" i="63"/>
  <c r="T128" i="63"/>
  <c r="AM128" i="63" s="1"/>
  <c r="AJ128" i="63"/>
  <c r="AE128" i="63"/>
  <c r="AC128" i="63"/>
  <c r="T128" i="60"/>
  <c r="U128" i="60"/>
  <c r="AH128" i="60"/>
  <c r="AD128" i="60"/>
  <c r="V132" i="60"/>
  <c r="Y132" i="60"/>
  <c r="AK132" i="60"/>
  <c r="Z132" i="60"/>
  <c r="U124" i="57"/>
  <c r="Z124" i="57"/>
  <c r="AC124" i="57"/>
  <c r="AH124" i="57"/>
  <c r="AF126" i="56"/>
  <c r="AH126" i="56"/>
  <c r="AC126" i="56"/>
  <c r="AB126" i="56"/>
  <c r="U126" i="56"/>
  <c r="U133" i="55"/>
  <c r="W133" i="55"/>
  <c r="AA133" i="55"/>
  <c r="AF133" i="55"/>
  <c r="AB138" i="55"/>
  <c r="U138" i="55"/>
  <c r="AI138" i="55"/>
  <c r="AE138" i="55"/>
  <c r="AK137" i="54"/>
  <c r="T137" i="54"/>
  <c r="AE137" i="54"/>
  <c r="AA137" i="54"/>
  <c r="Z131" i="53"/>
  <c r="AC131" i="53"/>
  <c r="AD136" i="46"/>
  <c r="AH136" i="46"/>
  <c r="U136" i="46"/>
  <c r="Y136" i="46"/>
  <c r="AD134" i="27"/>
  <c r="AB134" i="27"/>
  <c r="AA134" i="27"/>
  <c r="T134" i="27"/>
  <c r="AI86" i="44"/>
  <c r="W86" i="44"/>
  <c r="AC86" i="44"/>
  <c r="V86" i="44"/>
  <c r="T86" i="44"/>
  <c r="AD136" i="45"/>
  <c r="T136" i="45"/>
  <c r="AF125" i="54"/>
  <c r="X125" i="54"/>
  <c r="AI125" i="54"/>
  <c r="AE125" i="54"/>
  <c r="M129" i="56"/>
  <c r="I129" i="56" s="1"/>
  <c r="M137" i="56"/>
  <c r="I137" i="56" s="1"/>
  <c r="M126" i="48"/>
  <c r="I126" i="48" s="1"/>
  <c r="M134" i="48"/>
  <c r="I134" i="48" s="1"/>
  <c r="AI102" i="49"/>
  <c r="Y102" i="49"/>
  <c r="AK102" i="50"/>
  <c r="Z102" i="50"/>
  <c r="AJ102" i="50"/>
  <c r="U102" i="50"/>
  <c r="AE102" i="50"/>
  <c r="AF108" i="53"/>
  <c r="AF109" i="53" s="1"/>
  <c r="AF122" i="53" s="1"/>
  <c r="V108" i="53"/>
  <c r="AH108" i="53"/>
  <c r="AC108" i="53"/>
  <c r="Z86" i="54"/>
  <c r="AC102" i="54"/>
  <c r="M120" i="54"/>
  <c r="M136" i="54"/>
  <c r="I136" i="54" s="1"/>
  <c r="X87" i="55"/>
  <c r="AE86" i="56"/>
  <c r="AJ102" i="59"/>
  <c r="Z102" i="59"/>
  <c r="AI102" i="59"/>
  <c r="AB86" i="60"/>
  <c r="W86" i="60"/>
  <c r="AJ86" i="60"/>
  <c r="AA102" i="60"/>
  <c r="AC86" i="62"/>
  <c r="AD87" i="62"/>
  <c r="AD95" i="62"/>
  <c r="AD96" i="62" s="1"/>
  <c r="Y95" i="63"/>
  <c r="Y96" i="63" s="1"/>
  <c r="X102" i="63"/>
  <c r="AE102" i="63"/>
  <c r="V102" i="63"/>
  <c r="AG113" i="63"/>
  <c r="V113" i="63"/>
  <c r="AC113" i="63"/>
  <c r="AJ113" i="63"/>
  <c r="Z113" i="63"/>
  <c r="Z113" i="64"/>
  <c r="AB55" i="62"/>
  <c r="M131" i="27"/>
  <c r="I131" i="27" s="1"/>
  <c r="M137" i="27"/>
  <c r="I137" i="27" s="1"/>
  <c r="AD86" i="44"/>
  <c r="AE87" i="47"/>
  <c r="M131" i="47"/>
  <c r="I131" i="47" s="1"/>
  <c r="AH113" i="48"/>
  <c r="Y113" i="48"/>
  <c r="AE113" i="48"/>
  <c r="V113" i="48"/>
  <c r="M127" i="48"/>
  <c r="I127" i="48" s="1"/>
  <c r="AD86" i="49"/>
  <c r="T86" i="49"/>
  <c r="AJ86" i="49"/>
  <c r="Z86" i="49"/>
  <c r="AK113" i="49"/>
  <c r="Y113" i="49"/>
  <c r="AI113" i="49"/>
  <c r="M133" i="49"/>
  <c r="I133" i="49" s="1"/>
  <c r="V86" i="50"/>
  <c r="AG86" i="50"/>
  <c r="M121" i="50"/>
  <c r="AK87" i="52"/>
  <c r="AC87" i="52"/>
  <c r="AB87" i="52"/>
  <c r="Z87" i="52"/>
  <c r="M124" i="52"/>
  <c r="I124" i="52" s="1"/>
  <c r="AF87" i="53"/>
  <c r="T87" i="53"/>
  <c r="M127" i="53"/>
  <c r="I127" i="53" s="1"/>
  <c r="M135" i="53"/>
  <c r="I135" i="53" s="1"/>
  <c r="AB86" i="54"/>
  <c r="AE102" i="54"/>
  <c r="Z87" i="55"/>
  <c r="T95" i="57"/>
  <c r="M124" i="59"/>
  <c r="I124" i="59" s="1"/>
  <c r="V86" i="60"/>
  <c r="AA87" i="60"/>
  <c r="Y95" i="60"/>
  <c r="Y96" i="60" s="1"/>
  <c r="AB95" i="60"/>
  <c r="AB96" i="60" s="1"/>
  <c r="U95" i="60"/>
  <c r="U96" i="60" s="1"/>
  <c r="AE86" i="62"/>
  <c r="AE108" i="62"/>
  <c r="V108" i="62"/>
  <c r="AK108" i="62"/>
  <c r="AB108" i="62"/>
  <c r="AI108" i="62"/>
  <c r="AH108" i="62"/>
  <c r="Y108" i="62"/>
  <c r="M126" i="62"/>
  <c r="I126" i="62" s="1"/>
  <c r="W86" i="63"/>
  <c r="AI86" i="63"/>
  <c r="X113" i="63"/>
  <c r="AA113" i="64"/>
  <c r="Z57" i="8"/>
  <c r="AD102" i="60"/>
  <c r="Y102" i="60"/>
  <c r="AH102" i="60"/>
  <c r="AF102" i="60"/>
  <c r="AK95" i="62"/>
  <c r="U95" i="62"/>
  <c r="U96" i="62" s="1"/>
  <c r="AE95" i="62"/>
  <c r="AE96" i="62" s="1"/>
  <c r="AC95" i="62"/>
  <c r="AJ95" i="63"/>
  <c r="AA95" i="63"/>
  <c r="U95" i="63"/>
  <c r="U96" i="63" s="1"/>
  <c r="AC113" i="64"/>
  <c r="X53" i="8"/>
  <c r="Y86" i="8"/>
  <c r="AJ86" i="8"/>
  <c r="V86" i="8"/>
  <c r="AI113" i="8"/>
  <c r="T113" i="8"/>
  <c r="M131" i="8"/>
  <c r="I131" i="8" s="1"/>
  <c r="W87" i="44"/>
  <c r="M133" i="44"/>
  <c r="I133" i="44" s="1"/>
  <c r="M126" i="45"/>
  <c r="I126" i="45" s="1"/>
  <c r="AJ126" i="45" s="1"/>
  <c r="AC108" i="46"/>
  <c r="AB108" i="46"/>
  <c r="AK108" i="46"/>
  <c r="U108" i="46"/>
  <c r="U109" i="46" s="1"/>
  <c r="U122" i="46" s="1"/>
  <c r="AC113" i="46"/>
  <c r="AH113" i="46"/>
  <c r="W113" i="46"/>
  <c r="AE113" i="46"/>
  <c r="AE86" i="47"/>
  <c r="X86" i="47"/>
  <c r="AC113" i="48"/>
  <c r="AC86" i="49"/>
  <c r="W102" i="49"/>
  <c r="AA86" i="50"/>
  <c r="V102" i="50"/>
  <c r="AF113" i="51"/>
  <c r="AB113" i="51"/>
  <c r="AJ113" i="51"/>
  <c r="W113" i="51"/>
  <c r="AG113" i="51"/>
  <c r="AD113" i="51"/>
  <c r="M135" i="51"/>
  <c r="I135" i="51" s="1"/>
  <c r="T87" i="52"/>
  <c r="M129" i="53"/>
  <c r="I129" i="53" s="1"/>
  <c r="AI86" i="54"/>
  <c r="AH87" i="54"/>
  <c r="Z87" i="54"/>
  <c r="T102" i="54"/>
  <c r="AH102" i="54"/>
  <c r="AH87" i="55"/>
  <c r="AA113" i="55"/>
  <c r="AI113" i="55"/>
  <c r="X113" i="55"/>
  <c r="AG113" i="55"/>
  <c r="T113" i="55"/>
  <c r="T86" i="56"/>
  <c r="AK108" i="56"/>
  <c r="AB108" i="56"/>
  <c r="AI108" i="56"/>
  <c r="AG108" i="56"/>
  <c r="X108" i="56"/>
  <c r="AE108" i="56"/>
  <c r="V108" i="56"/>
  <c r="M126" i="59"/>
  <c r="I126" i="59" s="1"/>
  <c r="AA86" i="60"/>
  <c r="AC87" i="60"/>
  <c r="T86" i="62"/>
  <c r="AH86" i="62"/>
  <c r="Z108" i="62"/>
  <c r="AA86" i="63"/>
  <c r="AA113" i="63"/>
  <c r="AF86" i="64"/>
  <c r="AI113" i="64"/>
  <c r="AB130" i="60"/>
  <c r="AG131" i="59"/>
  <c r="AG128" i="62"/>
  <c r="AO128" i="62" s="1"/>
  <c r="AK128" i="62"/>
  <c r="AF128" i="62"/>
  <c r="U113" i="8"/>
  <c r="U126" i="53"/>
  <c r="AI126" i="53"/>
  <c r="U133" i="56"/>
  <c r="AJ133" i="56"/>
  <c r="AI138" i="64"/>
  <c r="V138" i="64"/>
  <c r="AJ138" i="64"/>
  <c r="AG127" i="44"/>
  <c r="AB127" i="44"/>
  <c r="AF131" i="50"/>
  <c r="AK131" i="50"/>
  <c r="AB132" i="54"/>
  <c r="AG132" i="54"/>
  <c r="AA125" i="44"/>
  <c r="AF132" i="57"/>
  <c r="AK132" i="57"/>
  <c r="AD132" i="57"/>
  <c r="W133" i="8"/>
  <c r="AB133" i="8"/>
  <c r="T124" i="45"/>
  <c r="AH124" i="45"/>
  <c r="AO124" i="45" s="1"/>
  <c r="AC138" i="62"/>
  <c r="V132" i="27"/>
  <c r="M86" i="50"/>
  <c r="W86" i="8"/>
  <c r="M120" i="8"/>
  <c r="M132" i="8"/>
  <c r="I132" i="8" s="1"/>
  <c r="AJ95" i="27"/>
  <c r="Z95" i="27"/>
  <c r="Z87" i="44"/>
  <c r="AA86" i="45"/>
  <c r="AJ86" i="45"/>
  <c r="T86" i="45"/>
  <c r="AD86" i="45"/>
  <c r="Z86" i="46"/>
  <c r="AH86" i="46"/>
  <c r="U86" i="46"/>
  <c r="T108" i="46"/>
  <c r="T113" i="46"/>
  <c r="T86" i="47"/>
  <c r="M120" i="47"/>
  <c r="M134" i="47"/>
  <c r="I134" i="47" s="1"/>
  <c r="AJ87" i="48"/>
  <c r="AI113" i="48"/>
  <c r="AD113" i="48"/>
  <c r="AF86" i="49"/>
  <c r="X102" i="49"/>
  <c r="W113" i="49"/>
  <c r="AB86" i="50"/>
  <c r="Y102" i="50"/>
  <c r="AH86" i="51"/>
  <c r="AB86" i="51"/>
  <c r="AK86" i="51"/>
  <c r="X86" i="51"/>
  <c r="AI86" i="51"/>
  <c r="T86" i="51"/>
  <c r="AB108" i="51"/>
  <c r="W108" i="51"/>
  <c r="X87" i="52"/>
  <c r="Y113" i="52"/>
  <c r="AE113" i="52"/>
  <c r="AH113" i="52"/>
  <c r="AE102" i="53"/>
  <c r="V102" i="53"/>
  <c r="M122" i="53"/>
  <c r="V102" i="54"/>
  <c r="W113" i="55"/>
  <c r="Y108" i="56"/>
  <c r="AC86" i="59"/>
  <c r="AC108" i="59"/>
  <c r="AD108" i="59"/>
  <c r="AH108" i="59"/>
  <c r="AA113" i="59"/>
  <c r="AI113" i="59"/>
  <c r="U113" i="59"/>
  <c r="AF113" i="59"/>
  <c r="AJ113" i="59"/>
  <c r="AF86" i="60"/>
  <c r="V86" i="62"/>
  <c r="AC108" i="62"/>
  <c r="AD86" i="63"/>
  <c r="AD113" i="63"/>
  <c r="AJ50" i="64"/>
  <c r="AF51" i="63"/>
  <c r="AA86" i="54"/>
  <c r="AH86" i="54"/>
  <c r="AD102" i="54"/>
  <c r="U102" i="54"/>
  <c r="AJ102" i="54"/>
  <c r="Z102" i="54"/>
  <c r="AG102" i="54"/>
  <c r="X102" i="54"/>
  <c r="M133" i="54"/>
  <c r="I133" i="54" s="1"/>
  <c r="U133" i="54" s="1"/>
  <c r="Y87" i="55"/>
  <c r="AG87" i="55"/>
  <c r="M121" i="55"/>
  <c r="M129" i="57"/>
  <c r="I129" i="57" s="1"/>
  <c r="T102" i="60"/>
  <c r="M127" i="60"/>
  <c r="I127" i="60" s="1"/>
  <c r="AD86" i="62"/>
  <c r="U86" i="62"/>
  <c r="AG86" i="62"/>
  <c r="X86" i="62"/>
  <c r="T95" i="62"/>
  <c r="M124" i="63"/>
  <c r="I124" i="63" s="1"/>
  <c r="AK113" i="64"/>
  <c r="V113" i="64"/>
  <c r="AH113" i="64"/>
  <c r="AB113" i="64"/>
  <c r="V59" i="63"/>
  <c r="Z50" i="63"/>
  <c r="X58" i="59"/>
  <c r="AB86" i="8"/>
  <c r="AA87" i="8"/>
  <c r="AH129" i="8"/>
  <c r="AD129" i="8"/>
  <c r="AF129" i="8"/>
  <c r="AH87" i="44"/>
  <c r="AA95" i="44"/>
  <c r="AA96" i="44" s="1"/>
  <c r="AD95" i="44"/>
  <c r="W86" i="45"/>
  <c r="Z108" i="46"/>
  <c r="Z109" i="46" s="1"/>
  <c r="Z122" i="46" s="1"/>
  <c r="AC95" i="46"/>
  <c r="AC96" i="46" s="1"/>
  <c r="AC109" i="46" s="1"/>
  <c r="AH95" i="46"/>
  <c r="AH96" i="46" s="1"/>
  <c r="Z86" i="47"/>
  <c r="U113" i="48"/>
  <c r="AG113" i="48"/>
  <c r="U86" i="49"/>
  <c r="AH86" i="49"/>
  <c r="AG102" i="49"/>
  <c r="AA113" i="49"/>
  <c r="AI86" i="50"/>
  <c r="AD102" i="50"/>
  <c r="M134" i="50"/>
  <c r="I134" i="50" s="1"/>
  <c r="Z86" i="51"/>
  <c r="X113" i="51"/>
  <c r="M130" i="51"/>
  <c r="I130" i="51" s="1"/>
  <c r="M138" i="51"/>
  <c r="I138" i="51" s="1"/>
  <c r="AG87" i="52"/>
  <c r="AB95" i="52"/>
  <c r="AB96" i="52" s="1"/>
  <c r="AF95" i="52"/>
  <c r="AF96" i="52" s="1"/>
  <c r="AF109" i="52" s="1"/>
  <c r="V95" i="52"/>
  <c r="V96" i="52" s="1"/>
  <c r="V109" i="52" s="1"/>
  <c r="X87" i="53"/>
  <c r="AA108" i="53"/>
  <c r="T86" i="54"/>
  <c r="AJ86" i="54"/>
  <c r="Y102" i="54"/>
  <c r="AB87" i="55"/>
  <c r="AI87" i="55"/>
  <c r="Z113" i="55"/>
  <c r="AC108" i="56"/>
  <c r="Z87" i="57"/>
  <c r="T87" i="57"/>
  <c r="AG87" i="57"/>
  <c r="AI108" i="57"/>
  <c r="AJ108" i="57"/>
  <c r="V108" i="57"/>
  <c r="AB108" i="57"/>
  <c r="Z108" i="57"/>
  <c r="AA102" i="59"/>
  <c r="AK86" i="60"/>
  <c r="W95" i="60"/>
  <c r="W96" i="60" s="1"/>
  <c r="W102" i="60"/>
  <c r="Y86" i="62"/>
  <c r="AJ86" i="62"/>
  <c r="V95" i="62"/>
  <c r="V96" i="62" s="1"/>
  <c r="AG102" i="62"/>
  <c r="X102" i="62"/>
  <c r="AF108" i="62"/>
  <c r="AG86" i="63"/>
  <c r="AA102" i="63"/>
  <c r="AH113" i="63"/>
  <c r="M125" i="63"/>
  <c r="I125" i="63" s="1"/>
  <c r="M133" i="63"/>
  <c r="I133" i="63" s="1"/>
  <c r="AD86" i="64"/>
  <c r="X86" i="64"/>
  <c r="AG86" i="64"/>
  <c r="V86" i="64"/>
  <c r="T113" i="64"/>
  <c r="AI58" i="64"/>
  <c r="Z128" i="62"/>
  <c r="AA133" i="56"/>
  <c r="W133" i="56"/>
  <c r="AD138" i="64"/>
  <c r="W127" i="44"/>
  <c r="AK127" i="44"/>
  <c r="AF132" i="54"/>
  <c r="W132" i="54"/>
  <c r="W132" i="57"/>
  <c r="AH133" i="8"/>
  <c r="AA133" i="8"/>
  <c r="AI124" i="45"/>
  <c r="AF86" i="8"/>
  <c r="AJ108" i="8"/>
  <c r="AA108" i="8"/>
  <c r="M122" i="8"/>
  <c r="AI87" i="44"/>
  <c r="AK108" i="44"/>
  <c r="U108" i="44"/>
  <c r="U109" i="44" s="1"/>
  <c r="U122" i="44" s="1"/>
  <c r="M136" i="44"/>
  <c r="I136" i="44" s="1"/>
  <c r="AE87" i="46"/>
  <c r="X87" i="46"/>
  <c r="AK95" i="46"/>
  <c r="AK96" i="46" s="1"/>
  <c r="AK109" i="46" s="1"/>
  <c r="AE108" i="46"/>
  <c r="AB113" i="46"/>
  <c r="M129" i="46"/>
  <c r="I129" i="46" s="1"/>
  <c r="M137" i="46"/>
  <c r="I137" i="46" s="1"/>
  <c r="AB86" i="47"/>
  <c r="M130" i="47"/>
  <c r="I130" i="47" s="1"/>
  <c r="M137" i="47"/>
  <c r="I137" i="47" s="1"/>
  <c r="W113" i="48"/>
  <c r="AJ113" i="48"/>
  <c r="V86" i="49"/>
  <c r="AI86" i="49"/>
  <c r="AJ95" i="49"/>
  <c r="AK95" i="49"/>
  <c r="AJ102" i="49"/>
  <c r="AF113" i="49"/>
  <c r="AK86" i="50"/>
  <c r="AI95" i="50"/>
  <c r="Z95" i="50"/>
  <c r="AH95" i="50"/>
  <c r="AH102" i="50"/>
  <c r="Y113" i="51"/>
  <c r="AJ87" i="52"/>
  <c r="AD87" i="53"/>
  <c r="AD95" i="53"/>
  <c r="AD96" i="53" s="1"/>
  <c r="AK95" i="53"/>
  <c r="AK96" i="53" s="1"/>
  <c r="V95" i="53"/>
  <c r="AG108" i="53"/>
  <c r="Y86" i="54"/>
  <c r="V87" i="54"/>
  <c r="AB102" i="54"/>
  <c r="M135" i="54"/>
  <c r="I135" i="54" s="1"/>
  <c r="W87" i="55"/>
  <c r="AC113" i="55"/>
  <c r="AD108" i="56"/>
  <c r="M134" i="56"/>
  <c r="I134" i="56" s="1"/>
  <c r="AH86" i="57"/>
  <c r="W86" i="57"/>
  <c r="M86" i="57"/>
  <c r="AD86" i="57"/>
  <c r="T86" i="57"/>
  <c r="AA86" i="57"/>
  <c r="U108" i="57"/>
  <c r="AD102" i="59"/>
  <c r="AA95" i="60"/>
  <c r="AA96" i="60" s="1"/>
  <c r="Z102" i="60"/>
  <c r="AB86" i="62"/>
  <c r="Z95" i="62"/>
  <c r="T108" i="62"/>
  <c r="AG108" i="62"/>
  <c r="T86" i="63"/>
  <c r="AJ86" i="63"/>
  <c r="AG102" i="63"/>
  <c r="T113" i="63"/>
  <c r="AI113" i="63"/>
  <c r="W86" i="64"/>
  <c r="U113" i="64"/>
  <c r="AA59" i="8"/>
  <c r="AG59" i="8"/>
  <c r="AC53" i="64"/>
  <c r="W58" i="63"/>
  <c r="AH51" i="64"/>
  <c r="AB58" i="62"/>
  <c r="AG52" i="60"/>
  <c r="AC56" i="59"/>
  <c r="AG59" i="57"/>
  <c r="W53" i="57"/>
  <c r="AJ59" i="56"/>
  <c r="AE56" i="55"/>
  <c r="AJ54" i="54"/>
  <c r="Y54" i="54"/>
  <c r="AJ59" i="51"/>
  <c r="AD59" i="51"/>
  <c r="AC50" i="8"/>
  <c r="AD51" i="60"/>
  <c r="AH56" i="59"/>
  <c r="AC53" i="59"/>
  <c r="V50" i="57"/>
  <c r="AC51" i="56"/>
  <c r="AJ50" i="55"/>
  <c r="AJ57" i="54"/>
  <c r="AJ87" i="56"/>
  <c r="AF52" i="8"/>
  <c r="AG56" i="63"/>
  <c r="AB51" i="62"/>
  <c r="W53" i="62"/>
  <c r="W57" i="60"/>
  <c r="AK54" i="60"/>
  <c r="Z54" i="60"/>
  <c r="AG57" i="59"/>
  <c r="AC53" i="57"/>
  <c r="AF58" i="56"/>
  <c r="AK50" i="56"/>
  <c r="Y50" i="56"/>
  <c r="AE58" i="52"/>
  <c r="AH58" i="52"/>
  <c r="AG53" i="51"/>
  <c r="AJ53" i="51"/>
  <c r="AE53" i="51"/>
  <c r="V56" i="62"/>
  <c r="AJ56" i="62"/>
  <c r="AG58" i="60"/>
  <c r="AI51" i="60"/>
  <c r="AA51" i="60"/>
  <c r="X59" i="59"/>
  <c r="AA52" i="59"/>
  <c r="AH52" i="59"/>
  <c r="AJ58" i="57"/>
  <c r="AG55" i="57"/>
  <c r="X55" i="57"/>
  <c r="AA52" i="54"/>
  <c r="AD52" i="54"/>
  <c r="V52" i="54"/>
  <c r="Z57" i="52"/>
  <c r="X57" i="52"/>
  <c r="Y57" i="52"/>
  <c r="M128" i="8"/>
  <c r="I128" i="8" s="1"/>
  <c r="AB128" i="8" s="1"/>
  <c r="M124" i="44"/>
  <c r="I124" i="44" s="1"/>
  <c r="M138" i="44"/>
  <c r="I138" i="44" s="1"/>
  <c r="Y138" i="44" s="1"/>
  <c r="V102" i="45"/>
  <c r="AG102" i="45"/>
  <c r="AA108" i="45"/>
  <c r="M127" i="45"/>
  <c r="I127" i="45" s="1"/>
  <c r="AC87" i="46"/>
  <c r="M122" i="46"/>
  <c r="AE102" i="48"/>
  <c r="AJ87" i="50"/>
  <c r="Y102" i="52"/>
  <c r="V86" i="54"/>
  <c r="AE86" i="55"/>
  <c r="U87" i="55"/>
  <c r="W113" i="56"/>
  <c r="AE87" i="57"/>
  <c r="AA113" i="57"/>
  <c r="X86" i="59"/>
  <c r="AH87" i="59"/>
  <c r="AA95" i="59"/>
  <c r="AA96" i="59" s="1"/>
  <c r="Z86" i="62"/>
  <c r="U86" i="63"/>
  <c r="AE86" i="63"/>
  <c r="T55" i="59"/>
  <c r="X55" i="8"/>
  <c r="AD55" i="8"/>
  <c r="AA54" i="64"/>
  <c r="V59" i="64"/>
  <c r="U56" i="64"/>
  <c r="AB55" i="63"/>
  <c r="AE52" i="63"/>
  <c r="V52" i="63"/>
  <c r="AC57" i="62"/>
  <c r="V55" i="60"/>
  <c r="X51" i="60"/>
  <c r="AG51" i="60"/>
  <c r="AB55" i="59"/>
  <c r="AE59" i="59"/>
  <c r="Y59" i="57"/>
  <c r="AJ54" i="57"/>
  <c r="Y55" i="56"/>
  <c r="Z57" i="56"/>
  <c r="AB54" i="56"/>
  <c r="Z54" i="56"/>
  <c r="AB57" i="55"/>
  <c r="AI59" i="55"/>
  <c r="U54" i="54"/>
  <c r="V51" i="54"/>
  <c r="AC51" i="54"/>
  <c r="AA51" i="53"/>
  <c r="AE51" i="53"/>
  <c r="AI51" i="53"/>
  <c r="AE51" i="52"/>
  <c r="AF51" i="52"/>
  <c r="AC51" i="52"/>
  <c r="U52" i="8"/>
  <c r="AC52" i="64"/>
  <c r="AB54" i="63"/>
  <c r="W59" i="62"/>
  <c r="Z52" i="62"/>
  <c r="AC52" i="62"/>
  <c r="AD58" i="60"/>
  <c r="AH59" i="60"/>
  <c r="AJ53" i="60"/>
  <c r="X53" i="60"/>
  <c r="AF50" i="60"/>
  <c r="X50" i="60"/>
  <c r="AB53" i="59"/>
  <c r="AF51" i="59"/>
  <c r="U52" i="57"/>
  <c r="AA54" i="57"/>
  <c r="AH58" i="57"/>
  <c r="AI53" i="56"/>
  <c r="AE53" i="56"/>
  <c r="AE58" i="55"/>
  <c r="AF58" i="55"/>
  <c r="AK58" i="55"/>
  <c r="Y58" i="55"/>
  <c r="W56" i="51"/>
  <c r="Z56" i="51"/>
  <c r="AD56" i="51"/>
  <c r="AH56" i="51"/>
  <c r="AI56" i="51"/>
  <c r="X55" i="64"/>
  <c r="AG56" i="62"/>
  <c r="AA59" i="62"/>
  <c r="V56" i="60"/>
  <c r="AJ56" i="60"/>
  <c r="AI56" i="60"/>
  <c r="U59" i="59"/>
  <c r="AD59" i="59"/>
  <c r="AE57" i="59"/>
  <c r="AF54" i="59"/>
  <c r="AI54" i="59"/>
  <c r="W54" i="59"/>
  <c r="V50" i="59"/>
  <c r="AC50" i="59"/>
  <c r="AE55" i="57"/>
  <c r="AI57" i="57"/>
  <c r="AD54" i="57"/>
  <c r="AF54" i="57"/>
  <c r="AE51" i="57"/>
  <c r="AD51" i="57"/>
  <c r="X57" i="55"/>
  <c r="AI53" i="55"/>
  <c r="AK53" i="55"/>
  <c r="AG59" i="54"/>
  <c r="AF59" i="54"/>
  <c r="AB59" i="54"/>
  <c r="Y59" i="54"/>
  <c r="AD50" i="54"/>
  <c r="AG50" i="54"/>
  <c r="X50" i="54"/>
  <c r="AE50" i="54"/>
  <c r="M135" i="8"/>
  <c r="I135" i="8" s="1"/>
  <c r="X87" i="44"/>
  <c r="M128" i="45"/>
  <c r="I128" i="45" s="1"/>
  <c r="M133" i="45"/>
  <c r="I133" i="45" s="1"/>
  <c r="M138" i="46"/>
  <c r="I138" i="46" s="1"/>
  <c r="AK87" i="51"/>
  <c r="W86" i="55"/>
  <c r="Y95" i="56"/>
  <c r="Y96" i="56" s="1"/>
  <c r="Y109" i="56" s="1"/>
  <c r="AE95" i="59"/>
  <c r="X86" i="63"/>
  <c r="AD87" i="64"/>
  <c r="T54" i="63"/>
  <c r="T58" i="60"/>
  <c r="AI54" i="8"/>
  <c r="V54" i="8"/>
  <c r="AF51" i="8"/>
  <c r="Y51" i="64"/>
  <c r="AK51" i="64"/>
  <c r="W55" i="63"/>
  <c r="AJ55" i="63"/>
  <c r="AF57" i="63"/>
  <c r="AI57" i="63"/>
  <c r="AA58" i="62"/>
  <c r="AF57" i="62"/>
  <c r="AK58" i="62"/>
  <c r="AA54" i="62"/>
  <c r="Z54" i="62"/>
  <c r="V50" i="60"/>
  <c r="AA50" i="60"/>
  <c r="AG59" i="60"/>
  <c r="AI53" i="60"/>
  <c r="W51" i="59"/>
  <c r="AA53" i="59"/>
  <c r="AE55" i="59"/>
  <c r="AJ53" i="59"/>
  <c r="Y54" i="57"/>
  <c r="AC58" i="57"/>
  <c r="AI52" i="57"/>
  <c r="X55" i="56"/>
  <c r="AB53" i="56"/>
  <c r="AK59" i="56"/>
  <c r="W52" i="56"/>
  <c r="X52" i="56"/>
  <c r="U53" i="55"/>
  <c r="AB50" i="55"/>
  <c r="AI50" i="55"/>
  <c r="AK52" i="55"/>
  <c r="Z52" i="55"/>
  <c r="AF52" i="55"/>
  <c r="AF52" i="54"/>
  <c r="Y55" i="53"/>
  <c r="AK55" i="53"/>
  <c r="AI55" i="53"/>
  <c r="X55" i="53"/>
  <c r="AH55" i="53"/>
  <c r="X50" i="51"/>
  <c r="Z50" i="51"/>
  <c r="AF50" i="51"/>
  <c r="AJ50" i="51"/>
  <c r="AH50" i="51"/>
  <c r="V50" i="51"/>
  <c r="AB54" i="53"/>
  <c r="AJ53" i="53"/>
  <c r="Z53" i="53"/>
  <c r="AC53" i="52"/>
  <c r="AA55" i="50"/>
  <c r="AF55" i="50"/>
  <c r="AC55" i="50"/>
  <c r="Y55" i="50"/>
  <c r="AH55" i="50"/>
  <c r="AB50" i="50"/>
  <c r="AH50" i="50"/>
  <c r="Z50" i="50"/>
  <c r="AE55" i="49"/>
  <c r="V55" i="49"/>
  <c r="Y55" i="49"/>
  <c r="AK55" i="49"/>
  <c r="AI50" i="53"/>
  <c r="AC56" i="53"/>
  <c r="AE52" i="53"/>
  <c r="AK52" i="53"/>
  <c r="X52" i="53"/>
  <c r="U54" i="52"/>
  <c r="W50" i="52"/>
  <c r="AH50" i="52"/>
  <c r="V50" i="52"/>
  <c r="AD50" i="52"/>
  <c r="Y59" i="50"/>
  <c r="AJ59" i="50"/>
  <c r="AE59" i="50"/>
  <c r="AC59" i="50"/>
  <c r="AD54" i="50"/>
  <c r="V54" i="50"/>
  <c r="AB54" i="50"/>
  <c r="X54" i="50"/>
  <c r="AJ54" i="50"/>
  <c r="U50" i="49"/>
  <c r="AF50" i="49"/>
  <c r="X50" i="49"/>
  <c r="V50" i="49"/>
  <c r="AH50" i="49"/>
  <c r="AB50" i="49"/>
  <c r="AC50" i="49"/>
  <c r="AF53" i="54"/>
  <c r="AD58" i="54"/>
  <c r="V58" i="54"/>
  <c r="AE58" i="54"/>
  <c r="AA55" i="54"/>
  <c r="V53" i="53"/>
  <c r="Z56" i="53"/>
  <c r="AE57" i="53"/>
  <c r="U53" i="52"/>
  <c r="AB52" i="52"/>
  <c r="AG54" i="52"/>
  <c r="AJ55" i="52"/>
  <c r="Z59" i="50"/>
  <c r="AI59" i="50"/>
  <c r="AJ58" i="50"/>
  <c r="AB58" i="50"/>
  <c r="AK58" i="50"/>
  <c r="AG58" i="50"/>
  <c r="Z53" i="50"/>
  <c r="AK53" i="50"/>
  <c r="AB53" i="50"/>
  <c r="X53" i="50"/>
  <c r="W53" i="50"/>
  <c r="AG53" i="50"/>
  <c r="AK59" i="49"/>
  <c r="AC59" i="49"/>
  <c r="Y59" i="49"/>
  <c r="Z59" i="49"/>
  <c r="AE59" i="49"/>
  <c r="AA59" i="49"/>
  <c r="AD59" i="49"/>
  <c r="AK53" i="52"/>
  <c r="Y53" i="52"/>
  <c r="AH55" i="51"/>
  <c r="AF55" i="51"/>
  <c r="AE55" i="51"/>
  <c r="AB55" i="51"/>
  <c r="AG55" i="51"/>
  <c r="AJ55" i="51"/>
  <c r="AI55" i="51"/>
  <c r="AC52" i="50"/>
  <c r="AK52" i="50"/>
  <c r="AA52" i="50"/>
  <c r="Z52" i="50"/>
  <c r="AF52" i="50"/>
  <c r="AJ52" i="50"/>
  <c r="AH52" i="50"/>
  <c r="AG56" i="56"/>
  <c r="AC56" i="56"/>
  <c r="AJ55" i="55"/>
  <c r="AE54" i="55"/>
  <c r="AC54" i="55"/>
  <c r="AJ54" i="55"/>
  <c r="Y54" i="55"/>
  <c r="AC58" i="54"/>
  <c r="U52" i="53"/>
  <c r="X57" i="53"/>
  <c r="Y56" i="53"/>
  <c r="Z52" i="53"/>
  <c r="AF53" i="53"/>
  <c r="AK58" i="53"/>
  <c r="AH58" i="53"/>
  <c r="AD58" i="53"/>
  <c r="AE58" i="53"/>
  <c r="Y55" i="52"/>
  <c r="AA50" i="52"/>
  <c r="AB50" i="52"/>
  <c r="AE55" i="52"/>
  <c r="AF54" i="52"/>
  <c r="W59" i="50"/>
  <c r="Z56" i="50"/>
  <c r="AB56" i="50"/>
  <c r="AG59" i="50"/>
  <c r="AI55" i="50"/>
  <c r="U58" i="49"/>
  <c r="Y58" i="49"/>
  <c r="AJ58" i="49"/>
  <c r="AD58" i="49"/>
  <c r="AC58" i="49"/>
  <c r="W58" i="49"/>
  <c r="AH53" i="49"/>
  <c r="AD53" i="49"/>
  <c r="Z53" i="49"/>
  <c r="AC53" i="49"/>
  <c r="V53" i="49"/>
  <c r="AJ53" i="49"/>
  <c r="AI53" i="49"/>
  <c r="AJ54" i="53"/>
  <c r="AF54" i="53"/>
  <c r="Z54" i="53"/>
  <c r="AH50" i="53"/>
  <c r="AD50" i="53"/>
  <c r="AF50" i="53"/>
  <c r="W50" i="53"/>
  <c r="U50" i="53"/>
  <c r="Y52" i="52"/>
  <c r="W52" i="52"/>
  <c r="AJ57" i="49"/>
  <c r="AF57" i="49"/>
  <c r="X57" i="49"/>
  <c r="AG57" i="49"/>
  <c r="AE57" i="49"/>
  <c r="AA57" i="49"/>
  <c r="Z57" i="49"/>
  <c r="V52" i="49"/>
  <c r="Y52" i="49"/>
  <c r="U52" i="49"/>
  <c r="AG52" i="49"/>
  <c r="AF52" i="49"/>
  <c r="Z52" i="49"/>
  <c r="W52" i="49"/>
  <c r="AK52" i="49"/>
  <c r="AK51" i="48"/>
  <c r="AG51" i="48"/>
  <c r="AF51" i="48"/>
  <c r="AD51" i="48"/>
  <c r="AA51" i="48"/>
  <c r="Z51" i="48"/>
  <c r="AH51" i="48"/>
  <c r="AI51" i="48"/>
  <c r="X51" i="48"/>
  <c r="W51" i="48"/>
  <c r="W56" i="53"/>
  <c r="Z50" i="53"/>
  <c r="AI56" i="53"/>
  <c r="Z57" i="53"/>
  <c r="V57" i="53"/>
  <c r="AD57" i="53"/>
  <c r="AC57" i="53"/>
  <c r="Z50" i="52"/>
  <c r="AE53" i="52"/>
  <c r="AI53" i="52"/>
  <c r="AJ59" i="52"/>
  <c r="AE59" i="52"/>
  <c r="AF59" i="52"/>
  <c r="AD59" i="52"/>
  <c r="U59" i="52"/>
  <c r="AH55" i="52"/>
  <c r="AG55" i="52"/>
  <c r="Z55" i="52"/>
  <c r="V59" i="50"/>
  <c r="AG54" i="50"/>
  <c r="AI56" i="50"/>
  <c r="AE56" i="50"/>
  <c r="X56" i="50"/>
  <c r="V56" i="50"/>
  <c r="U56" i="50"/>
  <c r="AF56" i="50"/>
  <c r="AJ56" i="50"/>
  <c r="AG56" i="54"/>
  <c r="Y56" i="54"/>
  <c r="U56" i="54"/>
  <c r="AD56" i="54"/>
  <c r="AB56" i="54"/>
  <c r="AI53" i="54"/>
  <c r="V56" i="53"/>
  <c r="X54" i="53"/>
  <c r="Y50" i="53"/>
  <c r="AB57" i="53"/>
  <c r="AH56" i="53"/>
  <c r="V55" i="52"/>
  <c r="W54" i="52"/>
  <c r="X50" i="52"/>
  <c r="AC54" i="52"/>
  <c r="AH54" i="52"/>
  <c r="X55" i="51"/>
  <c r="AK57" i="51"/>
  <c r="AI57" i="51"/>
  <c r="AE57" i="51"/>
  <c r="Y57" i="51"/>
  <c r="X57" i="51"/>
  <c r="Z57" i="51"/>
  <c r="AG57" i="51"/>
  <c r="AF57" i="51"/>
  <c r="AD57" i="51"/>
  <c r="AB57" i="51"/>
  <c r="W52" i="50"/>
  <c r="AH59" i="50"/>
  <c r="AJ55" i="50"/>
  <c r="AK55" i="50"/>
  <c r="X56" i="49"/>
  <c r="W56" i="49"/>
  <c r="AK56" i="49"/>
  <c r="AI56" i="49"/>
  <c r="AH56" i="49"/>
  <c r="AD56" i="49"/>
  <c r="AC56" i="49"/>
  <c r="AK51" i="49"/>
  <c r="AG51" i="49"/>
  <c r="Y51" i="49"/>
  <c r="AA51" i="49"/>
  <c r="U51" i="49"/>
  <c r="AF51" i="49"/>
  <c r="Z51" i="49"/>
  <c r="X51" i="49"/>
  <c r="V51" i="49"/>
  <c r="AJ51" i="49"/>
  <c r="AI51" i="49"/>
  <c r="AH51" i="49"/>
  <c r="AB51" i="49"/>
  <c r="X54" i="48"/>
  <c r="AE53" i="48"/>
  <c r="AF52" i="48"/>
  <c r="AH58" i="48"/>
  <c r="AJ53" i="48"/>
  <c r="W54" i="48"/>
  <c r="AK54" i="48"/>
  <c r="AD54" i="48"/>
  <c r="V54" i="48"/>
  <c r="AK56" i="47"/>
  <c r="AF56" i="47"/>
  <c r="AB56" i="47"/>
  <c r="AG56" i="47"/>
  <c r="AI56" i="47"/>
  <c r="AD56" i="47"/>
  <c r="AE56" i="47"/>
  <c r="Z56" i="47"/>
  <c r="Y56" i="47"/>
  <c r="U51" i="50"/>
  <c r="U55" i="48"/>
  <c r="V55" i="48"/>
  <c r="Z58" i="48"/>
  <c r="AC54" i="48"/>
  <c r="AD52" i="48"/>
  <c r="AE50" i="48"/>
  <c r="AH56" i="48"/>
  <c r="AI53" i="48"/>
  <c r="AJ52" i="48"/>
  <c r="AK55" i="47"/>
  <c r="AG55" i="47"/>
  <c r="AC55" i="47"/>
  <c r="X55" i="47"/>
  <c r="AI55" i="47"/>
  <c r="AE55" i="47"/>
  <c r="AA55" i="47"/>
  <c r="AJ55" i="47"/>
  <c r="AF55" i="47"/>
  <c r="AH53" i="48"/>
  <c r="AD53" i="48"/>
  <c r="Z53" i="48"/>
  <c r="V53" i="48"/>
  <c r="Y53" i="48"/>
  <c r="X53" i="48"/>
  <c r="U53" i="48"/>
  <c r="AC50" i="48"/>
  <c r="Y50" i="48"/>
  <c r="AJ50" i="48"/>
  <c r="AF50" i="48"/>
  <c r="U50" i="48"/>
  <c r="AA56" i="52"/>
  <c r="AB58" i="51"/>
  <c r="X58" i="51"/>
  <c r="AJ58" i="51"/>
  <c r="AI58" i="51"/>
  <c r="Z58" i="51"/>
  <c r="AC52" i="51"/>
  <c r="Y52" i="51"/>
  <c r="AD52" i="51"/>
  <c r="X57" i="50"/>
  <c r="AH57" i="50"/>
  <c r="Y57" i="50"/>
  <c r="U52" i="48"/>
  <c r="V50" i="48"/>
  <c r="Z56" i="48"/>
  <c r="AA53" i="48"/>
  <c r="AB53" i="48"/>
  <c r="AF56" i="48"/>
  <c r="AG55" i="48"/>
  <c r="AH52" i="48"/>
  <c r="AK59" i="48"/>
  <c r="AG59" i="48"/>
  <c r="AC59" i="48"/>
  <c r="Y59" i="48"/>
  <c r="AJ59" i="48"/>
  <c r="AI59" i="48"/>
  <c r="AH59" i="48"/>
  <c r="AI56" i="52"/>
  <c r="AH56" i="52"/>
  <c r="V56" i="52"/>
  <c r="AH54" i="51"/>
  <c r="AI54" i="51"/>
  <c r="AJ54" i="51"/>
  <c r="AG51" i="50"/>
  <c r="AH51" i="50"/>
  <c r="AI51" i="50"/>
  <c r="AJ51" i="50"/>
  <c r="X58" i="48"/>
  <c r="Z55" i="48"/>
  <c r="AA52" i="48"/>
  <c r="AE58" i="48"/>
  <c r="AF55" i="48"/>
  <c r="AG54" i="48"/>
  <c r="AI50" i="48"/>
  <c r="AB56" i="48"/>
  <c r="X56" i="48"/>
  <c r="AI56" i="48"/>
  <c r="AE56" i="48"/>
  <c r="AD54" i="51"/>
  <c r="Z54" i="51"/>
  <c r="AE54" i="51"/>
  <c r="V54" i="51"/>
  <c r="AJ51" i="51"/>
  <c r="AF51" i="51"/>
  <c r="U51" i="51"/>
  <c r="AC51" i="51"/>
  <c r="AB51" i="51"/>
  <c r="AC51" i="50"/>
  <c r="AD51" i="50"/>
  <c r="AE51" i="50"/>
  <c r="AF51" i="50"/>
  <c r="W58" i="48"/>
  <c r="Y55" i="48"/>
  <c r="AA50" i="48"/>
  <c r="AB50" i="48"/>
  <c r="AD58" i="48"/>
  <c r="AF54" i="48"/>
  <c r="AG53" i="48"/>
  <c r="AH50" i="48"/>
  <c r="Z52" i="48"/>
  <c r="V52" i="48"/>
  <c r="AG52" i="48"/>
  <c r="AC52" i="48"/>
  <c r="AB52" i="48"/>
  <c r="W52" i="48"/>
  <c r="AH56" i="47"/>
  <c r="AC58" i="48"/>
  <c r="Y58" i="48"/>
  <c r="AJ58" i="48"/>
  <c r="AF58" i="48"/>
  <c r="U58" i="48"/>
  <c r="AI55" i="48"/>
  <c r="AE55" i="48"/>
  <c r="AA55" i="48"/>
  <c r="W55" i="48"/>
  <c r="X59" i="47"/>
  <c r="Z57" i="47"/>
  <c r="AA57" i="47"/>
  <c r="AC52" i="47"/>
  <c r="AG53" i="47"/>
  <c r="AH50" i="47"/>
  <c r="AG58" i="47"/>
  <c r="AC58" i="47"/>
  <c r="Y58" i="47"/>
  <c r="U58" i="47"/>
  <c r="U52" i="46"/>
  <c r="V52" i="46"/>
  <c r="Y54" i="46"/>
  <c r="AA52" i="46"/>
  <c r="AE54" i="46"/>
  <c r="AI52" i="46"/>
  <c r="AC58" i="46"/>
  <c r="AE58" i="46"/>
  <c r="Z58" i="46"/>
  <c r="V58" i="46"/>
  <c r="AK58" i="46"/>
  <c r="AJ58" i="46"/>
  <c r="AA58" i="46"/>
  <c r="V50" i="46"/>
  <c r="AF50" i="46"/>
  <c r="AC50" i="46"/>
  <c r="X50" i="46"/>
  <c r="W50" i="46"/>
  <c r="AH50" i="46"/>
  <c r="Y50" i="46"/>
  <c r="Z56" i="45"/>
  <c r="AB57" i="45"/>
  <c r="AB58" i="45"/>
  <c r="X58" i="45"/>
  <c r="Z58" i="45"/>
  <c r="V58" i="45"/>
  <c r="Y58" i="45"/>
  <c r="U58" i="45"/>
  <c r="AI58" i="45"/>
  <c r="AD58" i="45"/>
  <c r="AK58" i="45"/>
  <c r="AJ58" i="45"/>
  <c r="AG58" i="45"/>
  <c r="AC58" i="45"/>
  <c r="Z54" i="45"/>
  <c r="V54" i="45"/>
  <c r="AB54" i="45"/>
  <c r="X54" i="45"/>
  <c r="AA54" i="45"/>
  <c r="W54" i="45"/>
  <c r="AK54" i="45"/>
  <c r="AJ54" i="45"/>
  <c r="AG54" i="45"/>
  <c r="AD54" i="45"/>
  <c r="Y54" i="45"/>
  <c r="AI54" i="45"/>
  <c r="U54" i="45"/>
  <c r="AB52" i="47"/>
  <c r="AG52" i="47"/>
  <c r="AI51" i="47"/>
  <c r="AE51" i="47"/>
  <c r="AA51" i="47"/>
  <c r="Z51" i="47"/>
  <c r="V51" i="47"/>
  <c r="AK51" i="47"/>
  <c r="AG51" i="47"/>
  <c r="AC51" i="47"/>
  <c r="AK57" i="46"/>
  <c r="AI57" i="46"/>
  <c r="AE57" i="46"/>
  <c r="AA57" i="46"/>
  <c r="AG57" i="46"/>
  <c r="AC57" i="46"/>
  <c r="Y57" i="46"/>
  <c r="AJ57" i="46"/>
  <c r="AF57" i="46"/>
  <c r="AB57" i="46"/>
  <c r="AH57" i="46"/>
  <c r="X57" i="46"/>
  <c r="U57" i="46"/>
  <c r="AI54" i="46"/>
  <c r="Z54" i="46"/>
  <c r="AF54" i="46"/>
  <c r="AG54" i="46"/>
  <c r="AB54" i="46"/>
  <c r="AD52" i="45"/>
  <c r="AF52" i="45"/>
  <c r="AI56" i="45"/>
  <c r="AF52" i="47"/>
  <c r="AH57" i="47"/>
  <c r="AD57" i="47"/>
  <c r="Y57" i="47"/>
  <c r="U57" i="47"/>
  <c r="AJ57" i="47"/>
  <c r="AF57" i="47"/>
  <c r="AB57" i="47"/>
  <c r="AG53" i="46"/>
  <c r="AC53" i="46"/>
  <c r="Y53" i="46"/>
  <c r="AK53" i="46"/>
  <c r="AI53" i="46"/>
  <c r="AE53" i="46"/>
  <c r="AA53" i="46"/>
  <c r="AH53" i="46"/>
  <c r="AD53" i="46"/>
  <c r="Z53" i="46"/>
  <c r="U53" i="46"/>
  <c r="AB53" i="46"/>
  <c r="AD50" i="45"/>
  <c r="AK57" i="45"/>
  <c r="AI57" i="45"/>
  <c r="AE57" i="45"/>
  <c r="AG57" i="45"/>
  <c r="AC57" i="45"/>
  <c r="AJ57" i="45"/>
  <c r="AF57" i="45"/>
  <c r="AA57" i="45"/>
  <c r="V57" i="45"/>
  <c r="X57" i="45"/>
  <c r="AH57" i="45"/>
  <c r="AJ50" i="27"/>
  <c r="AF50" i="27"/>
  <c r="U50" i="27"/>
  <c r="AB50" i="27"/>
  <c r="X50" i="27"/>
  <c r="AK50" i="27"/>
  <c r="AH50" i="27"/>
  <c r="AG50" i="27"/>
  <c r="V50" i="27"/>
  <c r="AD50" i="27"/>
  <c r="Y50" i="27"/>
  <c r="AE50" i="27"/>
  <c r="W50" i="27"/>
  <c r="Z50" i="27"/>
  <c r="AC50" i="27"/>
  <c r="AI50" i="27"/>
  <c r="AA50" i="27"/>
  <c r="AA52" i="47"/>
  <c r="AE53" i="47"/>
  <c r="AJ52" i="47"/>
  <c r="AG50" i="47"/>
  <c r="AC50" i="47"/>
  <c r="Y50" i="47"/>
  <c r="U50" i="47"/>
  <c r="AH56" i="46"/>
  <c r="AB52" i="45"/>
  <c r="AJ58" i="27"/>
  <c r="AF58" i="27"/>
  <c r="U58" i="27"/>
  <c r="AB58" i="27"/>
  <c r="X58" i="27"/>
  <c r="AK58" i="27"/>
  <c r="AH58" i="27"/>
  <c r="AG58" i="27"/>
  <c r="V58" i="27"/>
  <c r="Z58" i="27"/>
  <c r="AC58" i="27"/>
  <c r="AI58" i="27"/>
  <c r="AA58" i="27"/>
  <c r="AD58" i="27"/>
  <c r="Y58" i="27"/>
  <c r="AE58" i="27"/>
  <c r="W58" i="27"/>
  <c r="AJ53" i="47"/>
  <c r="AF53" i="47"/>
  <c r="AB53" i="47"/>
  <c r="W53" i="47"/>
  <c r="AH53" i="47"/>
  <c r="AD53" i="47"/>
  <c r="AD56" i="46"/>
  <c r="Y56" i="46"/>
  <c r="W56" i="46"/>
  <c r="AJ56" i="46"/>
  <c r="AA56" i="46"/>
  <c r="U56" i="46"/>
  <c r="AF56" i="46"/>
  <c r="W52" i="46"/>
  <c r="AJ52" i="46"/>
  <c r="AE52" i="46"/>
  <c r="AG52" i="46"/>
  <c r="AC52" i="46"/>
  <c r="X52" i="46"/>
  <c r="AA56" i="45"/>
  <c r="W56" i="45"/>
  <c r="Y56" i="45"/>
  <c r="U56" i="45"/>
  <c r="AB56" i="45"/>
  <c r="X56" i="45"/>
  <c r="AE56" i="45"/>
  <c r="AF56" i="45"/>
  <c r="AK56" i="45"/>
  <c r="AH56" i="45"/>
  <c r="AC56" i="45"/>
  <c r="AD56" i="45"/>
  <c r="Y52" i="45"/>
  <c r="U52" i="45"/>
  <c r="AA52" i="45"/>
  <c r="W52" i="45"/>
  <c r="Z52" i="45"/>
  <c r="V52" i="45"/>
  <c r="AC52" i="45"/>
  <c r="X52" i="45"/>
  <c r="AI52" i="45"/>
  <c r="AJ52" i="45"/>
  <c r="AE52" i="45"/>
  <c r="W55" i="44"/>
  <c r="Y55" i="44"/>
  <c r="U55" i="44"/>
  <c r="X55" i="44"/>
  <c r="AG55" i="44"/>
  <c r="AK55" i="44"/>
  <c r="AH55" i="44"/>
  <c r="AD55" i="44"/>
  <c r="AI55" i="44"/>
  <c r="Z55" i="44"/>
  <c r="AE55" i="44"/>
  <c r="AJ55" i="44"/>
  <c r="AA55" i="44"/>
  <c r="V55" i="44"/>
  <c r="AF55" i="44"/>
  <c r="AJ50" i="44"/>
  <c r="AF50" i="44"/>
  <c r="AB50" i="44"/>
  <c r="AK50" i="44"/>
  <c r="AH50" i="44"/>
  <c r="AD50" i="44"/>
  <c r="Z50" i="44"/>
  <c r="AG50" i="44"/>
  <c r="AC50" i="44"/>
  <c r="AI50" i="44"/>
  <c r="U50" i="44"/>
  <c r="AE50" i="44"/>
  <c r="AA50" i="44"/>
  <c r="V50" i="44"/>
  <c r="X50" i="44"/>
  <c r="AI59" i="47"/>
  <c r="AE59" i="47"/>
  <c r="AA59" i="47"/>
  <c r="Z59" i="47"/>
  <c r="V59" i="47"/>
  <c r="AK59" i="47"/>
  <c r="AG59" i="47"/>
  <c r="AC59" i="47"/>
  <c r="AJ59" i="46"/>
  <c r="AF59" i="46"/>
  <c r="AB59" i="46"/>
  <c r="X59" i="46"/>
  <c r="AH59" i="46"/>
  <c r="AD59" i="46"/>
  <c r="Z59" i="46"/>
  <c r="AK59" i="46"/>
  <c r="AG59" i="46"/>
  <c r="AC59" i="46"/>
  <c r="AI59" i="46"/>
  <c r="W59" i="46"/>
  <c r="AE59" i="46"/>
  <c r="V59" i="46"/>
  <c r="AJ59" i="45"/>
  <c r="AF59" i="45"/>
  <c r="AH59" i="45"/>
  <c r="AD59" i="45"/>
  <c r="AK59" i="45"/>
  <c r="AG59" i="45"/>
  <c r="AC59" i="45"/>
  <c r="AE59" i="45"/>
  <c r="Z59" i="45"/>
  <c r="AB59" i="45"/>
  <c r="W59" i="45"/>
  <c r="X59" i="45"/>
  <c r="AH52" i="47"/>
  <c r="AD52" i="47"/>
  <c r="Z52" i="47"/>
  <c r="V52" i="47"/>
  <c r="AB50" i="45"/>
  <c r="X50" i="45"/>
  <c r="Z50" i="45"/>
  <c r="V50" i="45"/>
  <c r="Y50" i="45"/>
  <c r="U50" i="45"/>
  <c r="AK50" i="45"/>
  <c r="AG50" i="45"/>
  <c r="AH50" i="45"/>
  <c r="AJ50" i="45"/>
  <c r="AF50" i="45"/>
  <c r="AA50" i="45"/>
  <c r="AH55" i="46"/>
  <c r="AD55" i="46"/>
  <c r="Z55" i="46"/>
  <c r="AJ55" i="46"/>
  <c r="AF55" i="46"/>
  <c r="AB55" i="46"/>
  <c r="X55" i="46"/>
  <c r="AI55" i="46"/>
  <c r="AE55" i="46"/>
  <c r="AA55" i="46"/>
  <c r="AJ51" i="46"/>
  <c r="AF51" i="46"/>
  <c r="AB51" i="46"/>
  <c r="X51" i="46"/>
  <c r="AH51" i="46"/>
  <c r="AD51" i="46"/>
  <c r="Z51" i="46"/>
  <c r="AK51" i="46"/>
  <c r="AG51" i="46"/>
  <c r="AC51" i="46"/>
  <c r="Y51" i="46"/>
  <c r="V51" i="45"/>
  <c r="AG53" i="45"/>
  <c r="AC53" i="45"/>
  <c r="AK53" i="45"/>
  <c r="AI53" i="45"/>
  <c r="AE53" i="45"/>
  <c r="AH53" i="45"/>
  <c r="AD53" i="45"/>
  <c r="AA57" i="44"/>
  <c r="AB53" i="44"/>
  <c r="AE58" i="44"/>
  <c r="AG53" i="44"/>
  <c r="AJ57" i="44"/>
  <c r="AK54" i="44"/>
  <c r="AH54" i="44"/>
  <c r="AD54" i="44"/>
  <c r="Z54" i="44"/>
  <c r="AJ54" i="44"/>
  <c r="AF54" i="44"/>
  <c r="AB54" i="44"/>
  <c r="AI54" i="44"/>
  <c r="AE54" i="44"/>
  <c r="AA54" i="44"/>
  <c r="Y51" i="44"/>
  <c r="U51" i="44"/>
  <c r="W51" i="44"/>
  <c r="V51" i="44"/>
  <c r="AE59" i="27"/>
  <c r="AH57" i="27"/>
  <c r="AI51" i="27"/>
  <c r="AK54" i="27"/>
  <c r="AH54" i="27"/>
  <c r="AD54" i="27"/>
  <c r="Z54" i="27"/>
  <c r="AJ54" i="27"/>
  <c r="AF54" i="27"/>
  <c r="U54" i="27"/>
  <c r="AI54" i="27"/>
  <c r="AE54" i="27"/>
  <c r="AC51" i="27"/>
  <c r="Y51" i="27"/>
  <c r="AJ51" i="27"/>
  <c r="AF51" i="27"/>
  <c r="AA51" i="27"/>
  <c r="W51" i="27"/>
  <c r="AD51" i="27"/>
  <c r="Z51" i="27"/>
  <c r="U57" i="48"/>
  <c r="AF57" i="48"/>
  <c r="AA54" i="47"/>
  <c r="AE54" i="47"/>
  <c r="U53" i="45"/>
  <c r="Z51" i="45"/>
  <c r="U58" i="44"/>
  <c r="W52" i="44"/>
  <c r="Z57" i="44"/>
  <c r="AB52" i="44"/>
  <c r="AE57" i="44"/>
  <c r="AI58" i="44"/>
  <c r="AB59" i="27"/>
  <c r="X57" i="44"/>
  <c r="V57" i="44"/>
  <c r="Y57" i="44"/>
  <c r="U57" i="44"/>
  <c r="AB57" i="27"/>
  <c r="X57" i="27"/>
  <c r="AK57" i="27"/>
  <c r="AI57" i="27"/>
  <c r="AE57" i="27"/>
  <c r="AD57" i="27"/>
  <c r="Z57" i="27"/>
  <c r="AC57" i="27"/>
  <c r="Y57" i="27"/>
  <c r="AK55" i="65"/>
  <c r="AJ52" i="65"/>
  <c r="AI57" i="65"/>
  <c r="AH55" i="65"/>
  <c r="AG53" i="65"/>
  <c r="AF50" i="65"/>
  <c r="AF58" i="65"/>
  <c r="AE55" i="65"/>
  <c r="AD52" i="65"/>
  <c r="AC57" i="65"/>
  <c r="AB54" i="65"/>
  <c r="AA51" i="65"/>
  <c r="AA59" i="65"/>
  <c r="Z56" i="65"/>
  <c r="Y53" i="65"/>
  <c r="X50" i="65"/>
  <c r="X58" i="65"/>
  <c r="W55" i="65"/>
  <c r="V52" i="65"/>
  <c r="U57" i="65"/>
  <c r="T54" i="65"/>
  <c r="AK50" i="65"/>
  <c r="AK58" i="65"/>
  <c r="AJ53" i="65"/>
  <c r="AI50" i="65"/>
  <c r="AI58" i="65"/>
  <c r="AH56" i="65"/>
  <c r="AG54" i="65"/>
  <c r="AF51" i="65"/>
  <c r="AF59" i="65"/>
  <c r="AE56" i="65"/>
  <c r="AD53" i="65"/>
  <c r="AC50" i="65"/>
  <c r="AC58" i="65"/>
  <c r="AB55" i="65"/>
  <c r="AA52" i="65"/>
  <c r="Z57" i="65"/>
  <c r="Y54" i="65"/>
  <c r="X51" i="65"/>
  <c r="X59" i="65"/>
  <c r="W56" i="65"/>
  <c r="V53" i="65"/>
  <c r="U50" i="65"/>
  <c r="U58" i="65"/>
  <c r="T55" i="65"/>
  <c r="AC52" i="27"/>
  <c r="Y52" i="27"/>
  <c r="AK53" i="65"/>
  <c r="AJ54" i="65"/>
  <c r="AI51" i="65"/>
  <c r="AI59" i="65"/>
  <c r="AH57" i="65"/>
  <c r="AG55" i="65"/>
  <c r="AF52" i="65"/>
  <c r="AE57" i="65"/>
  <c r="AD54" i="65"/>
  <c r="AC51" i="65"/>
  <c r="AC59" i="65"/>
  <c r="AB56" i="65"/>
  <c r="AA53" i="65"/>
  <c r="Z50" i="65"/>
  <c r="Z58" i="65"/>
  <c r="Y55" i="65"/>
  <c r="X52" i="65"/>
  <c r="W57" i="65"/>
  <c r="V54" i="65"/>
  <c r="U51" i="65"/>
  <c r="U59" i="65"/>
  <c r="T56" i="65"/>
  <c r="AK56" i="65"/>
  <c r="AJ55" i="65"/>
  <c r="AI52" i="65"/>
  <c r="AH58" i="65"/>
  <c r="AG56" i="65"/>
  <c r="AF53" i="65"/>
  <c r="AE50" i="65"/>
  <c r="AE58" i="65"/>
  <c r="AD55" i="65"/>
  <c r="AC52" i="65"/>
  <c r="AB57" i="65"/>
  <c r="AA54" i="65"/>
  <c r="Z51" i="65"/>
  <c r="Z59" i="65"/>
  <c r="Y56" i="65"/>
  <c r="X53" i="65"/>
  <c r="W50" i="65"/>
  <c r="W58" i="65"/>
  <c r="V55" i="65"/>
  <c r="U52" i="65"/>
  <c r="T57" i="65"/>
  <c r="AK51" i="65"/>
  <c r="AK59" i="65"/>
  <c r="AJ56" i="65"/>
  <c r="AI53" i="65"/>
  <c r="AH51" i="65"/>
  <c r="AH59" i="65"/>
  <c r="AG57" i="65"/>
  <c r="AF54" i="65"/>
  <c r="AE51" i="65"/>
  <c r="AE59" i="65"/>
  <c r="AD56" i="65"/>
  <c r="AC53" i="65"/>
  <c r="AB50" i="65"/>
  <c r="AB58" i="65"/>
  <c r="AA55" i="65"/>
  <c r="Z52" i="65"/>
  <c r="Y57" i="65"/>
  <c r="X54" i="65"/>
  <c r="W51" i="65"/>
  <c r="W59" i="65"/>
  <c r="V56" i="65"/>
  <c r="U53" i="65"/>
  <c r="T50" i="65"/>
  <c r="T58" i="65"/>
  <c r="AK54" i="65"/>
  <c r="AJ57" i="65"/>
  <c r="AI54" i="65"/>
  <c r="AH52" i="65"/>
  <c r="AG58" i="65"/>
  <c r="AF55" i="65"/>
  <c r="AE52" i="65"/>
  <c r="AD57" i="65"/>
  <c r="AC54" i="65"/>
  <c r="AB51" i="65"/>
  <c r="AB59" i="65"/>
  <c r="AA56" i="65"/>
  <c r="Z53" i="65"/>
  <c r="Y50" i="65"/>
  <c r="Y58" i="65"/>
  <c r="X55" i="65"/>
  <c r="W52" i="65"/>
  <c r="V57" i="65"/>
  <c r="U54" i="65"/>
  <c r="T51" i="65"/>
  <c r="T59" i="65"/>
  <c r="AK57" i="65"/>
  <c r="AJ50" i="65"/>
  <c r="AJ58" i="65"/>
  <c r="AI55" i="65"/>
  <c r="AH53" i="65"/>
  <c r="AG51" i="65"/>
  <c r="AG59" i="65"/>
  <c r="AF56" i="65"/>
  <c r="AE53" i="65"/>
  <c r="AD50" i="65"/>
  <c r="AD58" i="65"/>
  <c r="AC55" i="65"/>
  <c r="AB52" i="65"/>
  <c r="AA57" i="65"/>
  <c r="Z54" i="65"/>
  <c r="Y51" i="65"/>
  <c r="Y59" i="65"/>
  <c r="X56" i="65"/>
  <c r="W53" i="65"/>
  <c r="V50" i="65"/>
  <c r="V58" i="65"/>
  <c r="U55" i="65"/>
  <c r="T52" i="65"/>
  <c r="AK52" i="65"/>
  <c r="AJ51" i="65"/>
  <c r="AJ59" i="65"/>
  <c r="AI56" i="65"/>
  <c r="AH54" i="65"/>
  <c r="AG52" i="65"/>
  <c r="AF57" i="65"/>
  <c r="AE54" i="65"/>
  <c r="AD51" i="65"/>
  <c r="AD59" i="65"/>
  <c r="AC56" i="65"/>
  <c r="AB53" i="65"/>
  <c r="AA50" i="65"/>
  <c r="AA58" i="65"/>
  <c r="Z55" i="65"/>
  <c r="Y52" i="65"/>
  <c r="X57" i="65"/>
  <c r="W54" i="65"/>
  <c r="V51" i="65"/>
  <c r="V59" i="65"/>
  <c r="U56" i="65"/>
  <c r="T53" i="65"/>
  <c r="AH57" i="44"/>
  <c r="AJ52" i="44"/>
  <c r="AI56" i="44"/>
  <c r="AE56" i="44"/>
  <c r="AA56" i="44"/>
  <c r="AG56" i="44"/>
  <c r="AC56" i="44"/>
  <c r="AK56" i="44"/>
  <c r="AJ56" i="44"/>
  <c r="AF56" i="44"/>
  <c r="AB56" i="44"/>
  <c r="V53" i="44"/>
  <c r="X53" i="44"/>
  <c r="W53" i="44"/>
  <c r="AG57" i="27"/>
  <c r="AI56" i="27"/>
  <c r="AE56" i="27"/>
  <c r="AA56" i="27"/>
  <c r="W56" i="27"/>
  <c r="AG56" i="27"/>
  <c r="V56" i="27"/>
  <c r="AK56" i="27"/>
  <c r="AJ56" i="27"/>
  <c r="AF56" i="27"/>
  <c r="U56" i="27"/>
  <c r="AD53" i="27"/>
  <c r="Z53" i="27"/>
  <c r="AG53" i="27"/>
  <c r="AB53" i="27"/>
  <c r="X53" i="27"/>
  <c r="AA53" i="27"/>
  <c r="W53" i="27"/>
  <c r="AH55" i="45"/>
  <c r="AD55" i="45"/>
  <c r="AJ55" i="45"/>
  <c r="AF55" i="45"/>
  <c r="AI55" i="45"/>
  <c r="AE55" i="45"/>
  <c r="AJ51" i="45"/>
  <c r="AF51" i="45"/>
  <c r="AH51" i="45"/>
  <c r="AD51" i="45"/>
  <c r="AK51" i="45"/>
  <c r="AG51" i="45"/>
  <c r="AC51" i="45"/>
  <c r="AC57" i="44"/>
  <c r="AH56" i="44"/>
  <c r="AI53" i="44"/>
  <c r="AI59" i="27"/>
  <c r="AJ53" i="27"/>
  <c r="AK52" i="27"/>
  <c r="AG52" i="44"/>
  <c r="AC52" i="44"/>
  <c r="AI52" i="44"/>
  <c r="AE52" i="44"/>
  <c r="AA52" i="44"/>
  <c r="AH52" i="44"/>
  <c r="AD52" i="44"/>
  <c r="Z52" i="44"/>
  <c r="AB51" i="45"/>
  <c r="W57" i="44"/>
  <c r="Y52" i="44"/>
  <c r="AB57" i="44"/>
  <c r="AH53" i="44"/>
  <c r="Y59" i="44"/>
  <c r="U59" i="44"/>
  <c r="W59" i="44"/>
  <c r="V59" i="44"/>
  <c r="AF57" i="27"/>
  <c r="AA55" i="27"/>
  <c r="W55" i="27"/>
  <c r="AH55" i="27"/>
  <c r="AC55" i="27"/>
  <c r="Y55" i="27"/>
  <c r="AB55" i="27"/>
  <c r="X55" i="27"/>
  <c r="AJ58" i="44"/>
  <c r="AF58" i="44"/>
  <c r="AB58" i="44"/>
  <c r="AK58" i="44"/>
  <c r="AH58" i="44"/>
  <c r="AD58" i="44"/>
  <c r="Z58" i="44"/>
  <c r="AG58" i="44"/>
  <c r="AC58" i="44"/>
  <c r="AC59" i="27"/>
  <c r="Y59" i="27"/>
  <c r="AJ59" i="27"/>
  <c r="AF59" i="27"/>
  <c r="AA59" i="27"/>
  <c r="W59" i="27"/>
  <c r="AD59" i="27"/>
  <c r="Z59" i="27"/>
  <c r="AH52" i="27"/>
  <c r="AG50" i="65"/>
  <c r="AK284" i="88"/>
  <c r="AC284" i="88"/>
  <c r="AH283" i="88"/>
  <c r="Z283" i="88"/>
  <c r="AE282" i="88"/>
  <c r="AJ281" i="88"/>
  <c r="AB281" i="88"/>
  <c r="AG280" i="88"/>
  <c r="Y280" i="88"/>
  <c r="AD279" i="88"/>
  <c r="AI278" i="88"/>
  <c r="AA278" i="88"/>
  <c r="AF262" i="88"/>
  <c r="AK261" i="88"/>
  <c r="AC261" i="88"/>
  <c r="AH260" i="88"/>
  <c r="Z260" i="88"/>
  <c r="AE259" i="88"/>
  <c r="AJ258" i="88"/>
  <c r="AB258" i="88"/>
  <c r="AG257" i="88"/>
  <c r="Y257" i="88"/>
  <c r="AD256" i="88"/>
  <c r="AI255" i="88"/>
  <c r="AA255" i="88"/>
  <c r="AF254" i="88"/>
  <c r="AK252" i="88"/>
  <c r="AC252" i="88"/>
  <c r="AH251" i="88"/>
  <c r="Z251" i="88"/>
  <c r="AE250" i="88"/>
  <c r="AJ249" i="88"/>
  <c r="AB249" i="88"/>
  <c r="AG248" i="88"/>
  <c r="Y248" i="88"/>
  <c r="AD246" i="88"/>
  <c r="AI245" i="88"/>
  <c r="AA245" i="88"/>
  <c r="AF244" i="88"/>
  <c r="AK243" i="88"/>
  <c r="AC243" i="88"/>
  <c r="AH242" i="88"/>
  <c r="Z242" i="88"/>
  <c r="AJ284" i="88"/>
  <c r="AB284" i="88"/>
  <c r="AG283" i="88"/>
  <c r="Y283" i="88"/>
  <c r="AD282" i="88"/>
  <c r="AI281" i="88"/>
  <c r="AA281" i="88"/>
  <c r="AF280" i="88"/>
  <c r="AK279" i="88"/>
  <c r="AC279" i="88"/>
  <c r="AH278" i="88"/>
  <c r="Z278" i="88"/>
  <c r="AE262" i="88"/>
  <c r="AJ261" i="88"/>
  <c r="AB261" i="88"/>
  <c r="AG260" i="88"/>
  <c r="Y260" i="88"/>
  <c r="AD259" i="88"/>
  <c r="AI258" i="88"/>
  <c r="AA258" i="88"/>
  <c r="AF257" i="88"/>
  <c r="AK256" i="88"/>
  <c r="AC256" i="88"/>
  <c r="AH255" i="88"/>
  <c r="Z255" i="88"/>
  <c r="AE254" i="88"/>
  <c r="AJ252" i="88"/>
  <c r="AB252" i="88"/>
  <c r="AG251" i="88"/>
  <c r="Y251" i="88"/>
  <c r="AI284" i="88"/>
  <c r="AA284" i="88"/>
  <c r="AF283" i="88"/>
  <c r="AK282" i="88"/>
  <c r="AC282" i="88"/>
  <c r="AH281" i="88"/>
  <c r="Z281" i="88"/>
  <c r="AE280" i="88"/>
  <c r="AJ279" i="88"/>
  <c r="AB279" i="88"/>
  <c r="AG278" i="88"/>
  <c r="Y278" i="88"/>
  <c r="AD262" i="88"/>
  <c r="AI261" i="88"/>
  <c r="AA261" i="88"/>
  <c r="AF260" i="88"/>
  <c r="AK259" i="88"/>
  <c r="AC259" i="88"/>
  <c r="AH258" i="88"/>
  <c r="Z258" i="88"/>
  <c r="AE257" i="88"/>
  <c r="AJ256" i="88"/>
  <c r="AB256" i="88"/>
  <c r="AG255" i="88"/>
  <c r="Y255" i="88"/>
  <c r="AD254" i="88"/>
  <c r="AI252" i="88"/>
  <c r="AA252" i="88"/>
  <c r="AF251" i="88"/>
  <c r="AK250" i="88"/>
  <c r="AC250" i="88"/>
  <c r="AH249" i="88"/>
  <c r="Z249" i="88"/>
  <c r="AE248" i="88"/>
  <c r="AJ246" i="88"/>
  <c r="AB246" i="88"/>
  <c r="AG245" i="88"/>
  <c r="Y245" i="88"/>
  <c r="AD244" i="88"/>
  <c r="AI243" i="88"/>
  <c r="AA243" i="88"/>
  <c r="AF242" i="88"/>
  <c r="AH284" i="88"/>
  <c r="Z284" i="88"/>
  <c r="AE283" i="88"/>
  <c r="AJ282" i="88"/>
  <c r="AB282" i="88"/>
  <c r="AG281" i="88"/>
  <c r="Y281" i="88"/>
  <c r="AD280" i="88"/>
  <c r="AI279" i="88"/>
  <c r="AA279" i="88"/>
  <c r="AF278" i="88"/>
  <c r="AK262" i="88"/>
  <c r="AC262" i="88"/>
  <c r="AH261" i="88"/>
  <c r="Z261" i="88"/>
  <c r="AE260" i="88"/>
  <c r="AJ259" i="88"/>
  <c r="AB259" i="88"/>
  <c r="AG258" i="88"/>
  <c r="Y258" i="88"/>
  <c r="AD257" i="88"/>
  <c r="AI256" i="88"/>
  <c r="AA256" i="88"/>
  <c r="AF255" i="88"/>
  <c r="AK254" i="88"/>
  <c r="AC254" i="88"/>
  <c r="AH252" i="88"/>
  <c r="Z252" i="88"/>
  <c r="AE251" i="88"/>
  <c r="AJ250" i="88"/>
  <c r="AB250" i="88"/>
  <c r="AG249" i="88"/>
  <c r="Y249" i="88"/>
  <c r="AD248" i="88"/>
  <c r="AI246" i="88"/>
  <c r="AA246" i="88"/>
  <c r="AF245" i="88"/>
  <c r="AK244" i="88"/>
  <c r="AC244" i="88"/>
  <c r="AH243" i="88"/>
  <c r="Z243" i="88"/>
  <c r="AE242" i="88"/>
  <c r="AG284" i="88"/>
  <c r="Y284" i="88"/>
  <c r="AD283" i="88"/>
  <c r="AI282" i="88"/>
  <c r="AA282" i="88"/>
  <c r="AF281" i="88"/>
  <c r="AK280" i="88"/>
  <c r="AC280" i="88"/>
  <c r="AH279" i="88"/>
  <c r="Z279" i="88"/>
  <c r="AE278" i="88"/>
  <c r="AJ262" i="88"/>
  <c r="AB262" i="88"/>
  <c r="AG261" i="88"/>
  <c r="Y261" i="88"/>
  <c r="AD260" i="88"/>
  <c r="AI259" i="88"/>
  <c r="AA259" i="88"/>
  <c r="AF258" i="88"/>
  <c r="AK257" i="88"/>
  <c r="AC257" i="88"/>
  <c r="AH256" i="88"/>
  <c r="Z256" i="88"/>
  <c r="AE255" i="88"/>
  <c r="AJ254" i="88"/>
  <c r="AB254" i="88"/>
  <c r="AG252" i="88"/>
  <c r="Y252" i="88"/>
  <c r="AD251" i="88"/>
  <c r="AI250" i="88"/>
  <c r="AA250" i="88"/>
  <c r="AF249" i="88"/>
  <c r="AK248" i="88"/>
  <c r="AC248" i="88"/>
  <c r="AH246" i="88"/>
  <c r="Z246" i="88"/>
  <c r="AE245" i="88"/>
  <c r="AJ244" i="88"/>
  <c r="AB244" i="88"/>
  <c r="AG243" i="88"/>
  <c r="Y243" i="88"/>
  <c r="AD242" i="88"/>
  <c r="AD284" i="88"/>
  <c r="AI283" i="88"/>
  <c r="AA283" i="88"/>
  <c r="AF282" i="88"/>
  <c r="AK281" i="88"/>
  <c r="AC281" i="88"/>
  <c r="AH280" i="88"/>
  <c r="Z280" i="88"/>
  <c r="AE279" i="88"/>
  <c r="AJ278" i="88"/>
  <c r="AB278" i="88"/>
  <c r="AG262" i="88"/>
  <c r="Y262" i="88"/>
  <c r="AD261" i="88"/>
  <c r="AI260" i="88"/>
  <c r="AA260" i="88"/>
  <c r="AF259" i="88"/>
  <c r="AK258" i="88"/>
  <c r="AC258" i="88"/>
  <c r="AH257" i="88"/>
  <c r="Z257" i="88"/>
  <c r="AE256" i="88"/>
  <c r="AJ255" i="88"/>
  <c r="AB255" i="88"/>
  <c r="AG254" i="88"/>
  <c r="Y254" i="88"/>
  <c r="AD252" i="88"/>
  <c r="AI251" i="88"/>
  <c r="AA251" i="88"/>
  <c r="AF250" i="88"/>
  <c r="AK249" i="88"/>
  <c r="AC249" i="88"/>
  <c r="AH248" i="88"/>
  <c r="Z248" i="88"/>
  <c r="AE246" i="88"/>
  <c r="AJ245" i="88"/>
  <c r="AB245" i="88"/>
  <c r="AG244" i="88"/>
  <c r="Y244" i="88"/>
  <c r="AD243" i="88"/>
  <c r="AI242" i="88"/>
  <c r="AA242" i="88"/>
  <c r="AF284" i="88"/>
  <c r="Z282" i="88"/>
  <c r="AG279" i="88"/>
  <c r="AA262" i="88"/>
  <c r="AH259" i="88"/>
  <c r="AB257" i="88"/>
  <c r="AI254" i="88"/>
  <c r="AC251" i="88"/>
  <c r="AE249" i="88"/>
  <c r="AK246" i="88"/>
  <c r="AC245" i="88"/>
  <c r="AF243" i="88"/>
  <c r="Y242" i="88"/>
  <c r="AE284" i="88"/>
  <c r="Y282" i="88"/>
  <c r="AF279" i="88"/>
  <c r="Z262" i="88"/>
  <c r="AG259" i="88"/>
  <c r="AA257" i="88"/>
  <c r="AH254" i="88"/>
  <c r="AB251" i="88"/>
  <c r="AD249" i="88"/>
  <c r="AG246" i="88"/>
  <c r="Z245" i="88"/>
  <c r="AE243" i="88"/>
  <c r="AK283" i="88"/>
  <c r="AE281" i="88"/>
  <c r="Y279" i="88"/>
  <c r="AF261" i="88"/>
  <c r="Z259" i="88"/>
  <c r="AG256" i="88"/>
  <c r="AA254" i="88"/>
  <c r="AH250" i="88"/>
  <c r="AA249" i="88"/>
  <c r="AF246" i="88"/>
  <c r="AI244" i="88"/>
  <c r="AB243" i="88"/>
  <c r="AJ283" i="88"/>
  <c r="AD281" i="88"/>
  <c r="AK278" i="88"/>
  <c r="AE261" i="88"/>
  <c r="Y259" i="88"/>
  <c r="AF256" i="88"/>
  <c r="Z254" i="88"/>
  <c r="AG250" i="88"/>
  <c r="AJ248" i="88"/>
  <c r="AC246" i="88"/>
  <c r="AH244" i="88"/>
  <c r="AK242" i="88"/>
  <c r="AC283" i="88"/>
  <c r="AJ280" i="88"/>
  <c r="AD278" i="88"/>
  <c r="AK260" i="88"/>
  <c r="AE258" i="88"/>
  <c r="Y256" i="88"/>
  <c r="AF252" i="88"/>
  <c r="AD250" i="88"/>
  <c r="AI248" i="88"/>
  <c r="Y246" i="88"/>
  <c r="AE244" i="88"/>
  <c r="AJ242" i="88"/>
  <c r="AB283" i="88"/>
  <c r="AI280" i="88"/>
  <c r="AC278" i="88"/>
  <c r="AJ260" i="88"/>
  <c r="AD258" i="88"/>
  <c r="AK255" i="88"/>
  <c r="AE252" i="88"/>
  <c r="Z250" i="88"/>
  <c r="AF248" i="88"/>
  <c r="AK245" i="88"/>
  <c r="AA244" i="88"/>
  <c r="AG242" i="88"/>
  <c r="AG282" i="88"/>
  <c r="AA280" i="88"/>
  <c r="AH262" i="88"/>
  <c r="AB260" i="88"/>
  <c r="AI257" i="88"/>
  <c r="AC255" i="88"/>
  <c r="AJ251" i="88"/>
  <c r="AI249" i="88"/>
  <c r="AA248" i="88"/>
  <c r="AD245" i="88"/>
  <c r="AJ243" i="88"/>
  <c r="AB242" i="88"/>
  <c r="AH282" i="88"/>
  <c r="AB248" i="88"/>
  <c r="AB280" i="88"/>
  <c r="AH245" i="88"/>
  <c r="AI262" i="88"/>
  <c r="Z244" i="88"/>
  <c r="AC260" i="88"/>
  <c r="AC242" i="88"/>
  <c r="AK251" i="88"/>
  <c r="AJ257" i="88"/>
  <c r="AD255" i="88"/>
  <c r="Y250" i="88"/>
  <c r="AE52" i="27"/>
  <c r="AI52" i="27"/>
  <c r="AI28" i="47"/>
  <c r="AB28" i="47"/>
  <c r="AB11" i="67" s="1"/>
  <c r="U28" i="47"/>
  <c r="AC28" i="47"/>
  <c r="AK28" i="47"/>
  <c r="V28" i="47"/>
  <c r="AD28" i="47"/>
  <c r="T28" i="47"/>
  <c r="W28" i="47"/>
  <c r="AJ28" i="47"/>
  <c r="AE28" i="47"/>
  <c r="X28" i="47"/>
  <c r="AF28" i="47"/>
  <c r="Y28" i="47"/>
  <c r="AG28" i="47"/>
  <c r="Z28" i="47"/>
  <c r="AH28" i="47"/>
  <c r="AA28" i="47"/>
  <c r="AH50" i="65"/>
  <c r="AC28" i="64"/>
  <c r="W28" i="64"/>
  <c r="AE28" i="64"/>
  <c r="X28" i="64"/>
  <c r="AF28" i="64"/>
  <c r="AG28" i="64"/>
  <c r="T28" i="64"/>
  <c r="Y28" i="64"/>
  <c r="Y11" i="68" s="1"/>
  <c r="V28" i="64"/>
  <c r="Z28" i="64"/>
  <c r="AH28" i="64"/>
  <c r="AA28" i="64"/>
  <c r="AI28" i="64"/>
  <c r="AB28" i="64"/>
  <c r="AJ28" i="64"/>
  <c r="U28" i="64"/>
  <c r="AK28" i="64"/>
  <c r="AD28" i="64"/>
  <c r="AA15" i="23"/>
  <c r="V52" i="27"/>
  <c r="M205" i="25"/>
  <c r="M201" i="25"/>
  <c r="M197" i="25"/>
  <c r="M193" i="25"/>
  <c r="M189" i="25"/>
  <c r="M185" i="25"/>
  <c r="M181" i="25"/>
  <c r="M177" i="25"/>
  <c r="M173" i="25"/>
  <c r="M169" i="25"/>
  <c r="M165" i="25"/>
  <c r="M161" i="25"/>
  <c r="M157" i="25"/>
  <c r="M153" i="25"/>
  <c r="M149" i="25"/>
  <c r="M145" i="25"/>
  <c r="M141" i="25"/>
  <c r="M137" i="25"/>
  <c r="M133" i="25"/>
  <c r="M129" i="25"/>
  <c r="M125" i="25"/>
  <c r="M121" i="25"/>
  <c r="M117" i="25"/>
  <c r="N202" i="25"/>
  <c r="N194" i="25"/>
  <c r="N186" i="25"/>
  <c r="N178" i="25"/>
  <c r="N170" i="25"/>
  <c r="N162" i="25"/>
  <c r="N154" i="25"/>
  <c r="N146" i="25"/>
  <c r="N138" i="25"/>
  <c r="N130" i="25"/>
  <c r="N122" i="25"/>
  <c r="N114" i="25"/>
  <c r="N106" i="25"/>
  <c r="N98" i="25"/>
  <c r="N90" i="25"/>
  <c r="N82" i="25"/>
  <c r="N74" i="25"/>
  <c r="N66" i="25"/>
  <c r="N209" i="25"/>
  <c r="N33" i="25"/>
  <c r="N25" i="25"/>
  <c r="I7" i="25"/>
  <c r="AD12" i="8"/>
  <c r="AD144" i="8" s="1"/>
  <c r="AD11" i="66" s="1"/>
  <c r="Z227" i="88"/>
  <c r="Y224" i="88"/>
  <c r="AF227" i="88"/>
  <c r="AC226" i="88"/>
  <c r="Y205" i="88"/>
  <c r="AC201" i="88"/>
  <c r="Z200" i="88"/>
  <c r="Y197" i="88"/>
  <c r="AC192" i="88"/>
  <c r="Z191" i="88"/>
  <c r="AE189" i="88"/>
  <c r="AJ188" i="88"/>
  <c r="AB188" i="88"/>
  <c r="AG187" i="88"/>
  <c r="Y187" i="88"/>
  <c r="AD186" i="88"/>
  <c r="AE227" i="88"/>
  <c r="AB226" i="88"/>
  <c r="AD224" i="88"/>
  <c r="AC204" i="88"/>
  <c r="Z203" i="88"/>
  <c r="Y200" i="88"/>
  <c r="AD227" i="88"/>
  <c r="Y203" i="88"/>
  <c r="AD202" i="88"/>
  <c r="AB195" i="88"/>
  <c r="AA192" i="88"/>
  <c r="AK189" i="88"/>
  <c r="AC189" i="88"/>
  <c r="AH188" i="88"/>
  <c r="Z188" i="88"/>
  <c r="AE187" i="88"/>
  <c r="AJ186" i="88"/>
  <c r="AB186" i="88"/>
  <c r="Y185" i="88"/>
  <c r="AA227" i="88"/>
  <c r="AC225" i="88"/>
  <c r="AB205" i="88"/>
  <c r="Y204" i="88"/>
  <c r="AD203" i="88"/>
  <c r="AC200" i="88"/>
  <c r="Y195" i="88"/>
  <c r="AA193" i="88"/>
  <c r="AC191" i="88"/>
  <c r="AH189" i="88"/>
  <c r="Z189" i="88"/>
  <c r="AE188" i="88"/>
  <c r="AJ187" i="88"/>
  <c r="AB187" i="88"/>
  <c r="AG186" i="88"/>
  <c r="Y186" i="88"/>
  <c r="Y226" i="88"/>
  <c r="AD191" i="88"/>
  <c r="AD189" i="88"/>
  <c r="AD188" i="88"/>
  <c r="AD187" i="88"/>
  <c r="AE186" i="88"/>
  <c r="AC227" i="88"/>
  <c r="AB203" i="88"/>
  <c r="Y202" i="88"/>
  <c r="AB191" i="88"/>
  <c r="AB189" i="88"/>
  <c r="AC188" i="88"/>
  <c r="AC187" i="88"/>
  <c r="AC186" i="88"/>
  <c r="AB227" i="88"/>
  <c r="AD205" i="88"/>
  <c r="Y198" i="88"/>
  <c r="AC193" i="88"/>
  <c r="Z192" i="88"/>
  <c r="AA189" i="88"/>
  <c r="AA188" i="88"/>
  <c r="AA187" i="88"/>
  <c r="AA186" i="88"/>
  <c r="AB185" i="88"/>
  <c r="Y227" i="88"/>
  <c r="AD225" i="88"/>
  <c r="AC205" i="88"/>
  <c r="AB193" i="88"/>
  <c r="Y191" i="88"/>
  <c r="Y189" i="88"/>
  <c r="Y188" i="88"/>
  <c r="Z187" i="88"/>
  <c r="Z186" i="88"/>
  <c r="Z185" i="88"/>
  <c r="AA225" i="88"/>
  <c r="Y199" i="88"/>
  <c r="AC194" i="88"/>
  <c r="Z193" i="88"/>
  <c r="AJ189" i="88"/>
  <c r="AK188" i="88"/>
  <c r="AK187" i="88"/>
  <c r="AK186" i="88"/>
  <c r="Z205" i="88"/>
  <c r="AB202" i="88"/>
  <c r="Z195" i="88"/>
  <c r="AF189" i="88"/>
  <c r="AF188" i="88"/>
  <c r="AF187" i="88"/>
  <c r="AF186" i="88"/>
  <c r="AH186" i="88"/>
  <c r="AC202" i="88"/>
  <c r="AI189" i="88"/>
  <c r="AA195" i="88"/>
  <c r="AG189" i="88"/>
  <c r="AI188" i="88"/>
  <c r="AG188" i="88"/>
  <c r="AH187" i="88"/>
  <c r="AI187" i="88"/>
  <c r="AI186" i="88"/>
  <c r="N206" i="25"/>
  <c r="N198" i="25"/>
  <c r="N190" i="25"/>
  <c r="N182" i="25"/>
  <c r="N174" i="25"/>
  <c r="N166" i="25"/>
  <c r="N158" i="25"/>
  <c r="N150" i="25"/>
  <c r="N142" i="25"/>
  <c r="N134" i="25"/>
  <c r="N126" i="25"/>
  <c r="N118" i="25"/>
  <c r="N110" i="25"/>
  <c r="N102" i="25"/>
  <c r="N94" i="25"/>
  <c r="N86" i="25"/>
  <c r="N78" i="25"/>
  <c r="N70" i="25"/>
  <c r="N62" i="25"/>
  <c r="N37" i="25"/>
  <c r="N29" i="25"/>
  <c r="V37" i="69" s="1"/>
  <c r="AI29" i="69"/>
  <c r="AI71" i="81"/>
  <c r="AB393" i="88"/>
  <c r="Y29" i="65"/>
  <c r="Y56" i="88"/>
  <c r="AB369" i="88"/>
  <c r="AA372" i="88"/>
  <c r="AD362" i="88"/>
  <c r="AA395" i="88"/>
  <c r="Y29" i="64"/>
  <c r="Y55" i="88"/>
  <c r="AD365" i="88"/>
  <c r="Z375" i="88"/>
  <c r="AA392" i="88"/>
  <c r="AC373" i="88"/>
  <c r="Z362" i="88"/>
  <c r="Z125" i="8"/>
  <c r="AJ125" i="8"/>
  <c r="AE125" i="8"/>
  <c r="Y125" i="8"/>
  <c r="AB125" i="8"/>
  <c r="AH125" i="8"/>
  <c r="AC125" i="8"/>
  <c r="X125" i="8"/>
  <c r="T125" i="8"/>
  <c r="AK125" i="8"/>
  <c r="AD125" i="8"/>
  <c r="AG125" i="8"/>
  <c r="V125" i="8"/>
  <c r="W125" i="8"/>
  <c r="AI125" i="8"/>
  <c r="AF125" i="8"/>
  <c r="AA125" i="8"/>
  <c r="U125" i="8"/>
  <c r="AB32" i="88"/>
  <c r="AE9" i="68"/>
  <c r="AE50" i="88"/>
  <c r="AA52" i="88"/>
  <c r="AA29" i="57"/>
  <c r="AA50" i="88"/>
  <c r="AD29" i="49"/>
  <c r="AD27" i="88"/>
  <c r="AE393" i="88"/>
  <c r="AE397" i="88"/>
  <c r="AB376" i="88"/>
  <c r="Y365" i="88"/>
  <c r="Y371" i="88"/>
  <c r="AA29" i="53"/>
  <c r="AA31" i="88"/>
  <c r="W127" i="62"/>
  <c r="Z127" i="62"/>
  <c r="AJ127" i="62"/>
  <c r="AF127" i="62"/>
  <c r="AI127" i="62"/>
  <c r="AB127" i="62"/>
  <c r="AE127" i="62"/>
  <c r="AH127" i="62"/>
  <c r="T127" i="62"/>
  <c r="AD127" i="62"/>
  <c r="AG127" i="62"/>
  <c r="AC127" i="62"/>
  <c r="X127" i="62"/>
  <c r="AK127" i="62"/>
  <c r="U127" i="62"/>
  <c r="AA127" i="62"/>
  <c r="V127" i="62"/>
  <c r="Y127" i="62"/>
  <c r="AA144" i="59"/>
  <c r="AA29" i="66" s="1"/>
  <c r="AA169" i="24" s="1"/>
  <c r="AA222" i="88" s="1"/>
  <c r="AA393" i="88"/>
  <c r="AD393" i="88"/>
  <c r="AC29" i="57"/>
  <c r="AC50" i="88"/>
  <c r="AB395" i="88"/>
  <c r="AD144" i="53"/>
  <c r="AD23" i="66" s="1"/>
  <c r="AD373" i="88"/>
  <c r="AC372" i="88"/>
  <c r="AD375" i="88"/>
  <c r="Y398" i="88"/>
  <c r="AA370" i="88"/>
  <c r="AE19" i="88"/>
  <c r="AJ66" i="81"/>
  <c r="AD29" i="57"/>
  <c r="AD50" i="88"/>
  <c r="Z144" i="57"/>
  <c r="Z28" i="66" s="1"/>
  <c r="Z50" i="88"/>
  <c r="AE29" i="54"/>
  <c r="AE32" i="88"/>
  <c r="AD376" i="88"/>
  <c r="Y144" i="49"/>
  <c r="Y19" i="66" s="1"/>
  <c r="Y369" i="88"/>
  <c r="Y29" i="62"/>
  <c r="Y53" i="88"/>
  <c r="Z376" i="88"/>
  <c r="AA371" i="88"/>
  <c r="Y29" i="63"/>
  <c r="Y54" i="88"/>
  <c r="Z371" i="88"/>
  <c r="AE371" i="88"/>
  <c r="Z373" i="88"/>
  <c r="AC363" i="88"/>
  <c r="Y29" i="52"/>
  <c r="Y30" i="88"/>
  <c r="AA396" i="88"/>
  <c r="AC369" i="88"/>
  <c r="AC398" i="88"/>
  <c r="Y393" i="88"/>
  <c r="Y29" i="56"/>
  <c r="Y34" i="88"/>
  <c r="AC32" i="88"/>
  <c r="Y144" i="59"/>
  <c r="Y29" i="66" s="1"/>
  <c r="Y169" i="24" s="1"/>
  <c r="Y222" i="88" s="1"/>
  <c r="Y51" i="88"/>
  <c r="Z392" i="88"/>
  <c r="Y370" i="88"/>
  <c r="AB372" i="88"/>
  <c r="AE144" i="8"/>
  <c r="AE11" i="66" s="1"/>
  <c r="AE356" i="88"/>
  <c r="AG66" i="81"/>
  <c r="AJ132" i="63"/>
  <c r="U132" i="63"/>
  <c r="AF132" i="63"/>
  <c r="Y132" i="63"/>
  <c r="AE132" i="63"/>
  <c r="X132" i="63"/>
  <c r="AD132" i="63"/>
  <c r="Z132" i="63"/>
  <c r="AK132" i="63"/>
  <c r="T132" i="63"/>
  <c r="AB132" i="63"/>
  <c r="AC132" i="63"/>
  <c r="AI132" i="63"/>
  <c r="AA132" i="63"/>
  <c r="AG132" i="63"/>
  <c r="AO132" i="63" s="1"/>
  <c r="W132" i="63"/>
  <c r="AH132" i="63"/>
  <c r="V132" i="63"/>
  <c r="AA138" i="60"/>
  <c r="AH138" i="60"/>
  <c r="AE138" i="60"/>
  <c r="AI138" i="60"/>
  <c r="AF138" i="60"/>
  <c r="W138" i="60"/>
  <c r="Z138" i="60"/>
  <c r="AC138" i="60"/>
  <c r="AD138" i="60"/>
  <c r="AG138" i="60"/>
  <c r="U138" i="60"/>
  <c r="X138" i="60"/>
  <c r="AK138" i="60"/>
  <c r="Y138" i="60"/>
  <c r="AB138" i="60"/>
  <c r="V138" i="60"/>
  <c r="AJ138" i="60"/>
  <c r="T138" i="60"/>
  <c r="AF29" i="65"/>
  <c r="AF56" i="88"/>
  <c r="AB9" i="68"/>
  <c r="AB52" i="88"/>
  <c r="AA144" i="56"/>
  <c r="AA26" i="66" s="1"/>
  <c r="AA34" i="88"/>
  <c r="AC29" i="65"/>
  <c r="AC56" i="88"/>
  <c r="AA376" i="88"/>
  <c r="AD369" i="88"/>
  <c r="AA369" i="88"/>
  <c r="AO68" i="81"/>
  <c r="AC127" i="8"/>
  <c r="AI127" i="8"/>
  <c r="AJ127" i="8"/>
  <c r="U127" i="8"/>
  <c r="AA127" i="8"/>
  <c r="T127" i="8"/>
  <c r="AF127" i="8"/>
  <c r="AE127" i="8"/>
  <c r="X127" i="8"/>
  <c r="AG127" i="8"/>
  <c r="AH127" i="8"/>
  <c r="Z127" i="8"/>
  <c r="AD127" i="8"/>
  <c r="AK127" i="8"/>
  <c r="AB127" i="8"/>
  <c r="W127" i="8"/>
  <c r="V127" i="8"/>
  <c r="Y127" i="8"/>
  <c r="AG135" i="60"/>
  <c r="U135" i="60"/>
  <c r="X135" i="60"/>
  <c r="AK135" i="60"/>
  <c r="AF135" i="60"/>
  <c r="AH135" i="60"/>
  <c r="W135" i="60"/>
  <c r="AD135" i="60"/>
  <c r="AI135" i="60"/>
  <c r="AE135" i="60"/>
  <c r="AB135" i="60"/>
  <c r="AA135" i="60"/>
  <c r="V135" i="60"/>
  <c r="Y135" i="60"/>
  <c r="AJ135" i="60"/>
  <c r="AC135" i="60"/>
  <c r="Z135" i="60"/>
  <c r="T135" i="60"/>
  <c r="AA32" i="88"/>
  <c r="AC144" i="49"/>
  <c r="AC19" i="66" s="1"/>
  <c r="AC27" i="88"/>
  <c r="Y144" i="27"/>
  <c r="Y12" i="66" s="1"/>
  <c r="Y362" i="88"/>
  <c r="AD396" i="88"/>
  <c r="AB392" i="88"/>
  <c r="AC29" i="48"/>
  <c r="AC26" i="88"/>
  <c r="AF66" i="81"/>
  <c r="AA136" i="62"/>
  <c r="U136" i="62"/>
  <c r="AJ136" i="62"/>
  <c r="AE136" i="62"/>
  <c r="AD136" i="62"/>
  <c r="Y136" i="62"/>
  <c r="T136" i="62"/>
  <c r="V136" i="62"/>
  <c r="AH136" i="62"/>
  <c r="AC136" i="62"/>
  <c r="AI136" i="62"/>
  <c r="X136" i="62"/>
  <c r="Z136" i="62"/>
  <c r="AG136" i="62"/>
  <c r="AO136" i="62" s="1"/>
  <c r="AB136" i="62"/>
  <c r="W136" i="62"/>
  <c r="AK136" i="62"/>
  <c r="AF136" i="62"/>
  <c r="AA356" i="88"/>
  <c r="AE29" i="59"/>
  <c r="AE51" i="88"/>
  <c r="AC144" i="44"/>
  <c r="AC13" i="66" s="1"/>
  <c r="AC21" i="88"/>
  <c r="Z144" i="63"/>
  <c r="Z33" i="66" s="1"/>
  <c r="Z396" i="88"/>
  <c r="AD29" i="63"/>
  <c r="AD54" i="88"/>
  <c r="AC144" i="62"/>
  <c r="AC31" i="66" s="1"/>
  <c r="AC395" i="88"/>
  <c r="AC144" i="64"/>
  <c r="AC32" i="66" s="1"/>
  <c r="AC397" i="88"/>
  <c r="AB144" i="51"/>
  <c r="AB21" i="66" s="1"/>
  <c r="Z29" i="63"/>
  <c r="Z54" i="88"/>
  <c r="Y376" i="88"/>
  <c r="AC365" i="88"/>
  <c r="AA29" i="52"/>
  <c r="AA30" i="88"/>
  <c r="AC144" i="56"/>
  <c r="AC26" i="66" s="1"/>
  <c r="AC376" i="88"/>
  <c r="Z29" i="52"/>
  <c r="Z30" i="88"/>
  <c r="AD9" i="67"/>
  <c r="AD14" i="88"/>
  <c r="Z144" i="59"/>
  <c r="Z29" i="66" s="1"/>
  <c r="Z169" i="24" s="1"/>
  <c r="Z51" i="88"/>
  <c r="AD29" i="46"/>
  <c r="AD23" i="88"/>
  <c r="AC29" i="46"/>
  <c r="AC23" i="88"/>
  <c r="AA144" i="50"/>
  <c r="AA20" i="66" s="1"/>
  <c r="AA28" i="88"/>
  <c r="Z29" i="50"/>
  <c r="Z28" i="88"/>
  <c r="AB29" i="45"/>
  <c r="AB22" i="88"/>
  <c r="Z29" i="49"/>
  <c r="Z27" i="88"/>
  <c r="AF133" i="62"/>
  <c r="AG133" i="62"/>
  <c r="W133" i="62"/>
  <c r="V133" i="62"/>
  <c r="AK133" i="62"/>
  <c r="AE133" i="62"/>
  <c r="AA133" i="62"/>
  <c r="U133" i="62"/>
  <c r="AJ133" i="62"/>
  <c r="AD133" i="62"/>
  <c r="Y133" i="62"/>
  <c r="T133" i="62"/>
  <c r="AH133" i="62"/>
  <c r="AI133" i="62"/>
  <c r="AC133" i="62"/>
  <c r="Z133" i="62"/>
  <c r="X133" i="62"/>
  <c r="AB133" i="62"/>
  <c r="Z68" i="81"/>
  <c r="U134" i="8"/>
  <c r="AM134" i="8" s="1"/>
  <c r="V137" i="8"/>
  <c r="AA137" i="8"/>
  <c r="AN137" i="8" s="1"/>
  <c r="U137" i="8"/>
  <c r="AJ137" i="8"/>
  <c r="AO137" i="8" s="1"/>
  <c r="AE124" i="60"/>
  <c r="Y124" i="60"/>
  <c r="U124" i="60"/>
  <c r="AJ124" i="60"/>
  <c r="V124" i="60"/>
  <c r="AI124" i="60"/>
  <c r="AD124" i="60"/>
  <c r="AK135" i="49"/>
  <c r="AD135" i="49"/>
  <c r="AJ135" i="49"/>
  <c r="AB135" i="49"/>
  <c r="AN135" i="49" s="1"/>
  <c r="AF135" i="49"/>
  <c r="AG135" i="49"/>
  <c r="V129" i="8"/>
  <c r="Z129" i="8"/>
  <c r="AC129" i="8"/>
  <c r="AA129" i="8"/>
  <c r="X129" i="8"/>
  <c r="Y129" i="8"/>
  <c r="AO24" i="81"/>
  <c r="T131" i="8"/>
  <c r="AE131" i="8"/>
  <c r="AB133" i="54"/>
  <c r="T109" i="44"/>
  <c r="T122" i="44" s="1"/>
  <c r="AC132" i="44"/>
  <c r="V132" i="44"/>
  <c r="AK132" i="44"/>
  <c r="AB132" i="44"/>
  <c r="AI132" i="44"/>
  <c r="AG132" i="44"/>
  <c r="AF132" i="44"/>
  <c r="AA125" i="64"/>
  <c r="W125" i="64"/>
  <c r="AM125" i="64" s="1"/>
  <c r="AC125" i="64"/>
  <c r="AD125" i="64"/>
  <c r="AF125" i="64"/>
  <c r="AK125" i="64"/>
  <c r="Y125" i="64"/>
  <c r="V128" i="44"/>
  <c r="AF128" i="44"/>
  <c r="AB128" i="44"/>
  <c r="AC128" i="44"/>
  <c r="AE128" i="44"/>
  <c r="AD132" i="8"/>
  <c r="AK132" i="8"/>
  <c r="AF132" i="8"/>
  <c r="AF136" i="8"/>
  <c r="AJ136" i="8"/>
  <c r="AD136" i="8"/>
  <c r="AN136" i="8" s="1"/>
  <c r="AI136" i="8"/>
  <c r="AE136" i="8"/>
  <c r="Y136" i="8"/>
  <c r="V126" i="63"/>
  <c r="T126" i="63"/>
  <c r="AA126" i="63"/>
  <c r="AC126" i="63"/>
  <c r="AK126" i="63"/>
  <c r="Z124" i="46"/>
  <c r="AN124" i="46" s="1"/>
  <c r="AJ124" i="46"/>
  <c r="U136" i="44"/>
  <c r="AE136" i="44"/>
  <c r="Y19" i="88"/>
  <c r="Y124" i="54"/>
  <c r="T124" i="54"/>
  <c r="AM124" i="54" s="1"/>
  <c r="AK124" i="54"/>
  <c r="AB124" i="54"/>
  <c r="AE124" i="54"/>
  <c r="AN124" i="54" s="1"/>
  <c r="AD124" i="54"/>
  <c r="U138" i="54"/>
  <c r="AG138" i="54"/>
  <c r="W138" i="54"/>
  <c r="AJ138" i="54"/>
  <c r="AO138" i="54" s="1"/>
  <c r="AF138" i="54"/>
  <c r="AE138" i="54"/>
  <c r="X138" i="62"/>
  <c r="AG138" i="62"/>
  <c r="AB138" i="62"/>
  <c r="Y138" i="62"/>
  <c r="V138" i="62"/>
  <c r="Z138" i="62"/>
  <c r="AE130" i="44"/>
  <c r="AH130" i="44"/>
  <c r="V130" i="44"/>
  <c r="AM130" i="44" s="1"/>
  <c r="AA130" i="44"/>
  <c r="AF130" i="44"/>
  <c r="AB130" i="44"/>
  <c r="AI130" i="44"/>
  <c r="AA126" i="8"/>
  <c r="AN126" i="8" s="1"/>
  <c r="AK126" i="8"/>
  <c r="AK137" i="44"/>
  <c r="AG137" i="44"/>
  <c r="U137" i="44"/>
  <c r="AE137" i="44"/>
  <c r="AA137" i="44"/>
  <c r="AF137" i="44"/>
  <c r="T137" i="44"/>
  <c r="AG131" i="27"/>
  <c r="X131" i="27"/>
  <c r="W131" i="27"/>
  <c r="AH131" i="27"/>
  <c r="AK131" i="27"/>
  <c r="AB131" i="27"/>
  <c r="AA131" i="27"/>
  <c r="AD131" i="44"/>
  <c r="AH128" i="8"/>
  <c r="T128" i="8"/>
  <c r="AE128" i="8"/>
  <c r="V135" i="50"/>
  <c r="AJ135" i="50"/>
  <c r="AA135" i="50"/>
  <c r="AI135" i="50"/>
  <c r="AO135" i="50" s="1"/>
  <c r="AE136" i="27"/>
  <c r="W87" i="27"/>
  <c r="AF95" i="27"/>
  <c r="AF96" i="27" s="1"/>
  <c r="U95" i="27"/>
  <c r="AE95" i="27"/>
  <c r="AE96" i="27" s="1"/>
  <c r="AE89" i="27" s="1"/>
  <c r="T95" i="27"/>
  <c r="T96" i="27" s="1"/>
  <c r="AC95" i="27"/>
  <c r="AD95" i="27"/>
  <c r="AD96" i="27" s="1"/>
  <c r="AD109" i="27" s="1"/>
  <c r="AD122" i="27" s="1"/>
  <c r="AG95" i="27"/>
  <c r="W95" i="27"/>
  <c r="Y108" i="27"/>
  <c r="T95" i="45"/>
  <c r="AD95" i="45"/>
  <c r="AD96" i="45" s="1"/>
  <c r="AG95" i="45"/>
  <c r="AG96" i="45" s="1"/>
  <c r="AG109" i="45" s="1"/>
  <c r="AJ136" i="49"/>
  <c r="AA136" i="49"/>
  <c r="AF136" i="49"/>
  <c r="T136" i="49"/>
  <c r="Z136" i="49"/>
  <c r="AJ127" i="47"/>
  <c r="AA127" i="47"/>
  <c r="AH127" i="47"/>
  <c r="AI127" i="47"/>
  <c r="X127" i="47"/>
  <c r="AM127" i="47" s="1"/>
  <c r="AJ125" i="27"/>
  <c r="AD125" i="27"/>
  <c r="T125" i="27"/>
  <c r="AI125" i="27"/>
  <c r="AC87" i="27"/>
  <c r="Z108" i="27"/>
  <c r="AH108" i="44"/>
  <c r="AH109" i="44" s="1"/>
  <c r="AH122" i="44" s="1"/>
  <c r="AD108" i="44"/>
  <c r="AC108" i="44"/>
  <c r="Z108" i="44"/>
  <c r="AI108" i="44"/>
  <c r="AI109" i="44" s="1"/>
  <c r="AI122" i="44" s="1"/>
  <c r="AA108" i="44"/>
  <c r="AB137" i="45"/>
  <c r="Z137" i="45"/>
  <c r="Y87" i="8"/>
  <c r="AD87" i="27"/>
  <c r="Z131" i="44"/>
  <c r="AN131" i="44" s="1"/>
  <c r="U131" i="44"/>
  <c r="X131" i="44"/>
  <c r="T131" i="44"/>
  <c r="Y95" i="8"/>
  <c r="Y96" i="8" s="1"/>
  <c r="Y109" i="8" s="1"/>
  <c r="Y122" i="8" s="1"/>
  <c r="AB95" i="8"/>
  <c r="AB96" i="8" s="1"/>
  <c r="AJ95" i="8"/>
  <c r="AJ96" i="8" s="1"/>
  <c r="AE87" i="27"/>
  <c r="V130" i="45"/>
  <c r="AM130" i="45" s="1"/>
  <c r="AI130" i="45"/>
  <c r="AO130" i="45" s="1"/>
  <c r="AC135" i="45"/>
  <c r="AN135" i="45" s="1"/>
  <c r="AB87" i="8"/>
  <c r="T102" i="27"/>
  <c r="AA109" i="44"/>
  <c r="AB87" i="45"/>
  <c r="V87" i="45"/>
  <c r="AD87" i="45"/>
  <c r="AJ87" i="27"/>
  <c r="Z87" i="27"/>
  <c r="AH87" i="27"/>
  <c r="Y87" i="27"/>
  <c r="AG87" i="27"/>
  <c r="X87" i="27"/>
  <c r="AK87" i="27"/>
  <c r="AB87" i="27"/>
  <c r="AI87" i="27"/>
  <c r="W138" i="44"/>
  <c r="AJ128" i="46"/>
  <c r="AG128" i="46"/>
  <c r="AC129" i="54"/>
  <c r="AJ129" i="54"/>
  <c r="AG129" i="54"/>
  <c r="AE129" i="54"/>
  <c r="T129" i="54"/>
  <c r="AK135" i="46"/>
  <c r="AE127" i="45"/>
  <c r="U87" i="27"/>
  <c r="AG108" i="27"/>
  <c r="W108" i="27"/>
  <c r="AF108" i="27"/>
  <c r="U108" i="27"/>
  <c r="AE108" i="27"/>
  <c r="T108" i="27"/>
  <c r="AH108" i="27"/>
  <c r="X108" i="27"/>
  <c r="AD132" i="27"/>
  <c r="Z132" i="27"/>
  <c r="V108" i="44"/>
  <c r="V109" i="44" s="1"/>
  <c r="V122" i="44" s="1"/>
  <c r="AI87" i="8"/>
  <c r="V87" i="8"/>
  <c r="AG87" i="8"/>
  <c r="U87" i="8"/>
  <c r="AF87" i="8"/>
  <c r="T87" i="8"/>
  <c r="AJ87" i="8"/>
  <c r="X87" i="8"/>
  <c r="AD102" i="8"/>
  <c r="Z102" i="8"/>
  <c r="AB102" i="8"/>
  <c r="AJ102" i="8"/>
  <c r="V87" i="27"/>
  <c r="T113" i="45"/>
  <c r="AI113" i="45"/>
  <c r="AE95" i="46"/>
  <c r="AE96" i="46" s="1"/>
  <c r="W102" i="46"/>
  <c r="X95" i="46"/>
  <c r="W87" i="47"/>
  <c r="AJ87" i="47"/>
  <c r="AE87" i="48"/>
  <c r="AC95" i="48"/>
  <c r="AE95" i="51"/>
  <c r="AE95" i="54"/>
  <c r="AE96" i="54" s="1"/>
  <c r="AE109" i="54" s="1"/>
  <c r="AE122" i="54" s="1"/>
  <c r="AB95" i="54"/>
  <c r="AB96" i="54" s="1"/>
  <c r="AK87" i="48"/>
  <c r="Z87" i="48"/>
  <c r="AG87" i="48"/>
  <c r="V87" i="48"/>
  <c r="AF87" i="48"/>
  <c r="U87" i="48"/>
  <c r="AE95" i="48"/>
  <c r="AE96" i="48" s="1"/>
  <c r="AD108" i="50"/>
  <c r="AB108" i="50"/>
  <c r="AJ108" i="50"/>
  <c r="W108" i="50"/>
  <c r="AH108" i="50"/>
  <c r="V108" i="50"/>
  <c r="AJ87" i="51"/>
  <c r="Y87" i="51"/>
  <c r="AH87" i="51"/>
  <c r="X87" i="51"/>
  <c r="AE87" i="51"/>
  <c r="T87" i="51"/>
  <c r="AC87" i="51"/>
  <c r="AD87" i="51"/>
  <c r="AJ113" i="54"/>
  <c r="W113" i="54"/>
  <c r="AI113" i="54"/>
  <c r="T113" i="54"/>
  <c r="AH113" i="54"/>
  <c r="AH89" i="54" s="1"/>
  <c r="AD113" i="54"/>
  <c r="AB113" i="54"/>
  <c r="AA113" i="54"/>
  <c r="AJ102" i="56"/>
  <c r="AH102" i="56"/>
  <c r="AH89" i="56" s="1"/>
  <c r="AF102" i="56"/>
  <c r="Y102" i="56"/>
  <c r="X102" i="56"/>
  <c r="W102" i="56"/>
  <c r="T102" i="56"/>
  <c r="AC102" i="46"/>
  <c r="Z102" i="46"/>
  <c r="X87" i="48"/>
  <c r="Z108" i="50"/>
  <c r="T108" i="50"/>
  <c r="U87" i="51"/>
  <c r="AF108" i="55"/>
  <c r="AA95" i="48"/>
  <c r="T95" i="48"/>
  <c r="AJ95" i="48"/>
  <c r="AJ96" i="48" s="1"/>
  <c r="AJ109" i="48" s="1"/>
  <c r="AJ122" i="48" s="1"/>
  <c r="U108" i="50"/>
  <c r="W87" i="51"/>
  <c r="AJ95" i="51"/>
  <c r="U95" i="51"/>
  <c r="U96" i="51" s="1"/>
  <c r="AI95" i="51"/>
  <c r="T95" i="51"/>
  <c r="T96" i="51" s="1"/>
  <c r="AB95" i="51"/>
  <c r="AA95" i="51"/>
  <c r="AA96" i="51" s="1"/>
  <c r="AA109" i="51" s="1"/>
  <c r="AA122" i="51" s="1"/>
  <c r="AJ95" i="55"/>
  <c r="AJ96" i="55" s="1"/>
  <c r="AJ109" i="55" s="1"/>
  <c r="AJ122" i="55" s="1"/>
  <c r="AH95" i="55"/>
  <c r="AH96" i="55" s="1"/>
  <c r="AB95" i="55"/>
  <c r="V95" i="55"/>
  <c r="V96" i="55" s="1"/>
  <c r="V109" i="55" s="1"/>
  <c r="V122" i="55" s="1"/>
  <c r="U95" i="55"/>
  <c r="AC95" i="55"/>
  <c r="AC96" i="55" s="1"/>
  <c r="AC109" i="55" s="1"/>
  <c r="AC122" i="55" s="1"/>
  <c r="AA113" i="45"/>
  <c r="AF102" i="46"/>
  <c r="AB87" i="48"/>
  <c r="Y108" i="50"/>
  <c r="Z87" i="51"/>
  <c r="AB108" i="8"/>
  <c r="U87" i="44"/>
  <c r="AK87" i="44"/>
  <c r="AC113" i="44"/>
  <c r="AI102" i="45"/>
  <c r="AB102" i="45"/>
  <c r="AK102" i="45"/>
  <c r="AB113" i="45"/>
  <c r="Z87" i="46"/>
  <c r="AK87" i="46"/>
  <c r="W95" i="46"/>
  <c r="W96" i="46" s="1"/>
  <c r="W109" i="46" s="1"/>
  <c r="W122" i="46" s="1"/>
  <c r="AH102" i="46"/>
  <c r="U113" i="46"/>
  <c r="Z113" i="46"/>
  <c r="AK113" i="46"/>
  <c r="AF87" i="47"/>
  <c r="AC87" i="48"/>
  <c r="U95" i="48"/>
  <c r="V113" i="49"/>
  <c r="AB87" i="50"/>
  <c r="AA108" i="50"/>
  <c r="AB87" i="51"/>
  <c r="AH95" i="51"/>
  <c r="AD102" i="53"/>
  <c r="AH102" i="53"/>
  <c r="AB102" i="53"/>
  <c r="AK102" i="53"/>
  <c r="Y102" i="53"/>
  <c r="AI102" i="53"/>
  <c r="X102" i="53"/>
  <c r="AG102" i="53"/>
  <c r="W102" i="53"/>
  <c r="AF108" i="8"/>
  <c r="AK96" i="27"/>
  <c r="AE113" i="44"/>
  <c r="AD113" i="45"/>
  <c r="AB95" i="46"/>
  <c r="AB96" i="46" s="1"/>
  <c r="AB109" i="46" s="1"/>
  <c r="AB122" i="46" s="1"/>
  <c r="AD102" i="46"/>
  <c r="AD89" i="46" s="1"/>
  <c r="AK102" i="46"/>
  <c r="T87" i="47"/>
  <c r="AG87" i="47"/>
  <c r="AD109" i="47"/>
  <c r="AD87" i="48"/>
  <c r="W95" i="48"/>
  <c r="AK96" i="49"/>
  <c r="AK109" i="49" s="1"/>
  <c r="AH113" i="49"/>
  <c r="X113" i="49"/>
  <c r="AE113" i="49"/>
  <c r="U113" i="49"/>
  <c r="AD113" i="49"/>
  <c r="AE108" i="50"/>
  <c r="AF87" i="51"/>
  <c r="X95" i="51"/>
  <c r="U102" i="45"/>
  <c r="AD87" i="46"/>
  <c r="X113" i="46"/>
  <c r="U87" i="47"/>
  <c r="AI87" i="47"/>
  <c r="AH87" i="48"/>
  <c r="AB95" i="48"/>
  <c r="AI108" i="48"/>
  <c r="AK108" i="48"/>
  <c r="W87" i="50"/>
  <c r="AI87" i="50"/>
  <c r="AH87" i="50"/>
  <c r="AG108" i="50"/>
  <c r="AG87" i="51"/>
  <c r="Z95" i="51"/>
  <c r="Y113" i="54"/>
  <c r="W102" i="50"/>
  <c r="AF102" i="50"/>
  <c r="AA113" i="50"/>
  <c r="AA102" i="51"/>
  <c r="AA89" i="51" s="1"/>
  <c r="Z113" i="51"/>
  <c r="AK113" i="51"/>
  <c r="AI95" i="52"/>
  <c r="AI96" i="52" s="1"/>
  <c r="AI109" i="52" s="1"/>
  <c r="AH95" i="52"/>
  <c r="AH96" i="52" s="1"/>
  <c r="AH109" i="52" s="1"/>
  <c r="X108" i="52"/>
  <c r="AJ108" i="52"/>
  <c r="AJ109" i="52" s="1"/>
  <c r="AJ122" i="52" s="1"/>
  <c r="AG113" i="52"/>
  <c r="AG89" i="52" s="1"/>
  <c r="V87" i="53"/>
  <c r="Y108" i="53"/>
  <c r="AI108" i="53"/>
  <c r="AA87" i="54"/>
  <c r="AB87" i="56"/>
  <c r="V95" i="56"/>
  <c r="V96" i="56" s="1"/>
  <c r="V109" i="56" s="1"/>
  <c r="AG95" i="56"/>
  <c r="AG96" i="56" s="1"/>
  <c r="AG109" i="56" s="1"/>
  <c r="X87" i="57"/>
  <c r="AI87" i="57"/>
  <c r="U95" i="57"/>
  <c r="AH108" i="57"/>
  <c r="X113" i="57"/>
  <c r="AH113" i="57"/>
  <c r="U87" i="59"/>
  <c r="V95" i="59"/>
  <c r="V96" i="59" s="1"/>
  <c r="V109" i="59" s="1"/>
  <c r="V122" i="59" s="1"/>
  <c r="AF95" i="59"/>
  <c r="AF96" i="59" s="1"/>
  <c r="AH102" i="59"/>
  <c r="AE102" i="59"/>
  <c r="U108" i="59"/>
  <c r="AF108" i="59"/>
  <c r="T87" i="60"/>
  <c r="AD87" i="60"/>
  <c r="AI95" i="60"/>
  <c r="AI96" i="60" s="1"/>
  <c r="X102" i="60"/>
  <c r="AI102" i="60"/>
  <c r="AA108" i="60"/>
  <c r="AA109" i="60" s="1"/>
  <c r="AA122" i="60" s="1"/>
  <c r="X113" i="60"/>
  <c r="W95" i="62"/>
  <c r="W96" i="62" s="1"/>
  <c r="AF95" i="62"/>
  <c r="AF96" i="62" s="1"/>
  <c r="X87" i="63"/>
  <c r="AC95" i="63"/>
  <c r="AC96" i="63" s="1"/>
  <c r="AJ102" i="63"/>
  <c r="AD108" i="63"/>
  <c r="W95" i="64"/>
  <c r="W96" i="64" s="1"/>
  <c r="W109" i="64" s="1"/>
  <c r="W122" i="64" s="1"/>
  <c r="AK95" i="64"/>
  <c r="AK96" i="64" s="1"/>
  <c r="AK109" i="64" s="1"/>
  <c r="Z102" i="64"/>
  <c r="AE108" i="64"/>
  <c r="AE109" i="64" s="1"/>
  <c r="AE122" i="64" s="1"/>
  <c r="E127" i="64"/>
  <c r="M127" i="64" s="1"/>
  <c r="I127" i="64" s="1"/>
  <c r="E135" i="64"/>
  <c r="M135" i="64" s="1"/>
  <c r="I135" i="64" s="1"/>
  <c r="E89" i="65"/>
  <c r="E95" i="65"/>
  <c r="U108" i="65"/>
  <c r="AH108" i="65"/>
  <c r="E120" i="65"/>
  <c r="M120" i="65" s="1"/>
  <c r="E128" i="65"/>
  <c r="M128" i="65" s="1"/>
  <c r="I128" i="65" s="1"/>
  <c r="E136" i="65"/>
  <c r="M136" i="65" s="1"/>
  <c r="I136" i="65" s="1"/>
  <c r="W102" i="48"/>
  <c r="X102" i="50"/>
  <c r="AG102" i="50"/>
  <c r="AB113" i="50"/>
  <c r="Z96" i="51"/>
  <c r="AE102" i="51"/>
  <c r="T95" i="52"/>
  <c r="T96" i="52" s="1"/>
  <c r="AK95" i="52"/>
  <c r="Z108" i="52"/>
  <c r="AK108" i="52"/>
  <c r="AK113" i="52"/>
  <c r="AA87" i="53"/>
  <c r="T95" i="53"/>
  <c r="T96" i="53" s="1"/>
  <c r="AC95" i="53"/>
  <c r="Z108" i="53"/>
  <c r="Z109" i="53" s="1"/>
  <c r="Z122" i="53" s="1"/>
  <c r="AJ108" i="53"/>
  <c r="AB87" i="54"/>
  <c r="AD108" i="54"/>
  <c r="AD109" i="54" s="1"/>
  <c r="AC87" i="56"/>
  <c r="W95" i="56"/>
  <c r="W96" i="56" s="1"/>
  <c r="W109" i="56" s="1"/>
  <c r="AI95" i="56"/>
  <c r="AI96" i="56" s="1"/>
  <c r="Y87" i="57"/>
  <c r="AK87" i="57"/>
  <c r="V95" i="57"/>
  <c r="V96" i="57" s="1"/>
  <c r="V109" i="57" s="1"/>
  <c r="Y113" i="57"/>
  <c r="AI113" i="57"/>
  <c r="W95" i="59"/>
  <c r="T102" i="59"/>
  <c r="AF102" i="59"/>
  <c r="AF89" i="59" s="1"/>
  <c r="V108" i="59"/>
  <c r="AJ108" i="59"/>
  <c r="U87" i="60"/>
  <c r="AF87" i="60"/>
  <c r="AK95" i="60"/>
  <c r="AK96" i="60" s="1"/>
  <c r="AJ102" i="60"/>
  <c r="AC108" i="60"/>
  <c r="Z113" i="60"/>
  <c r="X95" i="62"/>
  <c r="AG95" i="62"/>
  <c r="AJ102" i="62"/>
  <c r="Z87" i="63"/>
  <c r="AF95" i="63"/>
  <c r="AD95" i="63"/>
  <c r="AD96" i="63" s="1"/>
  <c r="AF108" i="63"/>
  <c r="AA102" i="64"/>
  <c r="AA89" i="64" s="1"/>
  <c r="AF108" i="64"/>
  <c r="E128" i="64"/>
  <c r="M128" i="64" s="1"/>
  <c r="I128" i="64" s="1"/>
  <c r="E136" i="64"/>
  <c r="M136" i="64" s="1"/>
  <c r="I136" i="64" s="1"/>
  <c r="E91" i="65"/>
  <c r="E96" i="65"/>
  <c r="W108" i="65"/>
  <c r="AJ108" i="65"/>
  <c r="E121" i="65"/>
  <c r="M121" i="65" s="1"/>
  <c r="E129" i="65"/>
  <c r="M129" i="65" s="1"/>
  <c r="I129" i="65" s="1"/>
  <c r="E137" i="65"/>
  <c r="M137" i="65" s="1"/>
  <c r="I137" i="65" s="1"/>
  <c r="X95" i="56"/>
  <c r="X96" i="56" s="1"/>
  <c r="X109" i="56" s="1"/>
  <c r="AJ95" i="56"/>
  <c r="AJ96" i="56" s="1"/>
  <c r="AJ109" i="56" s="1"/>
  <c r="X95" i="57"/>
  <c r="Z113" i="57"/>
  <c r="AJ113" i="57"/>
  <c r="V102" i="59"/>
  <c r="AG102" i="59"/>
  <c r="W108" i="59"/>
  <c r="AK108" i="59"/>
  <c r="V87" i="60"/>
  <c r="AG87" i="60"/>
  <c r="AE108" i="60"/>
  <c r="AB113" i="60"/>
  <c r="Y95" i="62"/>
  <c r="Y96" i="62" s="1"/>
  <c r="AH95" i="62"/>
  <c r="U102" i="62"/>
  <c r="AC87" i="63"/>
  <c r="T95" i="63"/>
  <c r="T96" i="63" s="1"/>
  <c r="AE95" i="63"/>
  <c r="AE96" i="63" s="1"/>
  <c r="AB102" i="63"/>
  <c r="U108" i="63"/>
  <c r="U109" i="63" s="1"/>
  <c r="U122" i="63" s="1"/>
  <c r="AI108" i="63"/>
  <c r="AB102" i="64"/>
  <c r="E129" i="64"/>
  <c r="M129" i="64" s="1"/>
  <c r="I129" i="64" s="1"/>
  <c r="E137" i="64"/>
  <c r="M137" i="64" s="1"/>
  <c r="I137" i="64" s="1"/>
  <c r="Y108" i="65"/>
  <c r="AK108" i="65"/>
  <c r="E122" i="65"/>
  <c r="M122" i="65" s="1"/>
  <c r="E130" i="65"/>
  <c r="M130" i="65" s="1"/>
  <c r="I130" i="65" s="1"/>
  <c r="AD95" i="57"/>
  <c r="AD96" i="57" s="1"/>
  <c r="AC102" i="57"/>
  <c r="X87" i="60"/>
  <c r="AH87" i="60"/>
  <c r="T108" i="60"/>
  <c r="AF108" i="60"/>
  <c r="AD113" i="60"/>
  <c r="V96" i="64"/>
  <c r="V109" i="64" s="1"/>
  <c r="E37" i="87"/>
  <c r="E33" i="87"/>
  <c r="E31" i="87"/>
  <c r="E29" i="87"/>
  <c r="E25" i="87"/>
  <c r="E23" i="87"/>
  <c r="E19" i="87"/>
  <c r="E17" i="87"/>
  <c r="E13" i="87"/>
  <c r="E34" i="87"/>
  <c r="E30" i="87"/>
  <c r="E22" i="87"/>
  <c r="E18" i="87"/>
  <c r="E12" i="87"/>
  <c r="E35" i="87"/>
  <c r="E27" i="87"/>
  <c r="E21" i="87"/>
  <c r="E15" i="87"/>
  <c r="E28" i="87"/>
  <c r="E14" i="87"/>
  <c r="E36" i="87"/>
  <c r="E24" i="87"/>
  <c r="E20" i="87"/>
  <c r="E32" i="87"/>
  <c r="E26" i="87"/>
  <c r="E16" i="87"/>
  <c r="AI102" i="50"/>
  <c r="AB102" i="50"/>
  <c r="AJ113" i="50"/>
  <c r="U102" i="51"/>
  <c r="U113" i="51"/>
  <c r="Z95" i="52"/>
  <c r="Z96" i="52" s="1"/>
  <c r="AD108" i="52"/>
  <c r="AD109" i="52" s="1"/>
  <c r="AD122" i="52" s="1"/>
  <c r="W113" i="52"/>
  <c r="AA95" i="53"/>
  <c r="AA96" i="53" s="1"/>
  <c r="T108" i="53"/>
  <c r="AD108" i="53"/>
  <c r="AA95" i="56"/>
  <c r="AA96" i="56" s="1"/>
  <c r="AA109" i="56" s="1"/>
  <c r="AA122" i="56" s="1"/>
  <c r="AE95" i="57"/>
  <c r="AE96" i="57" s="1"/>
  <c r="X102" i="57"/>
  <c r="AC113" i="57"/>
  <c r="X102" i="59"/>
  <c r="AA108" i="59"/>
  <c r="AA109" i="59" s="1"/>
  <c r="AA122" i="59" s="1"/>
  <c r="Y87" i="60"/>
  <c r="AI87" i="60"/>
  <c r="V108" i="60"/>
  <c r="AG108" i="60"/>
  <c r="AG113" i="60"/>
  <c r="AI95" i="62"/>
  <c r="AI96" i="62" s="1"/>
  <c r="AB95" i="62"/>
  <c r="AE102" i="62"/>
  <c r="V95" i="63"/>
  <c r="V96" i="63" s="1"/>
  <c r="AI95" i="63"/>
  <c r="AI96" i="63" s="1"/>
  <c r="W108" i="63"/>
  <c r="AH102" i="64"/>
  <c r="E131" i="64"/>
  <c r="M131" i="64" s="1"/>
  <c r="I131" i="64" s="1"/>
  <c r="E86" i="65"/>
  <c r="AB108" i="65"/>
  <c r="E124" i="65"/>
  <c r="M124" i="65" s="1"/>
  <c r="I124" i="65" s="1"/>
  <c r="E132" i="65"/>
  <c r="M132" i="65" s="1"/>
  <c r="I132" i="65" s="1"/>
  <c r="T108" i="52"/>
  <c r="U108" i="53"/>
  <c r="U109" i="53" s="1"/>
  <c r="U122" i="53" s="1"/>
  <c r="AH95" i="57"/>
  <c r="AH96" i="57" s="1"/>
  <c r="T113" i="57"/>
  <c r="Z87" i="60"/>
  <c r="W108" i="60"/>
  <c r="W109" i="60" s="1"/>
  <c r="W122" i="60" s="1"/>
  <c r="AI108" i="60"/>
  <c r="X95" i="63"/>
  <c r="X96" i="63" s="1"/>
  <c r="T102" i="64"/>
  <c r="AI102" i="64"/>
  <c r="AI89" i="64" s="1"/>
  <c r="E132" i="64"/>
  <c r="M132" i="64" s="1"/>
  <c r="I132" i="64" s="1"/>
  <c r="E102" i="65"/>
  <c r="AC108" i="65"/>
  <c r="E125" i="65"/>
  <c r="M125" i="65" s="1"/>
  <c r="I125" i="65" s="1"/>
  <c r="E133" i="65"/>
  <c r="M133" i="65" s="1"/>
  <c r="I133" i="65" s="1"/>
  <c r="AB29" i="27"/>
  <c r="AB95" i="57"/>
  <c r="X108" i="60"/>
  <c r="X102" i="64"/>
  <c r="E133" i="64"/>
  <c r="M133" i="64" s="1"/>
  <c r="I133" i="64" s="1"/>
  <c r="E87" i="65"/>
  <c r="AF108" i="65"/>
  <c r="AE108" i="65"/>
  <c r="E126" i="65"/>
  <c r="M126" i="65" s="1"/>
  <c r="I126" i="65" s="1"/>
  <c r="E134" i="65"/>
  <c r="M134" i="65" s="1"/>
  <c r="I134" i="65" s="1"/>
  <c r="E134" i="64"/>
  <c r="M134" i="64" s="1"/>
  <c r="I134" i="64" s="1"/>
  <c r="T108" i="65"/>
  <c r="E113" i="65"/>
  <c r="E127" i="65"/>
  <c r="M127" i="65" s="1"/>
  <c r="I127" i="65" s="1"/>
  <c r="E135" i="65"/>
  <c r="M135" i="65" s="1"/>
  <c r="I135" i="65" s="1"/>
  <c r="R149" i="65"/>
  <c r="R151" i="65" s="1"/>
  <c r="R4" i="65" s="1"/>
  <c r="AE96" i="55"/>
  <c r="AB96" i="50"/>
  <c r="AB96" i="49"/>
  <c r="AB109" i="49" s="1"/>
  <c r="AB122" i="49" s="1"/>
  <c r="AJ96" i="63"/>
  <c r="AF96" i="64"/>
  <c r="AH96" i="64"/>
  <c r="AH109" i="64" s="1"/>
  <c r="AH122" i="64" s="1"/>
  <c r="AD96" i="55"/>
  <c r="AD109" i="55" s="1"/>
  <c r="AD122" i="55" s="1"/>
  <c r="X96" i="55"/>
  <c r="X109" i="55" s="1"/>
  <c r="X122" i="55" s="1"/>
  <c r="AI96" i="55"/>
  <c r="AI109" i="55" s="1"/>
  <c r="AI122" i="55" s="1"/>
  <c r="W96" i="53"/>
  <c r="W109" i="53" s="1"/>
  <c r="W122" i="53" s="1"/>
  <c r="AH96" i="53"/>
  <c r="AH109" i="53" s="1"/>
  <c r="AH122" i="53" s="1"/>
  <c r="AF96" i="50"/>
  <c r="AF109" i="50" s="1"/>
  <c r="AF122" i="50" s="1"/>
  <c r="AC96" i="47"/>
  <c r="AC109" i="47" s="1"/>
  <c r="AC122" i="47" s="1"/>
  <c r="AF96" i="49"/>
  <c r="AE96" i="49"/>
  <c r="AE109" i="49" s="1"/>
  <c r="AE122" i="49" s="1"/>
  <c r="W96" i="44"/>
  <c r="W109" i="44" s="1"/>
  <c r="W122" i="44" s="1"/>
  <c r="AC96" i="44"/>
  <c r="AC109" i="44" s="1"/>
  <c r="AC122" i="44" s="1"/>
  <c r="AB96" i="55"/>
  <c r="AB109" i="55" s="1"/>
  <c r="AB122" i="55" s="1"/>
  <c r="AG96" i="55"/>
  <c r="AG109" i="55" s="1"/>
  <c r="AG122" i="55" s="1"/>
  <c r="AB96" i="51"/>
  <c r="AB109" i="51" s="1"/>
  <c r="AD109" i="8"/>
  <c r="AK96" i="55"/>
  <c r="V96" i="53"/>
  <c r="V109" i="53" s="1"/>
  <c r="V122" i="53" s="1"/>
  <c r="W96" i="57"/>
  <c r="W109" i="57" s="1"/>
  <c r="W96" i="55"/>
  <c r="W109" i="55" s="1"/>
  <c r="W122" i="55" s="1"/>
  <c r="AI96" i="53"/>
  <c r="AI109" i="53" s="1"/>
  <c r="AI122" i="53" s="1"/>
  <c r="AH96" i="47"/>
  <c r="AH109" i="47" s="1"/>
  <c r="AH122" i="47" s="1"/>
  <c r="AK96" i="47"/>
  <c r="AK109" i="47" s="1"/>
  <c r="AK122" i="47" s="1"/>
  <c r="AI109" i="48"/>
  <c r="AI122" i="48" s="1"/>
  <c r="AB96" i="47"/>
  <c r="AB109" i="47" s="1"/>
  <c r="AB122" i="47" s="1"/>
  <c r="AE96" i="44"/>
  <c r="AE109" i="44" s="1"/>
  <c r="AE122" i="44" s="1"/>
  <c r="U96" i="55"/>
  <c r="U109" i="55" s="1"/>
  <c r="U122" i="55" s="1"/>
  <c r="T96" i="55"/>
  <c r="T109" i="55" s="1"/>
  <c r="T122" i="55" s="1"/>
  <c r="U109" i="56"/>
  <c r="U122" i="56" s="1"/>
  <c r="AI109" i="45"/>
  <c r="AI122" i="45" s="1"/>
  <c r="Z96" i="64"/>
  <c r="Z109" i="64" s="1"/>
  <c r="Z122" i="64" s="1"/>
  <c r="AF96" i="55"/>
  <c r="Y96" i="53"/>
  <c r="Y109" i="53" s="1"/>
  <c r="T96" i="47"/>
  <c r="T109" i="47" s="1"/>
  <c r="T122" i="47" s="1"/>
  <c r="X96" i="47"/>
  <c r="X109" i="47" s="1"/>
  <c r="X122" i="47" s="1"/>
  <c r="T109" i="27"/>
  <c r="T122" i="27" s="1"/>
  <c r="AK109" i="56"/>
  <c r="AA96" i="55"/>
  <c r="AA109" i="55" s="1"/>
  <c r="AA122" i="55" s="1"/>
  <c r="AJ109" i="64"/>
  <c r="AJ122" i="64" s="1"/>
  <c r="Z109" i="8"/>
  <c r="Z96" i="55"/>
  <c r="Z109" i="55" s="1"/>
  <c r="Z122" i="55" s="1"/>
  <c r="AJ96" i="53"/>
  <c r="AJ109" i="53" s="1"/>
  <c r="AJ122" i="53" s="1"/>
  <c r="AF96" i="47"/>
  <c r="AF109" i="47" s="1"/>
  <c r="AF122" i="47" s="1"/>
  <c r="AG96" i="53"/>
  <c r="AG109" i="53" s="1"/>
  <c r="AG122" i="53" s="1"/>
  <c r="AK96" i="44"/>
  <c r="AK109" i="44" s="1"/>
  <c r="AK122" i="44" s="1"/>
  <c r="AB109" i="52"/>
  <c r="AM136" i="8"/>
  <c r="AI96" i="50"/>
  <c r="W11" i="69"/>
  <c r="V11" i="69"/>
  <c r="AF96" i="63"/>
  <c r="X96" i="64"/>
  <c r="X109" i="64" s="1"/>
  <c r="X122" i="64" s="1"/>
  <c r="AI109" i="54"/>
  <c r="AI122" i="54" s="1"/>
  <c r="T96" i="45"/>
  <c r="T109" i="45" s="1"/>
  <c r="AK109" i="55"/>
  <c r="AK122" i="55" s="1"/>
  <c r="AJ96" i="50"/>
  <c r="AJ89" i="50" s="1"/>
  <c r="AJ109" i="8"/>
  <c r="AJ122" i="8" s="1"/>
  <c r="AD109" i="56"/>
  <c r="AD122" i="56" s="1"/>
  <c r="V96" i="50"/>
  <c r="V109" i="50" s="1"/>
  <c r="V122" i="50" s="1"/>
  <c r="X96" i="50"/>
  <c r="X109" i="50" s="1"/>
  <c r="X122" i="50" s="1"/>
  <c r="Y96" i="50"/>
  <c r="Y109" i="50" s="1"/>
  <c r="Y122" i="50" s="1"/>
  <c r="AB109" i="54"/>
  <c r="AB122" i="54" s="1"/>
  <c r="W96" i="59"/>
  <c r="W109" i="59" s="1"/>
  <c r="W122" i="59" s="1"/>
  <c r="AI109" i="46"/>
  <c r="AI122" i="46" s="1"/>
  <c r="AK109" i="45"/>
  <c r="AK122" i="45" s="1"/>
  <c r="AE96" i="8"/>
  <c r="AE109" i="8" s="1"/>
  <c r="AE122" i="8" s="1"/>
  <c r="U96" i="8"/>
  <c r="U109" i="8" s="1"/>
  <c r="U122" i="8" s="1"/>
  <c r="W96" i="45"/>
  <c r="W109" i="45" s="1"/>
  <c r="W122" i="45" s="1"/>
  <c r="X96" i="52"/>
  <c r="AH96" i="50"/>
  <c r="AF109" i="46"/>
  <c r="AF122" i="46" s="1"/>
  <c r="AA96" i="49"/>
  <c r="AA109" i="49" s="1"/>
  <c r="AA122" i="49" s="1"/>
  <c r="AC109" i="8"/>
  <c r="AC122" i="8" s="1"/>
  <c r="AA96" i="50"/>
  <c r="AA109" i="50" s="1"/>
  <c r="AA122" i="50" s="1"/>
  <c r="T96" i="49"/>
  <c r="T109" i="49" s="1"/>
  <c r="T122" i="49" s="1"/>
  <c r="AG96" i="49"/>
  <c r="AG109" i="49" s="1"/>
  <c r="AG122" i="49" s="1"/>
  <c r="AI96" i="49"/>
  <c r="AI109" i="49" s="1"/>
  <c r="AI122" i="49" s="1"/>
  <c r="AE96" i="50"/>
  <c r="AE89" i="50" s="1"/>
  <c r="AC96" i="50"/>
  <c r="AC109" i="50" s="1"/>
  <c r="AC122" i="50" s="1"/>
  <c r="AG96" i="50"/>
  <c r="AG109" i="50" s="1"/>
  <c r="AG122" i="50" s="1"/>
  <c r="T96" i="50"/>
  <c r="T109" i="50" s="1"/>
  <c r="T122" i="50" s="1"/>
  <c r="U96" i="50"/>
  <c r="Y96" i="49"/>
  <c r="Y89" i="49" s="1"/>
  <c r="AH89" i="46"/>
  <c r="AO124" i="49"/>
  <c r="U96" i="27"/>
  <c r="U109" i="27" s="1"/>
  <c r="X96" i="57"/>
  <c r="X109" i="57" s="1"/>
  <c r="X122" i="57" s="1"/>
  <c r="U109" i="64"/>
  <c r="U122" i="64" s="1"/>
  <c r="AC96" i="57"/>
  <c r="AC109" i="57" s="1"/>
  <c r="AC122" i="57" s="1"/>
  <c r="V96" i="27"/>
  <c r="V109" i="27" s="1"/>
  <c r="V122" i="27" s="1"/>
  <c r="AB89" i="46"/>
  <c r="W96" i="27"/>
  <c r="AF96" i="57"/>
  <c r="AF109" i="57" s="1"/>
  <c r="AG96" i="57"/>
  <c r="AG109" i="57" s="1"/>
  <c r="AG122" i="57" s="1"/>
  <c r="V96" i="51"/>
  <c r="V109" i="51" s="1"/>
  <c r="V122" i="51" s="1"/>
  <c r="X96" i="27"/>
  <c r="AB96" i="57"/>
  <c r="AB109" i="57" s="1"/>
  <c r="AB122" i="57" s="1"/>
  <c r="Y96" i="57"/>
  <c r="AD96" i="51"/>
  <c r="AD109" i="51" s="1"/>
  <c r="AD122" i="51" s="1"/>
  <c r="AI96" i="27"/>
  <c r="AH109" i="46"/>
  <c r="AH122" i="46" s="1"/>
  <c r="Y96" i="27"/>
  <c r="AC109" i="56"/>
  <c r="AC122" i="56" s="1"/>
  <c r="U96" i="57"/>
  <c r="U109" i="57" s="1"/>
  <c r="U122" i="57" s="1"/>
  <c r="AJ96" i="57"/>
  <c r="AJ109" i="57" s="1"/>
  <c r="Y96" i="51"/>
  <c r="Y109" i="51" s="1"/>
  <c r="Y122" i="51" s="1"/>
  <c r="AA96" i="27"/>
  <c r="AA109" i="27" s="1"/>
  <c r="AA122" i="27" s="1"/>
  <c r="T109" i="56"/>
  <c r="T122" i="56" s="1"/>
  <c r="AK96" i="57"/>
  <c r="AK109" i="57" s="1"/>
  <c r="AK122" i="57" s="1"/>
  <c r="AA96" i="57"/>
  <c r="Z96" i="57"/>
  <c r="Z109" i="57" s="1"/>
  <c r="AG109" i="47"/>
  <c r="AG122" i="47" s="1"/>
  <c r="W109" i="50"/>
  <c r="AK109" i="53"/>
  <c r="AK122" i="53" s="1"/>
  <c r="AF109" i="49"/>
  <c r="AF122" i="49" s="1"/>
  <c r="AJ109" i="44"/>
  <c r="AJ122" i="44" s="1"/>
  <c r="AI89" i="46"/>
  <c r="W122" i="52"/>
  <c r="AK89" i="46"/>
  <c r="Y109" i="45"/>
  <c r="Y122" i="45" s="1"/>
  <c r="AF96" i="44"/>
  <c r="AF109" i="44" s="1"/>
  <c r="AF122" i="44" s="1"/>
  <c r="AG96" i="44"/>
  <c r="AG109" i="44" s="1"/>
  <c r="AG122" i="44" s="1"/>
  <c r="AK96" i="8"/>
  <c r="AK109" i="8" s="1"/>
  <c r="AK122" i="8" s="1"/>
  <c r="AA96" i="8"/>
  <c r="AA109" i="8" s="1"/>
  <c r="AA122" i="8" s="1"/>
  <c r="AD109" i="48"/>
  <c r="AD122" i="48" s="1"/>
  <c r="AC96" i="53"/>
  <c r="AC109" i="53" s="1"/>
  <c r="AC122" i="53" s="1"/>
  <c r="Y109" i="46"/>
  <c r="Y122" i="46" s="1"/>
  <c r="AH109" i="54"/>
  <c r="AJ96" i="49"/>
  <c r="AJ109" i="49" s="1"/>
  <c r="AJ122" i="49" s="1"/>
  <c r="AC96" i="49"/>
  <c r="AC89" i="49" s="1"/>
  <c r="AE96" i="56"/>
  <c r="AE109" i="56" s="1"/>
  <c r="AH109" i="55"/>
  <c r="AH122" i="55" s="1"/>
  <c r="T96" i="46"/>
  <c r="T109" i="46" s="1"/>
  <c r="T122" i="46" s="1"/>
  <c r="AA109" i="54"/>
  <c r="AA122" i="54" s="1"/>
  <c r="T109" i="54"/>
  <c r="T122" i="54" s="1"/>
  <c r="AF96" i="56"/>
  <c r="AF89" i="56" s="1"/>
  <c r="AO17" i="65"/>
  <c r="AH96" i="27"/>
  <c r="AH109" i="27" s="1"/>
  <c r="AH122" i="27" s="1"/>
  <c r="Z109" i="48"/>
  <c r="Z122" i="48" s="1"/>
  <c r="Z96" i="27"/>
  <c r="Z109" i="27" s="1"/>
  <c r="Z122" i="27" s="1"/>
  <c r="AE96" i="53"/>
  <c r="AE109" i="53" s="1"/>
  <c r="AE122" i="53" s="1"/>
  <c r="AM134" i="59"/>
  <c r="AJ109" i="54"/>
  <c r="AJ122" i="54" s="1"/>
  <c r="AM131" i="46"/>
  <c r="AO133" i="55"/>
  <c r="AO137" i="57"/>
  <c r="AC109" i="52"/>
  <c r="AC122" i="52" s="1"/>
  <c r="Z109" i="54"/>
  <c r="Z122" i="54" s="1"/>
  <c r="U122" i="45"/>
  <c r="Y109" i="52"/>
  <c r="Y122" i="52" s="1"/>
  <c r="X109" i="54"/>
  <c r="X122" i="54" s="1"/>
  <c r="AI122" i="52"/>
  <c r="W96" i="8"/>
  <c r="W109" i="8" s="1"/>
  <c r="W122" i="8" s="1"/>
  <c r="AI96" i="57"/>
  <c r="AI109" i="57" s="1"/>
  <c r="AI122" i="57" s="1"/>
  <c r="AM133" i="27"/>
  <c r="AM128" i="52"/>
  <c r="AN125" i="27"/>
  <c r="AM124" i="56"/>
  <c r="AM136" i="63"/>
  <c r="AO128" i="49"/>
  <c r="AN138" i="59"/>
  <c r="AM124" i="45"/>
  <c r="Y89" i="48"/>
  <c r="AO126" i="64"/>
  <c r="AM137" i="49"/>
  <c r="AM136" i="56"/>
  <c r="AK89" i="45"/>
  <c r="AH89" i="44"/>
  <c r="AO24" i="65"/>
  <c r="AO18" i="65"/>
  <c r="AN128" i="27"/>
  <c r="AN128" i="57"/>
  <c r="AH89" i="45"/>
  <c r="AO138" i="47"/>
  <c r="AJ89" i="45"/>
  <c r="AO124" i="56"/>
  <c r="AM136" i="45"/>
  <c r="AM124" i="57"/>
  <c r="AM127" i="44"/>
  <c r="AM132" i="55"/>
  <c r="AO19" i="65"/>
  <c r="AO25" i="65"/>
  <c r="AO23" i="65"/>
  <c r="AN134" i="8"/>
  <c r="AO137" i="54"/>
  <c r="AM137" i="44"/>
  <c r="AJ89" i="44"/>
  <c r="Y89" i="45"/>
  <c r="V122" i="52"/>
  <c r="AN126" i="53"/>
  <c r="AM131" i="50"/>
  <c r="AO125" i="44"/>
  <c r="AM126" i="56"/>
  <c r="AM133" i="8"/>
  <c r="AO124" i="54"/>
  <c r="AA122" i="44"/>
  <c r="AN128" i="52"/>
  <c r="AN124" i="45"/>
  <c r="AN126" i="27"/>
  <c r="AB122" i="52"/>
  <c r="AH122" i="52"/>
  <c r="AF122" i="52"/>
  <c r="AO124" i="55"/>
  <c r="AO133" i="56"/>
  <c r="AM137" i="60"/>
  <c r="AM127" i="27"/>
  <c r="AM128" i="60"/>
  <c r="AO126" i="8"/>
  <c r="AO133" i="27"/>
  <c r="AM133" i="52"/>
  <c r="AO136" i="56"/>
  <c r="AM129" i="8"/>
  <c r="AB109" i="45"/>
  <c r="AB122" i="45" s="1"/>
  <c r="AK96" i="52"/>
  <c r="V96" i="45"/>
  <c r="AI89" i="45"/>
  <c r="AB96" i="27"/>
  <c r="AB109" i="27" s="1"/>
  <c r="AB122" i="27" s="1"/>
  <c r="V122" i="64"/>
  <c r="X122" i="53"/>
  <c r="AE109" i="50"/>
  <c r="AE122" i="50" s="1"/>
  <c r="V96" i="49"/>
  <c r="V109" i="49" s="1"/>
  <c r="V122" i="49" s="1"/>
  <c r="X96" i="45"/>
  <c r="X109" i="45" s="1"/>
  <c r="X122" i="45" s="1"/>
  <c r="AM125" i="56"/>
  <c r="AO126" i="49"/>
  <c r="AN126" i="49"/>
  <c r="AG89" i="45"/>
  <c r="Y89" i="46"/>
  <c r="AC96" i="27"/>
  <c r="AC109" i="27" s="1"/>
  <c r="AC122" i="27" s="1"/>
  <c r="AF109" i="55"/>
  <c r="AF122" i="55" s="1"/>
  <c r="AD96" i="50"/>
  <c r="AD109" i="50" s="1"/>
  <c r="AD122" i="50" s="1"/>
  <c r="Y109" i="47"/>
  <c r="Y122" i="47" s="1"/>
  <c r="AD96" i="49"/>
  <c r="AD109" i="49" s="1"/>
  <c r="AD122" i="49" s="1"/>
  <c r="V96" i="46"/>
  <c r="V109" i="46" s="1"/>
  <c r="V122" i="46" s="1"/>
  <c r="AF96" i="8"/>
  <c r="AA96" i="45"/>
  <c r="AA109" i="45" s="1"/>
  <c r="AA122" i="45" s="1"/>
  <c r="AC89" i="46"/>
  <c r="AH109" i="48"/>
  <c r="AH122" i="48" s="1"/>
  <c r="AI96" i="8"/>
  <c r="AI109" i="8" s="1"/>
  <c r="AI122" i="8" s="1"/>
  <c r="Z89" i="52"/>
  <c r="X96" i="49"/>
  <c r="X109" i="49" s="1"/>
  <c r="X122" i="49" s="1"/>
  <c r="U96" i="49"/>
  <c r="U109" i="49" s="1"/>
  <c r="U122" i="49" s="1"/>
  <c r="AH96" i="49"/>
  <c r="AH109" i="49" s="1"/>
  <c r="AH122" i="49" s="1"/>
  <c r="AE96" i="45"/>
  <c r="AE109" i="45" s="1"/>
  <c r="AE122" i="45" s="1"/>
  <c r="AF96" i="45"/>
  <c r="AF89" i="45" s="1"/>
  <c r="X96" i="8"/>
  <c r="X109" i="8" s="1"/>
  <c r="X122" i="8" s="1"/>
  <c r="AM125" i="60"/>
  <c r="AB109" i="44"/>
  <c r="AB122" i="44" s="1"/>
  <c r="AO132" i="54"/>
  <c r="AE96" i="59"/>
  <c r="V109" i="62"/>
  <c r="V122" i="62" s="1"/>
  <c r="AE109" i="62"/>
  <c r="AE122" i="62" s="1"/>
  <c r="AA109" i="47"/>
  <c r="AA122" i="47" s="1"/>
  <c r="AE109" i="47"/>
  <c r="AE122" i="47" s="1"/>
  <c r="AH109" i="45"/>
  <c r="AH122" i="45" s="1"/>
  <c r="AF89" i="46"/>
  <c r="U109" i="52"/>
  <c r="U122" i="52" s="1"/>
  <c r="Y122" i="53"/>
  <c r="W96" i="49"/>
  <c r="W109" i="49" s="1"/>
  <c r="W122" i="49" s="1"/>
  <c r="Z96" i="45"/>
  <c r="Y109" i="44"/>
  <c r="Y122" i="44" s="1"/>
  <c r="AO138" i="65"/>
  <c r="AN137" i="50"/>
  <c r="AM134" i="52"/>
  <c r="AD122" i="64"/>
  <c r="AK122" i="64"/>
  <c r="AO128" i="56"/>
  <c r="AO128" i="51"/>
  <c r="AO133" i="47"/>
  <c r="AN125" i="62"/>
  <c r="AM138" i="65"/>
  <c r="AN126" i="46"/>
  <c r="AM129" i="51"/>
  <c r="AM134" i="54"/>
  <c r="AM138" i="55"/>
  <c r="AM133" i="51"/>
  <c r="AO127" i="27"/>
  <c r="AN131" i="46"/>
  <c r="AN124" i="48"/>
  <c r="AC122" i="46"/>
  <c r="AO132" i="48"/>
  <c r="AO130" i="48"/>
  <c r="W122" i="47"/>
  <c r="AF89" i="52"/>
  <c r="AK122" i="46"/>
  <c r="AJ89" i="52"/>
  <c r="AO128" i="47"/>
  <c r="AO130" i="50"/>
  <c r="AM127" i="54"/>
  <c r="AM138" i="48"/>
  <c r="AO130" i="46"/>
  <c r="AN135" i="27"/>
  <c r="AM133" i="48"/>
  <c r="AK89" i="50"/>
  <c r="AM136" i="50"/>
  <c r="Z122" i="47"/>
  <c r="AM132" i="47"/>
  <c r="AK122" i="50"/>
  <c r="AF109" i="54"/>
  <c r="AF122" i="54" s="1"/>
  <c r="AG109" i="54"/>
  <c r="AG122" i="54" s="1"/>
  <c r="T96" i="57"/>
  <c r="T109" i="57" s="1"/>
  <c r="T122" i="57" s="1"/>
  <c r="AM132" i="27"/>
  <c r="AO138" i="8"/>
  <c r="AO136" i="8"/>
  <c r="AM124" i="53"/>
  <c r="AO128" i="54"/>
  <c r="AD109" i="46"/>
  <c r="AD122" i="46" s="1"/>
  <c r="X109" i="44"/>
  <c r="X122" i="44" s="1"/>
  <c r="AI89" i="27"/>
  <c r="AC89" i="56"/>
  <c r="AO127" i="46"/>
  <c r="AO124" i="50"/>
  <c r="AI109" i="27"/>
  <c r="AI122" i="27" s="1"/>
  <c r="Z96" i="50"/>
  <c r="Z109" i="50" s="1"/>
  <c r="Z122" i="50" s="1"/>
  <c r="Y109" i="54"/>
  <c r="Y122" i="54" s="1"/>
  <c r="AB109" i="53"/>
  <c r="AB122" i="53" s="1"/>
  <c r="AJ96" i="47"/>
  <c r="AJ96" i="46"/>
  <c r="V122" i="57"/>
  <c r="AM134" i="51"/>
  <c r="AM131" i="53"/>
  <c r="AD96" i="44"/>
  <c r="AD89" i="44" s="1"/>
  <c r="Y109" i="57"/>
  <c r="Y122" i="57" s="1"/>
  <c r="AA96" i="63"/>
  <c r="AC122" i="64"/>
  <c r="AB109" i="64"/>
  <c r="AB122" i="64" s="1"/>
  <c r="AI109" i="64"/>
  <c r="AI122" i="64" s="1"/>
  <c r="T109" i="64"/>
  <c r="T122" i="64" s="1"/>
  <c r="AM125" i="52"/>
  <c r="AN129" i="52"/>
  <c r="AO134" i="55"/>
  <c r="AM129" i="44"/>
  <c r="AO126" i="52"/>
  <c r="AM124" i="55"/>
  <c r="AO135" i="44"/>
  <c r="AO127" i="51"/>
  <c r="AM126" i="52"/>
  <c r="AO125" i="47"/>
  <c r="AN131" i="55"/>
  <c r="AO135" i="56"/>
  <c r="AM137" i="45"/>
  <c r="AN124" i="47"/>
  <c r="AN129" i="48"/>
  <c r="AO134" i="27"/>
  <c r="AO129" i="49"/>
  <c r="AM135" i="52"/>
  <c r="AB89" i="52"/>
  <c r="AN132" i="48"/>
  <c r="AM134" i="27"/>
  <c r="AO132" i="52"/>
  <c r="AM129" i="52"/>
  <c r="AN132" i="53"/>
  <c r="AM125" i="27"/>
  <c r="AI219" i="24"/>
  <c r="AI227" i="88" s="1"/>
  <c r="AI28" i="65"/>
  <c r="AO129" i="60"/>
  <c r="AO133" i="53"/>
  <c r="U122" i="47"/>
  <c r="AE89" i="52"/>
  <c r="AA89" i="59"/>
  <c r="AG89" i="56"/>
  <c r="AK89" i="56"/>
  <c r="AG122" i="45"/>
  <c r="AH122" i="54"/>
  <c r="AJ219" i="24"/>
  <c r="AJ227" i="88" s="1"/>
  <c r="AJ28" i="65"/>
  <c r="AO129" i="50"/>
  <c r="AO134" i="51"/>
  <c r="AO135" i="55"/>
  <c r="AN136" i="53"/>
  <c r="AO129" i="48"/>
  <c r="AN129" i="51"/>
  <c r="AO138" i="56"/>
  <c r="AO136" i="63"/>
  <c r="AK28" i="65"/>
  <c r="AK219" i="24"/>
  <c r="AK227" i="88" s="1"/>
  <c r="AD89" i="56"/>
  <c r="AM138" i="49"/>
  <c r="AM128" i="51"/>
  <c r="AM132" i="46"/>
  <c r="AO137" i="62"/>
  <c r="Y89" i="56"/>
  <c r="AM131" i="49"/>
  <c r="AJ89" i="56"/>
  <c r="AD122" i="47"/>
  <c r="Z89" i="56"/>
  <c r="AD122" i="54"/>
  <c r="T122" i="45"/>
  <c r="Y122" i="64"/>
  <c r="AO124" i="46"/>
  <c r="AG219" i="24"/>
  <c r="AG227" i="88" s="1"/>
  <c r="AG28" i="65"/>
  <c r="AH219" i="24"/>
  <c r="AH227" i="88" s="1"/>
  <c r="AH28" i="65"/>
  <c r="AM135" i="44"/>
  <c r="AO138" i="63"/>
  <c r="AM137" i="48"/>
  <c r="AN132" i="49"/>
  <c r="AG109" i="52"/>
  <c r="AG122" i="52" s="1"/>
  <c r="V109" i="54"/>
  <c r="V122" i="54" s="1"/>
  <c r="AA109" i="46"/>
  <c r="AA122" i="46" s="1"/>
  <c r="AA89" i="46"/>
  <c r="AG89" i="46"/>
  <c r="AG109" i="46"/>
  <c r="AG122" i="46" s="1"/>
  <c r="AB109" i="56"/>
  <c r="AB122" i="56" s="1"/>
  <c r="AB89" i="56"/>
  <c r="U109" i="54"/>
  <c r="U122" i="54" s="1"/>
  <c r="AA109" i="52"/>
  <c r="AA122" i="52" s="1"/>
  <c r="AA89" i="52"/>
  <c r="AC109" i="45"/>
  <c r="AC122" i="45" s="1"/>
  <c r="AC89" i="45"/>
  <c r="AO137" i="60"/>
  <c r="AO138" i="45"/>
  <c r="AM136" i="46"/>
  <c r="AO131" i="46"/>
  <c r="AO125" i="53"/>
  <c r="AO127" i="55"/>
  <c r="AN127" i="55"/>
  <c r="AO134" i="59"/>
  <c r="AN134" i="59"/>
  <c r="AO128" i="60"/>
  <c r="AD89" i="52"/>
  <c r="AK109" i="54"/>
  <c r="AK122" i="54" s="1"/>
  <c r="AC109" i="54"/>
  <c r="AC122" i="54" s="1"/>
  <c r="AO135" i="48"/>
  <c r="AN135" i="48"/>
  <c r="AN129" i="50"/>
  <c r="AN124" i="50"/>
  <c r="AM124" i="50"/>
  <c r="AM130" i="52"/>
  <c r="AN125" i="52"/>
  <c r="AM130" i="49"/>
  <c r="AM124" i="27"/>
  <c r="AN131" i="53"/>
  <c r="AO126" i="54"/>
  <c r="AM126" i="54"/>
  <c r="AO129" i="62"/>
  <c r="AO137" i="50"/>
  <c r="AM124" i="51"/>
  <c r="AN128" i="55"/>
  <c r="AM138" i="56"/>
  <c r="AM138" i="52"/>
  <c r="AM130" i="53"/>
  <c r="AO138" i="55"/>
  <c r="AO133" i="60"/>
  <c r="T109" i="8"/>
  <c r="T122" i="8" s="1"/>
  <c r="AO125" i="57"/>
  <c r="AN132" i="46"/>
  <c r="AN131" i="45"/>
  <c r="AN128" i="47"/>
  <c r="AM135" i="27"/>
  <c r="AM138" i="27"/>
  <c r="AA109" i="64"/>
  <c r="AA122" i="64" s="1"/>
  <c r="AE109" i="52"/>
  <c r="AE122" i="52" s="1"/>
  <c r="W109" i="54"/>
  <c r="W122" i="54" s="1"/>
  <c r="AM131" i="48"/>
  <c r="AO132" i="49"/>
  <c r="AM136" i="51"/>
  <c r="AN138" i="53"/>
  <c r="AO134" i="53"/>
  <c r="AM124" i="46"/>
  <c r="AO135" i="47"/>
  <c r="AN126" i="47"/>
  <c r="AM127" i="49"/>
  <c r="AM130" i="50"/>
  <c r="AM131" i="51"/>
  <c r="AO126" i="51"/>
  <c r="AN136" i="52"/>
  <c r="AO128" i="53"/>
  <c r="AN132" i="27"/>
  <c r="AO135" i="45"/>
  <c r="AO134" i="46"/>
  <c r="AM134" i="46"/>
  <c r="AM125" i="47"/>
  <c r="AN130" i="48"/>
  <c r="AO138" i="50"/>
  <c r="AN131" i="52"/>
  <c r="AO124" i="53"/>
  <c r="AO136" i="55"/>
  <c r="AM136" i="55"/>
  <c r="AM131" i="55"/>
  <c r="AN126" i="55"/>
  <c r="AM126" i="55"/>
  <c r="AM131" i="56"/>
  <c r="AN131" i="56"/>
  <c r="AM127" i="57"/>
  <c r="AN127" i="57"/>
  <c r="AM137" i="53"/>
  <c r="AM125" i="55"/>
  <c r="AN125" i="55"/>
  <c r="AM135" i="56"/>
  <c r="AN127" i="51"/>
  <c r="AO131" i="45"/>
  <c r="AO127" i="52"/>
  <c r="AM137" i="62"/>
  <c r="AN130" i="46"/>
  <c r="AO129" i="55"/>
  <c r="AO133" i="48"/>
  <c r="AH109" i="8"/>
  <c r="AH122" i="8" s="1"/>
  <c r="AN129" i="60"/>
  <c r="AO138" i="49"/>
  <c r="AN125" i="57"/>
  <c r="AO136" i="50"/>
  <c r="AM125" i="48"/>
  <c r="AN132" i="45"/>
  <c r="AG96" i="27"/>
  <c r="AG109" i="27" s="1"/>
  <c r="AG122" i="27" s="1"/>
  <c r="X96" i="46"/>
  <c r="AJ96" i="27"/>
  <c r="AJ109" i="27" s="1"/>
  <c r="AJ122" i="27" s="1"/>
  <c r="AK109" i="27"/>
  <c r="AK122" i="27" s="1"/>
  <c r="Z96" i="49"/>
  <c r="Z109" i="49" s="1"/>
  <c r="Z122" i="49" s="1"/>
  <c r="AN127" i="44"/>
  <c r="AO134" i="45"/>
  <c r="AO131" i="50"/>
  <c r="AN131" i="50"/>
  <c r="AN132" i="54"/>
  <c r="AM128" i="27"/>
  <c r="AM125" i="44"/>
  <c r="AM124" i="49"/>
  <c r="AN132" i="56"/>
  <c r="AM124" i="8"/>
  <c r="AO137" i="49"/>
  <c r="AN137" i="49"/>
  <c r="AO132" i="51"/>
  <c r="AO137" i="52"/>
  <c r="AO126" i="56"/>
  <c r="AO128" i="57"/>
  <c r="AO133" i="8"/>
  <c r="AN133" i="8"/>
  <c r="AN137" i="54"/>
  <c r="AM126" i="27"/>
  <c r="AM137" i="8"/>
  <c r="AN135" i="50"/>
  <c r="AM128" i="44"/>
  <c r="AM138" i="8"/>
  <c r="AM136" i="49"/>
  <c r="AN138" i="54"/>
  <c r="AM138" i="54"/>
  <c r="AO131" i="44"/>
  <c r="AO130" i="44"/>
  <c r="AO129" i="8"/>
  <c r="AO132" i="27"/>
  <c r="AO127" i="8"/>
  <c r="Z96" i="44"/>
  <c r="Z109" i="44" s="1"/>
  <c r="Z122" i="44" s="1"/>
  <c r="AI96" i="47"/>
  <c r="AI109" i="47" s="1"/>
  <c r="AI122" i="47" s="1"/>
  <c r="AJ109" i="45"/>
  <c r="AJ122" i="45" s="1"/>
  <c r="AG96" i="64"/>
  <c r="AG109" i="64" s="1"/>
  <c r="AG122" i="64" s="1"/>
  <c r="AC36" i="69"/>
  <c r="AC144" i="65"/>
  <c r="AC34" i="66" s="1"/>
  <c r="AA29" i="56"/>
  <c r="AA144" i="8"/>
  <c r="AA11" i="66" s="1"/>
  <c r="AA9" i="68"/>
  <c r="AA144" i="52"/>
  <c r="AA22" i="66" s="1"/>
  <c r="Z144" i="49"/>
  <c r="Z19" i="66" s="1"/>
  <c r="AA29" i="50"/>
  <c r="AD144" i="46"/>
  <c r="AD15" i="66" s="1"/>
  <c r="AC29" i="44"/>
  <c r="AC29" i="49"/>
  <c r="AD144" i="63"/>
  <c r="AD33" i="66" s="1"/>
  <c r="Z144" i="50"/>
  <c r="Z20" i="66" s="1"/>
  <c r="AC144" i="46"/>
  <c r="AC15" i="66" s="1"/>
  <c r="Z144" i="52"/>
  <c r="Z22" i="66" s="1"/>
  <c r="AD9" i="68"/>
  <c r="AE29" i="57"/>
  <c r="AE144" i="59"/>
  <c r="AE29" i="66" s="1"/>
  <c r="AE169" i="24" s="1"/>
  <c r="AB29" i="60"/>
  <c r="AB29" i="54"/>
  <c r="Y144" i="63"/>
  <c r="Y33" i="66" s="1"/>
  <c r="Y144" i="56"/>
  <c r="Y26" i="66" s="1"/>
  <c r="Y9" i="68"/>
  <c r="AM29" i="65"/>
  <c r="AM15" i="67"/>
  <c r="AF166" i="25"/>
  <c r="AF174" i="25"/>
  <c r="AF182" i="25"/>
  <c r="AF190" i="25"/>
  <c r="AF198" i="25"/>
  <c r="AF206" i="25"/>
  <c r="AF214" i="25"/>
  <c r="AF161" i="24"/>
  <c r="AF177" i="24"/>
  <c r="AF185" i="24"/>
  <c r="AF193" i="24"/>
  <c r="AF159" i="25"/>
  <c r="AF167" i="25"/>
  <c r="AF175" i="25"/>
  <c r="AF183" i="25"/>
  <c r="AF191" i="25"/>
  <c r="AF199" i="25"/>
  <c r="AF207" i="25"/>
  <c r="AF215" i="25"/>
  <c r="AF162" i="24"/>
  <c r="AF170" i="24"/>
  <c r="AF178" i="24"/>
  <c r="AF186" i="24"/>
  <c r="AF194" i="24"/>
  <c r="AF160" i="25"/>
  <c r="AF168" i="25"/>
  <c r="AF176" i="25"/>
  <c r="AF184" i="25"/>
  <c r="AF192" i="25"/>
  <c r="AF200" i="25"/>
  <c r="AF208" i="25"/>
  <c r="AF216" i="25"/>
  <c r="AF163" i="24"/>
  <c r="AF171" i="24"/>
  <c r="AF187" i="24"/>
  <c r="AF195" i="24"/>
  <c r="AF161" i="25"/>
  <c r="AF169" i="25"/>
  <c r="AF177" i="25"/>
  <c r="AF185" i="25"/>
  <c r="AF193" i="25"/>
  <c r="AF201" i="25"/>
  <c r="AF209" i="25"/>
  <c r="AF217" i="25"/>
  <c r="AF164" i="24"/>
  <c r="AF172" i="24"/>
  <c r="AF180" i="24"/>
  <c r="AF188" i="24"/>
  <c r="AF162" i="25"/>
  <c r="AF170" i="25"/>
  <c r="AF178" i="25"/>
  <c r="AF186" i="25"/>
  <c r="AF194" i="25"/>
  <c r="AF202" i="25"/>
  <c r="AF210" i="25"/>
  <c r="AF218" i="25"/>
  <c r="AF165" i="24"/>
  <c r="AF173" i="24"/>
  <c r="AF181" i="24"/>
  <c r="AF189" i="24"/>
  <c r="AF163" i="25"/>
  <c r="AF171" i="25"/>
  <c r="AF179" i="25"/>
  <c r="AF187" i="25"/>
  <c r="AF195" i="25"/>
  <c r="AF203" i="25"/>
  <c r="AF211" i="25"/>
  <c r="AF166" i="24"/>
  <c r="AF174" i="24"/>
  <c r="AF182" i="24"/>
  <c r="AF190" i="24"/>
  <c r="AF164" i="25"/>
  <c r="AF172" i="25"/>
  <c r="AF180" i="25"/>
  <c r="AF188" i="25"/>
  <c r="AF196" i="25"/>
  <c r="AF204" i="25"/>
  <c r="AF212" i="25"/>
  <c r="AF159" i="24"/>
  <c r="AF167" i="24"/>
  <c r="AF175" i="24"/>
  <c r="AF183" i="24"/>
  <c r="AF191" i="24"/>
  <c r="AF165" i="25"/>
  <c r="AF173" i="25"/>
  <c r="AF181" i="25"/>
  <c r="AF189" i="25"/>
  <c r="AF197" i="25"/>
  <c r="AF205" i="25"/>
  <c r="AF213" i="25"/>
  <c r="AF160" i="24"/>
  <c r="AF168" i="24"/>
  <c r="AF176" i="24"/>
  <c r="AF184" i="24"/>
  <c r="AF192" i="24"/>
  <c r="AF197" i="24"/>
  <c r="AF205" i="24"/>
  <c r="AF213" i="24"/>
  <c r="AF198" i="24"/>
  <c r="AF206" i="24"/>
  <c r="AF214" i="24"/>
  <c r="AF199" i="24"/>
  <c r="AF207" i="24"/>
  <c r="AF215" i="24"/>
  <c r="AF200" i="24"/>
  <c r="AF208" i="24"/>
  <c r="AF216" i="24"/>
  <c r="AF201" i="24"/>
  <c r="AF209" i="24"/>
  <c r="AF217" i="24"/>
  <c r="AF202" i="24"/>
  <c r="AF218" i="24"/>
  <c r="AF203" i="24"/>
  <c r="AF211" i="24"/>
  <c r="AF196" i="24"/>
  <c r="AF204" i="24"/>
  <c r="AF212" i="24"/>
  <c r="AF139" i="83"/>
  <c r="AF12" i="62" s="1"/>
  <c r="AF78" i="60"/>
  <c r="AN78" i="60" s="1"/>
  <c r="AF58" i="83"/>
  <c r="AF11" i="63" s="1"/>
  <c r="AF54" i="88" s="1"/>
  <c r="AF57" i="83"/>
  <c r="AF11" i="64" s="1"/>
  <c r="AF56" i="83"/>
  <c r="AF11" i="59" s="1"/>
  <c r="AF55" i="83"/>
  <c r="AF11" i="62" s="1"/>
  <c r="AF53" i="88" s="1"/>
  <c r="AF54" i="83"/>
  <c r="AF11" i="60" s="1"/>
  <c r="AF52" i="88" s="1"/>
  <c r="AF53" i="83"/>
  <c r="AF142" i="83"/>
  <c r="AF12" i="63" s="1"/>
  <c r="AF396" i="88" s="1"/>
  <c r="AF138" i="83"/>
  <c r="AF12" i="60" s="1"/>
  <c r="AF78" i="64"/>
  <c r="AN78" i="64" s="1"/>
  <c r="AG22" i="82"/>
  <c r="AF141" i="83"/>
  <c r="AF12" i="64" s="1"/>
  <c r="AF137" i="83"/>
  <c r="AF78" i="63"/>
  <c r="AN78" i="63" s="1"/>
  <c r="AF28" i="57"/>
  <c r="AF28" i="59"/>
  <c r="AN28" i="59" s="1"/>
  <c r="AF28" i="60"/>
  <c r="AN28" i="60" s="1"/>
  <c r="AF28" i="62"/>
  <c r="AN28" i="62" s="1"/>
  <c r="AF28" i="63"/>
  <c r="AN28" i="63" s="1"/>
  <c r="AF78" i="59"/>
  <c r="AN78" i="59" s="1"/>
  <c r="AF140" i="83"/>
  <c r="AF12" i="59" s="1"/>
  <c r="AF78" i="57"/>
  <c r="AF78" i="62"/>
  <c r="AN78" i="62" s="1"/>
  <c r="Z98" i="83"/>
  <c r="Z12" i="8" s="1"/>
  <c r="AE142" i="83"/>
  <c r="AE12" i="63" s="1"/>
  <c r="AE396" i="88" s="1"/>
  <c r="AB97" i="83"/>
  <c r="AB96" i="83" s="1"/>
  <c r="AE159" i="25"/>
  <c r="AE167" i="25"/>
  <c r="AE175" i="25"/>
  <c r="AE183" i="25"/>
  <c r="AE191" i="25"/>
  <c r="AE199" i="25"/>
  <c r="AE207" i="25"/>
  <c r="AE215" i="25"/>
  <c r="AE162" i="24"/>
  <c r="AE170" i="24"/>
  <c r="AE178" i="24"/>
  <c r="AE186" i="24"/>
  <c r="AE194" i="24"/>
  <c r="AE160" i="25"/>
  <c r="AE168" i="25"/>
  <c r="AE176" i="25"/>
  <c r="AE184" i="25"/>
  <c r="AE192" i="25"/>
  <c r="AE200" i="25"/>
  <c r="AE208" i="25"/>
  <c r="AE216" i="25"/>
  <c r="AE163" i="24"/>
  <c r="AE171" i="24"/>
  <c r="AE187" i="24"/>
  <c r="AE195" i="24"/>
  <c r="AE161" i="25"/>
  <c r="AE169" i="25"/>
  <c r="AE177" i="25"/>
  <c r="AE185" i="25"/>
  <c r="AE193" i="25"/>
  <c r="AE201" i="25"/>
  <c r="AE209" i="25"/>
  <c r="AE217" i="25"/>
  <c r="AE164" i="24"/>
  <c r="AE172" i="24"/>
  <c r="AE180" i="24"/>
  <c r="AE188" i="24"/>
  <c r="AE162" i="25"/>
  <c r="AE170" i="25"/>
  <c r="AE178" i="25"/>
  <c r="AE186" i="25"/>
  <c r="AE194" i="25"/>
  <c r="AE202" i="25"/>
  <c r="AE210" i="25"/>
  <c r="AE218" i="25"/>
  <c r="AE165" i="24"/>
  <c r="AE173" i="24"/>
  <c r="AE181" i="24"/>
  <c r="AE163" i="25"/>
  <c r="AE171" i="25"/>
  <c r="AE179" i="25"/>
  <c r="AE187" i="25"/>
  <c r="AE195" i="25"/>
  <c r="AE203" i="25"/>
  <c r="AE211" i="25"/>
  <c r="AE166" i="24"/>
  <c r="AE174" i="24"/>
  <c r="AE182" i="24"/>
  <c r="AE190" i="24"/>
  <c r="AE164" i="25"/>
  <c r="AE172" i="25"/>
  <c r="AE180" i="25"/>
  <c r="AE188" i="25"/>
  <c r="AE196" i="25"/>
  <c r="AE204" i="25"/>
  <c r="AE212" i="25"/>
  <c r="AE159" i="24"/>
  <c r="AE167" i="24"/>
  <c r="AE175" i="24"/>
  <c r="AE183" i="24"/>
  <c r="AE191" i="24"/>
  <c r="AE165" i="25"/>
  <c r="AE173" i="25"/>
  <c r="AE181" i="25"/>
  <c r="AE189" i="25"/>
  <c r="AE197" i="25"/>
  <c r="AE205" i="25"/>
  <c r="AE213" i="25"/>
  <c r="AE160" i="24"/>
  <c r="AE168" i="24"/>
  <c r="AE176" i="24"/>
  <c r="AE184" i="24"/>
  <c r="AE166" i="25"/>
  <c r="AE174" i="25"/>
  <c r="AE182" i="25"/>
  <c r="AE190" i="25"/>
  <c r="AE198" i="25"/>
  <c r="AE206" i="25"/>
  <c r="AE214" i="25"/>
  <c r="AE161" i="24"/>
  <c r="AE177" i="24"/>
  <c r="AE185" i="24"/>
  <c r="AE193" i="24"/>
  <c r="AE198" i="24"/>
  <c r="AE206" i="24"/>
  <c r="AE214" i="24"/>
  <c r="AE199" i="24"/>
  <c r="AE207" i="24"/>
  <c r="AE215" i="24"/>
  <c r="AE200" i="24"/>
  <c r="AE208" i="24"/>
  <c r="AE216" i="24"/>
  <c r="AE201" i="24"/>
  <c r="AE209" i="24"/>
  <c r="AE217" i="24"/>
  <c r="AE202" i="24"/>
  <c r="AE218" i="24"/>
  <c r="AE189" i="24"/>
  <c r="AE192" i="24"/>
  <c r="AE203" i="24"/>
  <c r="AE211" i="24"/>
  <c r="AE196" i="24"/>
  <c r="AE204" i="24"/>
  <c r="AE212" i="24"/>
  <c r="AE197" i="24"/>
  <c r="AE205" i="24"/>
  <c r="AE213" i="24"/>
  <c r="AF14" i="25"/>
  <c r="AF22" i="25"/>
  <c r="AF30" i="25"/>
  <c r="AF38" i="25"/>
  <c r="AF46" i="25"/>
  <c r="AF54" i="25"/>
  <c r="AF62" i="25"/>
  <c r="AF81" i="25"/>
  <c r="AF89" i="25"/>
  <c r="AF97" i="25"/>
  <c r="AF105" i="25"/>
  <c r="AF15" i="25"/>
  <c r="AF23" i="25"/>
  <c r="AF31" i="25"/>
  <c r="AF39" i="25"/>
  <c r="AF47" i="25"/>
  <c r="AF55" i="25"/>
  <c r="AF63" i="25"/>
  <c r="AF82" i="25"/>
  <c r="AF90" i="25"/>
  <c r="AF98" i="25"/>
  <c r="AF106" i="25"/>
  <c r="AF16" i="25"/>
  <c r="AF24" i="25"/>
  <c r="AF32" i="25"/>
  <c r="AF40" i="25"/>
  <c r="AF48" i="25"/>
  <c r="AF56" i="25"/>
  <c r="AF64" i="25"/>
  <c r="AF83" i="25"/>
  <c r="AF91" i="25"/>
  <c r="AF99" i="25"/>
  <c r="AF107" i="25"/>
  <c r="AF9" i="25"/>
  <c r="AF17" i="25"/>
  <c r="AF25" i="25"/>
  <c r="AF33" i="25"/>
  <c r="AF41" i="25"/>
  <c r="AF49" i="25"/>
  <c r="AF57" i="25"/>
  <c r="AF65" i="25"/>
  <c r="AF84" i="25"/>
  <c r="AF92" i="25"/>
  <c r="AF100" i="25"/>
  <c r="AF108" i="25"/>
  <c r="AF10" i="25"/>
  <c r="AF18" i="25"/>
  <c r="AF26" i="25"/>
  <c r="AF34" i="25"/>
  <c r="AF42" i="25"/>
  <c r="AF50" i="25"/>
  <c r="AF58" i="25"/>
  <c r="AF66" i="25"/>
  <c r="AF85" i="25"/>
  <c r="AF93" i="25"/>
  <c r="AF101" i="25"/>
  <c r="AF11" i="25"/>
  <c r="AF19" i="25"/>
  <c r="AF27" i="25"/>
  <c r="AF35" i="25"/>
  <c r="AF43" i="25"/>
  <c r="AF51" i="25"/>
  <c r="AF59" i="25"/>
  <c r="AF67" i="25"/>
  <c r="AF86" i="25"/>
  <c r="AF94" i="25"/>
  <c r="AF102" i="25"/>
  <c r="AF12" i="25"/>
  <c r="AF20" i="25"/>
  <c r="AF28" i="25"/>
  <c r="AF36" i="25"/>
  <c r="AF44" i="25"/>
  <c r="AF52" i="25"/>
  <c r="AF60" i="25"/>
  <c r="AF68" i="25"/>
  <c r="AF79" i="25"/>
  <c r="AF87" i="25"/>
  <c r="AF95" i="25"/>
  <c r="AF103" i="25"/>
  <c r="AF13" i="25"/>
  <c r="AF21" i="25"/>
  <c r="AF29" i="25"/>
  <c r="AF37" i="25"/>
  <c r="AF45" i="25"/>
  <c r="AF53" i="25"/>
  <c r="AF61" i="25"/>
  <c r="AF80" i="25"/>
  <c r="AF88" i="25"/>
  <c r="AF96" i="25"/>
  <c r="AF104" i="25"/>
  <c r="AF110" i="25"/>
  <c r="AF118" i="25"/>
  <c r="AF126" i="25"/>
  <c r="AF134" i="25"/>
  <c r="AF142" i="25"/>
  <c r="AF150" i="25"/>
  <c r="AF158" i="25"/>
  <c r="AF14" i="24"/>
  <c r="AF22" i="24"/>
  <c r="AF30" i="24"/>
  <c r="AF38" i="24"/>
  <c r="AF46" i="24"/>
  <c r="AF111" i="25"/>
  <c r="AF119" i="25"/>
  <c r="AF127" i="25"/>
  <c r="AF135" i="25"/>
  <c r="AF143" i="25"/>
  <c r="AF151" i="25"/>
  <c r="AF15" i="24"/>
  <c r="AF23" i="24"/>
  <c r="AF31" i="24"/>
  <c r="AF39" i="24"/>
  <c r="AF47" i="24"/>
  <c r="AF112" i="25"/>
  <c r="AF120" i="25"/>
  <c r="AF128" i="25"/>
  <c r="AF136" i="25"/>
  <c r="AF144" i="25"/>
  <c r="AF152" i="25"/>
  <c r="AF16" i="24"/>
  <c r="AF24" i="24"/>
  <c r="AF32" i="24"/>
  <c r="AF40" i="24"/>
  <c r="AF48" i="24"/>
  <c r="AF113" i="25"/>
  <c r="AF121" i="25"/>
  <c r="AF129" i="25"/>
  <c r="AF137" i="25"/>
  <c r="AF145" i="25"/>
  <c r="AF153" i="25"/>
  <c r="AF9" i="24"/>
  <c r="AF17" i="24"/>
  <c r="AF25" i="24"/>
  <c r="AF33" i="24"/>
  <c r="AF41" i="24"/>
  <c r="AF49" i="24"/>
  <c r="AF114" i="25"/>
  <c r="AF122" i="25"/>
  <c r="AF130" i="25"/>
  <c r="AF138" i="25"/>
  <c r="AF146" i="25"/>
  <c r="AF154" i="25"/>
  <c r="AF10" i="24"/>
  <c r="AF18" i="24"/>
  <c r="AF26" i="24"/>
  <c r="AF34" i="24"/>
  <c r="AF42" i="24"/>
  <c r="AF50" i="24"/>
  <c r="AF115" i="25"/>
  <c r="AF123" i="25"/>
  <c r="AF131" i="25"/>
  <c r="AF139" i="25"/>
  <c r="AF147" i="25"/>
  <c r="AF155" i="25"/>
  <c r="AF11" i="24"/>
  <c r="AF19" i="24"/>
  <c r="AF27" i="24"/>
  <c r="AF35" i="24"/>
  <c r="AF43" i="24"/>
  <c r="AF51" i="24"/>
  <c r="AF116" i="25"/>
  <c r="AF124" i="25"/>
  <c r="AF132" i="25"/>
  <c r="AF140" i="25"/>
  <c r="AF148" i="25"/>
  <c r="AF156" i="25"/>
  <c r="AF12" i="24"/>
  <c r="AF20" i="24"/>
  <c r="AF28" i="24"/>
  <c r="AF36" i="24"/>
  <c r="AF44" i="24"/>
  <c r="AF52" i="24"/>
  <c r="AF109" i="25"/>
  <c r="AF117" i="25"/>
  <c r="AF125" i="25"/>
  <c r="AF133" i="25"/>
  <c r="AF141" i="25"/>
  <c r="AF149" i="25"/>
  <c r="AF157" i="25"/>
  <c r="AF13" i="24"/>
  <c r="AF21" i="24"/>
  <c r="AF29" i="24"/>
  <c r="AF37" i="24"/>
  <c r="AF45" i="24"/>
  <c r="AF53" i="24"/>
  <c r="AF55" i="24"/>
  <c r="AF63" i="24"/>
  <c r="AF71" i="24"/>
  <c r="AF79" i="24"/>
  <c r="AF87" i="24"/>
  <c r="AF95" i="24"/>
  <c r="AF103" i="24"/>
  <c r="AF111" i="24"/>
  <c r="AF119" i="24"/>
  <c r="AF127" i="24"/>
  <c r="AF135" i="24"/>
  <c r="AF143" i="24"/>
  <c r="AF54" i="24"/>
  <c r="AF56" i="24"/>
  <c r="AF64" i="24"/>
  <c r="AF72" i="24"/>
  <c r="AF80" i="24"/>
  <c r="AF88" i="24"/>
  <c r="AF96" i="24"/>
  <c r="AF104" i="24"/>
  <c r="AF112" i="24"/>
  <c r="AF120" i="24"/>
  <c r="AF128" i="24"/>
  <c r="AF57" i="24"/>
  <c r="AF65" i="24"/>
  <c r="AF73" i="24"/>
  <c r="AF81" i="24"/>
  <c r="AF89" i="24"/>
  <c r="AF97" i="24"/>
  <c r="AF105" i="24"/>
  <c r="AF113" i="24"/>
  <c r="AF121" i="24"/>
  <c r="AF129" i="24"/>
  <c r="AF137" i="24"/>
  <c r="AF145" i="24"/>
  <c r="AF58" i="24"/>
  <c r="AF66" i="24"/>
  <c r="AF74" i="24"/>
  <c r="AF82" i="24"/>
  <c r="AF90" i="24"/>
  <c r="AF98" i="24"/>
  <c r="AF106" i="24"/>
  <c r="AF114" i="24"/>
  <c r="AF122" i="24"/>
  <c r="AF130" i="24"/>
  <c r="AF138" i="24"/>
  <c r="AF146" i="24"/>
  <c r="AF67" i="24"/>
  <c r="AF75" i="24"/>
  <c r="AF83" i="24"/>
  <c r="AF91" i="24"/>
  <c r="AF99" i="24"/>
  <c r="AF107" i="24"/>
  <c r="AF115" i="24"/>
  <c r="AF123" i="24"/>
  <c r="AF131" i="24"/>
  <c r="AF139" i="24"/>
  <c r="AF147" i="24"/>
  <c r="AF60" i="24"/>
  <c r="AF68" i="24"/>
  <c r="AF76" i="24"/>
  <c r="AF84" i="24"/>
  <c r="AF92" i="24"/>
  <c r="AF100" i="24"/>
  <c r="AF108" i="24"/>
  <c r="AF116" i="24"/>
  <c r="AF124" i="24"/>
  <c r="AF132" i="24"/>
  <c r="AF61" i="24"/>
  <c r="AF69" i="24"/>
  <c r="AF77" i="24"/>
  <c r="AF85" i="24"/>
  <c r="AF93" i="24"/>
  <c r="AF101" i="24"/>
  <c r="AF109" i="24"/>
  <c r="AF117" i="24"/>
  <c r="AF125" i="24"/>
  <c r="AF133" i="24"/>
  <c r="AF141" i="24"/>
  <c r="AF149" i="24"/>
  <c r="AF62" i="24"/>
  <c r="AF70" i="24"/>
  <c r="AF78" i="24"/>
  <c r="AF86" i="24"/>
  <c r="AF94" i="24"/>
  <c r="AF102" i="24"/>
  <c r="AF110" i="24"/>
  <c r="AF118" i="24"/>
  <c r="AF126" i="24"/>
  <c r="AF134" i="24"/>
  <c r="AF142" i="24"/>
  <c r="AF136" i="24"/>
  <c r="AF154" i="24"/>
  <c r="AF155" i="24"/>
  <c r="AF156" i="24"/>
  <c r="AF148" i="24"/>
  <c r="AF157" i="24"/>
  <c r="AF144" i="24"/>
  <c r="AF150" i="24"/>
  <c r="AF158" i="24"/>
  <c r="AF140" i="24"/>
  <c r="AF151" i="24"/>
  <c r="AF152" i="24"/>
  <c r="AF153" i="24"/>
  <c r="AG21" i="82"/>
  <c r="AF107" i="83"/>
  <c r="AF12" i="46" s="1"/>
  <c r="AF78" i="45"/>
  <c r="AN78" i="45" s="1"/>
  <c r="AF78" i="53"/>
  <c r="AN78" i="53" s="1"/>
  <c r="AF28" i="53"/>
  <c r="AN28" i="53" s="1"/>
  <c r="AF117" i="83"/>
  <c r="AF12" i="55" s="1"/>
  <c r="AF113" i="83"/>
  <c r="AF12" i="51" s="1"/>
  <c r="AF99" i="83"/>
  <c r="AF78" i="44"/>
  <c r="AN78" i="44" s="1"/>
  <c r="AF78" i="52"/>
  <c r="AN78" i="52" s="1"/>
  <c r="AF28" i="52"/>
  <c r="AN28" i="52" s="1"/>
  <c r="AF15" i="83"/>
  <c r="AF20" i="83"/>
  <c r="AF24" i="83"/>
  <c r="AF11" i="47" s="1"/>
  <c r="AF24" i="88" s="1"/>
  <c r="AF106" i="83"/>
  <c r="AF12" i="45" s="1"/>
  <c r="AF78" i="27"/>
  <c r="AN78" i="27" s="1"/>
  <c r="AF78" i="51"/>
  <c r="AN78" i="51" s="1"/>
  <c r="AF28" i="51"/>
  <c r="AN28" i="51" s="1"/>
  <c r="AF116" i="83"/>
  <c r="AF12" i="54" s="1"/>
  <c r="AF112" i="83"/>
  <c r="AF12" i="50" s="1"/>
  <c r="AF102" i="83"/>
  <c r="AF78" i="50"/>
  <c r="AN78" i="50" s="1"/>
  <c r="AF28" i="50"/>
  <c r="AN28" i="50" s="1"/>
  <c r="AF16" i="83"/>
  <c r="AF21" i="83"/>
  <c r="AF11" i="44" s="1"/>
  <c r="AF21" i="88" s="1"/>
  <c r="AF105" i="83"/>
  <c r="AF12" i="44" s="1"/>
  <c r="AF78" i="49"/>
  <c r="AN78" i="49" s="1"/>
  <c r="AF28" i="27"/>
  <c r="AN28" i="27" s="1"/>
  <c r="AF28" i="44"/>
  <c r="AN28" i="44" s="1"/>
  <c r="AF28" i="45"/>
  <c r="AN28" i="45" s="1"/>
  <c r="AF28" i="46"/>
  <c r="AN28" i="46" s="1"/>
  <c r="AF28" i="49"/>
  <c r="AN28" i="49" s="1"/>
  <c r="AF28" i="8"/>
  <c r="AF115" i="83"/>
  <c r="AF12" i="53" s="1"/>
  <c r="AF111" i="83"/>
  <c r="AF12" i="49" s="1"/>
  <c r="AF101" i="83"/>
  <c r="AF78" i="48"/>
  <c r="AN78" i="48" s="1"/>
  <c r="AF78" i="56"/>
  <c r="AN78" i="56" s="1"/>
  <c r="AF28" i="48"/>
  <c r="AN28" i="48" s="1"/>
  <c r="AF28" i="56"/>
  <c r="AN28" i="56" s="1"/>
  <c r="AF34" i="83"/>
  <c r="AF11" i="56" s="1"/>
  <c r="AF34" i="88" s="1"/>
  <c r="AF33" i="83"/>
  <c r="AF11" i="55" s="1"/>
  <c r="AF33" i="88" s="1"/>
  <c r="AF32" i="83"/>
  <c r="AF11" i="54" s="1"/>
  <c r="AF32" i="88" s="1"/>
  <c r="AF31" i="83"/>
  <c r="AF11" i="53" s="1"/>
  <c r="AF30" i="83"/>
  <c r="AF11" i="52" s="1"/>
  <c r="AF30" i="88" s="1"/>
  <c r="AF29" i="83"/>
  <c r="AF11" i="51" s="1"/>
  <c r="AF29" i="88" s="1"/>
  <c r="AF28" i="83"/>
  <c r="AF11" i="50" s="1"/>
  <c r="AF28" i="88" s="1"/>
  <c r="AF27" i="83"/>
  <c r="AF11" i="49" s="1"/>
  <c r="AF27" i="88" s="1"/>
  <c r="AF26" i="83"/>
  <c r="AF17" i="83"/>
  <c r="AF22" i="83"/>
  <c r="AF11" i="45" s="1"/>
  <c r="AF22" i="88" s="1"/>
  <c r="AF108" i="83"/>
  <c r="AF12" i="47" s="1"/>
  <c r="AF104" i="83"/>
  <c r="AF78" i="47"/>
  <c r="AF78" i="55"/>
  <c r="AN78" i="55" s="1"/>
  <c r="AF78" i="8"/>
  <c r="AF28" i="55"/>
  <c r="AN28" i="55" s="1"/>
  <c r="AF118" i="83"/>
  <c r="AF12" i="56" s="1"/>
  <c r="AF114" i="83"/>
  <c r="AF12" i="52" s="1"/>
  <c r="AF110" i="83"/>
  <c r="AF100" i="83"/>
  <c r="AF78" i="46"/>
  <c r="AN78" i="46" s="1"/>
  <c r="AF78" i="54"/>
  <c r="AN78" i="54" s="1"/>
  <c r="AF28" i="54"/>
  <c r="AN28" i="54" s="1"/>
  <c r="AF18" i="83"/>
  <c r="AF23" i="83"/>
  <c r="AF11" i="46" s="1"/>
  <c r="AF23" i="88" s="1"/>
  <c r="AC144" i="59"/>
  <c r="AC29" i="66" s="1"/>
  <c r="AC169" i="24" s="1"/>
  <c r="AE115" i="83"/>
  <c r="AE12" i="53" s="1"/>
  <c r="AE373" i="88" s="1"/>
  <c r="AE15" i="25"/>
  <c r="AE23" i="25"/>
  <c r="AE31" i="25"/>
  <c r="AE39" i="25"/>
  <c r="AE47" i="25"/>
  <c r="AE55" i="25"/>
  <c r="AE63" i="25"/>
  <c r="AE82" i="25"/>
  <c r="AE90" i="25"/>
  <c r="AE98" i="25"/>
  <c r="AE106" i="25"/>
  <c r="AE16" i="25"/>
  <c r="AE24" i="25"/>
  <c r="AE32" i="25"/>
  <c r="AE40" i="25"/>
  <c r="AE48" i="25"/>
  <c r="AE56" i="25"/>
  <c r="AE64" i="25"/>
  <c r="AE83" i="25"/>
  <c r="AE91" i="25"/>
  <c r="AE99" i="25"/>
  <c r="AE107" i="25"/>
  <c r="AE9" i="25"/>
  <c r="AE17" i="25"/>
  <c r="AE25" i="25"/>
  <c r="AE33" i="25"/>
  <c r="AE41" i="25"/>
  <c r="AE49" i="25"/>
  <c r="AE57" i="25"/>
  <c r="AE65" i="25"/>
  <c r="AE84" i="25"/>
  <c r="AE92" i="25"/>
  <c r="AE100" i="25"/>
  <c r="AE108" i="25"/>
  <c r="AE10" i="25"/>
  <c r="AE18" i="25"/>
  <c r="AE26" i="25"/>
  <c r="AE34" i="25"/>
  <c r="AE42" i="25"/>
  <c r="AE50" i="25"/>
  <c r="AE58" i="25"/>
  <c r="AE66" i="25"/>
  <c r="AE85" i="25"/>
  <c r="AE93" i="25"/>
  <c r="AE101" i="25"/>
  <c r="AE11" i="25"/>
  <c r="AE19" i="25"/>
  <c r="AE27" i="25"/>
  <c r="AE35" i="25"/>
  <c r="AE43" i="25"/>
  <c r="AE51" i="25"/>
  <c r="AE59" i="25"/>
  <c r="AE67" i="25"/>
  <c r="AE86" i="25"/>
  <c r="AE94" i="25"/>
  <c r="AE102" i="25"/>
  <c r="AE12" i="25"/>
  <c r="AE20" i="25"/>
  <c r="AE28" i="25"/>
  <c r="AE36" i="25"/>
  <c r="AE44" i="25"/>
  <c r="AE52" i="25"/>
  <c r="AE60" i="25"/>
  <c r="AE68" i="25"/>
  <c r="AE79" i="25"/>
  <c r="AE87" i="25"/>
  <c r="AE95" i="25"/>
  <c r="AE103" i="25"/>
  <c r="AE13" i="25"/>
  <c r="AE21" i="25"/>
  <c r="AE29" i="25"/>
  <c r="AE37" i="25"/>
  <c r="AE45" i="25"/>
  <c r="AE53" i="25"/>
  <c r="AE61" i="25"/>
  <c r="AE80" i="25"/>
  <c r="AE88" i="25"/>
  <c r="AE96" i="25"/>
  <c r="AE104" i="25"/>
  <c r="AE14" i="25"/>
  <c r="AE22" i="25"/>
  <c r="AE30" i="25"/>
  <c r="AE38" i="25"/>
  <c r="AE46" i="25"/>
  <c r="AE54" i="25"/>
  <c r="AE62" i="25"/>
  <c r="AE81" i="25"/>
  <c r="AE89" i="25"/>
  <c r="AE97" i="25"/>
  <c r="AE105" i="25"/>
  <c r="AE111" i="25"/>
  <c r="AE119" i="25"/>
  <c r="AE127" i="25"/>
  <c r="AE135" i="25"/>
  <c r="AE143" i="25"/>
  <c r="AE151" i="25"/>
  <c r="AE15" i="24"/>
  <c r="AE23" i="24"/>
  <c r="AE31" i="24"/>
  <c r="AE39" i="24"/>
  <c r="AE47" i="24"/>
  <c r="AE112" i="25"/>
  <c r="AE120" i="25"/>
  <c r="AE128" i="25"/>
  <c r="AE136" i="25"/>
  <c r="AE144" i="25"/>
  <c r="AE152" i="25"/>
  <c r="AE16" i="24"/>
  <c r="AE24" i="24"/>
  <c r="AE32" i="24"/>
  <c r="AE40" i="24"/>
  <c r="AE48" i="24"/>
  <c r="AE113" i="25"/>
  <c r="AE121" i="25"/>
  <c r="AE129" i="25"/>
  <c r="AE137" i="25"/>
  <c r="AE145" i="25"/>
  <c r="AE153" i="25"/>
  <c r="AE9" i="24"/>
  <c r="AE17" i="24"/>
  <c r="AE25" i="24"/>
  <c r="AE33" i="24"/>
  <c r="AE41" i="24"/>
  <c r="AE49" i="24"/>
  <c r="AE114" i="25"/>
  <c r="AE122" i="25"/>
  <c r="AE130" i="25"/>
  <c r="AE138" i="25"/>
  <c r="AE146" i="25"/>
  <c r="AE154" i="25"/>
  <c r="AE10" i="24"/>
  <c r="AE18" i="24"/>
  <c r="AE26" i="24"/>
  <c r="AE34" i="24"/>
  <c r="AE42" i="24"/>
  <c r="AE50" i="24"/>
  <c r="AE115" i="25"/>
  <c r="AE123" i="25"/>
  <c r="AE131" i="25"/>
  <c r="AE139" i="25"/>
  <c r="AE147" i="25"/>
  <c r="AE155" i="25"/>
  <c r="AE11" i="24"/>
  <c r="AE19" i="24"/>
  <c r="AE27" i="24"/>
  <c r="AE35" i="24"/>
  <c r="AE43" i="24"/>
  <c r="AE51" i="24"/>
  <c r="AE116" i="25"/>
  <c r="AE124" i="25"/>
  <c r="AE132" i="25"/>
  <c r="AE140" i="25"/>
  <c r="AE148" i="25"/>
  <c r="AE156" i="25"/>
  <c r="AE12" i="24"/>
  <c r="AE20" i="24"/>
  <c r="AE28" i="24"/>
  <c r="AE36" i="24"/>
  <c r="AE44" i="24"/>
  <c r="AE52" i="24"/>
  <c r="AE109" i="25"/>
  <c r="AE117" i="25"/>
  <c r="AE125" i="25"/>
  <c r="AE133" i="25"/>
  <c r="AE141" i="25"/>
  <c r="AE149" i="25"/>
  <c r="AE157" i="25"/>
  <c r="AE13" i="24"/>
  <c r="AE21" i="24"/>
  <c r="AE29" i="24"/>
  <c r="AE37" i="24"/>
  <c r="AE45" i="24"/>
  <c r="AE53" i="24"/>
  <c r="AE110" i="25"/>
  <c r="AE118" i="25"/>
  <c r="AE126" i="25"/>
  <c r="AE134" i="25"/>
  <c r="AE142" i="25"/>
  <c r="AE150" i="25"/>
  <c r="AE158" i="25"/>
  <c r="AE14" i="24"/>
  <c r="AE22" i="24"/>
  <c r="AE30" i="24"/>
  <c r="AE38" i="24"/>
  <c r="AE46" i="24"/>
  <c r="AE54" i="24"/>
  <c r="AE56" i="24"/>
  <c r="AE64" i="24"/>
  <c r="AE72" i="24"/>
  <c r="AE80" i="24"/>
  <c r="AE88" i="24"/>
  <c r="AE96" i="24"/>
  <c r="AE104" i="24"/>
  <c r="AE112" i="24"/>
  <c r="AE120" i="24"/>
  <c r="AE128" i="24"/>
  <c r="AE136" i="24"/>
  <c r="AE144" i="24"/>
  <c r="AE57" i="24"/>
  <c r="AE65" i="24"/>
  <c r="AE73" i="24"/>
  <c r="AE81" i="24"/>
  <c r="AE89" i="24"/>
  <c r="AE97" i="24"/>
  <c r="AE105" i="24"/>
  <c r="AE113" i="24"/>
  <c r="AE121" i="24"/>
  <c r="AE129" i="24"/>
  <c r="AE58" i="24"/>
  <c r="AE66" i="24"/>
  <c r="AE74" i="24"/>
  <c r="AE82" i="24"/>
  <c r="AE90" i="24"/>
  <c r="AE98" i="24"/>
  <c r="AE106" i="24"/>
  <c r="AE114" i="24"/>
  <c r="AE122" i="24"/>
  <c r="AE130" i="24"/>
  <c r="AE138" i="24"/>
  <c r="AE146" i="24"/>
  <c r="AE67" i="24"/>
  <c r="AE75" i="24"/>
  <c r="AE83" i="24"/>
  <c r="AE91" i="24"/>
  <c r="AE99" i="24"/>
  <c r="AE107" i="24"/>
  <c r="AE115" i="24"/>
  <c r="AE123" i="24"/>
  <c r="AE131" i="24"/>
  <c r="AE139" i="24"/>
  <c r="AE147" i="24"/>
  <c r="AE60" i="24"/>
  <c r="AE68" i="24"/>
  <c r="AE76" i="24"/>
  <c r="AE84" i="24"/>
  <c r="AE92" i="24"/>
  <c r="AE100" i="24"/>
  <c r="AE108" i="24"/>
  <c r="AE116" i="24"/>
  <c r="AE124" i="24"/>
  <c r="AE132" i="24"/>
  <c r="AE140" i="24"/>
  <c r="AE148" i="24"/>
  <c r="AE61" i="24"/>
  <c r="AE69" i="24"/>
  <c r="AE77" i="24"/>
  <c r="AE85" i="24"/>
  <c r="AE93" i="24"/>
  <c r="AE101" i="24"/>
  <c r="AE109" i="24"/>
  <c r="AE117" i="24"/>
  <c r="AE125" i="24"/>
  <c r="AE133" i="24"/>
  <c r="AE62" i="24"/>
  <c r="AE70" i="24"/>
  <c r="AE78" i="24"/>
  <c r="AE86" i="24"/>
  <c r="AE94" i="24"/>
  <c r="AE102" i="24"/>
  <c r="AE110" i="24"/>
  <c r="AE118" i="24"/>
  <c r="AE126" i="24"/>
  <c r="AE134" i="24"/>
  <c r="AE142" i="24"/>
  <c r="AE150" i="24"/>
  <c r="AE55" i="24"/>
  <c r="AE63" i="24"/>
  <c r="AE71" i="24"/>
  <c r="AE79" i="24"/>
  <c r="AE87" i="24"/>
  <c r="AE95" i="24"/>
  <c r="AE103" i="24"/>
  <c r="AE111" i="24"/>
  <c r="AE119" i="24"/>
  <c r="AE127" i="24"/>
  <c r="AE135" i="24"/>
  <c r="AE143" i="24"/>
  <c r="AE145" i="24"/>
  <c r="AE155" i="24"/>
  <c r="AE141" i="24"/>
  <c r="AE156" i="24"/>
  <c r="AE157" i="24"/>
  <c r="AE137" i="24"/>
  <c r="AE158" i="24"/>
  <c r="AE151" i="24"/>
  <c r="AE152" i="24"/>
  <c r="AE153" i="24"/>
  <c r="AE149" i="24"/>
  <c r="AE154" i="24"/>
  <c r="AE116" i="83"/>
  <c r="AE12" i="54" s="1"/>
  <c r="AE374" i="88" s="1"/>
  <c r="Y15" i="68"/>
  <c r="AE117" i="83"/>
  <c r="AE12" i="55" s="1"/>
  <c r="AE375" i="88" s="1"/>
  <c r="Z97" i="83"/>
  <c r="Z96" i="83" s="1"/>
  <c r="Z95" i="83" s="1"/>
  <c r="AE114" i="83"/>
  <c r="AE12" i="52" s="1"/>
  <c r="AE372" i="88" s="1"/>
  <c r="AE118" i="83"/>
  <c r="AE12" i="56" s="1"/>
  <c r="AE376" i="88" s="1"/>
  <c r="AE144" i="57"/>
  <c r="AE28" i="66" s="1"/>
  <c r="AA233" i="25"/>
  <c r="AB29" i="65"/>
  <c r="AE29" i="60"/>
  <c r="Y29" i="47"/>
  <c r="AB11" i="44"/>
  <c r="AB21" i="88" s="1"/>
  <c r="AA25" i="83"/>
  <c r="AA11" i="48"/>
  <c r="AE25" i="83"/>
  <c r="AE11" i="48"/>
  <c r="AE26" i="88" s="1"/>
  <c r="AD144" i="52"/>
  <c r="AD22" i="66" s="1"/>
  <c r="Y29" i="53"/>
  <c r="Y144" i="53"/>
  <c r="Y23" i="66" s="1"/>
  <c r="Y19" i="83"/>
  <c r="Y13" i="83" s="1"/>
  <c r="Y12" i="83" s="1"/>
  <c r="Y11" i="83" s="1"/>
  <c r="AC19" i="83"/>
  <c r="AC13" i="83" s="1"/>
  <c r="AC12" i="83" s="1"/>
  <c r="AC11" i="83" s="1"/>
  <c r="AC11" i="27"/>
  <c r="AC20" i="88" s="1"/>
  <c r="AC11" i="8"/>
  <c r="AC14" i="88" s="1"/>
  <c r="AA11" i="45"/>
  <c r="AA22" i="88" s="1"/>
  <c r="AA19" i="83"/>
  <c r="Z11" i="46"/>
  <c r="Z23" i="88" s="1"/>
  <c r="Z19" i="83"/>
  <c r="Z11" i="8"/>
  <c r="Z14" i="88" s="1"/>
  <c r="Y29" i="27"/>
  <c r="Y11" i="8"/>
  <c r="Y14" i="88" s="1"/>
  <c r="AD29" i="54"/>
  <c r="Y144" i="65"/>
  <c r="Y34" i="66" s="1"/>
  <c r="AG222" i="25"/>
  <c r="AG228" i="25"/>
  <c r="AG223" i="25"/>
  <c r="AG224" i="25"/>
  <c r="AG225" i="25"/>
  <c r="AG226" i="25"/>
  <c r="AG219" i="25"/>
  <c r="AG227" i="25"/>
  <c r="AG220" i="25"/>
  <c r="AG221" i="25"/>
  <c r="AG93" i="83"/>
  <c r="AG92" i="83"/>
  <c r="AG91" i="83"/>
  <c r="AG90" i="83"/>
  <c r="AG89" i="83"/>
  <c r="AG88" i="83"/>
  <c r="AG87" i="83"/>
  <c r="AG86" i="83"/>
  <c r="AG85" i="83"/>
  <c r="AG84" i="83"/>
  <c r="AG83" i="83"/>
  <c r="AG82" i="83"/>
  <c r="AG81" i="83"/>
  <c r="AG80" i="83"/>
  <c r="AG79" i="83"/>
  <c r="AG78" i="83"/>
  <c r="AG77" i="83"/>
  <c r="AG76" i="83"/>
  <c r="AG75" i="83"/>
  <c r="AG74" i="83"/>
  <c r="AG73" i="83"/>
  <c r="AG72" i="83"/>
  <c r="AG71" i="83"/>
  <c r="AG70" i="83"/>
  <c r="AG69" i="83"/>
  <c r="AG68" i="83"/>
  <c r="AG67" i="83"/>
  <c r="AG66" i="83"/>
  <c r="AG65" i="83"/>
  <c r="AG64" i="83"/>
  <c r="AG63" i="83"/>
  <c r="AG62" i="83"/>
  <c r="AG61" i="83"/>
  <c r="AG60" i="83"/>
  <c r="AG174" i="83"/>
  <c r="AG170" i="83"/>
  <c r="AG166" i="83"/>
  <c r="AG162" i="83"/>
  <c r="AG158" i="83"/>
  <c r="AG154" i="83"/>
  <c r="AG150" i="83"/>
  <c r="AG146" i="83"/>
  <c r="AG61" i="65"/>
  <c r="AG78" i="65"/>
  <c r="AG177" i="83"/>
  <c r="AG173" i="83"/>
  <c r="AG169" i="83"/>
  <c r="AG165" i="83"/>
  <c r="AG161" i="83"/>
  <c r="AG157" i="83"/>
  <c r="AG153" i="83"/>
  <c r="AG149" i="83"/>
  <c r="AG145" i="83"/>
  <c r="AG176" i="83"/>
  <c r="AG172" i="83"/>
  <c r="AG168" i="83"/>
  <c r="AG164" i="83"/>
  <c r="AG160" i="83"/>
  <c r="AG156" i="83"/>
  <c r="AG152" i="83"/>
  <c r="AG148" i="83"/>
  <c r="AG144" i="83"/>
  <c r="AH20" i="82"/>
  <c r="AG175" i="83"/>
  <c r="AG171" i="83"/>
  <c r="AG167" i="83"/>
  <c r="AG163" i="83"/>
  <c r="AG159" i="83"/>
  <c r="AG155" i="83"/>
  <c r="AG151" i="83"/>
  <c r="AG147" i="83"/>
  <c r="AF223" i="25"/>
  <c r="AF224" i="25"/>
  <c r="AF221" i="25"/>
  <c r="AF225" i="25"/>
  <c r="AF226" i="25"/>
  <c r="AF219" i="25"/>
  <c r="AF227" i="25"/>
  <c r="AF220" i="25"/>
  <c r="AF228" i="25"/>
  <c r="AF222" i="25"/>
  <c r="AE224" i="25"/>
  <c r="AE225" i="25"/>
  <c r="AE226" i="25"/>
  <c r="AE219" i="25"/>
  <c r="AE227" i="25"/>
  <c r="AE220" i="25"/>
  <c r="AE228" i="25"/>
  <c r="AE221" i="25"/>
  <c r="AE223" i="25"/>
  <c r="AE222" i="25"/>
  <c r="AM124" i="47"/>
  <c r="AK122" i="49"/>
  <c r="AK89" i="55"/>
  <c r="AF89" i="53"/>
  <c r="Y89" i="52"/>
  <c r="AO129" i="52"/>
  <c r="AK89" i="53"/>
  <c r="AI89" i="52"/>
  <c r="AO137" i="48"/>
  <c r="AM135" i="48"/>
  <c r="AM125" i="54"/>
  <c r="AO136" i="46"/>
  <c r="AO133" i="52"/>
  <c r="AO127" i="47"/>
  <c r="AC89" i="52"/>
  <c r="AO135" i="52"/>
  <c r="AM130" i="55"/>
  <c r="AO133" i="57"/>
  <c r="AN133" i="57"/>
  <c r="AN127" i="52"/>
  <c r="AM128" i="47"/>
  <c r="AM136" i="47"/>
  <c r="AN136" i="47"/>
  <c r="AO129" i="44"/>
  <c r="AN137" i="62"/>
  <c r="AN136" i="50"/>
  <c r="AM125" i="57"/>
  <c r="AM129" i="27"/>
  <c r="AN126" i="44"/>
  <c r="AO132" i="53"/>
  <c r="AN130" i="55"/>
  <c r="AO135" i="27"/>
  <c r="AO132" i="45"/>
  <c r="AN138" i="27"/>
  <c r="AN126" i="50"/>
  <c r="AO124" i="27"/>
  <c r="AM138" i="47"/>
  <c r="AN124" i="27"/>
  <c r="AM135" i="55"/>
  <c r="AO130" i="56"/>
  <c r="AN130" i="56"/>
  <c r="AN133" i="47"/>
  <c r="AN130" i="49"/>
  <c r="AM136" i="53"/>
  <c r="AO136" i="53"/>
  <c r="AO125" i="60"/>
  <c r="AM125" i="62"/>
  <c r="AN134" i="46"/>
  <c r="AN125" i="49"/>
  <c r="AO131" i="53"/>
  <c r="AO136" i="45"/>
  <c r="AN129" i="45"/>
  <c r="AM126" i="46"/>
  <c r="AN134" i="52"/>
  <c r="AM134" i="55"/>
  <c r="AO128" i="55"/>
  <c r="AN124" i="56"/>
  <c r="AO132" i="47"/>
  <c r="AN129" i="49"/>
  <c r="AN137" i="51"/>
  <c r="AO137" i="51"/>
  <c r="AN130" i="53"/>
  <c r="AM127" i="62"/>
  <c r="AO128" i="63"/>
  <c r="AM126" i="64"/>
  <c r="AN133" i="51"/>
  <c r="AO133" i="51"/>
  <c r="AM126" i="53"/>
  <c r="AO126" i="53"/>
  <c r="AN125" i="54"/>
  <c r="AO125" i="54"/>
  <c r="AM133" i="56"/>
  <c r="AN137" i="60"/>
  <c r="AN136" i="51"/>
  <c r="AM127" i="46"/>
  <c r="AM130" i="48"/>
  <c r="AO136" i="48"/>
  <c r="AA89" i="55"/>
  <c r="AN131" i="49"/>
  <c r="Y89" i="55"/>
  <c r="AH89" i="55"/>
  <c r="AH89" i="8"/>
  <c r="Z89" i="55"/>
  <c r="Y89" i="53"/>
  <c r="AB89" i="53"/>
  <c r="AG89" i="55"/>
  <c r="AD89" i="8"/>
  <c r="Z89" i="53"/>
  <c r="AG89" i="53"/>
  <c r="AF89" i="55"/>
  <c r="W122" i="50"/>
  <c r="AB122" i="51"/>
  <c r="AM133" i="53"/>
  <c r="AO134" i="44"/>
  <c r="AM128" i="56"/>
  <c r="AM130" i="27"/>
  <c r="AJ89" i="48"/>
  <c r="AJ89" i="54"/>
  <c r="AF89" i="57"/>
  <c r="AD89" i="47"/>
  <c r="AM132" i="48"/>
  <c r="AN136" i="45"/>
  <c r="AN137" i="48"/>
  <c r="AN131" i="48"/>
  <c r="AO131" i="48"/>
  <c r="AM126" i="50"/>
  <c r="AO126" i="50"/>
  <c r="AO136" i="51"/>
  <c r="AM138" i="53"/>
  <c r="AN134" i="53"/>
  <c r="AM134" i="53"/>
  <c r="AN130" i="45"/>
  <c r="AM135" i="47"/>
  <c r="AN135" i="47"/>
  <c r="AO126" i="47"/>
  <c r="AM126" i="47"/>
  <c r="AN136" i="48"/>
  <c r="AM136" i="48"/>
  <c r="AO127" i="49"/>
  <c r="AN127" i="49"/>
  <c r="AO131" i="51"/>
  <c r="AN131" i="51"/>
  <c r="AM126" i="51"/>
  <c r="AM136" i="52"/>
  <c r="AO136" i="52"/>
  <c r="AN132" i="52"/>
  <c r="AM132" i="52"/>
  <c r="AN128" i="53"/>
  <c r="AM128" i="53"/>
  <c r="AN138" i="50"/>
  <c r="AM138" i="50"/>
  <c r="AM131" i="52"/>
  <c r="AN124" i="53"/>
  <c r="AM128" i="54"/>
  <c r="AN128" i="54"/>
  <c r="AO131" i="55"/>
  <c r="AO126" i="55"/>
  <c r="AO131" i="56"/>
  <c r="AN125" i="56"/>
  <c r="AO125" i="56"/>
  <c r="AO127" i="57"/>
  <c r="AO130" i="63"/>
  <c r="AN137" i="53"/>
  <c r="AO137" i="53"/>
  <c r="AO125" i="55"/>
  <c r="AN135" i="56"/>
  <c r="AN127" i="46"/>
  <c r="AO124" i="47"/>
  <c r="AM126" i="49"/>
  <c r="AM129" i="50"/>
  <c r="AN134" i="51"/>
  <c r="AO130" i="52"/>
  <c r="AN130" i="52"/>
  <c r="AO125" i="52"/>
  <c r="AN135" i="55"/>
  <c r="AM133" i="47"/>
  <c r="AM125" i="51"/>
  <c r="AO125" i="51"/>
  <c r="AN125" i="51"/>
  <c r="AO125" i="62"/>
  <c r="AO125" i="49"/>
  <c r="AN126" i="54"/>
  <c r="AN129" i="62"/>
  <c r="AN138" i="65"/>
  <c r="AO129" i="47"/>
  <c r="AM129" i="48"/>
  <c r="AM137" i="50"/>
  <c r="AO129" i="51"/>
  <c r="AO124" i="51"/>
  <c r="AO134" i="54"/>
  <c r="AM128" i="55"/>
  <c r="AN124" i="55"/>
  <c r="AN138" i="57"/>
  <c r="AN136" i="63"/>
  <c r="AO130" i="53"/>
  <c r="AM134" i="44"/>
  <c r="AO124" i="48"/>
  <c r="AN128" i="56"/>
  <c r="AN127" i="54"/>
  <c r="AN128" i="51"/>
  <c r="AM126" i="44"/>
  <c r="AO130" i="55"/>
  <c r="AO125" i="48"/>
  <c r="AN138" i="55"/>
  <c r="AN127" i="50"/>
  <c r="AN127" i="27"/>
  <c r="AM138" i="45"/>
  <c r="AO124" i="57"/>
  <c r="AN124" i="57"/>
  <c r="AO130" i="59"/>
  <c r="AO127" i="44"/>
  <c r="AM132" i="54"/>
  <c r="AO124" i="8"/>
  <c r="AN125" i="44"/>
  <c r="AN128" i="49"/>
  <c r="AM128" i="49"/>
  <c r="AN124" i="49"/>
  <c r="AM137" i="55"/>
  <c r="AN137" i="55"/>
  <c r="AN132" i="55"/>
  <c r="AO132" i="55"/>
  <c r="AM132" i="56"/>
  <c r="AO132" i="56"/>
  <c r="AO132" i="60"/>
  <c r="AN124" i="8"/>
  <c r="AN133" i="27"/>
  <c r="AN132" i="51"/>
  <c r="AN137" i="52"/>
  <c r="AO128" i="52"/>
  <c r="AO138" i="59"/>
  <c r="AM138" i="59"/>
  <c r="AO126" i="27"/>
  <c r="AM135" i="50"/>
  <c r="AN137" i="44"/>
  <c r="AO136" i="49"/>
  <c r="AM129" i="54"/>
  <c r="AM124" i="60"/>
  <c r="AO138" i="53"/>
  <c r="AM129" i="45"/>
  <c r="AN125" i="47"/>
  <c r="AM135" i="45"/>
  <c r="AO129" i="45"/>
  <c r="AM125" i="49"/>
  <c r="AO126" i="46"/>
  <c r="AN124" i="51"/>
  <c r="AN134" i="27"/>
  <c r="AO137" i="45"/>
  <c r="AN126" i="64"/>
  <c r="AM134" i="45"/>
  <c r="AO131" i="49"/>
  <c r="AM130" i="46"/>
  <c r="AM132" i="45"/>
  <c r="Z89" i="54"/>
  <c r="AA89" i="54"/>
  <c r="AD89" i="48"/>
  <c r="AD89" i="54"/>
  <c r="AE122" i="56"/>
  <c r="Z122" i="57"/>
  <c r="AI89" i="54"/>
  <c r="Z89" i="48"/>
  <c r="Z89" i="64"/>
  <c r="AF89" i="49"/>
  <c r="AK89" i="27"/>
  <c r="U122" i="27"/>
  <c r="AJ89" i="27"/>
  <c r="AB89" i="49"/>
  <c r="AF89" i="54"/>
  <c r="Y89" i="54"/>
  <c r="AC89" i="54"/>
  <c r="AB89" i="54"/>
  <c r="V122" i="56"/>
  <c r="AJ122" i="56"/>
  <c r="Y122" i="56"/>
  <c r="AG122" i="56"/>
  <c r="W122" i="56"/>
  <c r="AK122" i="56"/>
  <c r="X122" i="56"/>
  <c r="AJ122" i="57"/>
  <c r="W122" i="57"/>
  <c r="AB89" i="64"/>
  <c r="Y89" i="57"/>
  <c r="AG89" i="47"/>
  <c r="AB89" i="47"/>
  <c r="AI89" i="47"/>
  <c r="Y89" i="47"/>
  <c r="Z89" i="47"/>
  <c r="AA89" i="47"/>
  <c r="AD122" i="8"/>
  <c r="AG122" i="8"/>
  <c r="V122" i="8"/>
  <c r="Z122" i="8"/>
  <c r="AM132" i="49"/>
  <c r="AN130" i="50"/>
  <c r="AN126" i="51"/>
  <c r="AA89" i="44"/>
  <c r="AI89" i="44"/>
  <c r="Y89" i="44"/>
  <c r="AB89" i="44"/>
  <c r="AK89" i="44"/>
  <c r="AO131" i="52"/>
  <c r="AN136" i="55"/>
  <c r="AN138" i="47"/>
  <c r="AM130" i="56"/>
  <c r="AO130" i="49"/>
  <c r="AN125" i="60"/>
  <c r="AN129" i="47"/>
  <c r="AO134" i="52"/>
  <c r="AN138" i="56"/>
  <c r="AM137" i="51"/>
  <c r="AN128" i="63"/>
  <c r="AO127" i="50"/>
  <c r="AN133" i="56"/>
  <c r="AO128" i="27"/>
  <c r="AO134" i="8"/>
  <c r="AN136" i="56"/>
  <c r="AG89" i="54"/>
  <c r="AK89" i="54"/>
  <c r="AE89" i="47"/>
  <c r="AH89" i="48"/>
  <c r="AI89" i="48"/>
  <c r="AK89" i="49"/>
  <c r="AO129" i="27"/>
  <c r="AN126" i="52"/>
  <c r="AO130" i="27"/>
  <c r="AN135" i="44"/>
  <c r="AM133" i="57"/>
  <c r="AM127" i="52"/>
  <c r="AM129" i="55"/>
  <c r="AJ89" i="8"/>
  <c r="AA89" i="8"/>
  <c r="AG89" i="8"/>
  <c r="AC89" i="8"/>
  <c r="Z89" i="8"/>
  <c r="Y122" i="55"/>
  <c r="AN133" i="53"/>
  <c r="AN135" i="52"/>
  <c r="AN138" i="49"/>
  <c r="AN134" i="44"/>
  <c r="AM124" i="48"/>
  <c r="AO127" i="54"/>
  <c r="AM127" i="51"/>
  <c r="AO132" i="46"/>
  <c r="AN129" i="27"/>
  <c r="AO126" i="44"/>
  <c r="AN130" i="27"/>
  <c r="AM132" i="53"/>
  <c r="Z122" i="56"/>
  <c r="AO138" i="48"/>
  <c r="AN138" i="48"/>
  <c r="AO136" i="47"/>
  <c r="AN129" i="44"/>
  <c r="AN129" i="55"/>
  <c r="AM138" i="63"/>
  <c r="AN125" i="48"/>
  <c r="AN133" i="48"/>
  <c r="AO138" i="27"/>
  <c r="AM129" i="60"/>
  <c r="AM131" i="45"/>
  <c r="AF122" i="57"/>
  <c r="V109" i="47"/>
  <c r="V122" i="47" s="1"/>
  <c r="AH89" i="50"/>
  <c r="AH109" i="50"/>
  <c r="AH122" i="50" s="1"/>
  <c r="AA109" i="53"/>
  <c r="AA122" i="53" s="1"/>
  <c r="AA89" i="53"/>
  <c r="AM133" i="60"/>
  <c r="AF96" i="51"/>
  <c r="X96" i="51"/>
  <c r="AG96" i="51"/>
  <c r="AI96" i="51"/>
  <c r="AC96" i="51"/>
  <c r="AE96" i="51"/>
  <c r="AJ96" i="51"/>
  <c r="AK96" i="51"/>
  <c r="AH96" i="51"/>
  <c r="W96" i="51"/>
  <c r="AF96" i="48"/>
  <c r="AC96" i="48"/>
  <c r="AK96" i="48"/>
  <c r="AG96" i="48"/>
  <c r="AB96" i="48"/>
  <c r="X96" i="48"/>
  <c r="AA96" i="48"/>
  <c r="W96" i="48"/>
  <c r="U96" i="48"/>
  <c r="U109" i="48" s="1"/>
  <c r="U122" i="48" s="1"/>
  <c r="T96" i="48"/>
  <c r="V96" i="48"/>
  <c r="Y109" i="48"/>
  <c r="Y122" i="48" s="1"/>
  <c r="AB96" i="62"/>
  <c r="AJ96" i="62"/>
  <c r="AK96" i="62"/>
  <c r="X96" i="62"/>
  <c r="AC96" i="62"/>
  <c r="Z96" i="62"/>
  <c r="AH96" i="62"/>
  <c r="AG96" i="62"/>
  <c r="T96" i="62"/>
  <c r="AB398" i="88" l="1"/>
  <c r="AN12" i="65"/>
  <c r="AB144" i="65"/>
  <c r="AB34" i="66" s="1"/>
  <c r="AD144" i="65"/>
  <c r="AD34" i="66" s="1"/>
  <c r="AD144" i="57"/>
  <c r="AD28" i="66" s="1"/>
  <c r="AA96" i="83"/>
  <c r="AA95" i="83" s="1"/>
  <c r="AD56" i="88"/>
  <c r="AB50" i="88"/>
  <c r="AB29" i="57"/>
  <c r="AC392" i="88"/>
  <c r="AD29" i="65"/>
  <c r="AD144" i="51"/>
  <c r="AD21" i="66" s="1"/>
  <c r="Z144" i="62"/>
  <c r="Z31" i="66" s="1"/>
  <c r="AB13" i="73"/>
  <c r="AB12" i="73" s="1"/>
  <c r="AB11" i="73" s="1"/>
  <c r="AB11" i="48"/>
  <c r="AB25" i="83"/>
  <c r="AF144" i="65"/>
  <c r="AF34" i="66" s="1"/>
  <c r="AD9" i="23"/>
  <c r="AD11" i="69" s="1"/>
  <c r="AE398" i="88"/>
  <c r="AI76" i="81"/>
  <c r="AA11" i="73"/>
  <c r="AD53" i="88"/>
  <c r="AD29" i="62"/>
  <c r="AB13" i="83"/>
  <c r="AB12" i="83" s="1"/>
  <c r="AB11" i="83" s="1"/>
  <c r="AD356" i="88"/>
  <c r="Z13" i="73"/>
  <c r="Z12" i="73" s="1"/>
  <c r="Z11" i="73" s="1"/>
  <c r="AB95" i="83"/>
  <c r="AM15" i="23"/>
  <c r="AF13" i="73"/>
  <c r="AF12" i="73" s="1"/>
  <c r="AF11" i="73" s="1"/>
  <c r="Z52" i="83"/>
  <c r="Z11" i="60"/>
  <c r="AN11" i="65"/>
  <c r="AD11" i="73"/>
  <c r="Z25" i="83"/>
  <c r="Z11" i="48"/>
  <c r="AE14" i="88"/>
  <c r="AE29" i="8"/>
  <c r="AC76" i="81"/>
  <c r="AO58" i="81"/>
  <c r="Z13" i="83"/>
  <c r="Z12" i="83" s="1"/>
  <c r="Z11" i="83" s="1"/>
  <c r="AO64" i="81"/>
  <c r="AG131" i="65"/>
  <c r="AI131" i="65"/>
  <c r="U131" i="65"/>
  <c r="AD131" i="65"/>
  <c r="AA131" i="65"/>
  <c r="AF131" i="65"/>
  <c r="V131" i="65"/>
  <c r="AJ131" i="65"/>
  <c r="AH131" i="65"/>
  <c r="AE131" i="65"/>
  <c r="X131" i="65"/>
  <c r="AK131" i="65"/>
  <c r="AB131" i="65"/>
  <c r="T131" i="65"/>
  <c r="Z131" i="65"/>
  <c r="AC131" i="65"/>
  <c r="W131" i="65"/>
  <c r="Y131" i="65"/>
  <c r="AC133" i="59"/>
  <c r="V133" i="59"/>
  <c r="AH133" i="59"/>
  <c r="W133" i="59"/>
  <c r="AE133" i="59"/>
  <c r="U133" i="59"/>
  <c r="Z133" i="59"/>
  <c r="AD133" i="59"/>
  <c r="AF133" i="59"/>
  <c r="AJ133" i="59"/>
  <c r="Y133" i="59"/>
  <c r="AN133" i="59" s="1"/>
  <c r="X133" i="59"/>
  <c r="AA133" i="59"/>
  <c r="AK133" i="59"/>
  <c r="T133" i="59"/>
  <c r="AB133" i="59"/>
  <c r="AG133" i="59"/>
  <c r="AI133" i="59"/>
  <c r="Z134" i="60"/>
  <c r="AJ134" i="60"/>
  <c r="Y134" i="60"/>
  <c r="T134" i="60"/>
  <c r="AM134" i="60" s="1"/>
  <c r="AG134" i="60"/>
  <c r="AE134" i="60"/>
  <c r="AD134" i="60"/>
  <c r="W134" i="60"/>
  <c r="AF134" i="60"/>
  <c r="AK134" i="60"/>
  <c r="AC134" i="60"/>
  <c r="AI134" i="60"/>
  <c r="X134" i="60"/>
  <c r="V134" i="60"/>
  <c r="AA134" i="60"/>
  <c r="AB134" i="60"/>
  <c r="U134" i="60"/>
  <c r="AH134" i="60"/>
  <c r="AB135" i="63"/>
  <c r="AD135" i="63"/>
  <c r="AG135" i="63"/>
  <c r="U135" i="63"/>
  <c r="AA135" i="63"/>
  <c r="AE135" i="63"/>
  <c r="AI135" i="63"/>
  <c r="Z135" i="63"/>
  <c r="AJ135" i="63"/>
  <c r="Y135" i="63"/>
  <c r="X135" i="63"/>
  <c r="AK135" i="63"/>
  <c r="AH135" i="63"/>
  <c r="T135" i="63"/>
  <c r="W135" i="63"/>
  <c r="AF135" i="63"/>
  <c r="AC135" i="63"/>
  <c r="V135" i="63"/>
  <c r="Y135" i="57"/>
  <c r="AK135" i="57"/>
  <c r="T135" i="57"/>
  <c r="AD135" i="57"/>
  <c r="AB135" i="57"/>
  <c r="Z135" i="57"/>
  <c r="W135" i="57"/>
  <c r="AI135" i="57"/>
  <c r="AE135" i="57"/>
  <c r="AA135" i="57"/>
  <c r="AG135" i="57"/>
  <c r="AF135" i="57"/>
  <c r="AH135" i="57"/>
  <c r="U135" i="57"/>
  <c r="X135" i="57"/>
  <c r="AC135" i="57"/>
  <c r="AJ135" i="57"/>
  <c r="V135" i="57"/>
  <c r="AD109" i="63"/>
  <c r="AD122" i="63" s="1"/>
  <c r="AD127" i="63"/>
  <c r="AA127" i="63"/>
  <c r="AI127" i="63"/>
  <c r="V127" i="63"/>
  <c r="AG127" i="63"/>
  <c r="Y127" i="63"/>
  <c r="AF127" i="63"/>
  <c r="U127" i="63"/>
  <c r="AK127" i="63"/>
  <c r="AC127" i="63"/>
  <c r="Z127" i="63"/>
  <c r="AE127" i="63"/>
  <c r="W127" i="63"/>
  <c r="AH127" i="63"/>
  <c r="AJ127" i="63"/>
  <c r="T127" i="63"/>
  <c r="X127" i="63"/>
  <c r="AB127" i="63"/>
  <c r="U134" i="63"/>
  <c r="Y134" i="63"/>
  <c r="X134" i="63"/>
  <c r="AB134" i="63"/>
  <c r="AG134" i="63"/>
  <c r="V134" i="63"/>
  <c r="AD134" i="63"/>
  <c r="T134" i="63"/>
  <c r="AI134" i="63"/>
  <c r="AE134" i="63"/>
  <c r="AA134" i="63"/>
  <c r="Z134" i="63"/>
  <c r="W134" i="63"/>
  <c r="AM134" i="63" s="1"/>
  <c r="AC134" i="63"/>
  <c r="AJ134" i="63"/>
  <c r="AF134" i="63"/>
  <c r="AK134" i="63"/>
  <c r="AH134" i="63"/>
  <c r="AO134" i="63" s="1"/>
  <c r="X135" i="59"/>
  <c r="AE135" i="59"/>
  <c r="AH135" i="59"/>
  <c r="AD135" i="59"/>
  <c r="AJ135" i="59"/>
  <c r="AF135" i="59"/>
  <c r="AK135" i="59"/>
  <c r="AB135" i="59"/>
  <c r="Z135" i="59"/>
  <c r="Y135" i="59"/>
  <c r="AG135" i="59"/>
  <c r="AC135" i="59"/>
  <c r="V135" i="59"/>
  <c r="W135" i="59"/>
  <c r="AA135" i="59"/>
  <c r="AI135" i="59"/>
  <c r="U135" i="59"/>
  <c r="T135" i="59"/>
  <c r="V131" i="63"/>
  <c r="AC131" i="63"/>
  <c r="AK131" i="63"/>
  <c r="AE131" i="63"/>
  <c r="AH131" i="63"/>
  <c r="X131" i="63"/>
  <c r="Y131" i="63"/>
  <c r="AB131" i="63"/>
  <c r="W131" i="63"/>
  <c r="AG131" i="63"/>
  <c r="T131" i="63"/>
  <c r="Z131" i="63"/>
  <c r="U131" i="63"/>
  <c r="AI131" i="63"/>
  <c r="AJ131" i="63"/>
  <c r="AA131" i="63"/>
  <c r="AD131" i="63"/>
  <c r="AF131" i="63"/>
  <c r="T136" i="60"/>
  <c r="AE136" i="60"/>
  <c r="V136" i="60"/>
  <c r="U136" i="60"/>
  <c r="AK136" i="60"/>
  <c r="AH136" i="60"/>
  <c r="AD136" i="60"/>
  <c r="AJ136" i="60"/>
  <c r="W136" i="60"/>
  <c r="AI136" i="60"/>
  <c r="Y136" i="60"/>
  <c r="AB136" i="60"/>
  <c r="Z136" i="60"/>
  <c r="X136" i="60"/>
  <c r="AG136" i="60"/>
  <c r="AA136" i="60"/>
  <c r="AF136" i="60"/>
  <c r="AC136" i="60"/>
  <c r="AI129" i="59"/>
  <c r="AF129" i="59"/>
  <c r="Y129" i="59"/>
  <c r="V129" i="59"/>
  <c r="AK129" i="59"/>
  <c r="AH129" i="59"/>
  <c r="U129" i="59"/>
  <c r="X129" i="59"/>
  <c r="W129" i="59"/>
  <c r="AD129" i="59"/>
  <c r="Z129" i="59"/>
  <c r="AC129" i="59"/>
  <c r="AE129" i="59"/>
  <c r="T129" i="59"/>
  <c r="AJ129" i="59"/>
  <c r="AG129" i="59"/>
  <c r="AA129" i="59"/>
  <c r="AB129" i="59"/>
  <c r="T130" i="62"/>
  <c r="AJ130" i="62"/>
  <c r="X130" i="62"/>
  <c r="AE130" i="62"/>
  <c r="Z130" i="62"/>
  <c r="AG130" i="62"/>
  <c r="AC130" i="62"/>
  <c r="V130" i="62"/>
  <c r="AK130" i="62"/>
  <c r="AH130" i="62"/>
  <c r="Y130" i="62"/>
  <c r="AD130" i="62"/>
  <c r="AF130" i="62"/>
  <c r="AB130" i="62"/>
  <c r="AI130" i="62"/>
  <c r="AO130" i="62" s="1"/>
  <c r="AA130" i="62"/>
  <c r="W130" i="62"/>
  <c r="U130" i="62"/>
  <c r="Z132" i="62"/>
  <c r="Y132" i="62"/>
  <c r="AK132" i="62"/>
  <c r="T132" i="62"/>
  <c r="AI132" i="62"/>
  <c r="X132" i="62"/>
  <c r="AJ132" i="62"/>
  <c r="AD132" i="62"/>
  <c r="AB132" i="62"/>
  <c r="AC132" i="62"/>
  <c r="AE132" i="62"/>
  <c r="W132" i="62"/>
  <c r="AG132" i="62"/>
  <c r="AO132" i="62" s="1"/>
  <c r="AH132" i="62"/>
  <c r="V132" i="62"/>
  <c r="AA132" i="62"/>
  <c r="AF132" i="62"/>
  <c r="U132" i="62"/>
  <c r="AG89" i="50"/>
  <c r="Z89" i="46"/>
  <c r="AO129" i="54"/>
  <c r="AN136" i="49"/>
  <c r="AD128" i="8"/>
  <c r="AO137" i="44"/>
  <c r="AO125" i="8"/>
  <c r="AI137" i="59"/>
  <c r="AH125" i="64"/>
  <c r="AI125" i="64"/>
  <c r="Z125" i="64"/>
  <c r="AJ125" i="64"/>
  <c r="AJ102" i="64"/>
  <c r="AF102" i="64"/>
  <c r="Y102" i="64"/>
  <c r="W102" i="64"/>
  <c r="V102" i="64"/>
  <c r="AK102" i="64"/>
  <c r="AK89" i="64" s="1"/>
  <c r="AC102" i="64"/>
  <c r="AC89" i="64" s="1"/>
  <c r="U102" i="64"/>
  <c r="AG102" i="64"/>
  <c r="AE102" i="64"/>
  <c r="AD102" i="64"/>
  <c r="AI132" i="50"/>
  <c r="AE132" i="50"/>
  <c r="AC132" i="50"/>
  <c r="Y132" i="50"/>
  <c r="U132" i="50"/>
  <c r="V132" i="50"/>
  <c r="Z132" i="50"/>
  <c r="T132" i="50"/>
  <c r="AM132" i="50" s="1"/>
  <c r="X132" i="50"/>
  <c r="W132" i="50"/>
  <c r="AK132" i="50"/>
  <c r="AB132" i="50"/>
  <c r="AG132" i="50"/>
  <c r="AF132" i="50"/>
  <c r="AH132" i="50"/>
  <c r="AD132" i="50"/>
  <c r="AJ132" i="50"/>
  <c r="AA132" i="50"/>
  <c r="Z130" i="60"/>
  <c r="AG130" i="60"/>
  <c r="AA130" i="60"/>
  <c r="U130" i="60"/>
  <c r="T130" i="60"/>
  <c r="AM130" i="60" s="1"/>
  <c r="AK130" i="60"/>
  <c r="AF130" i="60"/>
  <c r="AE130" i="60"/>
  <c r="AH130" i="60"/>
  <c r="Y130" i="60"/>
  <c r="AN130" i="60" s="1"/>
  <c r="V130" i="60"/>
  <c r="W130" i="60"/>
  <c r="AI130" i="60"/>
  <c r="X130" i="60"/>
  <c r="AD130" i="60"/>
  <c r="AJ130" i="60"/>
  <c r="AC130" i="60"/>
  <c r="AC95" i="60"/>
  <c r="AC96" i="60" s="1"/>
  <c r="AG95" i="60"/>
  <c r="AG96" i="60" s="1"/>
  <c r="AE95" i="60"/>
  <c r="AE96" i="60" s="1"/>
  <c r="AH95" i="60"/>
  <c r="AH96" i="60" s="1"/>
  <c r="V95" i="60"/>
  <c r="V96" i="60" s="1"/>
  <c r="V109" i="60" s="1"/>
  <c r="V122" i="60" s="1"/>
  <c r="AD95" i="60"/>
  <c r="AD96" i="60" s="1"/>
  <c r="Z95" i="60"/>
  <c r="Z96" i="60" s="1"/>
  <c r="AJ95" i="60"/>
  <c r="AJ96" i="60" s="1"/>
  <c r="T95" i="60"/>
  <c r="T96" i="60" s="1"/>
  <c r="T109" i="60" s="1"/>
  <c r="T122" i="60" s="1"/>
  <c r="AF95" i="60"/>
  <c r="AF96" i="60" s="1"/>
  <c r="X95" i="60"/>
  <c r="X96" i="60" s="1"/>
  <c r="Z134" i="49"/>
  <c r="AC134" i="49"/>
  <c r="AI134" i="49"/>
  <c r="AA134" i="49"/>
  <c r="AJ134" i="49"/>
  <c r="Y134" i="49"/>
  <c r="V134" i="49"/>
  <c r="T134" i="49"/>
  <c r="W134" i="49"/>
  <c r="AG134" i="49"/>
  <c r="AE134" i="49"/>
  <c r="X134" i="49"/>
  <c r="U134" i="49"/>
  <c r="AH134" i="49"/>
  <c r="AD134" i="49"/>
  <c r="AF134" i="49"/>
  <c r="AB134" i="49"/>
  <c r="AK134" i="49"/>
  <c r="Z135" i="62"/>
  <c r="AG135" i="62"/>
  <c r="AJ135" i="62"/>
  <c r="U135" i="62"/>
  <c r="Y135" i="62"/>
  <c r="AD135" i="62"/>
  <c r="AI135" i="62"/>
  <c r="T135" i="62"/>
  <c r="X135" i="62"/>
  <c r="AC135" i="62"/>
  <c r="AH135" i="62"/>
  <c r="W135" i="62"/>
  <c r="AK135" i="62"/>
  <c r="AF135" i="62"/>
  <c r="AB135" i="62"/>
  <c r="V135" i="62"/>
  <c r="AA135" i="62"/>
  <c r="AE135" i="62"/>
  <c r="T109" i="52"/>
  <c r="T122" i="52" s="1"/>
  <c r="AN135" i="60"/>
  <c r="AM132" i="63"/>
  <c r="AH124" i="60"/>
  <c r="AC124" i="60"/>
  <c r="AA124" i="60"/>
  <c r="Z124" i="60"/>
  <c r="V131" i="54"/>
  <c r="W131" i="54"/>
  <c r="AF131" i="54"/>
  <c r="T131" i="54"/>
  <c r="AM131" i="54" s="1"/>
  <c r="AC131" i="54"/>
  <c r="AK131" i="54"/>
  <c r="AG131" i="54"/>
  <c r="AH131" i="54"/>
  <c r="Y131" i="54"/>
  <c r="AE131" i="54"/>
  <c r="AI131" i="54"/>
  <c r="AD131" i="54"/>
  <c r="Z131" i="54"/>
  <c r="AB131" i="54"/>
  <c r="AJ131" i="54"/>
  <c r="AA131" i="54"/>
  <c r="X131" i="54"/>
  <c r="U131" i="54"/>
  <c r="W131" i="57"/>
  <c r="T131" i="57"/>
  <c r="AK131" i="57"/>
  <c r="AD131" i="57"/>
  <c r="X131" i="57"/>
  <c r="AC131" i="57"/>
  <c r="AH131" i="57"/>
  <c r="AI131" i="57"/>
  <c r="AB131" i="57"/>
  <c r="Z131" i="57"/>
  <c r="V131" i="57"/>
  <c r="Y131" i="57"/>
  <c r="AN131" i="57" s="1"/>
  <c r="AJ131" i="57"/>
  <c r="AG131" i="57"/>
  <c r="AA131" i="57"/>
  <c r="U131" i="57"/>
  <c r="AE131" i="57"/>
  <c r="AF131" i="57"/>
  <c r="AC128" i="46"/>
  <c r="U128" i="46"/>
  <c r="AF128" i="46"/>
  <c r="AI128" i="46"/>
  <c r="X128" i="46"/>
  <c r="AA128" i="46"/>
  <c r="AE128" i="46"/>
  <c r="AH128" i="46"/>
  <c r="AO128" i="46" s="1"/>
  <c r="W128" i="46"/>
  <c r="Z128" i="46"/>
  <c r="AN128" i="46" s="1"/>
  <c r="AD128" i="46"/>
  <c r="V128" i="46"/>
  <c r="T128" i="46"/>
  <c r="AK128" i="46"/>
  <c r="AD108" i="65"/>
  <c r="AA108" i="65"/>
  <c r="AI108" i="65"/>
  <c r="V108" i="65"/>
  <c r="X108" i="65"/>
  <c r="AD134" i="62"/>
  <c r="AI134" i="62"/>
  <c r="AC134" i="62"/>
  <c r="AE134" i="62"/>
  <c r="X134" i="62"/>
  <c r="U134" i="62"/>
  <c r="AG134" i="62"/>
  <c r="AO134" i="62" s="1"/>
  <c r="AK134" i="62"/>
  <c r="W134" i="62"/>
  <c r="AA134" i="62"/>
  <c r="AF134" i="62"/>
  <c r="AJ134" i="62"/>
  <c r="T134" i="62"/>
  <c r="AM134" i="62" s="1"/>
  <c r="Z134" i="62"/>
  <c r="AB134" i="62"/>
  <c r="Y134" i="62"/>
  <c r="V134" i="62"/>
  <c r="AH134" i="62"/>
  <c r="AE109" i="60"/>
  <c r="AE122" i="60" s="1"/>
  <c r="AA89" i="27"/>
  <c r="Y109" i="27"/>
  <c r="Y122" i="27" s="1"/>
  <c r="AB109" i="8"/>
  <c r="AB122" i="8" s="1"/>
  <c r="AN137" i="45"/>
  <c r="AN136" i="46"/>
  <c r="AM137" i="54"/>
  <c r="AM133" i="55"/>
  <c r="AM135" i="49"/>
  <c r="AN133" i="52"/>
  <c r="AM126" i="8"/>
  <c r="AN132" i="47"/>
  <c r="AO137" i="55"/>
  <c r="AN137" i="57"/>
  <c r="AM130" i="59"/>
  <c r="AN138" i="8"/>
  <c r="AN129" i="54"/>
  <c r="AO125" i="27"/>
  <c r="AN125" i="53"/>
  <c r="AN127" i="47"/>
  <c r="AG102" i="60"/>
  <c r="AK102" i="60"/>
  <c r="AC102" i="60"/>
  <c r="U102" i="60"/>
  <c r="V102" i="60"/>
  <c r="AB102" i="60"/>
  <c r="AB89" i="60" s="1"/>
  <c r="AE102" i="60"/>
  <c r="T131" i="60"/>
  <c r="U131" i="60"/>
  <c r="AI131" i="60"/>
  <c r="AJ131" i="60"/>
  <c r="AK131" i="60"/>
  <c r="AA131" i="60"/>
  <c r="AF131" i="60"/>
  <c r="AG131" i="60"/>
  <c r="AB131" i="60"/>
  <c r="X131" i="60"/>
  <c r="Y131" i="60"/>
  <c r="AE131" i="60"/>
  <c r="W131" i="60"/>
  <c r="V131" i="60"/>
  <c r="AD131" i="60"/>
  <c r="AC131" i="60"/>
  <c r="Z131" i="60"/>
  <c r="AH131" i="60"/>
  <c r="AH127" i="56"/>
  <c r="AA127" i="56"/>
  <c r="AE127" i="56"/>
  <c r="AG127" i="56"/>
  <c r="AK127" i="56"/>
  <c r="Z127" i="56"/>
  <c r="U127" i="56"/>
  <c r="AM127" i="56" s="1"/>
  <c r="AC102" i="63"/>
  <c r="AC89" i="63" s="1"/>
  <c r="AI102" i="63"/>
  <c r="Z102" i="63"/>
  <c r="AH102" i="63"/>
  <c r="Y102" i="63"/>
  <c r="AD102" i="63"/>
  <c r="AD89" i="63" s="1"/>
  <c r="T102" i="63"/>
  <c r="AF102" i="63"/>
  <c r="U102" i="63"/>
  <c r="AK102" i="63"/>
  <c r="W102" i="63"/>
  <c r="V128" i="62"/>
  <c r="AM128" i="62" s="1"/>
  <c r="Y128" i="62"/>
  <c r="AN128" i="62" s="1"/>
  <c r="AI125" i="59"/>
  <c r="AD125" i="59"/>
  <c r="AB125" i="59"/>
  <c r="AJ125" i="59"/>
  <c r="AF125" i="59"/>
  <c r="AE125" i="59"/>
  <c r="AH125" i="59"/>
  <c r="Z125" i="59"/>
  <c r="X125" i="59"/>
  <c r="W125" i="59"/>
  <c r="AF138" i="64"/>
  <c r="T138" i="64"/>
  <c r="AC138" i="64"/>
  <c r="AG138" i="64"/>
  <c r="AK138" i="64"/>
  <c r="X138" i="64"/>
  <c r="U138" i="64"/>
  <c r="AE138" i="64"/>
  <c r="Z138" i="64"/>
  <c r="Y138" i="64"/>
  <c r="AB138" i="64"/>
  <c r="W138" i="64"/>
  <c r="AA138" i="64"/>
  <c r="AH138" i="64"/>
  <c r="AG113" i="62"/>
  <c r="AJ113" i="62"/>
  <c r="AE113" i="62"/>
  <c r="AE89" i="62" s="1"/>
  <c r="AA113" i="62"/>
  <c r="V113" i="62"/>
  <c r="AK113" i="62"/>
  <c r="AI113" i="62"/>
  <c r="AD113" i="62"/>
  <c r="Z113" i="62"/>
  <c r="U113" i="62"/>
  <c r="AF113" i="62"/>
  <c r="AH113" i="62"/>
  <c r="AC113" i="62"/>
  <c r="Y113" i="62"/>
  <c r="W113" i="62"/>
  <c r="T113" i="62"/>
  <c r="AB113" i="62"/>
  <c r="X113" i="62"/>
  <c r="AC130" i="64"/>
  <c r="V130" i="64"/>
  <c r="AA130" i="64"/>
  <c r="AG130" i="64"/>
  <c r="AO130" i="64" s="1"/>
  <c r="AI130" i="64"/>
  <c r="U130" i="64"/>
  <c r="AE130" i="64"/>
  <c r="Y130" i="64"/>
  <c r="AJ130" i="64"/>
  <c r="X130" i="64"/>
  <c r="T130" i="64"/>
  <c r="Z130" i="64"/>
  <c r="AH130" i="64"/>
  <c r="AI131" i="59"/>
  <c r="U131" i="59"/>
  <c r="Y131" i="59"/>
  <c r="AD131" i="59"/>
  <c r="W131" i="59"/>
  <c r="AH131" i="59"/>
  <c r="AK131" i="59"/>
  <c r="AC131" i="59"/>
  <c r="AJ131" i="59"/>
  <c r="T131" i="59"/>
  <c r="AM131" i="59" s="1"/>
  <c r="AF131" i="59"/>
  <c r="X131" i="59"/>
  <c r="AB131" i="59"/>
  <c r="Z131" i="59"/>
  <c r="AE131" i="59"/>
  <c r="V131" i="59"/>
  <c r="AA131" i="59"/>
  <c r="AF109" i="8"/>
  <c r="AF122" i="8" s="1"/>
  <c r="Z89" i="60"/>
  <c r="T109" i="53"/>
  <c r="T122" i="53" s="1"/>
  <c r="AE89" i="44"/>
  <c r="AD89" i="45"/>
  <c r="AF113" i="63"/>
  <c r="Y113" i="63"/>
  <c r="Y89" i="63" s="1"/>
  <c r="U113" i="63"/>
  <c r="AE113" i="63"/>
  <c r="W113" i="63"/>
  <c r="AB113" i="63"/>
  <c r="AK113" i="63"/>
  <c r="AJ137" i="59"/>
  <c r="U137" i="59"/>
  <c r="U126" i="63"/>
  <c r="AM126" i="63" s="1"/>
  <c r="Y126" i="63"/>
  <c r="AI126" i="63"/>
  <c r="W138" i="62"/>
  <c r="AD138" i="62"/>
  <c r="U138" i="62"/>
  <c r="AJ138" i="62"/>
  <c r="AO138" i="62" s="1"/>
  <c r="AK138" i="62"/>
  <c r="AI138" i="62"/>
  <c r="AH138" i="62"/>
  <c r="AA138" i="62"/>
  <c r="AN138" i="62" s="1"/>
  <c r="Z127" i="59"/>
  <c r="AK127" i="59"/>
  <c r="W127" i="59"/>
  <c r="AC127" i="59"/>
  <c r="V127" i="59"/>
  <c r="T127" i="59"/>
  <c r="AJ127" i="59"/>
  <c r="AG127" i="59"/>
  <c r="X127" i="59"/>
  <c r="AF127" i="59"/>
  <c r="AH127" i="59"/>
  <c r="AE127" i="59"/>
  <c r="AB127" i="59"/>
  <c r="U127" i="59"/>
  <c r="Y127" i="59"/>
  <c r="AI127" i="59"/>
  <c r="AA127" i="59"/>
  <c r="AD127" i="59"/>
  <c r="W87" i="64"/>
  <c r="AH87" i="64"/>
  <c r="Z87" i="64"/>
  <c r="Y87" i="64"/>
  <c r="AJ87" i="64"/>
  <c r="AC87" i="64"/>
  <c r="AF87" i="64"/>
  <c r="V87" i="64"/>
  <c r="AA87" i="64"/>
  <c r="X87" i="64"/>
  <c r="AI87" i="64"/>
  <c r="U87" i="64"/>
  <c r="AG87" i="64"/>
  <c r="AE87" i="64"/>
  <c r="T87" i="64"/>
  <c r="AK87" i="64"/>
  <c r="AJ113" i="64"/>
  <c r="AJ89" i="64" s="1"/>
  <c r="Y113" i="64"/>
  <c r="Y89" i="64" s="1"/>
  <c r="X113" i="64"/>
  <c r="AE113" i="64"/>
  <c r="AE89" i="64" s="1"/>
  <c r="W113" i="64"/>
  <c r="AD113" i="64"/>
  <c r="AD89" i="64" s="1"/>
  <c r="AG113" i="64"/>
  <c r="AF113" i="64"/>
  <c r="AF89" i="64" s="1"/>
  <c r="AD108" i="62"/>
  <c r="AD109" i="62" s="1"/>
  <c r="AD122" i="62" s="1"/>
  <c r="X108" i="62"/>
  <c r="W108" i="62"/>
  <c r="W109" i="62" s="1"/>
  <c r="W122" i="62" s="1"/>
  <c r="U108" i="62"/>
  <c r="U109" i="62" s="1"/>
  <c r="U122" i="62" s="1"/>
  <c r="AJ108" i="62"/>
  <c r="AA108" i="62"/>
  <c r="AA109" i="62" s="1"/>
  <c r="AA122" i="62" s="1"/>
  <c r="AD89" i="51"/>
  <c r="AG89" i="49"/>
  <c r="Z89" i="57"/>
  <c r="AC89" i="53"/>
  <c r="Z109" i="52"/>
  <c r="Z122" i="52" s="1"/>
  <c r="AB89" i="50"/>
  <c r="AJ128" i="8"/>
  <c r="AG133" i="54"/>
  <c r="AO135" i="49"/>
  <c r="AM133" i="62"/>
  <c r="AO138" i="60"/>
  <c r="AD89" i="53"/>
  <c r="AI87" i="63"/>
  <c r="AG87" i="63"/>
  <c r="AB87" i="63"/>
  <c r="Y87" i="63"/>
  <c r="V87" i="63"/>
  <c r="AK87" i="63"/>
  <c r="AJ87" i="63"/>
  <c r="U87" i="63"/>
  <c r="AE87" i="63"/>
  <c r="AA87" i="63"/>
  <c r="W87" i="63"/>
  <c r="AD87" i="63"/>
  <c r="AH87" i="63"/>
  <c r="AF87" i="63"/>
  <c r="AJ87" i="60"/>
  <c r="AE87" i="60"/>
  <c r="W87" i="60"/>
  <c r="AB87" i="60"/>
  <c r="AK87" i="60"/>
  <c r="W113" i="59"/>
  <c r="T113" i="59"/>
  <c r="AK113" i="59"/>
  <c r="AG113" i="59"/>
  <c r="AE113" i="59"/>
  <c r="AB113" i="59"/>
  <c r="X113" i="59"/>
  <c r="AD113" i="59"/>
  <c r="Z113" i="59"/>
  <c r="AH113" i="59"/>
  <c r="Y113" i="59"/>
  <c r="AC113" i="59"/>
  <c r="V113" i="59"/>
  <c r="Y102" i="62"/>
  <c r="V102" i="62"/>
  <c r="AK102" i="62"/>
  <c r="W102" i="62"/>
  <c r="T102" i="62"/>
  <c r="AF102" i="62"/>
  <c r="Z102" i="62"/>
  <c r="AC102" i="62"/>
  <c r="AI102" i="62"/>
  <c r="AA102" i="62"/>
  <c r="AD102" i="62"/>
  <c r="AB102" i="62"/>
  <c r="AH102" i="62"/>
  <c r="U132" i="57"/>
  <c r="AB132" i="57"/>
  <c r="AJ132" i="57"/>
  <c r="AI132" i="57"/>
  <c r="T132" i="57"/>
  <c r="AM132" i="57" s="1"/>
  <c r="AH132" i="57"/>
  <c r="AE132" i="57"/>
  <c r="AA132" i="57"/>
  <c r="AC132" i="57"/>
  <c r="Z132" i="57"/>
  <c r="AE138" i="63"/>
  <c r="AB138" i="63"/>
  <c r="AN138" i="63" s="1"/>
  <c r="W102" i="59"/>
  <c r="Y102" i="59"/>
  <c r="AK102" i="59"/>
  <c r="U102" i="59"/>
  <c r="AB102" i="59"/>
  <c r="AC102" i="59"/>
  <c r="AO126" i="63"/>
  <c r="AO138" i="64"/>
  <c r="AN132" i="60"/>
  <c r="AN130" i="64"/>
  <c r="AN127" i="56"/>
  <c r="AN126" i="56"/>
  <c r="AN128" i="60"/>
  <c r="AO125" i="59"/>
  <c r="AD136" i="59"/>
  <c r="X136" i="59"/>
  <c r="W136" i="59"/>
  <c r="AA136" i="59"/>
  <c r="V136" i="59"/>
  <c r="AE136" i="59"/>
  <c r="U136" i="59"/>
  <c r="AJ136" i="59"/>
  <c r="T136" i="59"/>
  <c r="AM136" i="59" s="1"/>
  <c r="AH136" i="59"/>
  <c r="AF136" i="59"/>
  <c r="AG136" i="59"/>
  <c r="AO136" i="59" s="1"/>
  <c r="AB136" i="59"/>
  <c r="Z136" i="59"/>
  <c r="AC136" i="59"/>
  <c r="AI136" i="59"/>
  <c r="AK136" i="59"/>
  <c r="Y136" i="59"/>
  <c r="AE108" i="59"/>
  <c r="AE109" i="59" s="1"/>
  <c r="AE122" i="59" s="1"/>
  <c r="Y108" i="59"/>
  <c r="T108" i="59"/>
  <c r="AG108" i="59"/>
  <c r="AI108" i="59"/>
  <c r="Z108" i="59"/>
  <c r="X108" i="59"/>
  <c r="AB108" i="59"/>
  <c r="X130" i="63"/>
  <c r="AE130" i="63"/>
  <c r="V130" i="63"/>
  <c r="AD130" i="63"/>
  <c r="AC130" i="63"/>
  <c r="U130" i="63"/>
  <c r="AM130" i="63" s="1"/>
  <c r="AI113" i="60"/>
  <c r="AI89" i="60" s="1"/>
  <c r="AC113" i="60"/>
  <c r="U113" i="60"/>
  <c r="AA113" i="60"/>
  <c r="AA89" i="60" s="1"/>
  <c r="W113" i="60"/>
  <c r="AK113" i="60"/>
  <c r="AH113" i="60"/>
  <c r="Y113" i="60"/>
  <c r="Y89" i="60" s="1"/>
  <c r="AE113" i="60"/>
  <c r="AF113" i="60"/>
  <c r="T113" i="60"/>
  <c r="V113" i="60"/>
  <c r="AJ113" i="60"/>
  <c r="AA137" i="63"/>
  <c r="AC137" i="63"/>
  <c r="X137" i="63"/>
  <c r="AH137" i="63"/>
  <c r="Y137" i="63"/>
  <c r="Z137" i="63"/>
  <c r="W137" i="63"/>
  <c r="U137" i="63"/>
  <c r="AJ137" i="63"/>
  <c r="AK137" i="63"/>
  <c r="AG137" i="63"/>
  <c r="AI137" i="63"/>
  <c r="AB137" i="63"/>
  <c r="V137" i="63"/>
  <c r="AE137" i="63"/>
  <c r="AF137" i="63"/>
  <c r="T137" i="63"/>
  <c r="AM137" i="63" s="1"/>
  <c r="AD137" i="63"/>
  <c r="AC87" i="59"/>
  <c r="AI87" i="59"/>
  <c r="AG87" i="59"/>
  <c r="X87" i="59"/>
  <c r="AF87" i="59"/>
  <c r="Y87" i="59"/>
  <c r="V87" i="59"/>
  <c r="AJ87" i="59"/>
  <c r="AK87" i="59"/>
  <c r="AD87" i="59"/>
  <c r="AB87" i="59"/>
  <c r="AE87" i="59"/>
  <c r="T87" i="59"/>
  <c r="W87" i="59"/>
  <c r="Z87" i="59"/>
  <c r="AA87" i="59"/>
  <c r="Z136" i="27"/>
  <c r="AB136" i="27"/>
  <c r="AD136" i="27"/>
  <c r="X136" i="27"/>
  <c r="AK136" i="27"/>
  <c r="AC136" i="27"/>
  <c r="U136" i="27"/>
  <c r="T136" i="27"/>
  <c r="V136" i="27"/>
  <c r="AI136" i="27"/>
  <c r="AG136" i="27"/>
  <c r="W136" i="27"/>
  <c r="Y136" i="27"/>
  <c r="AA136" i="27"/>
  <c r="AH136" i="27"/>
  <c r="AJ136" i="27"/>
  <c r="AF136" i="27"/>
  <c r="AF89" i="47"/>
  <c r="AH89" i="47"/>
  <c r="AJ89" i="57"/>
  <c r="X109" i="60"/>
  <c r="X122" i="60" s="1"/>
  <c r="AF109" i="60"/>
  <c r="AF122" i="60" s="1"/>
  <c r="AK109" i="60"/>
  <c r="AK122" i="60" s="1"/>
  <c r="AO133" i="62"/>
  <c r="AB124" i="62"/>
  <c r="AG124" i="62"/>
  <c r="T124" i="62"/>
  <c r="AD124" i="62"/>
  <c r="W124" i="62"/>
  <c r="X124" i="62"/>
  <c r="U124" i="62"/>
  <c r="AF124" i="62"/>
  <c r="AE124" i="62"/>
  <c r="V124" i="62"/>
  <c r="AC124" i="62"/>
  <c r="AK124" i="62"/>
  <c r="AA124" i="62"/>
  <c r="Y124" i="62"/>
  <c r="AJ124" i="62"/>
  <c r="AI124" i="62"/>
  <c r="Z124" i="62"/>
  <c r="AH124" i="62"/>
  <c r="AG136" i="57"/>
  <c r="AB136" i="57"/>
  <c r="AI136" i="57"/>
  <c r="AA136" i="57"/>
  <c r="AJ136" i="57"/>
  <c r="Z136" i="57"/>
  <c r="AK136" i="57"/>
  <c r="X136" i="57"/>
  <c r="Y136" i="57"/>
  <c r="W136" i="57"/>
  <c r="AD136" i="57"/>
  <c r="AE136" i="57"/>
  <c r="T136" i="57"/>
  <c r="AM136" i="57" s="1"/>
  <c r="V136" i="57"/>
  <c r="U136" i="57"/>
  <c r="AF136" i="57"/>
  <c r="AH136" i="57"/>
  <c r="AC136" i="57"/>
  <c r="AB131" i="62"/>
  <c r="U131" i="62"/>
  <c r="T131" i="62"/>
  <c r="AM131" i="62" s="1"/>
  <c r="V131" i="62"/>
  <c r="AJ131" i="62"/>
  <c r="W131" i="62"/>
  <c r="Z131" i="62"/>
  <c r="AF131" i="62"/>
  <c r="AI131" i="62"/>
  <c r="AE131" i="62"/>
  <c r="Y131" i="62"/>
  <c r="AN131" i="62" s="1"/>
  <c r="AD131" i="62"/>
  <c r="AH131" i="62"/>
  <c r="AG131" i="62"/>
  <c r="AC131" i="62"/>
  <c r="AK131" i="62"/>
  <c r="X131" i="62"/>
  <c r="AA131" i="62"/>
  <c r="AE128" i="59"/>
  <c r="W128" i="59"/>
  <c r="T128" i="59"/>
  <c r="AM128" i="59" s="1"/>
  <c r="AK128" i="59"/>
  <c r="AD128" i="59"/>
  <c r="AC128" i="59"/>
  <c r="U128" i="59"/>
  <c r="AJ128" i="59"/>
  <c r="AF128" i="59"/>
  <c r="AG128" i="59"/>
  <c r="AA128" i="59"/>
  <c r="AB128" i="59"/>
  <c r="Z128" i="59"/>
  <c r="V128" i="59"/>
  <c r="AH128" i="59"/>
  <c r="X128" i="59"/>
  <c r="AI128" i="59"/>
  <c r="Y128" i="59"/>
  <c r="AG95" i="59"/>
  <c r="AG96" i="59" s="1"/>
  <c r="X95" i="59"/>
  <c r="X96" i="59" s="1"/>
  <c r="X109" i="59" s="1"/>
  <c r="X122" i="59" s="1"/>
  <c r="U95" i="59"/>
  <c r="U96" i="59" s="1"/>
  <c r="U109" i="59" s="1"/>
  <c r="U122" i="59" s="1"/>
  <c r="T95" i="59"/>
  <c r="T96" i="59" s="1"/>
  <c r="T109" i="59" s="1"/>
  <c r="T122" i="59" s="1"/>
  <c r="AJ95" i="59"/>
  <c r="AJ96" i="59" s="1"/>
  <c r="AI95" i="59"/>
  <c r="AI96" i="59" s="1"/>
  <c r="AD95" i="59"/>
  <c r="AD96" i="59" s="1"/>
  <c r="AD89" i="59" s="1"/>
  <c r="AC95" i="59"/>
  <c r="AC96" i="59" s="1"/>
  <c r="AC89" i="59" s="1"/>
  <c r="Y95" i="59"/>
  <c r="Y96" i="59" s="1"/>
  <c r="AH95" i="59"/>
  <c r="AH96" i="59" s="1"/>
  <c r="AH89" i="59" s="1"/>
  <c r="Z95" i="59"/>
  <c r="Z96" i="59" s="1"/>
  <c r="Z89" i="59" s="1"/>
  <c r="AB95" i="59"/>
  <c r="AB96" i="59" s="1"/>
  <c r="AK95" i="59"/>
  <c r="AK96" i="59" s="1"/>
  <c r="Y132" i="44"/>
  <c r="AA132" i="44"/>
  <c r="AN132" i="44" s="1"/>
  <c r="W132" i="44"/>
  <c r="U132" i="44"/>
  <c r="AE132" i="44"/>
  <c r="AD132" i="44"/>
  <c r="T132" i="44"/>
  <c r="AM132" i="44" s="1"/>
  <c r="Z132" i="44"/>
  <c r="X132" i="44"/>
  <c r="AJ132" i="44"/>
  <c r="AH132" i="44"/>
  <c r="AO132" i="44" s="1"/>
  <c r="Y132" i="59"/>
  <c r="AN132" i="59" s="1"/>
  <c r="T132" i="59"/>
  <c r="W132" i="59"/>
  <c r="AK132" i="59"/>
  <c r="AO132" i="59" s="1"/>
  <c r="X132" i="59"/>
  <c r="AE132" i="59"/>
  <c r="AD126" i="60"/>
  <c r="V126" i="60"/>
  <c r="U126" i="60"/>
  <c r="T126" i="60"/>
  <c r="AK126" i="60"/>
  <c r="AJ126" i="60"/>
  <c r="AB126" i="60"/>
  <c r="AH126" i="60"/>
  <c r="AE126" i="60"/>
  <c r="AI126" i="60"/>
  <c r="AF126" i="60"/>
  <c r="W126" i="60"/>
  <c r="Z126" i="60"/>
  <c r="Y126" i="60"/>
  <c r="AG126" i="60"/>
  <c r="AO126" i="60" s="1"/>
  <c r="AC126" i="60"/>
  <c r="X126" i="60"/>
  <c r="AA126" i="60"/>
  <c r="AG129" i="63"/>
  <c r="W129" i="63"/>
  <c r="V129" i="63"/>
  <c r="AE129" i="63"/>
  <c r="AC129" i="63"/>
  <c r="AD129" i="63"/>
  <c r="AJ129" i="63"/>
  <c r="Z129" i="63"/>
  <c r="AI129" i="63"/>
  <c r="U129" i="63"/>
  <c r="AB129" i="63"/>
  <c r="T129" i="63"/>
  <c r="X129" i="63"/>
  <c r="AF129" i="63"/>
  <c r="Y129" i="63"/>
  <c r="AN129" i="63" s="1"/>
  <c r="AK129" i="63"/>
  <c r="V138" i="57"/>
  <c r="AM138" i="57" s="1"/>
  <c r="AG138" i="57"/>
  <c r="AO138" i="57" s="1"/>
  <c r="AG109" i="60"/>
  <c r="AG122" i="60" s="1"/>
  <c r="AJ109" i="50"/>
  <c r="AJ122" i="50" s="1"/>
  <c r="AC109" i="63"/>
  <c r="AC122" i="63" s="1"/>
  <c r="Z130" i="63"/>
  <c r="V137" i="59"/>
  <c r="Z137" i="59"/>
  <c r="AN137" i="59" s="1"/>
  <c r="AK124" i="64"/>
  <c r="AF124" i="64"/>
  <c r="AC124" i="64"/>
  <c r="AN124" i="64" s="1"/>
  <c r="AI124" i="64"/>
  <c r="T124" i="64"/>
  <c r="AM124" i="64" s="1"/>
  <c r="AD134" i="57"/>
  <c r="AH134" i="57"/>
  <c r="AA134" i="57"/>
  <c r="V134" i="57"/>
  <c r="AK134" i="57"/>
  <c r="Y134" i="57"/>
  <c r="AC134" i="57"/>
  <c r="X134" i="57"/>
  <c r="AI134" i="57"/>
  <c r="U134" i="57"/>
  <c r="Z134" i="57"/>
  <c r="AF134" i="57"/>
  <c r="AJ134" i="57"/>
  <c r="AE134" i="57"/>
  <c r="T134" i="57"/>
  <c r="AG134" i="57"/>
  <c r="W134" i="57"/>
  <c r="AB134" i="57"/>
  <c r="AK108" i="63"/>
  <c r="Y108" i="63"/>
  <c r="Y109" i="63" s="1"/>
  <c r="Y122" i="63" s="1"/>
  <c r="V108" i="63"/>
  <c r="V109" i="63" s="1"/>
  <c r="V122" i="63" s="1"/>
  <c r="AJ108" i="63"/>
  <c r="AB108" i="63"/>
  <c r="T108" i="63"/>
  <c r="T109" i="63" s="1"/>
  <c r="T122" i="63" s="1"/>
  <c r="AM122" i="63" s="1"/>
  <c r="AH108" i="63"/>
  <c r="Z108" i="63"/>
  <c r="AA108" i="63"/>
  <c r="AA109" i="63" s="1"/>
  <c r="AA122" i="63" s="1"/>
  <c r="AG108" i="63"/>
  <c r="X108" i="63"/>
  <c r="AC108" i="63"/>
  <c r="AE108" i="63"/>
  <c r="AK125" i="46"/>
  <c r="Y125" i="46"/>
  <c r="AJ125" i="46"/>
  <c r="AE125" i="46"/>
  <c r="T125" i="46"/>
  <c r="AM125" i="46" s="1"/>
  <c r="AF125" i="46"/>
  <c r="AA125" i="46"/>
  <c r="AH125" i="46"/>
  <c r="U125" i="46"/>
  <c r="AB125" i="46"/>
  <c r="V125" i="46"/>
  <c r="AG125" i="46"/>
  <c r="AG95" i="63"/>
  <c r="AG96" i="63" s="1"/>
  <c r="AG89" i="63" s="1"/>
  <c r="AH95" i="63"/>
  <c r="AH96" i="63" s="1"/>
  <c r="W95" i="63"/>
  <c r="W96" i="63" s="1"/>
  <c r="Z95" i="63"/>
  <c r="Z96" i="63" s="1"/>
  <c r="AB95" i="63"/>
  <c r="AB96" i="63" s="1"/>
  <c r="AK95" i="63"/>
  <c r="AK96" i="63" s="1"/>
  <c r="AK109" i="63" s="1"/>
  <c r="AK122" i="63" s="1"/>
  <c r="AJ108" i="60"/>
  <c r="Y108" i="60"/>
  <c r="Y109" i="60" s="1"/>
  <c r="Y122" i="60" s="1"/>
  <c r="Z108" i="60"/>
  <c r="AK108" i="60"/>
  <c r="AH108" i="60"/>
  <c r="AD108" i="60"/>
  <c r="U108" i="60"/>
  <c r="U109" i="60" s="1"/>
  <c r="U122" i="60" s="1"/>
  <c r="AB108" i="60"/>
  <c r="AB109" i="60" s="1"/>
  <c r="AB122" i="60" s="1"/>
  <c r="V130" i="57"/>
  <c r="U130" i="57"/>
  <c r="X130" i="57"/>
  <c r="AH130" i="57"/>
  <c r="Y130" i="57"/>
  <c r="W130" i="57"/>
  <c r="AJ130" i="57"/>
  <c r="AG130" i="57"/>
  <c r="AD130" i="57"/>
  <c r="AF130" i="57"/>
  <c r="AC130" i="57"/>
  <c r="AE130" i="57"/>
  <c r="T130" i="57"/>
  <c r="AB130" i="57"/>
  <c r="AI130" i="57"/>
  <c r="AA130" i="57"/>
  <c r="Z130" i="57"/>
  <c r="AK130" i="57"/>
  <c r="AN129" i="8"/>
  <c r="AM127" i="8"/>
  <c r="AN130" i="62"/>
  <c r="AN125" i="8"/>
  <c r="AN133" i="62"/>
  <c r="AN127" i="8"/>
  <c r="AE194" i="88"/>
  <c r="AE193" i="88"/>
  <c r="AC138" i="44"/>
  <c r="AK133" i="54"/>
  <c r="AN136" i="62"/>
  <c r="AM125" i="8"/>
  <c r="U138" i="44"/>
  <c r="AM135" i="60"/>
  <c r="AD138" i="44"/>
  <c r="AN126" i="63"/>
  <c r="AJ133" i="54"/>
  <c r="AN138" i="60"/>
  <c r="AN132" i="63"/>
  <c r="AO127" i="62"/>
  <c r="AN127" i="62"/>
  <c r="AA221" i="88"/>
  <c r="AC221" i="88"/>
  <c r="AD195" i="88"/>
  <c r="AB198" i="88"/>
  <c r="AC197" i="88"/>
  <c r="AA197" i="88"/>
  <c r="AC203" i="88"/>
  <c r="Z202" i="88"/>
  <c r="V233" i="25"/>
  <c r="Z194" i="88"/>
  <c r="Z190" i="88" s="1"/>
  <c r="AC233" i="25"/>
  <c r="AD233" i="25"/>
  <c r="U233" i="25"/>
  <c r="Z233" i="25"/>
  <c r="AB233" i="25"/>
  <c r="AB225" i="88"/>
  <c r="AA205" i="88"/>
  <c r="AB204" i="88"/>
  <c r="AD192" i="88"/>
  <c r="AB199" i="88"/>
  <c r="AD199" i="88"/>
  <c r="AD198" i="88"/>
  <c r="Y192" i="88"/>
  <c r="AA200" i="88"/>
  <c r="Z197" i="88"/>
  <c r="AB197" i="88"/>
  <c r="AB194" i="88"/>
  <c r="AA191" i="88"/>
  <c r="W233" i="25"/>
  <c r="Y36" i="69"/>
  <c r="AA185" i="88"/>
  <c r="Z225" i="88"/>
  <c r="Z199" i="88"/>
  <c r="AC199" i="88"/>
  <c r="AD200" i="88"/>
  <c r="AD196" i="88" s="1"/>
  <c r="AB200" i="88"/>
  <c r="Z201" i="88"/>
  <c r="AA199" i="88"/>
  <c r="Z198" i="88"/>
  <c r="Y194" i="88"/>
  <c r="AC185" i="88"/>
  <c r="AD185" i="88"/>
  <c r="AB221" i="88"/>
  <c r="AB201" i="88"/>
  <c r="X233" i="25"/>
  <c r="X126" i="45"/>
  <c r="AM138" i="62"/>
  <c r="AC133" i="54"/>
  <c r="AM136" i="62"/>
  <c r="AD36" i="69"/>
  <c r="AA13" i="83"/>
  <c r="AA12" i="83" s="1"/>
  <c r="AA11" i="83" s="1"/>
  <c r="T125" i="45"/>
  <c r="AO131" i="63"/>
  <c r="AO124" i="60"/>
  <c r="AM132" i="62"/>
  <c r="AM138" i="60"/>
  <c r="AF372" i="88"/>
  <c r="AM131" i="44"/>
  <c r="AN130" i="44"/>
  <c r="AN135" i="63"/>
  <c r="AN128" i="44"/>
  <c r="AN125" i="64"/>
  <c r="AN132" i="62"/>
  <c r="AO135" i="60"/>
  <c r="AF376" i="88"/>
  <c r="AF29" i="59"/>
  <c r="AN29" i="59" s="1"/>
  <c r="AN28" i="64"/>
  <c r="AN28" i="47"/>
  <c r="AA14" i="88"/>
  <c r="AA29" i="8"/>
  <c r="T233" i="25"/>
  <c r="Y12" i="68"/>
  <c r="AM29" i="52"/>
  <c r="AN52" i="65"/>
  <c r="AM29" i="8"/>
  <c r="AE199" i="88"/>
  <c r="AE192" i="88"/>
  <c r="AF194" i="88"/>
  <c r="AC37" i="69"/>
  <c r="AA247" i="88"/>
  <c r="AI247" i="88"/>
  <c r="AJ58" i="59"/>
  <c r="X58" i="63"/>
  <c r="AH52" i="60"/>
  <c r="W59" i="57"/>
  <c r="AK51" i="55"/>
  <c r="V59" i="51"/>
  <c r="V59" i="60"/>
  <c r="X58" i="56"/>
  <c r="W51" i="62"/>
  <c r="AF57" i="60"/>
  <c r="AA57" i="57"/>
  <c r="AB50" i="56"/>
  <c r="X58" i="52"/>
  <c r="X53" i="51"/>
  <c r="X58" i="60"/>
  <c r="AE52" i="59"/>
  <c r="Y55" i="57"/>
  <c r="AC52" i="54"/>
  <c r="W57" i="52"/>
  <c r="AE50" i="8"/>
  <c r="Z59" i="64"/>
  <c r="AI52" i="63"/>
  <c r="U58" i="60"/>
  <c r="Y51" i="59"/>
  <c r="AI58" i="57"/>
  <c r="AF54" i="56"/>
  <c r="V59" i="55"/>
  <c r="AA51" i="54"/>
  <c r="AD51" i="53"/>
  <c r="AB51" i="52"/>
  <c r="AG52" i="64"/>
  <c r="AH52" i="62"/>
  <c r="AF52" i="60"/>
  <c r="AJ50" i="60"/>
  <c r="AG52" i="59"/>
  <c r="AF53" i="57"/>
  <c r="AI56" i="55"/>
  <c r="AC58" i="55"/>
  <c r="AE56" i="51"/>
  <c r="AF55" i="64"/>
  <c r="AF51" i="60"/>
  <c r="W56" i="60"/>
  <c r="W57" i="59"/>
  <c r="AD50" i="59"/>
  <c r="Z57" i="57"/>
  <c r="AI51" i="57"/>
  <c r="AI57" i="55"/>
  <c r="AG53" i="55"/>
  <c r="AJ59" i="54"/>
  <c r="U50" i="54"/>
  <c r="T50" i="8"/>
  <c r="AA54" i="8"/>
  <c r="AJ54" i="64"/>
  <c r="AJ57" i="63"/>
  <c r="AD50" i="62"/>
  <c r="AD54" i="62"/>
  <c r="AE52" i="60"/>
  <c r="Z56" i="59"/>
  <c r="X57" i="57"/>
  <c r="W58" i="56"/>
  <c r="AA52" i="56"/>
  <c r="AA57" i="55"/>
  <c r="X52" i="55"/>
  <c r="AK54" i="54"/>
  <c r="AC55" i="53"/>
  <c r="W50" i="51"/>
  <c r="U50" i="51"/>
  <c r="X53" i="53"/>
  <c r="AH53" i="52"/>
  <c r="Z55" i="50"/>
  <c r="AI50" i="50"/>
  <c r="AF55" i="49"/>
  <c r="AH54" i="53"/>
  <c r="Y52" i="53"/>
  <c r="AK50" i="52"/>
  <c r="AE50" i="52"/>
  <c r="AF59" i="50"/>
  <c r="U54" i="50"/>
  <c r="AA54" i="50"/>
  <c r="Y50" i="49"/>
  <c r="AD50" i="49"/>
  <c r="AH58" i="54"/>
  <c r="AB55" i="54"/>
  <c r="AG54" i="53"/>
  <c r="X59" i="50"/>
  <c r="Z58" i="50"/>
  <c r="AC53" i="50"/>
  <c r="AE53" i="50"/>
  <c r="AH59" i="49"/>
  <c r="AB53" i="52"/>
  <c r="AC55" i="51"/>
  <c r="AG52" i="50"/>
  <c r="AD52" i="50"/>
  <c r="X55" i="55"/>
  <c r="X56" i="54"/>
  <c r="AD56" i="53"/>
  <c r="AC58" i="53"/>
  <c r="U52" i="50"/>
  <c r="AC57" i="49"/>
  <c r="X58" i="49"/>
  <c r="Y53" i="49"/>
  <c r="AI54" i="53"/>
  <c r="AE50" i="53"/>
  <c r="AH57" i="49"/>
  <c r="U57" i="49"/>
  <c r="AA52" i="49"/>
  <c r="Y51" i="48"/>
  <c r="U51" i="48"/>
  <c r="AE53" i="53"/>
  <c r="Y50" i="52"/>
  <c r="AK59" i="52"/>
  <c r="AA55" i="52"/>
  <c r="AG56" i="50"/>
  <c r="AH55" i="55"/>
  <c r="AJ53" i="54"/>
  <c r="AD53" i="53"/>
  <c r="AE52" i="52"/>
  <c r="AG53" i="59"/>
  <c r="AE50" i="55"/>
  <c r="Z56" i="8"/>
  <c r="AH57" i="62"/>
  <c r="AD54" i="60"/>
  <c r="AJ57" i="57"/>
  <c r="X53" i="55"/>
  <c r="U53" i="51"/>
  <c r="AK56" i="62"/>
  <c r="AE51" i="60"/>
  <c r="W52" i="59"/>
  <c r="AB55" i="57"/>
  <c r="AG52" i="54"/>
  <c r="AE57" i="52"/>
  <c r="AH55" i="8"/>
  <c r="U59" i="64"/>
  <c r="Z52" i="63"/>
  <c r="W53" i="60"/>
  <c r="AC52" i="59"/>
  <c r="X59" i="56"/>
  <c r="X54" i="56"/>
  <c r="Z59" i="55"/>
  <c r="Y59" i="53"/>
  <c r="AJ51" i="52"/>
  <c r="AD51" i="52"/>
  <c r="Y52" i="64"/>
  <c r="AG52" i="62"/>
  <c r="Z57" i="60"/>
  <c r="AB50" i="60"/>
  <c r="X51" i="59"/>
  <c r="AJ53" i="57"/>
  <c r="AA58" i="55"/>
  <c r="AA56" i="51"/>
  <c r="AC56" i="51"/>
  <c r="AK56" i="60"/>
  <c r="AA55" i="59"/>
  <c r="AB54" i="59"/>
  <c r="AG50" i="59"/>
  <c r="AC57" i="57"/>
  <c r="AA51" i="57"/>
  <c r="AJ53" i="55"/>
  <c r="W59" i="54"/>
  <c r="AK50" i="54"/>
  <c r="AJ50" i="54"/>
  <c r="T56" i="62"/>
  <c r="AJ51" i="8"/>
  <c r="V55" i="63"/>
  <c r="AK57" i="63"/>
  <c r="AJ59" i="62"/>
  <c r="U53" i="60"/>
  <c r="AH56" i="60"/>
  <c r="AD57" i="59"/>
  <c r="AA50" i="57"/>
  <c r="Y51" i="56"/>
  <c r="AH52" i="56"/>
  <c r="AF57" i="55"/>
  <c r="Y52" i="55"/>
  <c r="U55" i="53"/>
  <c r="AG55" i="53"/>
  <c r="AI50" i="51"/>
  <c r="AE50" i="51"/>
  <c r="AI53" i="53"/>
  <c r="W55" i="50"/>
  <c r="X55" i="50"/>
  <c r="AG50" i="50"/>
  <c r="Z55" i="49"/>
  <c r="AG56" i="53"/>
  <c r="AG52" i="53"/>
  <c r="AI50" i="52"/>
  <c r="U50" i="52"/>
  <c r="AD59" i="50"/>
  <c r="AC54" i="50"/>
  <c r="AI54" i="50"/>
  <c r="W50" i="49"/>
  <c r="AA50" i="49"/>
  <c r="Z58" i="54"/>
  <c r="U54" i="53"/>
  <c r="V52" i="52"/>
  <c r="AB59" i="50"/>
  <c r="AH58" i="50"/>
  <c r="Y53" i="50"/>
  <c r="AG59" i="49"/>
  <c r="AB59" i="49"/>
  <c r="X53" i="52"/>
  <c r="AA55" i="51"/>
  <c r="AB52" i="50"/>
  <c r="AI52" i="50"/>
  <c r="AI54" i="55"/>
  <c r="AJ55" i="54"/>
  <c r="Z52" i="52"/>
  <c r="X52" i="50"/>
  <c r="AI58" i="49"/>
  <c r="V58" i="49"/>
  <c r="U53" i="49"/>
  <c r="AK50" i="53"/>
  <c r="X52" i="52"/>
  <c r="AK57" i="49"/>
  <c r="AB52" i="49"/>
  <c r="X52" i="49"/>
  <c r="AE51" i="48"/>
  <c r="AJ51" i="48"/>
  <c r="AJ52" i="53"/>
  <c r="AD54" i="52"/>
  <c r="V59" i="52"/>
  <c r="U55" i="51"/>
  <c r="W56" i="50"/>
  <c r="AC56" i="54"/>
  <c r="Y53" i="54"/>
  <c r="AK53" i="53"/>
  <c r="AI52" i="52"/>
  <c r="AA57" i="51"/>
  <c r="V56" i="49"/>
  <c r="AC51" i="49"/>
  <c r="W51" i="49"/>
  <c r="AB58" i="48"/>
  <c r="AH54" i="48"/>
  <c r="X56" i="47"/>
  <c r="Y51" i="50"/>
  <c r="Z50" i="64"/>
  <c r="T59" i="63"/>
  <c r="U53" i="64"/>
  <c r="AD51" i="64"/>
  <c r="AK56" i="59"/>
  <c r="AB56" i="55"/>
  <c r="AG54" i="54"/>
  <c r="X50" i="8"/>
  <c r="AC54" i="57"/>
  <c r="V50" i="55"/>
  <c r="AH50" i="8"/>
  <c r="W50" i="62"/>
  <c r="Z51" i="59"/>
  <c r="AH51" i="56"/>
  <c r="U58" i="52"/>
  <c r="Y53" i="51"/>
  <c r="AE56" i="62"/>
  <c r="AF59" i="59"/>
  <c r="AB58" i="57"/>
  <c r="AI52" i="54"/>
  <c r="AJ57" i="52"/>
  <c r="T59" i="62"/>
  <c r="Y55" i="64"/>
  <c r="Z56" i="63"/>
  <c r="Z53" i="62"/>
  <c r="AE57" i="60"/>
  <c r="V52" i="57"/>
  <c r="AC57" i="56"/>
  <c r="U57" i="55"/>
  <c r="AG51" i="54"/>
  <c r="V51" i="53"/>
  <c r="AH51" i="52"/>
  <c r="AD52" i="8"/>
  <c r="AI55" i="63"/>
  <c r="Y52" i="62"/>
  <c r="AF53" i="60"/>
  <c r="X52" i="59"/>
  <c r="V51" i="57"/>
  <c r="Y53" i="56"/>
  <c r="U58" i="55"/>
  <c r="AK56" i="51"/>
  <c r="AJ56" i="51"/>
  <c r="AI59" i="62"/>
  <c r="AF56" i="60"/>
  <c r="AJ55" i="59"/>
  <c r="AE54" i="59"/>
  <c r="Y50" i="59"/>
  <c r="Z54" i="57"/>
  <c r="Z51" i="57"/>
  <c r="AH53" i="55"/>
  <c r="U59" i="54"/>
  <c r="Z50" i="54"/>
  <c r="Y50" i="54"/>
  <c r="V50" i="8"/>
  <c r="W52" i="64"/>
  <c r="X54" i="63"/>
  <c r="V58" i="62"/>
  <c r="AI54" i="62"/>
  <c r="X59" i="60"/>
  <c r="AK52" i="60"/>
  <c r="AH59" i="59"/>
  <c r="AD55" i="57"/>
  <c r="AD59" i="56"/>
  <c r="AD52" i="56"/>
  <c r="AH52" i="55"/>
  <c r="V57" i="54"/>
  <c r="AJ55" i="53"/>
  <c r="V55" i="53"/>
  <c r="AC50" i="51"/>
  <c r="W54" i="53"/>
  <c r="AH53" i="53"/>
  <c r="V55" i="50"/>
  <c r="AJ50" i="50"/>
  <c r="Y50" i="50"/>
  <c r="W55" i="49"/>
  <c r="AB56" i="53"/>
  <c r="W52" i="53"/>
  <c r="AG50" i="52"/>
  <c r="U59" i="50"/>
  <c r="AK54" i="50"/>
  <c r="Z54" i="50"/>
  <c r="AJ50" i="49"/>
  <c r="AK50" i="49"/>
  <c r="Z55" i="55"/>
  <c r="AF58" i="54"/>
  <c r="AK55" i="59"/>
  <c r="Z58" i="8"/>
  <c r="AK57" i="8"/>
  <c r="W51" i="63"/>
  <c r="AJ50" i="63"/>
  <c r="AD58" i="64"/>
  <c r="Z53" i="64"/>
  <c r="Y58" i="62"/>
  <c r="AJ56" i="59"/>
  <c r="Y56" i="55"/>
  <c r="AG59" i="53"/>
  <c r="AE55" i="64"/>
  <c r="X50" i="57"/>
  <c r="U57" i="54"/>
  <c r="AG57" i="64"/>
  <c r="AG50" i="62"/>
  <c r="AD53" i="59"/>
  <c r="W55" i="56"/>
  <c r="AC58" i="52"/>
  <c r="AB53" i="51"/>
  <c r="AA56" i="62"/>
  <c r="AB59" i="59"/>
  <c r="X58" i="57"/>
  <c r="AE52" i="54"/>
  <c r="AD57" i="52"/>
  <c r="T51" i="62"/>
  <c r="Z55" i="64"/>
  <c r="AA56" i="63"/>
  <c r="AA50" i="62"/>
  <c r="AF54" i="60"/>
  <c r="W52" i="57"/>
  <c r="AJ57" i="56"/>
  <c r="W53" i="55"/>
  <c r="W51" i="54"/>
  <c r="AJ51" i="53"/>
  <c r="AG51" i="52"/>
  <c r="Z52" i="8"/>
  <c r="AE55" i="63"/>
  <c r="Y59" i="60"/>
  <c r="AB53" i="60"/>
  <c r="AA56" i="59"/>
  <c r="W50" i="57"/>
  <c r="AF53" i="56"/>
  <c r="AH58" i="55"/>
  <c r="X56" i="51"/>
  <c r="V56" i="51"/>
  <c r="AE59" i="62"/>
  <c r="X56" i="60"/>
  <c r="AI57" i="59"/>
  <c r="AA54" i="59"/>
  <c r="AA52" i="57"/>
  <c r="U54" i="57"/>
  <c r="AA53" i="55"/>
  <c r="Z59" i="54"/>
  <c r="V50" i="54"/>
  <c r="W50" i="8"/>
  <c r="X52" i="64"/>
  <c r="Y53" i="63"/>
  <c r="W56" i="62"/>
  <c r="AE54" i="62"/>
  <c r="Y56" i="60"/>
  <c r="U57" i="59"/>
  <c r="AI56" i="59"/>
  <c r="AE54" i="57"/>
  <c r="AF51" i="56"/>
  <c r="U52" i="56"/>
  <c r="AB52" i="55"/>
  <c r="AA50" i="54"/>
  <c r="AA55" i="53"/>
  <c r="AB50" i="51"/>
  <c r="AG50" i="51"/>
  <c r="X50" i="53"/>
  <c r="Y53" i="53"/>
  <c r="AD55" i="50"/>
  <c r="AF50" i="50"/>
  <c r="AI55" i="49"/>
  <c r="U55" i="49"/>
  <c r="AI52" i="53"/>
  <c r="Y54" i="52"/>
  <c r="AF50" i="52"/>
  <c r="AK59" i="50"/>
  <c r="AH54" i="50"/>
  <c r="Y54" i="50"/>
  <c r="Z50" i="49"/>
  <c r="AI50" i="49"/>
  <c r="AC55" i="55"/>
  <c r="U58" i="54"/>
  <c r="AA53" i="53"/>
  <c r="AI59" i="52"/>
  <c r="AF58" i="50"/>
  <c r="V53" i="50"/>
  <c r="AA53" i="50"/>
  <c r="AJ59" i="49"/>
  <c r="AG53" i="52"/>
  <c r="W55" i="51"/>
  <c r="AF59" i="51"/>
  <c r="W59" i="60"/>
  <c r="AA58" i="56"/>
  <c r="Y57" i="54"/>
  <c r="AC56" i="63"/>
  <c r="AD50" i="60"/>
  <c r="X52" i="57"/>
  <c r="AH50" i="56"/>
  <c r="AI58" i="52"/>
  <c r="W53" i="51"/>
  <c r="AC58" i="60"/>
  <c r="AH55" i="59"/>
  <c r="V58" i="57"/>
  <c r="W52" i="54"/>
  <c r="AC57" i="52"/>
  <c r="AD52" i="64"/>
  <c r="AC55" i="63"/>
  <c r="AE52" i="62"/>
  <c r="AI58" i="60"/>
  <c r="AA55" i="57"/>
  <c r="Y57" i="56"/>
  <c r="AC50" i="55"/>
  <c r="AD51" i="54"/>
  <c r="Y51" i="53"/>
  <c r="V51" i="52"/>
  <c r="U55" i="64"/>
  <c r="Z51" i="62"/>
  <c r="AE55" i="60"/>
  <c r="AC50" i="60"/>
  <c r="AF55" i="59"/>
  <c r="AD58" i="57"/>
  <c r="AC53" i="56"/>
  <c r="AD58" i="55"/>
  <c r="AF56" i="51"/>
  <c r="AJ55" i="64"/>
  <c r="U59" i="62"/>
  <c r="AA56" i="60"/>
  <c r="AA57" i="59"/>
  <c r="AH50" i="59"/>
  <c r="AD57" i="57"/>
  <c r="AH51" i="57"/>
  <c r="AK57" i="55"/>
  <c r="V53" i="55"/>
  <c r="AD59" i="54"/>
  <c r="AF50" i="54"/>
  <c r="AE54" i="8"/>
  <c r="AF57" i="64"/>
  <c r="Z57" i="63"/>
  <c r="AC53" i="62"/>
  <c r="AK54" i="62"/>
  <c r="AC57" i="60"/>
  <c r="Y59" i="59"/>
  <c r="V59" i="57"/>
  <c r="AJ50" i="57"/>
  <c r="AE52" i="56"/>
  <c r="Y53" i="55"/>
  <c r="AG52" i="55"/>
  <c r="AI59" i="54"/>
  <c r="W55" i="53"/>
  <c r="AA50" i="51"/>
  <c r="AD50" i="51"/>
  <c r="AB53" i="53"/>
  <c r="AD52" i="52"/>
  <c r="AB55" i="50"/>
  <c r="AA50" i="50"/>
  <c r="AA55" i="49"/>
  <c r="AJ55" i="49"/>
  <c r="AH52" i="53"/>
  <c r="Z54" i="52"/>
  <c r="AJ50" i="52"/>
  <c r="AA59" i="50"/>
  <c r="AE54" i="50"/>
  <c r="W54" i="50"/>
  <c r="AE50" i="49"/>
  <c r="AG50" i="49"/>
  <c r="AK58" i="54"/>
  <c r="AC55" i="54"/>
  <c r="AF56" i="53"/>
  <c r="Z55" i="51"/>
  <c r="AI58" i="50"/>
  <c r="AO58" i="50" s="1"/>
  <c r="AD53" i="50"/>
  <c r="AF53" i="50"/>
  <c r="AI59" i="49"/>
  <c r="AF53" i="52"/>
  <c r="AD55" i="51"/>
  <c r="AF54" i="50"/>
  <c r="AE52" i="50"/>
  <c r="Y56" i="56"/>
  <c r="U54" i="55"/>
  <c r="AA50" i="53"/>
  <c r="U58" i="53"/>
  <c r="AJ53" i="52"/>
  <c r="V59" i="49"/>
  <c r="AF58" i="49"/>
  <c r="AK53" i="49"/>
  <c r="AA54" i="53"/>
  <c r="V50" i="53"/>
  <c r="AB57" i="49"/>
  <c r="Y57" i="49"/>
  <c r="AE52" i="49"/>
  <c r="AC51" i="48"/>
  <c r="AB51" i="48"/>
  <c r="AD54" i="53"/>
  <c r="X54" i="52"/>
  <c r="AA59" i="52"/>
  <c r="AC55" i="52"/>
  <c r="AK56" i="50"/>
  <c r="Z53" i="54"/>
  <c r="AC54" i="53"/>
  <c r="AD53" i="52"/>
  <c r="AH57" i="51"/>
  <c r="AC57" i="51"/>
  <c r="AN57" i="51" s="1"/>
  <c r="AG56" i="49"/>
  <c r="AB56" i="49"/>
  <c r="AE51" i="49"/>
  <c r="AD51" i="49"/>
  <c r="AA54" i="48"/>
  <c r="AJ56" i="47"/>
  <c r="AA56" i="47"/>
  <c r="AB55" i="48"/>
  <c r="T36" i="69"/>
  <c r="AH56" i="27"/>
  <c r="AA53" i="52"/>
  <c r="AH55" i="62"/>
  <c r="AE226" i="88"/>
  <c r="AE200" i="88"/>
  <c r="AF192" i="88"/>
  <c r="X36" i="69"/>
  <c r="Z222" i="88"/>
  <c r="AA36" i="69"/>
  <c r="AC277" i="88"/>
  <c r="AK277" i="88"/>
  <c r="AA253" i="88"/>
  <c r="AF221" i="88"/>
  <c r="AC222" i="88"/>
  <c r="AF225" i="88"/>
  <c r="AA61" i="65"/>
  <c r="AA62" i="65" s="1"/>
  <c r="AA79" i="65" s="1"/>
  <c r="V61" i="65"/>
  <c r="V62" i="65" s="1"/>
  <c r="V79" i="65" s="1"/>
  <c r="AN57" i="65"/>
  <c r="AE204" i="88"/>
  <c r="AF185" i="88"/>
  <c r="AE224" i="88"/>
  <c r="AB37" i="69"/>
  <c r="AE198" i="88"/>
  <c r="AE197" i="88"/>
  <c r="AF203" i="88"/>
  <c r="AE221" i="88"/>
  <c r="AF224" i="88"/>
  <c r="AC190" i="88"/>
  <c r="AO59" i="46"/>
  <c r="AO56" i="47"/>
  <c r="AC51" i="55"/>
  <c r="AA59" i="57"/>
  <c r="X58" i="62"/>
  <c r="AI58" i="63"/>
  <c r="Z58" i="64"/>
  <c r="AH58" i="59"/>
  <c r="AE51" i="63"/>
  <c r="AK52" i="64"/>
  <c r="AK55" i="64"/>
  <c r="AK51" i="59"/>
  <c r="AK52" i="52"/>
  <c r="AK58" i="60"/>
  <c r="AK55" i="48"/>
  <c r="Z52" i="54"/>
  <c r="AG50" i="53"/>
  <c r="AK54" i="53"/>
  <c r="AF53" i="27"/>
  <c r="Y55" i="45"/>
  <c r="AC56" i="47"/>
  <c r="AG51" i="27"/>
  <c r="AK52" i="45"/>
  <c r="T58" i="8"/>
  <c r="AA58" i="8"/>
  <c r="X55" i="62"/>
  <c r="AF55" i="62"/>
  <c r="AI57" i="8"/>
  <c r="W57" i="8"/>
  <c r="V53" i="8"/>
  <c r="AH53" i="8"/>
  <c r="T57" i="8"/>
  <c r="AC50" i="64"/>
  <c r="Y50" i="64"/>
  <c r="AB51" i="63"/>
  <c r="Z51" i="63"/>
  <c r="AK59" i="63"/>
  <c r="Z59" i="63"/>
  <c r="AD50" i="63"/>
  <c r="X50" i="63"/>
  <c r="AD58" i="59"/>
  <c r="AE58" i="59"/>
  <c r="AK58" i="64"/>
  <c r="AE59" i="8"/>
  <c r="AK53" i="64"/>
  <c r="X53" i="64"/>
  <c r="Y59" i="63"/>
  <c r="V58" i="63"/>
  <c r="AG58" i="63"/>
  <c r="V54" i="64"/>
  <c r="AA54" i="63"/>
  <c r="AF58" i="62"/>
  <c r="Z51" i="60"/>
  <c r="Z52" i="60"/>
  <c r="AC59" i="59"/>
  <c r="U56" i="59"/>
  <c r="W57" i="57"/>
  <c r="AE59" i="57"/>
  <c r="V53" i="57"/>
  <c r="AF59" i="56"/>
  <c r="AF56" i="55"/>
  <c r="AG52" i="56"/>
  <c r="X59" i="63"/>
  <c r="AI58" i="55"/>
  <c r="AD56" i="50"/>
  <c r="AK53" i="60"/>
  <c r="AK50" i="48"/>
  <c r="AK56" i="53"/>
  <c r="AI55" i="52"/>
  <c r="AK54" i="52"/>
  <c r="AG55" i="27"/>
  <c r="AI50" i="45"/>
  <c r="AK52" i="46"/>
  <c r="AJ57" i="48"/>
  <c r="W57" i="27"/>
  <c r="Y54" i="8"/>
  <c r="AK55" i="63"/>
  <c r="X59" i="54"/>
  <c r="W54" i="49"/>
  <c r="AK59" i="59"/>
  <c r="AI59" i="44"/>
  <c r="AK51" i="51"/>
  <c r="AK55" i="51"/>
  <c r="AO55" i="51" s="1"/>
  <c r="AK51" i="60"/>
  <c r="AK54" i="51"/>
  <c r="AI55" i="27"/>
  <c r="X58" i="44"/>
  <c r="AK57" i="44"/>
  <c r="AK52" i="48"/>
  <c r="AC51" i="8"/>
  <c r="AK51" i="56"/>
  <c r="Y57" i="55"/>
  <c r="AH59" i="52"/>
  <c r="AG52" i="27"/>
  <c r="AK54" i="59"/>
  <c r="AI57" i="49"/>
  <c r="Z56" i="60"/>
  <c r="AK52" i="59"/>
  <c r="AK53" i="47"/>
  <c r="AK58" i="48"/>
  <c r="AK52" i="44"/>
  <c r="AK50" i="47"/>
  <c r="AG58" i="8"/>
  <c r="AI58" i="8"/>
  <c r="AG55" i="62"/>
  <c r="AI55" i="62"/>
  <c r="AD57" i="8"/>
  <c r="Y57" i="8"/>
  <c r="AG53" i="8"/>
  <c r="T53" i="8"/>
  <c r="AF50" i="64"/>
  <c r="AG50" i="64"/>
  <c r="AK51" i="63"/>
  <c r="AH51" i="63"/>
  <c r="AJ59" i="63"/>
  <c r="AB59" i="63"/>
  <c r="AF50" i="63"/>
  <c r="AC50" i="63"/>
  <c r="AG58" i="59"/>
  <c r="AF58" i="59"/>
  <c r="AF58" i="64"/>
  <c r="AH58" i="64"/>
  <c r="AJ59" i="8"/>
  <c r="AK59" i="8"/>
  <c r="AA53" i="64"/>
  <c r="AB53" i="64"/>
  <c r="AD58" i="63"/>
  <c r="AC58" i="63"/>
  <c r="AH55" i="64"/>
  <c r="Z51" i="64"/>
  <c r="W58" i="62"/>
  <c r="AI51" i="62"/>
  <c r="AG55" i="60"/>
  <c r="Y52" i="60"/>
  <c r="AI55" i="59"/>
  <c r="AF56" i="59"/>
  <c r="AH55" i="57"/>
  <c r="AK59" i="57"/>
  <c r="X53" i="57"/>
  <c r="Y59" i="56"/>
  <c r="V56" i="55"/>
  <c r="AH51" i="55"/>
  <c r="X51" i="55"/>
  <c r="AA54" i="54"/>
  <c r="AA59" i="53"/>
  <c r="AJ59" i="53"/>
  <c r="AA59" i="51"/>
  <c r="AH59" i="51"/>
  <c r="AB56" i="8"/>
  <c r="AG54" i="64"/>
  <c r="AI59" i="60"/>
  <c r="AA50" i="59"/>
  <c r="Y53" i="59"/>
  <c r="AD52" i="57"/>
  <c r="AD58" i="56"/>
  <c r="AG51" i="56"/>
  <c r="AG50" i="55"/>
  <c r="AK57" i="54"/>
  <c r="AB57" i="54"/>
  <c r="AI50" i="8"/>
  <c r="AC57" i="64"/>
  <c r="AB53" i="63"/>
  <c r="AD58" i="62"/>
  <c r="AF53" i="62"/>
  <c r="Y50" i="62"/>
  <c r="AA58" i="60"/>
  <c r="AI54" i="60"/>
  <c r="V58" i="64"/>
  <c r="Z53" i="55"/>
  <c r="AK52" i="8"/>
  <c r="AK52" i="57"/>
  <c r="AJ57" i="59"/>
  <c r="AK58" i="57"/>
  <c r="AK56" i="48"/>
  <c r="AJ54" i="48"/>
  <c r="AK56" i="46"/>
  <c r="AC58" i="8"/>
  <c r="AH58" i="8"/>
  <c r="AC55" i="62"/>
  <c r="AE55" i="62"/>
  <c r="AC57" i="8"/>
  <c r="X57" i="8"/>
  <c r="AC53" i="8"/>
  <c r="AD53" i="8"/>
  <c r="AB50" i="64"/>
  <c r="AK50" i="64"/>
  <c r="AG51" i="63"/>
  <c r="V51" i="63"/>
  <c r="AH59" i="63"/>
  <c r="AF59" i="63"/>
  <c r="AE50" i="63"/>
  <c r="AB50" i="63"/>
  <c r="AC58" i="59"/>
  <c r="W58" i="59"/>
  <c r="AB58" i="64"/>
  <c r="Y58" i="64"/>
  <c r="AF59" i="8"/>
  <c r="U59" i="8"/>
  <c r="W53" i="64"/>
  <c r="AG53" i="64"/>
  <c r="Y58" i="63"/>
  <c r="AB58" i="63"/>
  <c r="AK54" i="64"/>
  <c r="V51" i="64"/>
  <c r="AG58" i="62"/>
  <c r="AE51" i="62"/>
  <c r="AC55" i="60"/>
  <c r="U55" i="59"/>
  <c r="AJ52" i="59"/>
  <c r="AB56" i="59"/>
  <c r="AI50" i="57"/>
  <c r="AD59" i="57"/>
  <c r="AE53" i="57"/>
  <c r="AD53" i="55"/>
  <c r="AG56" i="55"/>
  <c r="AG51" i="55"/>
  <c r="W51" i="55"/>
  <c r="Z54" i="54"/>
  <c r="W59" i="53"/>
  <c r="X59" i="53"/>
  <c r="X59" i="51"/>
  <c r="AB59" i="51"/>
  <c r="W56" i="8"/>
  <c r="AI54" i="63"/>
  <c r="AE59" i="60"/>
  <c r="AC57" i="59"/>
  <c r="U53" i="59"/>
  <c r="AH50" i="57"/>
  <c r="Z58" i="56"/>
  <c r="W51" i="56"/>
  <c r="AF50" i="55"/>
  <c r="AE57" i="54"/>
  <c r="AH57" i="54"/>
  <c r="AC55" i="64"/>
  <c r="Y57" i="64"/>
  <c r="X53" i="63"/>
  <c r="AF52" i="62"/>
  <c r="AB53" i="62"/>
  <c r="AJ50" i="62"/>
  <c r="AB55" i="60"/>
  <c r="AE54" i="60"/>
  <c r="Y57" i="63"/>
  <c r="Z56" i="62"/>
  <c r="AE50" i="59"/>
  <c r="AE53" i="54"/>
  <c r="AK55" i="57"/>
  <c r="AK54" i="57"/>
  <c r="AG56" i="45"/>
  <c r="AK57" i="47"/>
  <c r="AK52" i="47"/>
  <c r="AD57" i="45"/>
  <c r="AD61" i="45" s="1"/>
  <c r="AD62" i="45" s="1"/>
  <c r="Y58" i="8"/>
  <c r="U58" i="8"/>
  <c r="Y55" i="62"/>
  <c r="AJ55" i="62"/>
  <c r="AH57" i="8"/>
  <c r="AB57" i="8"/>
  <c r="Y53" i="8"/>
  <c r="AK53" i="8"/>
  <c r="X50" i="64"/>
  <c r="W50" i="64"/>
  <c r="AC51" i="63"/>
  <c r="T51" i="63"/>
  <c r="AI59" i="63"/>
  <c r="AE59" i="63"/>
  <c r="AG50" i="63"/>
  <c r="AA50" i="63"/>
  <c r="Y58" i="59"/>
  <c r="AB58" i="59"/>
  <c r="X58" i="64"/>
  <c r="AA58" i="64"/>
  <c r="AB59" i="8"/>
  <c r="Y59" i="8"/>
  <c r="V53" i="64"/>
  <c r="AF53" i="64"/>
  <c r="U58" i="63"/>
  <c r="AA58" i="63"/>
  <c r="AH54" i="64"/>
  <c r="U51" i="64"/>
  <c r="AC58" i="62"/>
  <c r="AA51" i="62"/>
  <c r="Y55" i="60"/>
  <c r="W50" i="59"/>
  <c r="AG56" i="59"/>
  <c r="X56" i="59"/>
  <c r="AH59" i="57"/>
  <c r="Z59" i="57"/>
  <c r="AA53" i="57"/>
  <c r="AH57" i="55"/>
  <c r="AC56" i="55"/>
  <c r="AF51" i="55"/>
  <c r="AJ51" i="55"/>
  <c r="AH54" i="54"/>
  <c r="AF59" i="53"/>
  <c r="AK59" i="53"/>
  <c r="W59" i="51"/>
  <c r="AE59" i="51"/>
  <c r="AG50" i="8"/>
  <c r="AD59" i="62"/>
  <c r="AA59" i="60"/>
  <c r="AD54" i="59"/>
  <c r="U57" i="57"/>
  <c r="AG50" i="57"/>
  <c r="V58" i="56"/>
  <c r="V51" i="56"/>
  <c r="AA50" i="55"/>
  <c r="AD57" i="54"/>
  <c r="W57" i="54"/>
  <c r="X56" i="8"/>
  <c r="AD55" i="64"/>
  <c r="AG55" i="63"/>
  <c r="AH53" i="63"/>
  <c r="AH59" i="62"/>
  <c r="X53" i="62"/>
  <c r="AF50" i="62"/>
  <c r="AC53" i="60"/>
  <c r="AA54" i="60"/>
  <c r="AK59" i="62"/>
  <c r="AK52" i="62"/>
  <c r="AK57" i="57"/>
  <c r="AJ57" i="53"/>
  <c r="AK56" i="52"/>
  <c r="AK51" i="57"/>
  <c r="AK50" i="57"/>
  <c r="AE51" i="45"/>
  <c r="AK54" i="46"/>
  <c r="AF53" i="44"/>
  <c r="V56" i="44"/>
  <c r="Y59" i="47"/>
  <c r="X58" i="8"/>
  <c r="W58" i="8"/>
  <c r="W55" i="62"/>
  <c r="AA55" i="62"/>
  <c r="U57" i="8"/>
  <c r="AG57" i="8"/>
  <c r="AJ53" i="8"/>
  <c r="AF53" i="8"/>
  <c r="AA50" i="64"/>
  <c r="V50" i="64"/>
  <c r="AJ51" i="63"/>
  <c r="Y51" i="63"/>
  <c r="AA59" i="63"/>
  <c r="U59" i="63"/>
  <c r="AK50" i="63"/>
  <c r="AI50" i="63"/>
  <c r="AK58" i="59"/>
  <c r="AI59" i="45"/>
  <c r="AO59" i="45" s="1"/>
  <c r="AF58" i="8"/>
  <c r="V55" i="62"/>
  <c r="AA57" i="8"/>
  <c r="W53" i="8"/>
  <c r="AD50" i="64"/>
  <c r="AH50" i="63"/>
  <c r="V58" i="59"/>
  <c r="W59" i="8"/>
  <c r="AJ53" i="64"/>
  <c r="AE58" i="63"/>
  <c r="AF54" i="63"/>
  <c r="U51" i="62"/>
  <c r="Z54" i="59"/>
  <c r="V57" i="57"/>
  <c r="AI53" i="57"/>
  <c r="AJ56" i="55"/>
  <c r="AA51" i="55"/>
  <c r="AB54" i="54"/>
  <c r="AE59" i="53"/>
  <c r="AK59" i="51"/>
  <c r="AK56" i="8"/>
  <c r="AG51" i="62"/>
  <c r="U54" i="59"/>
  <c r="Y51" i="57"/>
  <c r="AH58" i="56"/>
  <c r="Z51" i="56"/>
  <c r="AC57" i="54"/>
  <c r="AH52" i="64"/>
  <c r="X56" i="63"/>
  <c r="Z57" i="62"/>
  <c r="AB50" i="62"/>
  <c r="AJ59" i="60"/>
  <c r="W59" i="59"/>
  <c r="AI51" i="59"/>
  <c r="AF59" i="57"/>
  <c r="U55" i="56"/>
  <c r="Z50" i="56"/>
  <c r="AF53" i="55"/>
  <c r="AG58" i="52"/>
  <c r="Y58" i="52"/>
  <c r="AH53" i="51"/>
  <c r="AC53" i="51"/>
  <c r="AB56" i="62"/>
  <c r="AJ58" i="60"/>
  <c r="V51" i="60"/>
  <c r="Z55" i="59"/>
  <c r="Z52" i="59"/>
  <c r="AF55" i="57"/>
  <c r="AC52" i="57"/>
  <c r="Y52" i="54"/>
  <c r="AB52" i="54"/>
  <c r="U57" i="52"/>
  <c r="AG57" i="52"/>
  <c r="AA52" i="8"/>
  <c r="U57" i="64"/>
  <c r="AF51" i="64"/>
  <c r="AE56" i="64"/>
  <c r="AE54" i="63"/>
  <c r="V50" i="62"/>
  <c r="AH56" i="62"/>
  <c r="AO56" i="62" s="1"/>
  <c r="AA55" i="60"/>
  <c r="V59" i="59"/>
  <c r="AG54" i="59"/>
  <c r="AC50" i="57"/>
  <c r="AE59" i="56"/>
  <c r="AG57" i="56"/>
  <c r="V54" i="56"/>
  <c r="AF59" i="55"/>
  <c r="AI51" i="54"/>
  <c r="Z51" i="54"/>
  <c r="AG51" i="53"/>
  <c r="AH51" i="53"/>
  <c r="X51" i="52"/>
  <c r="Z51" i="52"/>
  <c r="AB50" i="8"/>
  <c r="X54" i="64"/>
  <c r="AD54" i="63"/>
  <c r="AC56" i="62"/>
  <c r="W52" i="60"/>
  <c r="AD57" i="60"/>
  <c r="AG50" i="60"/>
  <c r="W55" i="59"/>
  <c r="AJ51" i="59"/>
  <c r="Z55" i="57"/>
  <c r="AF55" i="53"/>
  <c r="AK53" i="48"/>
  <c r="AK58" i="8"/>
  <c r="AJ57" i="8"/>
  <c r="AI53" i="8"/>
  <c r="U50" i="64"/>
  <c r="Y50" i="63"/>
  <c r="U58" i="59"/>
  <c r="AJ58" i="64"/>
  <c r="AA53" i="8"/>
  <c r="AI53" i="64"/>
  <c r="AK58" i="63"/>
  <c r="U55" i="62"/>
  <c r="W54" i="63"/>
  <c r="AC56" i="60"/>
  <c r="AF50" i="59"/>
  <c r="AE52" i="57"/>
  <c r="AG53" i="57"/>
  <c r="AD56" i="55"/>
  <c r="AI51" i="55"/>
  <c r="X54" i="54"/>
  <c r="AD59" i="53"/>
  <c r="Z59" i="51"/>
  <c r="AJ56" i="8"/>
  <c r="AI58" i="62"/>
  <c r="Y55" i="59"/>
  <c r="AA58" i="57"/>
  <c r="AE58" i="56"/>
  <c r="AC57" i="55"/>
  <c r="AF57" i="54"/>
  <c r="AI51" i="64"/>
  <c r="AD53" i="63"/>
  <c r="U57" i="62"/>
  <c r="X50" i="62"/>
  <c r="U54" i="60"/>
  <c r="X57" i="59"/>
  <c r="V55" i="57"/>
  <c r="AG54" i="57"/>
  <c r="AA55" i="56"/>
  <c r="V50" i="56"/>
  <c r="X57" i="54"/>
  <c r="AA58" i="52"/>
  <c r="AJ58" i="52"/>
  <c r="AK53" i="51"/>
  <c r="Z53" i="51"/>
  <c r="X56" i="62"/>
  <c r="AF58" i="60"/>
  <c r="U51" i="60"/>
  <c r="V55" i="59"/>
  <c r="V52" i="59"/>
  <c r="AI55" i="57"/>
  <c r="Y52" i="57"/>
  <c r="AH52" i="54"/>
  <c r="AK57" i="52"/>
  <c r="AH57" i="52"/>
  <c r="AA57" i="52"/>
  <c r="AN57" i="52" s="1"/>
  <c r="AB52" i="8"/>
  <c r="V57" i="64"/>
  <c r="AH59" i="64"/>
  <c r="AA56" i="64"/>
  <c r="AF53" i="63"/>
  <c r="X59" i="62"/>
  <c r="AI53" i="62"/>
  <c r="AB52" i="60"/>
  <c r="W56" i="59"/>
  <c r="AH51" i="59"/>
  <c r="AE57" i="57"/>
  <c r="AJ55" i="56"/>
  <c r="W57" i="56"/>
  <c r="AD54" i="56"/>
  <c r="AE59" i="55"/>
  <c r="AH51" i="54"/>
  <c r="U51" i="54"/>
  <c r="X51" i="53"/>
  <c r="AC51" i="53"/>
  <c r="W51" i="52"/>
  <c r="Y51" i="52"/>
  <c r="AI56" i="8"/>
  <c r="Y54" i="64"/>
  <c r="Y55" i="63"/>
  <c r="AD52" i="53"/>
  <c r="V58" i="8"/>
  <c r="V57" i="8"/>
  <c r="Z53" i="8"/>
  <c r="AA51" i="63"/>
  <c r="W59" i="63"/>
  <c r="U50" i="63"/>
  <c r="AI58" i="59"/>
  <c r="AE58" i="64"/>
  <c r="V59" i="8"/>
  <c r="AE53" i="64"/>
  <c r="AH58" i="63"/>
  <c r="AG55" i="64"/>
  <c r="Z59" i="62"/>
  <c r="AK55" i="60"/>
  <c r="AH57" i="59"/>
  <c r="AG58" i="57"/>
  <c r="AB53" i="57"/>
  <c r="Z56" i="55"/>
  <c r="AD51" i="55"/>
  <c r="W54" i="54"/>
  <c r="U59" i="53"/>
  <c r="Y59" i="51"/>
  <c r="AF56" i="8"/>
  <c r="W58" i="60"/>
  <c r="AG59" i="59"/>
  <c r="AB57" i="57"/>
  <c r="U58" i="56"/>
  <c r="AJ57" i="55"/>
  <c r="AA57" i="54"/>
  <c r="Y56" i="8"/>
  <c r="AJ51" i="64"/>
  <c r="U56" i="62"/>
  <c r="AJ53" i="62"/>
  <c r="V58" i="60"/>
  <c r="W54" i="60"/>
  <c r="Y54" i="59"/>
  <c r="W55" i="57"/>
  <c r="AH52" i="57"/>
  <c r="AH55" i="56"/>
  <c r="AF50" i="56"/>
  <c r="W58" i="52"/>
  <c r="AB58" i="52"/>
  <c r="AF58" i="52"/>
  <c r="AD53" i="51"/>
  <c r="AA53" i="51"/>
  <c r="AI56" i="62"/>
  <c r="AB58" i="60"/>
  <c r="AJ59" i="59"/>
  <c r="AI52" i="59"/>
  <c r="AF58" i="57"/>
  <c r="AC55" i="57"/>
  <c r="AF52" i="57"/>
  <c r="X52" i="54"/>
  <c r="AI57" i="52"/>
  <c r="V57" i="52"/>
  <c r="T55" i="64"/>
  <c r="AD50" i="8"/>
  <c r="W57" i="64"/>
  <c r="AD59" i="64"/>
  <c r="W56" i="64"/>
  <c r="AG53" i="63"/>
  <c r="Y56" i="62"/>
  <c r="AJ51" i="62"/>
  <c r="AD59" i="60"/>
  <c r="X53" i="59"/>
  <c r="U53" i="57"/>
  <c r="AG51" i="57"/>
  <c r="AD57" i="56"/>
  <c r="AJ54" i="56"/>
  <c r="U54" i="56"/>
  <c r="AA59" i="55"/>
  <c r="X51" i="54"/>
  <c r="AK51" i="54"/>
  <c r="AF51" i="53"/>
  <c r="AB51" i="53"/>
  <c r="AI51" i="52"/>
  <c r="U51" i="52"/>
  <c r="AH52" i="8"/>
  <c r="AC51" i="64"/>
  <c r="U55" i="63"/>
  <c r="AD52" i="62"/>
  <c r="AB51" i="60"/>
  <c r="U57" i="60"/>
  <c r="Y50" i="60"/>
  <c r="Z59" i="59"/>
  <c r="AB51" i="59"/>
  <c r="AB51" i="57"/>
  <c r="AK53" i="56"/>
  <c r="W58" i="55"/>
  <c r="AB58" i="55"/>
  <c r="Y56" i="51"/>
  <c r="U56" i="51"/>
  <c r="AH58" i="60"/>
  <c r="AE56" i="60"/>
  <c r="AK57" i="59"/>
  <c r="X54" i="59"/>
  <c r="Z50" i="59"/>
  <c r="AG57" i="57"/>
  <c r="AH54" i="57"/>
  <c r="W51" i="57"/>
  <c r="Z57" i="55"/>
  <c r="AE53" i="55"/>
  <c r="AK59" i="54"/>
  <c r="AH50" i="54"/>
  <c r="AI50" i="54"/>
  <c r="AE56" i="8"/>
  <c r="AB51" i="8"/>
  <c r="U56" i="63"/>
  <c r="V57" i="63"/>
  <c r="Y51" i="62"/>
  <c r="U54" i="62"/>
  <c r="AK51" i="62"/>
  <c r="AD55" i="60"/>
  <c r="V54" i="59"/>
  <c r="AF52" i="59"/>
  <c r="Z52" i="57"/>
  <c r="U50" i="56"/>
  <c r="AI52" i="56"/>
  <c r="AB52" i="56"/>
  <c r="AI52" i="55"/>
  <c r="U52" i="55"/>
  <c r="AB55" i="53"/>
  <c r="AE55" i="53"/>
  <c r="AK50" i="51"/>
  <c r="Y50" i="51"/>
  <c r="AJ50" i="53"/>
  <c r="W53" i="52"/>
  <c r="U55" i="50"/>
  <c r="AG55" i="50"/>
  <c r="AK50" i="50"/>
  <c r="AK57" i="60"/>
  <c r="AI56" i="54"/>
  <c r="V53" i="56"/>
  <c r="AK59" i="27"/>
  <c r="AK55" i="62"/>
  <c r="AE53" i="8"/>
  <c r="AB53" i="8"/>
  <c r="AD51" i="63"/>
  <c r="AC59" i="63"/>
  <c r="W50" i="63"/>
  <c r="AA58" i="59"/>
  <c r="AG58" i="64"/>
  <c r="Z59" i="8"/>
  <c r="Y53" i="64"/>
  <c r="AJ58" i="63"/>
  <c r="Z54" i="64"/>
  <c r="AJ58" i="62"/>
  <c r="AD52" i="60"/>
  <c r="Y56" i="59"/>
  <c r="U59" i="57"/>
  <c r="AI51" i="56"/>
  <c r="AA56" i="55"/>
  <c r="AB51" i="55"/>
  <c r="AD54" i="54"/>
  <c r="Z59" i="53"/>
  <c r="AG59" i="51"/>
  <c r="Y50" i="8"/>
  <c r="AG56" i="60"/>
  <c r="AJ50" i="59"/>
  <c r="AB50" i="57"/>
  <c r="AI58" i="56"/>
  <c r="W50" i="55"/>
  <c r="AG57" i="54"/>
  <c r="AE52" i="8"/>
  <c r="AH55" i="63"/>
  <c r="Y59" i="62"/>
  <c r="V53" i="62"/>
  <c r="Y51" i="60"/>
  <c r="AH54" i="60"/>
  <c r="AC55" i="59"/>
  <c r="Y50" i="57"/>
  <c r="AC58" i="56"/>
  <c r="AE55" i="56"/>
  <c r="AJ50" i="56"/>
  <c r="AD58" i="52"/>
  <c r="V58" i="52"/>
  <c r="V53" i="51"/>
  <c r="AK50" i="60"/>
  <c r="U57" i="51"/>
  <c r="AB58" i="8"/>
  <c r="AD55" i="62"/>
  <c r="AE57" i="8"/>
  <c r="AE50" i="64"/>
  <c r="X51" i="63"/>
  <c r="AD59" i="63"/>
  <c r="Z58" i="59"/>
  <c r="AC58" i="64"/>
  <c r="X59" i="8"/>
  <c r="AH53" i="64"/>
  <c r="AF58" i="63"/>
  <c r="AJ54" i="63"/>
  <c r="V51" i="62"/>
  <c r="Y57" i="59"/>
  <c r="U58" i="57"/>
  <c r="AK53" i="57"/>
  <c r="AK56" i="55"/>
  <c r="W56" i="55"/>
  <c r="AF54" i="54"/>
  <c r="V59" i="53"/>
  <c r="U59" i="51"/>
  <c r="AC59" i="51"/>
  <c r="AF54" i="64"/>
  <c r="U59" i="60"/>
  <c r="X54" i="57"/>
  <c r="AK58" i="56"/>
  <c r="AA51" i="56"/>
  <c r="AK50" i="55"/>
  <c r="Z57" i="54"/>
  <c r="AE54" i="64"/>
  <c r="AB56" i="63"/>
  <c r="AD57" i="62"/>
  <c r="AC50" i="62"/>
  <c r="AH51" i="60"/>
  <c r="U52" i="59"/>
  <c r="AH54" i="59"/>
  <c r="AD50" i="57"/>
  <c r="AJ58" i="56"/>
  <c r="AD50" i="56"/>
  <c r="AC53" i="55"/>
  <c r="AK58" i="52"/>
  <c r="Z58" i="52"/>
  <c r="AI53" i="51"/>
  <c r="AF53" i="51"/>
  <c r="AF56" i="62"/>
  <c r="Y58" i="60"/>
  <c r="W51" i="60"/>
  <c r="AD55" i="59"/>
  <c r="AD52" i="59"/>
  <c r="AJ55" i="57"/>
  <c r="AJ52" i="57"/>
  <c r="AJ52" i="54"/>
  <c r="AK52" i="54"/>
  <c r="AB57" i="52"/>
  <c r="AF57" i="52"/>
  <c r="W54" i="8"/>
  <c r="Z55" i="8"/>
  <c r="AE51" i="64"/>
  <c r="AI56" i="64"/>
  <c r="AD55" i="63"/>
  <c r="U53" i="62"/>
  <c r="AG59" i="62"/>
  <c r="Z58" i="60"/>
  <c r="AJ55" i="60"/>
  <c r="AF57" i="59"/>
  <c r="AB52" i="57"/>
  <c r="Z52" i="56"/>
  <c r="AH57" i="56"/>
  <c r="AG54" i="56"/>
  <c r="AG57" i="55"/>
  <c r="AC54" i="54"/>
  <c r="AF51" i="54"/>
  <c r="W51" i="53"/>
  <c r="AK51" i="53"/>
  <c r="AA51" i="52"/>
  <c r="AK51" i="52"/>
  <c r="W55" i="64"/>
  <c r="AC54" i="63"/>
  <c r="AB59" i="62"/>
  <c r="U56" i="60"/>
  <c r="AH57" i="60"/>
  <c r="V53" i="60"/>
  <c r="V57" i="59"/>
  <c r="AI59" i="59"/>
  <c r="Y58" i="57"/>
  <c r="AJ53" i="56"/>
  <c r="AG58" i="55"/>
  <c r="AJ58" i="55"/>
  <c r="AO58" i="55" s="1"/>
  <c r="AG56" i="51"/>
  <c r="AB56" i="51"/>
  <c r="AB55" i="64"/>
  <c r="V59" i="62"/>
  <c r="AB56" i="60"/>
  <c r="AB52" i="59"/>
  <c r="AJ54" i="59"/>
  <c r="AK50" i="59"/>
  <c r="U50" i="59"/>
  <c r="Y57" i="57"/>
  <c r="U51" i="57"/>
  <c r="AD57" i="55"/>
  <c r="AB53" i="55"/>
  <c r="V59" i="54"/>
  <c r="AE59" i="54"/>
  <c r="W50" i="54"/>
  <c r="AB50" i="54"/>
  <c r="T52" i="59"/>
  <c r="AM52" i="59" s="1"/>
  <c r="V51" i="8"/>
  <c r="AI55" i="64"/>
  <c r="Z53" i="63"/>
  <c r="AK54" i="63"/>
  <c r="AH51" i="62"/>
  <c r="AH54" i="62"/>
  <c r="Z53" i="60"/>
  <c r="AJ51" i="60"/>
  <c r="AB50" i="59"/>
  <c r="W58" i="57"/>
  <c r="AF50" i="57"/>
  <c r="AI54" i="47"/>
  <c r="AI59" i="51"/>
  <c r="AI54" i="54"/>
  <c r="AB59" i="56"/>
  <c r="AC52" i="60"/>
  <c r="AD54" i="64"/>
  <c r="AD59" i="8"/>
  <c r="AG59" i="63"/>
  <c r="U53" i="8"/>
  <c r="AB222" i="88"/>
  <c r="Z398" i="88"/>
  <c r="Z144" i="65"/>
  <c r="Z34" i="66" s="1"/>
  <c r="AE18" i="69"/>
  <c r="AN55" i="81"/>
  <c r="AE71" i="81"/>
  <c r="AE76" i="81" s="1"/>
  <c r="T29" i="69"/>
  <c r="T16" i="69" s="1"/>
  <c r="AM66" i="81"/>
  <c r="T71" i="81"/>
  <c r="Z26" i="69"/>
  <c r="AN63" i="81"/>
  <c r="AA398" i="88"/>
  <c r="AA144" i="65"/>
  <c r="AA34" i="66" s="1"/>
  <c r="AK53" i="27"/>
  <c r="AH53" i="27"/>
  <c r="AO53" i="27" s="1"/>
  <c r="AE55" i="27"/>
  <c r="AB52" i="27"/>
  <c r="Z56" i="27"/>
  <c r="X59" i="27"/>
  <c r="V59" i="27"/>
  <c r="AJ51" i="44"/>
  <c r="AG54" i="44"/>
  <c r="AE53" i="44"/>
  <c r="AC53" i="44"/>
  <c r="AA53" i="44"/>
  <c r="Y53" i="44"/>
  <c r="X59" i="44"/>
  <c r="U52" i="44"/>
  <c r="U61" i="44" s="1"/>
  <c r="U62" i="44" s="1"/>
  <c r="U79" i="44" s="1"/>
  <c r="U91" i="44" s="1"/>
  <c r="U98" i="44" s="1"/>
  <c r="U120" i="44" s="1"/>
  <c r="AI51" i="45"/>
  <c r="AF58" i="45"/>
  <c r="AB55" i="45"/>
  <c r="Z57" i="45"/>
  <c r="W50" i="45"/>
  <c r="V56" i="45"/>
  <c r="AK50" i="46"/>
  <c r="AK55" i="46"/>
  <c r="AJ53" i="46"/>
  <c r="AH58" i="46"/>
  <c r="AE50" i="46"/>
  <c r="AC54" i="46"/>
  <c r="AA51" i="46"/>
  <c r="Y55" i="46"/>
  <c r="W53" i="46"/>
  <c r="V55" i="46"/>
  <c r="U59" i="46"/>
  <c r="AI53" i="47"/>
  <c r="AG54" i="47"/>
  <c r="AE52" i="47"/>
  <c r="AD59" i="47"/>
  <c r="AB58" i="47"/>
  <c r="Z55" i="47"/>
  <c r="X51" i="47"/>
  <c r="W52" i="47"/>
  <c r="V53" i="47"/>
  <c r="U53" i="47"/>
  <c r="AJ56" i="48"/>
  <c r="AG56" i="48"/>
  <c r="AE59" i="48"/>
  <c r="AC56" i="48"/>
  <c r="AH59" i="27"/>
  <c r="AD52" i="27"/>
  <c r="AB54" i="27"/>
  <c r="Y53" i="27"/>
  <c r="W52" i="27"/>
  <c r="U51" i="27"/>
  <c r="AK51" i="44"/>
  <c r="AJ53" i="44"/>
  <c r="AG57" i="44"/>
  <c r="AE59" i="44"/>
  <c r="AC54" i="44"/>
  <c r="AA58" i="44"/>
  <c r="Y54" i="44"/>
  <c r="W50" i="44"/>
  <c r="U53" i="44"/>
  <c r="AH52" i="45"/>
  <c r="AE50" i="45"/>
  <c r="AA51" i="45"/>
  <c r="Y51" i="45"/>
  <c r="W51" i="45"/>
  <c r="V59" i="45"/>
  <c r="AJ54" i="46"/>
  <c r="AG50" i="46"/>
  <c r="AE51" i="46"/>
  <c r="AC55" i="46"/>
  <c r="AA54" i="46"/>
  <c r="Y58" i="46"/>
  <c r="W54" i="46"/>
  <c r="V56" i="46"/>
  <c r="AK54" i="47"/>
  <c r="AJ50" i="47"/>
  <c r="AI57" i="47"/>
  <c r="AG57" i="47"/>
  <c r="AE57" i="47"/>
  <c r="AC53" i="47"/>
  <c r="AB59" i="47"/>
  <c r="Z58" i="47"/>
  <c r="X52" i="47"/>
  <c r="W54" i="47"/>
  <c r="V54" i="47"/>
  <c r="U54" i="47"/>
  <c r="AI52" i="48"/>
  <c r="AG57" i="48"/>
  <c r="AD50" i="48"/>
  <c r="AC57" i="48"/>
  <c r="AG54" i="27"/>
  <c r="AO54" i="27" s="1"/>
  <c r="AD55" i="27"/>
  <c r="AB56" i="27"/>
  <c r="Y54" i="27"/>
  <c r="W54" i="27"/>
  <c r="U52" i="27"/>
  <c r="AJ59" i="44"/>
  <c r="AG59" i="44"/>
  <c r="AD51" i="44"/>
  <c r="AC55" i="44"/>
  <c r="AA59" i="44"/>
  <c r="Y56" i="44"/>
  <c r="W54" i="44"/>
  <c r="U54" i="44"/>
  <c r="AH54" i="45"/>
  <c r="AO54" i="45" s="1"/>
  <c r="AE54" i="45"/>
  <c r="AA53" i="45"/>
  <c r="Y53" i="45"/>
  <c r="W53" i="45"/>
  <c r="U51" i="45"/>
  <c r="AI50" i="46"/>
  <c r="AG55" i="46"/>
  <c r="AE56" i="46"/>
  <c r="AC56" i="46"/>
  <c r="AA59" i="46"/>
  <c r="Y59" i="46"/>
  <c r="W55" i="46"/>
  <c r="V57" i="46"/>
  <c r="AJ51" i="47"/>
  <c r="AI58" i="47"/>
  <c r="AF50" i="47"/>
  <c r="AE58" i="47"/>
  <c r="AC54" i="47"/>
  <c r="AA50" i="47"/>
  <c r="Y51" i="47"/>
  <c r="X53" i="47"/>
  <c r="W55" i="47"/>
  <c r="V55" i="47"/>
  <c r="U55" i="47"/>
  <c r="AK57" i="48"/>
  <c r="AI54" i="48"/>
  <c r="AO54" i="48" s="1"/>
  <c r="AG58" i="48"/>
  <c r="AD55" i="48"/>
  <c r="AB54" i="48"/>
  <c r="AJ52" i="27"/>
  <c r="AG59" i="27"/>
  <c r="AD56" i="27"/>
  <c r="AA52" i="27"/>
  <c r="Y56" i="27"/>
  <c r="AN56" i="27" s="1"/>
  <c r="V51" i="27"/>
  <c r="U53" i="27"/>
  <c r="AI51" i="44"/>
  <c r="AF51" i="44"/>
  <c r="AD53" i="44"/>
  <c r="AC59" i="44"/>
  <c r="Z51" i="44"/>
  <c r="Y58" i="44"/>
  <c r="W56" i="44"/>
  <c r="U56" i="44"/>
  <c r="AH58" i="45"/>
  <c r="AE58" i="45"/>
  <c r="AA55" i="45"/>
  <c r="Y57" i="45"/>
  <c r="W55" i="45"/>
  <c r="U55" i="45"/>
  <c r="AI51" i="46"/>
  <c r="AG56" i="46"/>
  <c r="AD50" i="46"/>
  <c r="AB50" i="46"/>
  <c r="Z50" i="46"/>
  <c r="X53" i="46"/>
  <c r="W57" i="46"/>
  <c r="U50" i="46"/>
  <c r="AJ54" i="47"/>
  <c r="AH51" i="47"/>
  <c r="AO51" i="47" s="1"/>
  <c r="AF51" i="47"/>
  <c r="AD50" i="47"/>
  <c r="AC57" i="47"/>
  <c r="AN57" i="47" s="1"/>
  <c r="AA53" i="47"/>
  <c r="Y52" i="47"/>
  <c r="X54" i="47"/>
  <c r="W56" i="47"/>
  <c r="V56" i="47"/>
  <c r="U56" i="47"/>
  <c r="AI57" i="48"/>
  <c r="AF53" i="48"/>
  <c r="AD56" i="48"/>
  <c r="AB57" i="48"/>
  <c r="AK51" i="27"/>
  <c r="AJ55" i="27"/>
  <c r="AF52" i="27"/>
  <c r="AC53" i="27"/>
  <c r="AA54" i="27"/>
  <c r="X51" i="27"/>
  <c r="V53" i="27"/>
  <c r="U55" i="27"/>
  <c r="AI57" i="44"/>
  <c r="AF52" i="44"/>
  <c r="AN52" i="44" s="1"/>
  <c r="AD56" i="44"/>
  <c r="AB51" i="44"/>
  <c r="Z53" i="44"/>
  <c r="X51" i="44"/>
  <c r="W58" i="44"/>
  <c r="AG52" i="45"/>
  <c r="AC50" i="45"/>
  <c r="AA58" i="45"/>
  <c r="AN58" i="45" s="1"/>
  <c r="Y59" i="45"/>
  <c r="W57" i="45"/>
  <c r="U57" i="45"/>
  <c r="AI56" i="46"/>
  <c r="AG58" i="46"/>
  <c r="AD52" i="46"/>
  <c r="AB52" i="46"/>
  <c r="Z52" i="46"/>
  <c r="X54" i="46"/>
  <c r="W58" i="46"/>
  <c r="U51" i="46"/>
  <c r="AJ58" i="47"/>
  <c r="AH54" i="47"/>
  <c r="AF54" i="47"/>
  <c r="AD51" i="47"/>
  <c r="AB50" i="47"/>
  <c r="AA58" i="47"/>
  <c r="Y53" i="47"/>
  <c r="X57" i="47"/>
  <c r="W57" i="47"/>
  <c r="V57" i="47"/>
  <c r="U59" i="47"/>
  <c r="AI58" i="48"/>
  <c r="AF59" i="48"/>
  <c r="AD57" i="48"/>
  <c r="AK55" i="27"/>
  <c r="AJ57" i="27"/>
  <c r="AO57" i="27" s="1"/>
  <c r="AF55" i="27"/>
  <c r="AC54" i="27"/>
  <c r="AA57" i="27"/>
  <c r="X52" i="27"/>
  <c r="V54" i="27"/>
  <c r="U57" i="27"/>
  <c r="AK53" i="44"/>
  <c r="AH51" i="44"/>
  <c r="AF57" i="44"/>
  <c r="AD57" i="44"/>
  <c r="AB55" i="44"/>
  <c r="Z56" i="44"/>
  <c r="X52" i="44"/>
  <c r="V52" i="44"/>
  <c r="AG55" i="45"/>
  <c r="AC54" i="45"/>
  <c r="AA59" i="45"/>
  <c r="X51" i="45"/>
  <c r="W58" i="45"/>
  <c r="U59" i="45"/>
  <c r="AI58" i="46"/>
  <c r="AF52" i="46"/>
  <c r="AD54" i="46"/>
  <c r="AB56" i="46"/>
  <c r="Z56" i="46"/>
  <c r="X56" i="46"/>
  <c r="V51" i="46"/>
  <c r="U54" i="46"/>
  <c r="AJ59" i="47"/>
  <c r="AH55" i="47"/>
  <c r="AF58" i="47"/>
  <c r="AD54" i="47"/>
  <c r="AB51" i="47"/>
  <c r="Z50" i="47"/>
  <c r="Y54" i="47"/>
  <c r="X58" i="47"/>
  <c r="W58" i="47"/>
  <c r="V58" i="47"/>
  <c r="AH55" i="48"/>
  <c r="AE52" i="48"/>
  <c r="AD59" i="48"/>
  <c r="AH51" i="27"/>
  <c r="AE53" i="27"/>
  <c r="AB51" i="27"/>
  <c r="Z55" i="27"/>
  <c r="X56" i="27"/>
  <c r="V57" i="27"/>
  <c r="AK59" i="44"/>
  <c r="AG51" i="44"/>
  <c r="AO51" i="44" s="1"/>
  <c r="AE51" i="44"/>
  <c r="AC51" i="44"/>
  <c r="AA51" i="44"/>
  <c r="Y50" i="44"/>
  <c r="X56" i="44"/>
  <c r="V58" i="44"/>
  <c r="AJ56" i="45"/>
  <c r="AF54" i="45"/>
  <c r="AB53" i="45"/>
  <c r="Z55" i="45"/>
  <c r="X55" i="45"/>
  <c r="V55" i="45"/>
  <c r="AJ50" i="46"/>
  <c r="AH54" i="46"/>
  <c r="AO54" i="46" s="1"/>
  <c r="AF58" i="46"/>
  <c r="AD58" i="46"/>
  <c r="AA50" i="46"/>
  <c r="Y52" i="46"/>
  <c r="W51" i="46"/>
  <c r="V54" i="46"/>
  <c r="U58" i="46"/>
  <c r="AK58" i="47"/>
  <c r="AI52" i="47"/>
  <c r="AH59" i="47"/>
  <c r="AO59" i="47" s="1"/>
  <c r="AE50" i="47"/>
  <c r="AD58" i="47"/>
  <c r="AB55" i="47"/>
  <c r="Z54" i="47"/>
  <c r="X50" i="47"/>
  <c r="W51" i="47"/>
  <c r="V50" i="47"/>
  <c r="U52" i="47"/>
  <c r="AJ55" i="48"/>
  <c r="AG50" i="48"/>
  <c r="AO50" i="48" s="1"/>
  <c r="AE57" i="48"/>
  <c r="AI53" i="27"/>
  <c r="AB59" i="44"/>
  <c r="AC55" i="45"/>
  <c r="X58" i="46"/>
  <c r="W50" i="47"/>
  <c r="AB59" i="48"/>
  <c r="Z59" i="48"/>
  <c r="X57" i="48"/>
  <c r="V56" i="48"/>
  <c r="AJ54" i="49"/>
  <c r="AG53" i="49"/>
  <c r="AE53" i="49"/>
  <c r="AC52" i="49"/>
  <c r="AA54" i="49"/>
  <c r="X53" i="49"/>
  <c r="V57" i="49"/>
  <c r="AH56" i="50"/>
  <c r="AD57" i="50"/>
  <c r="AA51" i="50"/>
  <c r="Y58" i="50"/>
  <c r="V50" i="50"/>
  <c r="U58" i="50"/>
  <c r="AG51" i="51"/>
  <c r="AE52" i="51"/>
  <c r="AA51" i="51"/>
  <c r="Y55" i="51"/>
  <c r="W57" i="51"/>
  <c r="U54" i="51"/>
  <c r="AJ52" i="52"/>
  <c r="AF52" i="52"/>
  <c r="AC52" i="52"/>
  <c r="AA54" i="52"/>
  <c r="X59" i="52"/>
  <c r="U56" i="52"/>
  <c r="AG53" i="53"/>
  <c r="AD55" i="53"/>
  <c r="AB59" i="53"/>
  <c r="Y54" i="53"/>
  <c r="V52" i="53"/>
  <c r="AK55" i="54"/>
  <c r="AJ51" i="54"/>
  <c r="AH56" i="54"/>
  <c r="AE54" i="54"/>
  <c r="AB51" i="54"/>
  <c r="Z56" i="54"/>
  <c r="W55" i="54"/>
  <c r="U53" i="54"/>
  <c r="AH59" i="55"/>
  <c r="AE55" i="55"/>
  <c r="AC59" i="55"/>
  <c r="Z51" i="55"/>
  <c r="X54" i="55"/>
  <c r="W59" i="55"/>
  <c r="U51" i="55"/>
  <c r="AJ56" i="56"/>
  <c r="AH54" i="56"/>
  <c r="AF52" i="56"/>
  <c r="AE57" i="56"/>
  <c r="AC55" i="56"/>
  <c r="AA53" i="56"/>
  <c r="Z59" i="56"/>
  <c r="X57" i="56"/>
  <c r="V56" i="56"/>
  <c r="AI59" i="57"/>
  <c r="AF57" i="57"/>
  <c r="AC59" i="57"/>
  <c r="Z58" i="57"/>
  <c r="V54" i="57"/>
  <c r="AG51" i="59"/>
  <c r="AC51" i="59"/>
  <c r="X50" i="59"/>
  <c r="AJ54" i="60"/>
  <c r="AH55" i="60"/>
  <c r="AE51" i="27"/>
  <c r="Z59" i="44"/>
  <c r="Z53" i="45"/>
  <c r="V53" i="46"/>
  <c r="AI50" i="47"/>
  <c r="AO50" i="47" s="1"/>
  <c r="W59" i="47"/>
  <c r="AA56" i="48"/>
  <c r="Y52" i="48"/>
  <c r="X59" i="48"/>
  <c r="V57" i="48"/>
  <c r="AJ56" i="49"/>
  <c r="AG54" i="49"/>
  <c r="AE54" i="49"/>
  <c r="AC54" i="49"/>
  <c r="AA56" i="49"/>
  <c r="X54" i="49"/>
  <c r="U54" i="49"/>
  <c r="AG57" i="50"/>
  <c r="AD58" i="50"/>
  <c r="AA56" i="50"/>
  <c r="X50" i="50"/>
  <c r="V51" i="50"/>
  <c r="AJ52" i="51"/>
  <c r="AG52" i="51"/>
  <c r="AE58" i="51"/>
  <c r="AA52" i="51"/>
  <c r="Y58" i="51"/>
  <c r="W58" i="51"/>
  <c r="U58" i="51"/>
  <c r="AJ54" i="52"/>
  <c r="AF55" i="52"/>
  <c r="AC56" i="52"/>
  <c r="Z53" i="52"/>
  <c r="AN53" i="52" s="1"/>
  <c r="W55" i="52"/>
  <c r="AJ56" i="53"/>
  <c r="AO56" i="53" s="1"/>
  <c r="AG57" i="53"/>
  <c r="AC50" i="53"/>
  <c r="AA52" i="53"/>
  <c r="Y57" i="53"/>
  <c r="V54" i="53"/>
  <c r="AJ56" i="54"/>
  <c r="AH59" i="54"/>
  <c r="AE55" i="54"/>
  <c r="AB53" i="54"/>
  <c r="Y51" i="54"/>
  <c r="W56" i="54"/>
  <c r="U55" i="54"/>
  <c r="AK54" i="55"/>
  <c r="AK59" i="55"/>
  <c r="AG54" i="55"/>
  <c r="AE57" i="55"/>
  <c r="AB54" i="55"/>
  <c r="Z54" i="55"/>
  <c r="X56" i="55"/>
  <c r="V51" i="55"/>
  <c r="U55" i="55"/>
  <c r="AI50" i="56"/>
  <c r="AH56" i="56"/>
  <c r="AF55" i="56"/>
  <c r="AD51" i="56"/>
  <c r="AC59" i="56"/>
  <c r="AA54" i="56"/>
  <c r="Y52" i="56"/>
  <c r="W50" i="56"/>
  <c r="V57" i="56"/>
  <c r="AH53" i="57"/>
  <c r="AE50" i="57"/>
  <c r="AB54" i="57"/>
  <c r="Y53" i="57"/>
  <c r="V56" i="57"/>
  <c r="AG55" i="59"/>
  <c r="AC54" i="59"/>
  <c r="X55" i="59"/>
  <c r="AJ57" i="60"/>
  <c r="AG53" i="60"/>
  <c r="AD53" i="60"/>
  <c r="AC56" i="27"/>
  <c r="X54" i="44"/>
  <c r="X53" i="45"/>
  <c r="U55" i="46"/>
  <c r="AH58" i="47"/>
  <c r="U51" i="47"/>
  <c r="AA57" i="48"/>
  <c r="Y54" i="48"/>
  <c r="W50" i="48"/>
  <c r="V58" i="48"/>
  <c r="AI52" i="49"/>
  <c r="AG55" i="49"/>
  <c r="AE56" i="49"/>
  <c r="AC55" i="49"/>
  <c r="AA58" i="49"/>
  <c r="X55" i="49"/>
  <c r="U56" i="49"/>
  <c r="AF57" i="50"/>
  <c r="AC50" i="50"/>
  <c r="AA57" i="50"/>
  <c r="X51" i="50"/>
  <c r="V52" i="50"/>
  <c r="AJ57" i="51"/>
  <c r="AG54" i="51"/>
  <c r="AO54" i="51" s="1"/>
  <c r="AD51" i="51"/>
  <c r="AA54" i="51"/>
  <c r="X51" i="51"/>
  <c r="V51" i="51"/>
  <c r="AJ56" i="52"/>
  <c r="AF56" i="52"/>
  <c r="AC59" i="52"/>
  <c r="Z56" i="52"/>
  <c r="W56" i="52"/>
  <c r="AJ58" i="53"/>
  <c r="AG58" i="53"/>
  <c r="AC52" i="53"/>
  <c r="AA56" i="53"/>
  <c r="Y58" i="53"/>
  <c r="V58" i="53"/>
  <c r="AJ58" i="54"/>
  <c r="AG53" i="54"/>
  <c r="AE56" i="54"/>
  <c r="AB58" i="54"/>
  <c r="Y55" i="54"/>
  <c r="W58" i="54"/>
  <c r="AJ52" i="55"/>
  <c r="AG55" i="55"/>
  <c r="AD50" i="55"/>
  <c r="AB55" i="55"/>
  <c r="Z58" i="55"/>
  <c r="AN58" i="55" s="1"/>
  <c r="X58" i="55"/>
  <c r="V52" i="55"/>
  <c r="U56" i="55"/>
  <c r="AK54" i="56"/>
  <c r="AK57" i="56"/>
  <c r="AI54" i="56"/>
  <c r="AH59" i="56"/>
  <c r="AF56" i="56"/>
  <c r="AD53" i="56"/>
  <c r="AB51" i="56"/>
  <c r="AA56" i="56"/>
  <c r="Y54" i="56"/>
  <c r="W53" i="56"/>
  <c r="V59" i="56"/>
  <c r="AH56" i="57"/>
  <c r="AE56" i="57"/>
  <c r="AB56" i="57"/>
  <c r="Y56" i="57"/>
  <c r="U50" i="57"/>
  <c r="AK53" i="59"/>
  <c r="AF53" i="59"/>
  <c r="AB57" i="59"/>
  <c r="W53" i="59"/>
  <c r="AI50" i="60"/>
  <c r="AG54" i="60"/>
  <c r="Z52" i="27"/>
  <c r="V54" i="44"/>
  <c r="V53" i="45"/>
  <c r="AH52" i="46"/>
  <c r="AF59" i="47"/>
  <c r="AA58" i="48"/>
  <c r="Y56" i="48"/>
  <c r="AN56" i="48" s="1"/>
  <c r="W53" i="48"/>
  <c r="V59" i="48"/>
  <c r="AI54" i="49"/>
  <c r="AG58" i="49"/>
  <c r="AE58" i="49"/>
  <c r="AB53" i="49"/>
  <c r="Z54" i="49"/>
  <c r="X59" i="49"/>
  <c r="U59" i="49"/>
  <c r="AJ53" i="50"/>
  <c r="AE50" i="50"/>
  <c r="AC56" i="50"/>
  <c r="AA58" i="50"/>
  <c r="X58" i="50"/>
  <c r="V57" i="50"/>
  <c r="AI51" i="51"/>
  <c r="AG58" i="51"/>
  <c r="AD58" i="51"/>
  <c r="AA58" i="51"/>
  <c r="X52" i="51"/>
  <c r="V52" i="51"/>
  <c r="AK55" i="52"/>
  <c r="AI54" i="52"/>
  <c r="AE54" i="52"/>
  <c r="AB54" i="52"/>
  <c r="Z59" i="52"/>
  <c r="W59" i="52"/>
  <c r="AI57" i="53"/>
  <c r="AF52" i="53"/>
  <c r="AC53" i="53"/>
  <c r="AA57" i="53"/>
  <c r="X56" i="53"/>
  <c r="U51" i="53"/>
  <c r="AK56" i="54"/>
  <c r="AI55" i="54"/>
  <c r="AG55" i="54"/>
  <c r="AD53" i="54"/>
  <c r="AA53" i="54"/>
  <c r="Y58" i="54"/>
  <c r="V53" i="54"/>
  <c r="AK55" i="55"/>
  <c r="AJ59" i="55"/>
  <c r="AG59" i="55"/>
  <c r="AO59" i="55" s="1"/>
  <c r="AD52" i="55"/>
  <c r="AB59" i="55"/>
  <c r="Y50" i="55"/>
  <c r="X59" i="55"/>
  <c r="V54" i="55"/>
  <c r="U59" i="55"/>
  <c r="AI55" i="56"/>
  <c r="AG50" i="56"/>
  <c r="AF57" i="56"/>
  <c r="AD55" i="56"/>
  <c r="AB55" i="56"/>
  <c r="AA57" i="56"/>
  <c r="Y58" i="56"/>
  <c r="W54" i="56"/>
  <c r="U51" i="56"/>
  <c r="AJ51" i="57"/>
  <c r="AH57" i="57"/>
  <c r="AE58" i="57"/>
  <c r="AB59" i="57"/>
  <c r="X51" i="57"/>
  <c r="U55" i="57"/>
  <c r="AE51" i="59"/>
  <c r="AA51" i="59"/>
  <c r="V51" i="59"/>
  <c r="AI52" i="60"/>
  <c r="AG57" i="60"/>
  <c r="X54" i="27"/>
  <c r="AF53" i="46"/>
  <c r="AN53" i="46" s="1"/>
  <c r="AD55" i="47"/>
  <c r="AD61" i="47" s="1"/>
  <c r="AH57" i="48"/>
  <c r="AA59" i="48"/>
  <c r="Y57" i="48"/>
  <c r="W56" i="48"/>
  <c r="U54" i="48"/>
  <c r="AH52" i="49"/>
  <c r="AF53" i="49"/>
  <c r="AD52" i="49"/>
  <c r="AB54" i="49"/>
  <c r="Z56" i="49"/>
  <c r="W53" i="49"/>
  <c r="AJ57" i="50"/>
  <c r="AE55" i="50"/>
  <c r="AC57" i="50"/>
  <c r="Z51" i="50"/>
  <c r="W50" i="50"/>
  <c r="V58" i="50"/>
  <c r="AI52" i="51"/>
  <c r="AF52" i="51"/>
  <c r="AC54" i="51"/>
  <c r="Z51" i="51"/>
  <c r="X54" i="51"/>
  <c r="V55" i="51"/>
  <c r="AH52" i="52"/>
  <c r="AE56" i="52"/>
  <c r="AB55" i="52"/>
  <c r="Y56" i="52"/>
  <c r="V53" i="52"/>
  <c r="AI58" i="53"/>
  <c r="AF57" i="53"/>
  <c r="AC59" i="53"/>
  <c r="AA58" i="53"/>
  <c r="X58" i="53"/>
  <c r="U53" i="53"/>
  <c r="AI57" i="54"/>
  <c r="AG58" i="54"/>
  <c r="AD55" i="54"/>
  <c r="AA56" i="54"/>
  <c r="X53" i="54"/>
  <c r="V54" i="54"/>
  <c r="AI55" i="55"/>
  <c r="AF54" i="55"/>
  <c r="AD54" i="55"/>
  <c r="AA52" i="55"/>
  <c r="Y51" i="55"/>
  <c r="W52" i="55"/>
  <c r="V55" i="55"/>
  <c r="AK55" i="56"/>
  <c r="AI56" i="56"/>
  <c r="AG53" i="56"/>
  <c r="AE50" i="56"/>
  <c r="AD56" i="56"/>
  <c r="AB56" i="56"/>
  <c r="AA59" i="56"/>
  <c r="X50" i="56"/>
  <c r="W56" i="56"/>
  <c r="U53" i="56"/>
  <c r="AK56" i="57"/>
  <c r="AJ56" i="57"/>
  <c r="AG52" i="57"/>
  <c r="AD53" i="57"/>
  <c r="AA56" i="57"/>
  <c r="X56" i="57"/>
  <c r="U56" i="57"/>
  <c r="AE53" i="59"/>
  <c r="AA59" i="59"/>
  <c r="V53" i="59"/>
  <c r="AI55" i="60"/>
  <c r="AF55" i="60"/>
  <c r="V55" i="27"/>
  <c r="AH59" i="44"/>
  <c r="AD57" i="46"/>
  <c r="AB54" i="47"/>
  <c r="AE54" i="48"/>
  <c r="Z50" i="48"/>
  <c r="X50" i="48"/>
  <c r="W57" i="48"/>
  <c r="U56" i="48"/>
  <c r="AK58" i="49"/>
  <c r="AH54" i="49"/>
  <c r="AF54" i="49"/>
  <c r="AD54" i="49"/>
  <c r="AB55" i="49"/>
  <c r="Z58" i="49"/>
  <c r="W57" i="49"/>
  <c r="AI53" i="50"/>
  <c r="AE57" i="50"/>
  <c r="AC58" i="50"/>
  <c r="Z57" i="50"/>
  <c r="W51" i="50"/>
  <c r="U50" i="50"/>
  <c r="AK52" i="51"/>
  <c r="AH51" i="51"/>
  <c r="AF54" i="51"/>
  <c r="AC58" i="51"/>
  <c r="Z52" i="51"/>
  <c r="W51" i="51"/>
  <c r="V57" i="51"/>
  <c r="AG52" i="52"/>
  <c r="AD55" i="52"/>
  <c r="AB56" i="52"/>
  <c r="Y59" i="52"/>
  <c r="V54" i="52"/>
  <c r="AI59" i="53"/>
  <c r="AF58" i="53"/>
  <c r="AB50" i="53"/>
  <c r="Z51" i="53"/>
  <c r="W53" i="53"/>
  <c r="U56" i="53"/>
  <c r="AK53" i="54"/>
  <c r="AI58" i="54"/>
  <c r="AD59" i="44"/>
  <c r="AF53" i="45"/>
  <c r="Z57" i="46"/>
  <c r="AN57" i="46" s="1"/>
  <c r="Y55" i="47"/>
  <c r="AC55" i="48"/>
  <c r="Z57" i="48"/>
  <c r="X55" i="48"/>
  <c r="V51" i="48"/>
  <c r="AJ52" i="49"/>
  <c r="AH58" i="49"/>
  <c r="AF59" i="49"/>
  <c r="AD57" i="49"/>
  <c r="AA53" i="49"/>
  <c r="Y56" i="49"/>
  <c r="V54" i="49"/>
  <c r="V61" i="49" s="1"/>
  <c r="V62" i="49" s="1"/>
  <c r="V79" i="49" s="1"/>
  <c r="V91" i="49" s="1"/>
  <c r="V98" i="49" s="1"/>
  <c r="V120" i="49" s="1"/>
  <c r="AK51" i="50"/>
  <c r="AO51" i="50" s="1"/>
  <c r="AK57" i="50"/>
  <c r="AH53" i="50"/>
  <c r="AD50" i="50"/>
  <c r="AD61" i="50" s="1"/>
  <c r="AD62" i="50" s="1"/>
  <c r="AD79" i="50" s="1"/>
  <c r="AB57" i="50"/>
  <c r="Y56" i="50"/>
  <c r="W58" i="50"/>
  <c r="U57" i="50"/>
  <c r="U61" i="50" s="1"/>
  <c r="U62" i="50" s="1"/>
  <c r="U79" i="50" s="1"/>
  <c r="U91" i="50" s="1"/>
  <c r="U98" i="50" s="1"/>
  <c r="U120" i="50" s="1"/>
  <c r="AK58" i="51"/>
  <c r="AH58" i="51"/>
  <c r="AO58" i="51" s="1"/>
  <c r="AE51" i="51"/>
  <c r="AB54" i="51"/>
  <c r="Y54" i="51"/>
  <c r="W54" i="51"/>
  <c r="U52" i="51"/>
  <c r="AG59" i="52"/>
  <c r="AC50" i="52"/>
  <c r="AA52" i="52"/>
  <c r="AA61" i="52" s="1"/>
  <c r="AA62" i="52" s="1"/>
  <c r="AA79" i="52" s="1"/>
  <c r="AA91" i="52" s="1"/>
  <c r="AA98" i="52" s="1"/>
  <c r="AA120" i="52" s="1"/>
  <c r="X56" i="52"/>
  <c r="U55" i="52"/>
  <c r="AH59" i="53"/>
  <c r="AE56" i="53"/>
  <c r="AB58" i="53"/>
  <c r="Z58" i="53"/>
  <c r="W58" i="53"/>
  <c r="AH55" i="54"/>
  <c r="AE51" i="54"/>
  <c r="AC59" i="54"/>
  <c r="Z55" i="54"/>
  <c r="W53" i="54"/>
  <c r="U52" i="54"/>
  <c r="AH56" i="55"/>
  <c r="AE52" i="55"/>
  <c r="AC52" i="55"/>
  <c r="AN52" i="55" s="1"/>
  <c r="Z50" i="55"/>
  <c r="X50" i="55"/>
  <c r="W57" i="55"/>
  <c r="U50" i="55"/>
  <c r="U61" i="55" s="1"/>
  <c r="U62" i="55" s="1"/>
  <c r="U79" i="55" s="1"/>
  <c r="U91" i="55" s="1"/>
  <c r="U98" i="55" s="1"/>
  <c r="U120" i="55" s="1"/>
  <c r="AK52" i="56"/>
  <c r="AK56" i="56"/>
  <c r="AJ52" i="56"/>
  <c r="AH53" i="56"/>
  <c r="AO53" i="56" s="1"/>
  <c r="AG59" i="56"/>
  <c r="AE56" i="56"/>
  <c r="AC54" i="56"/>
  <c r="AA50" i="56"/>
  <c r="Z56" i="56"/>
  <c r="X56" i="56"/>
  <c r="V55" i="56"/>
  <c r="U59" i="56"/>
  <c r="AI56" i="57"/>
  <c r="AF56" i="57"/>
  <c r="AC56" i="57"/>
  <c r="Z56" i="57"/>
  <c r="W56" i="57"/>
  <c r="AH53" i="59"/>
  <c r="AO53" i="59" s="1"/>
  <c r="AD56" i="59"/>
  <c r="Y52" i="59"/>
  <c r="AJ52" i="60"/>
  <c r="AH53" i="60"/>
  <c r="AE53" i="60"/>
  <c r="X52" i="48"/>
  <c r="Y52" i="50"/>
  <c r="AN52" i="50" s="1"/>
  <c r="U52" i="52"/>
  <c r="U61" i="52" s="1"/>
  <c r="U62" i="52" s="1"/>
  <c r="U79" i="52" s="1"/>
  <c r="U91" i="52" s="1"/>
  <c r="AC50" i="54"/>
  <c r="AE51" i="55"/>
  <c r="AE61" i="55" s="1"/>
  <c r="AE62" i="55" s="1"/>
  <c r="AE79" i="55" s="1"/>
  <c r="W55" i="55"/>
  <c r="AJ51" i="56"/>
  <c r="AC52" i="56"/>
  <c r="V52" i="56"/>
  <c r="AF51" i="57"/>
  <c r="AE56" i="59"/>
  <c r="AN56" i="59" s="1"/>
  <c r="AF59" i="60"/>
  <c r="AB57" i="60"/>
  <c r="Y53" i="60"/>
  <c r="W55" i="60"/>
  <c r="AK50" i="62"/>
  <c r="AJ52" i="62"/>
  <c r="AH58" i="62"/>
  <c r="AE53" i="62"/>
  <c r="AC59" i="62"/>
  <c r="Z55" i="62"/>
  <c r="AN55" i="62" s="1"/>
  <c r="X57" i="62"/>
  <c r="U52" i="62"/>
  <c r="AI56" i="63"/>
  <c r="AF52" i="63"/>
  <c r="AD57" i="63"/>
  <c r="AA55" i="63"/>
  <c r="X52" i="63"/>
  <c r="V53" i="63"/>
  <c r="AI52" i="64"/>
  <c r="AG56" i="64"/>
  <c r="AD53" i="64"/>
  <c r="AB54" i="64"/>
  <c r="AA59" i="64"/>
  <c r="X57" i="64"/>
  <c r="X61" i="64" s="1"/>
  <c r="V56" i="64"/>
  <c r="AK51" i="8"/>
  <c r="AK55" i="8"/>
  <c r="AJ54" i="8"/>
  <c r="AH54" i="8"/>
  <c r="AF50" i="8"/>
  <c r="AD54" i="8"/>
  <c r="AB54" i="8"/>
  <c r="Z54" i="8"/>
  <c r="W52" i="8"/>
  <c r="U55" i="8"/>
  <c r="T56" i="27"/>
  <c r="AM56" i="27" s="1"/>
  <c r="T54" i="44"/>
  <c r="T52" i="45"/>
  <c r="T50" i="46"/>
  <c r="T58" i="46"/>
  <c r="AM58" i="46" s="1"/>
  <c r="T56" i="47"/>
  <c r="T54" i="48"/>
  <c r="AM54" i="48" s="1"/>
  <c r="T52" i="49"/>
  <c r="T50" i="50"/>
  <c r="T58" i="50"/>
  <c r="T56" i="51"/>
  <c r="T54" i="52"/>
  <c r="T52" i="53"/>
  <c r="AM52" i="53" s="1"/>
  <c r="T50" i="54"/>
  <c r="T58" i="54"/>
  <c r="T56" i="55"/>
  <c r="T54" i="56"/>
  <c r="T52" i="57"/>
  <c r="T50" i="59"/>
  <c r="T50" i="60"/>
  <c r="AM50" i="60" s="1"/>
  <c r="T59" i="60"/>
  <c r="T50" i="63"/>
  <c r="T51" i="64"/>
  <c r="T51" i="8"/>
  <c r="W59" i="48"/>
  <c r="W57" i="50"/>
  <c r="AH52" i="51"/>
  <c r="AH57" i="53"/>
  <c r="AC53" i="54"/>
  <c r="AN53" i="54" s="1"/>
  <c r="AD55" i="55"/>
  <c r="V57" i="55"/>
  <c r="AI57" i="56"/>
  <c r="AB57" i="56"/>
  <c r="U56" i="56"/>
  <c r="AD56" i="57"/>
  <c r="AD51" i="59"/>
  <c r="AE50" i="60"/>
  <c r="AB59" i="60"/>
  <c r="Y54" i="60"/>
  <c r="V52" i="60"/>
  <c r="AJ54" i="62"/>
  <c r="AG53" i="62"/>
  <c r="AE57" i="62"/>
  <c r="AB52" i="62"/>
  <c r="Z58" i="62"/>
  <c r="AN58" i="62" s="1"/>
  <c r="W52" i="62"/>
  <c r="U58" i="62"/>
  <c r="AH52" i="63"/>
  <c r="AF55" i="63"/>
  <c r="AC52" i="63"/>
  <c r="AA57" i="63"/>
  <c r="X55" i="63"/>
  <c r="V54" i="63"/>
  <c r="AI54" i="64"/>
  <c r="AG59" i="64"/>
  <c r="AD56" i="64"/>
  <c r="AB56" i="64"/>
  <c r="Z52" i="64"/>
  <c r="X59" i="64"/>
  <c r="U52" i="64"/>
  <c r="AJ55" i="8"/>
  <c r="AH56" i="8"/>
  <c r="AF54" i="8"/>
  <c r="AD56" i="8"/>
  <c r="AB55" i="8"/>
  <c r="Y51" i="8"/>
  <c r="W55" i="8"/>
  <c r="U56" i="8"/>
  <c r="T57" i="27"/>
  <c r="AM57" i="27" s="1"/>
  <c r="T55" i="44"/>
  <c r="T53" i="45"/>
  <c r="AM53" i="45" s="1"/>
  <c r="T51" i="46"/>
  <c r="T59" i="46"/>
  <c r="AM59" i="46" s="1"/>
  <c r="T57" i="47"/>
  <c r="AM57" i="47" s="1"/>
  <c r="T55" i="48"/>
  <c r="T53" i="49"/>
  <c r="T51" i="50"/>
  <c r="T59" i="50"/>
  <c r="T57" i="51"/>
  <c r="T55" i="52"/>
  <c r="T53" i="53"/>
  <c r="AM53" i="53" s="1"/>
  <c r="T51" i="54"/>
  <c r="T59" i="54"/>
  <c r="T57" i="55"/>
  <c r="T55" i="56"/>
  <c r="T53" i="57"/>
  <c r="T51" i="59"/>
  <c r="T51" i="60"/>
  <c r="T50" i="62"/>
  <c r="T52" i="63"/>
  <c r="T52" i="64"/>
  <c r="T52" i="8"/>
  <c r="AF59" i="44"/>
  <c r="U59" i="48"/>
  <c r="AK54" i="49"/>
  <c r="AH55" i="49"/>
  <c r="U53" i="50"/>
  <c r="AF58" i="51"/>
  <c r="AE54" i="53"/>
  <c r="AA58" i="54"/>
  <c r="AD59" i="55"/>
  <c r="AN59" i="55" s="1"/>
  <c r="V58" i="55"/>
  <c r="AI59" i="56"/>
  <c r="AO59" i="56" s="1"/>
  <c r="AB58" i="56"/>
  <c r="U57" i="56"/>
  <c r="AC51" i="57"/>
  <c r="Z53" i="59"/>
  <c r="AE58" i="60"/>
  <c r="AA52" i="60"/>
  <c r="AN52" i="60" s="1"/>
  <c r="Y57" i="60"/>
  <c r="V54" i="60"/>
  <c r="AJ57" i="62"/>
  <c r="AG54" i="62"/>
  <c r="AE58" i="62"/>
  <c r="AB54" i="62"/>
  <c r="Y53" i="62"/>
  <c r="W54" i="62"/>
  <c r="AH54" i="63"/>
  <c r="AF56" i="63"/>
  <c r="AC53" i="63"/>
  <c r="Z54" i="63"/>
  <c r="X57" i="63"/>
  <c r="V56" i="63"/>
  <c r="AK59" i="64"/>
  <c r="AI57" i="64"/>
  <c r="AF52" i="64"/>
  <c r="AD57" i="64"/>
  <c r="AB57" i="64"/>
  <c r="Z56" i="64"/>
  <c r="W51" i="64"/>
  <c r="U54" i="64"/>
  <c r="AJ58" i="8"/>
  <c r="AH59" i="8"/>
  <c r="AF55" i="8"/>
  <c r="AD58" i="8"/>
  <c r="AA50" i="8"/>
  <c r="Y52" i="8"/>
  <c r="V52" i="8"/>
  <c r="T50" i="27"/>
  <c r="T58" i="27"/>
  <c r="AM58" i="27" s="1"/>
  <c r="T56" i="44"/>
  <c r="AM56" i="44" s="1"/>
  <c r="T54" i="45"/>
  <c r="T52" i="46"/>
  <c r="AM52" i="46" s="1"/>
  <c r="T50" i="47"/>
  <c r="T58" i="47"/>
  <c r="AM58" i="47" s="1"/>
  <c r="T56" i="48"/>
  <c r="T54" i="49"/>
  <c r="T52" i="50"/>
  <c r="T50" i="51"/>
  <c r="AM50" i="51" s="1"/>
  <c r="T58" i="51"/>
  <c r="T56" i="52"/>
  <c r="AM56" i="52" s="1"/>
  <c r="T54" i="53"/>
  <c r="T52" i="54"/>
  <c r="AM52" i="54" s="1"/>
  <c r="T50" i="55"/>
  <c r="T58" i="55"/>
  <c r="T56" i="56"/>
  <c r="T54" i="57"/>
  <c r="T53" i="59"/>
  <c r="T52" i="60"/>
  <c r="T52" i="62"/>
  <c r="T53" i="63"/>
  <c r="T53" i="64"/>
  <c r="T54" i="8"/>
  <c r="U59" i="27"/>
  <c r="AF56" i="49"/>
  <c r="AB52" i="51"/>
  <c r="AB52" i="53"/>
  <c r="AA59" i="54"/>
  <c r="AA54" i="55"/>
  <c r="AG55" i="56"/>
  <c r="Z53" i="56"/>
  <c r="Z50" i="57"/>
  <c r="Z61" i="57" s="1"/>
  <c r="Z62" i="57" s="1"/>
  <c r="Z79" i="57" s="1"/>
  <c r="Z57" i="59"/>
  <c r="Z61" i="59" s="1"/>
  <c r="Z62" i="59" s="1"/>
  <c r="Z79" i="59" s="1"/>
  <c r="AD56" i="60"/>
  <c r="AA53" i="60"/>
  <c r="X52" i="60"/>
  <c r="V57" i="60"/>
  <c r="AI50" i="62"/>
  <c r="AG57" i="62"/>
  <c r="AD51" i="62"/>
  <c r="AB57" i="62"/>
  <c r="Y54" i="62"/>
  <c r="W57" i="62"/>
  <c r="AJ52" i="63"/>
  <c r="AH56" i="63"/>
  <c r="AE53" i="63"/>
  <c r="AC57" i="63"/>
  <c r="Z55" i="63"/>
  <c r="W52" i="63"/>
  <c r="U51" i="63"/>
  <c r="AJ52" i="64"/>
  <c r="AI59" i="64"/>
  <c r="AF56" i="64"/>
  <c r="AC54" i="64"/>
  <c r="AB59" i="64"/>
  <c r="Z57" i="64"/>
  <c r="W54" i="64"/>
  <c r="U58" i="64"/>
  <c r="AI51" i="8"/>
  <c r="AG51" i="8"/>
  <c r="AF57" i="8"/>
  <c r="AC52" i="8"/>
  <c r="AA51" i="8"/>
  <c r="Y55" i="8"/>
  <c r="V55" i="8"/>
  <c r="T51" i="27"/>
  <c r="AM51" i="27" s="1"/>
  <c r="T59" i="27"/>
  <c r="AM59" i="27" s="1"/>
  <c r="T57" i="44"/>
  <c r="T55" i="45"/>
  <c r="T53" i="46"/>
  <c r="AM53" i="46" s="1"/>
  <c r="T51" i="47"/>
  <c r="AM51" i="47" s="1"/>
  <c r="T59" i="47"/>
  <c r="T57" i="48"/>
  <c r="AM57" i="48" s="1"/>
  <c r="T55" i="49"/>
  <c r="T53" i="50"/>
  <c r="AM53" i="50" s="1"/>
  <c r="T51" i="51"/>
  <c r="AM51" i="51" s="1"/>
  <c r="T59" i="51"/>
  <c r="T57" i="52"/>
  <c r="T55" i="53"/>
  <c r="T53" i="54"/>
  <c r="T51" i="55"/>
  <c r="T59" i="55"/>
  <c r="T57" i="56"/>
  <c r="T55" i="57"/>
  <c r="T54" i="59"/>
  <c r="T53" i="60"/>
  <c r="T53" i="62"/>
  <c r="T55" i="63"/>
  <c r="T54" i="64"/>
  <c r="AM54" i="64" s="1"/>
  <c r="T55" i="8"/>
  <c r="Z53" i="47"/>
  <c r="AD55" i="49"/>
  <c r="Y51" i="51"/>
  <c r="AN51" i="51" s="1"/>
  <c r="AG56" i="52"/>
  <c r="Z55" i="53"/>
  <c r="X55" i="54"/>
  <c r="AA55" i="55"/>
  <c r="AG58" i="56"/>
  <c r="Z55" i="56"/>
  <c r="Z53" i="57"/>
  <c r="V56" i="59"/>
  <c r="AC51" i="60"/>
  <c r="AA57" i="60"/>
  <c r="X54" i="60"/>
  <c r="U50" i="60"/>
  <c r="AI52" i="62"/>
  <c r="AF51" i="62"/>
  <c r="AD53" i="62"/>
  <c r="AA52" i="62"/>
  <c r="Y57" i="62"/>
  <c r="V52" i="62"/>
  <c r="AJ53" i="63"/>
  <c r="AH57" i="63"/>
  <c r="AE56" i="63"/>
  <c r="AB52" i="63"/>
  <c r="Z58" i="63"/>
  <c r="W53" i="63"/>
  <c r="U52" i="63"/>
  <c r="AK56" i="64"/>
  <c r="AJ56" i="64"/>
  <c r="AH50" i="64"/>
  <c r="AF59" i="64"/>
  <c r="AC56" i="64"/>
  <c r="AA51" i="64"/>
  <c r="Y56" i="64"/>
  <c r="W58" i="64"/>
  <c r="AI52" i="8"/>
  <c r="AG52" i="8"/>
  <c r="AE51" i="8"/>
  <c r="AC54" i="8"/>
  <c r="AA55" i="8"/>
  <c r="X51" i="8"/>
  <c r="V56" i="8"/>
  <c r="T52" i="27"/>
  <c r="AM52" i="27" s="1"/>
  <c r="T50" i="44"/>
  <c r="T58" i="44"/>
  <c r="AM58" i="44" s="1"/>
  <c r="T56" i="45"/>
  <c r="AM56" i="45" s="1"/>
  <c r="T54" i="46"/>
  <c r="AM54" i="46" s="1"/>
  <c r="T52" i="47"/>
  <c r="AM52" i="47" s="1"/>
  <c r="T50" i="48"/>
  <c r="T58" i="48"/>
  <c r="AM58" i="48" s="1"/>
  <c r="T56" i="49"/>
  <c r="T54" i="50"/>
  <c r="T52" i="51"/>
  <c r="AM52" i="51" s="1"/>
  <c r="T50" i="52"/>
  <c r="AM50" i="52" s="1"/>
  <c r="T58" i="52"/>
  <c r="T56" i="53"/>
  <c r="AM56" i="53" s="1"/>
  <c r="T54" i="54"/>
  <c r="T52" i="55"/>
  <c r="T50" i="56"/>
  <c r="T58" i="56"/>
  <c r="T56" i="57"/>
  <c r="T56" i="59"/>
  <c r="T54" i="60"/>
  <c r="T54" i="62"/>
  <c r="T56" i="63"/>
  <c r="T56" i="64"/>
  <c r="T56" i="8"/>
  <c r="AK55" i="45"/>
  <c r="AJ53" i="45"/>
  <c r="AB58" i="46"/>
  <c r="AB58" i="49"/>
  <c r="AI57" i="50"/>
  <c r="W52" i="51"/>
  <c r="AD56" i="52"/>
  <c r="W57" i="53"/>
  <c r="AH53" i="54"/>
  <c r="X58" i="54"/>
  <c r="AH50" i="55"/>
  <c r="AO50" i="55" s="1"/>
  <c r="Y55" i="55"/>
  <c r="AE51" i="56"/>
  <c r="X51" i="56"/>
  <c r="AJ59" i="57"/>
  <c r="X59" i="57"/>
  <c r="U51" i="59"/>
  <c r="AK59" i="60"/>
  <c r="AC54" i="60"/>
  <c r="AC61" i="60" s="1"/>
  <c r="AC62" i="60" s="1"/>
  <c r="AC79" i="60" s="1"/>
  <c r="Z50" i="60"/>
  <c r="X55" i="60"/>
  <c r="U52" i="60"/>
  <c r="AK57" i="62"/>
  <c r="AI57" i="62"/>
  <c r="AF54" i="62"/>
  <c r="AD56" i="62"/>
  <c r="AA53" i="62"/>
  <c r="X51" i="62"/>
  <c r="V54" i="62"/>
  <c r="AK52" i="63"/>
  <c r="AK56" i="63"/>
  <c r="AJ56" i="63"/>
  <c r="AG52" i="63"/>
  <c r="AE57" i="63"/>
  <c r="AB57" i="63"/>
  <c r="Y52" i="63"/>
  <c r="W56" i="63"/>
  <c r="U53" i="63"/>
  <c r="AJ57" i="64"/>
  <c r="AH56" i="64"/>
  <c r="AE52" i="64"/>
  <c r="AC59" i="64"/>
  <c r="AA52" i="64"/>
  <c r="Y59" i="64"/>
  <c r="W59" i="64"/>
  <c r="AK54" i="8"/>
  <c r="AI55" i="8"/>
  <c r="AG54" i="8"/>
  <c r="AO54" i="8" s="1"/>
  <c r="AE55" i="8"/>
  <c r="AC55" i="8"/>
  <c r="AA56" i="8"/>
  <c r="X52" i="8"/>
  <c r="U50" i="8"/>
  <c r="AM50" i="8" s="1"/>
  <c r="T53" i="27"/>
  <c r="T51" i="44"/>
  <c r="T59" i="44"/>
  <c r="AM59" i="44" s="1"/>
  <c r="T57" i="45"/>
  <c r="AM57" i="45" s="1"/>
  <c r="T55" i="46"/>
  <c r="AM55" i="46" s="1"/>
  <c r="T53" i="47"/>
  <c r="AM53" i="47" s="1"/>
  <c r="T51" i="48"/>
  <c r="T59" i="48"/>
  <c r="AM59" i="48" s="1"/>
  <c r="T57" i="49"/>
  <c r="T55" i="50"/>
  <c r="T53" i="51"/>
  <c r="T51" i="52"/>
  <c r="T59" i="52"/>
  <c r="T57" i="53"/>
  <c r="AM57" i="53" s="1"/>
  <c r="T55" i="54"/>
  <c r="T53" i="55"/>
  <c r="AM53" i="55" s="1"/>
  <c r="T51" i="56"/>
  <c r="T59" i="56"/>
  <c r="T57" i="57"/>
  <c r="T57" i="59"/>
  <c r="T55" i="60"/>
  <c r="T55" i="62"/>
  <c r="T57" i="63"/>
  <c r="T57" i="64"/>
  <c r="T59" i="8"/>
  <c r="Z54" i="48"/>
  <c r="W59" i="49"/>
  <c r="AB51" i="50"/>
  <c r="X55" i="52"/>
  <c r="AF56" i="54"/>
  <c r="V56" i="54"/>
  <c r="AF55" i="55"/>
  <c r="W54" i="55"/>
  <c r="AC50" i="56"/>
  <c r="W59" i="56"/>
  <c r="AG56" i="57"/>
  <c r="AO56" i="57" s="1"/>
  <c r="AI53" i="59"/>
  <c r="AH50" i="60"/>
  <c r="AB54" i="60"/>
  <c r="Z59" i="60"/>
  <c r="W50" i="60"/>
  <c r="AH53" i="62"/>
  <c r="AE50" i="62"/>
  <c r="AC54" i="62"/>
  <c r="Z50" i="62"/>
  <c r="X54" i="62"/>
  <c r="U50" i="62"/>
  <c r="AK53" i="63"/>
  <c r="AI53" i="63"/>
  <c r="AG57" i="63"/>
  <c r="AD56" i="63"/>
  <c r="AA53" i="63"/>
  <c r="Y56" i="63"/>
  <c r="V50" i="63"/>
  <c r="U57" i="63"/>
  <c r="AI50" i="64"/>
  <c r="AG51" i="64"/>
  <c r="AE59" i="64"/>
  <c r="AB52" i="64"/>
  <c r="AA57" i="64"/>
  <c r="X56" i="64"/>
  <c r="V55" i="64"/>
  <c r="AM55" i="64" s="1"/>
  <c r="AJ52" i="8"/>
  <c r="AH51" i="8"/>
  <c r="AG56" i="8"/>
  <c r="AO56" i="8" s="1"/>
  <c r="AD51" i="8"/>
  <c r="AC59" i="8"/>
  <c r="Z51" i="8"/>
  <c r="W51" i="8"/>
  <c r="U54" i="8"/>
  <c r="U61" i="8" s="1"/>
  <c r="T55" i="27"/>
  <c r="T53" i="44"/>
  <c r="AM53" i="44" s="1"/>
  <c r="T51" i="45"/>
  <c r="AM51" i="45" s="1"/>
  <c r="T59" i="45"/>
  <c r="T57" i="46"/>
  <c r="T55" i="47"/>
  <c r="AM55" i="47" s="1"/>
  <c r="T53" i="48"/>
  <c r="T51" i="49"/>
  <c r="T59" i="49"/>
  <c r="T57" i="50"/>
  <c r="T55" i="51"/>
  <c r="T53" i="52"/>
  <c r="T51" i="53"/>
  <c r="T59" i="53"/>
  <c r="T57" i="54"/>
  <c r="T55" i="55"/>
  <c r="T53" i="56"/>
  <c r="T51" i="57"/>
  <c r="AM51" i="57" s="1"/>
  <c r="T59" i="57"/>
  <c r="T59" i="59"/>
  <c r="AM59" i="59" s="1"/>
  <c r="T57" i="60"/>
  <c r="T58" i="62"/>
  <c r="T50" i="64"/>
  <c r="T59" i="64"/>
  <c r="AH54" i="55"/>
  <c r="X53" i="56"/>
  <c r="U55" i="60"/>
  <c r="AH50" i="62"/>
  <c r="Y54" i="63"/>
  <c r="AK57" i="64"/>
  <c r="AA55" i="64"/>
  <c r="X54" i="8"/>
  <c r="T52" i="48"/>
  <c r="T56" i="54"/>
  <c r="AM56" i="54" s="1"/>
  <c r="T58" i="63"/>
  <c r="AB59" i="52"/>
  <c r="AF55" i="54"/>
  <c r="AN55" i="54" s="1"/>
  <c r="Y59" i="55"/>
  <c r="AF59" i="62"/>
  <c r="W57" i="63"/>
  <c r="X51" i="64"/>
  <c r="U51" i="8"/>
  <c r="AM51" i="8" s="1"/>
  <c r="T50" i="49"/>
  <c r="T54" i="55"/>
  <c r="T58" i="64"/>
  <c r="J53" i="65"/>
  <c r="E59" i="57"/>
  <c r="J58" i="54"/>
  <c r="E50" i="48"/>
  <c r="J52" i="62"/>
  <c r="J54" i="64"/>
  <c r="E58" i="55"/>
  <c r="J57" i="53"/>
  <c r="J50" i="63"/>
  <c r="E54" i="63"/>
  <c r="J59" i="57"/>
  <c r="E52" i="53"/>
  <c r="J57" i="45"/>
  <c r="E52" i="62"/>
  <c r="U57" i="53"/>
  <c r="V55" i="54"/>
  <c r="AC51" i="62"/>
  <c r="U54" i="63"/>
  <c r="AM54" i="63" s="1"/>
  <c r="V52" i="64"/>
  <c r="AJ50" i="8"/>
  <c r="T54" i="27"/>
  <c r="AM54" i="27" s="1"/>
  <c r="T58" i="49"/>
  <c r="T52" i="56"/>
  <c r="E58" i="62"/>
  <c r="E54" i="53"/>
  <c r="E55" i="44"/>
  <c r="E57" i="49"/>
  <c r="J52" i="63"/>
  <c r="J53" i="62"/>
  <c r="E53" i="53"/>
  <c r="J50" i="47"/>
  <c r="E57" i="65"/>
  <c r="J51" i="59"/>
  <c r="E54" i="60"/>
  <c r="E56" i="54"/>
  <c r="E51" i="52"/>
  <c r="J58" i="65"/>
  <c r="J50" i="60"/>
  <c r="J55" i="55"/>
  <c r="J53" i="47"/>
  <c r="J52" i="48"/>
  <c r="J58" i="62"/>
  <c r="E56" i="60"/>
  <c r="J58" i="53"/>
  <c r="E51" i="54"/>
  <c r="E56" i="63"/>
  <c r="J57" i="62"/>
  <c r="J51" i="54"/>
  <c r="E55" i="54"/>
  <c r="J59" i="56"/>
  <c r="E58" i="65"/>
  <c r="E56" i="49"/>
  <c r="E53" i="48"/>
  <c r="J54" i="51"/>
  <c r="J56" i="52"/>
  <c r="J51" i="62"/>
  <c r="J53" i="51"/>
  <c r="E58" i="51"/>
  <c r="E54" i="56"/>
  <c r="E55" i="47"/>
  <c r="J55" i="51"/>
  <c r="E59" i="62"/>
  <c r="J50" i="45"/>
  <c r="E53" i="59"/>
  <c r="J57" i="46"/>
  <c r="E55" i="50"/>
  <c r="J55" i="50"/>
  <c r="J57" i="49"/>
  <c r="J52" i="8"/>
  <c r="E57" i="46"/>
  <c r="J51" i="8"/>
  <c r="E59" i="27"/>
  <c r="J53" i="48"/>
  <c r="V58" i="51"/>
  <c r="AI54" i="57"/>
  <c r="AA57" i="62"/>
  <c r="AI59" i="8"/>
  <c r="T52" i="44"/>
  <c r="AM52" i="44" s="1"/>
  <c r="T56" i="50"/>
  <c r="T50" i="57"/>
  <c r="E52" i="65"/>
  <c r="E55" i="60"/>
  <c r="J55" i="57"/>
  <c r="E55" i="46"/>
  <c r="E55" i="63"/>
  <c r="E54" i="62"/>
  <c r="E51" i="53"/>
  <c r="J50" i="49"/>
  <c r="J56" i="63"/>
  <c r="E53" i="62"/>
  <c r="J55" i="64"/>
  <c r="J59" i="53"/>
  <c r="E55" i="49"/>
  <c r="E51" i="63"/>
  <c r="E51" i="60"/>
  <c r="J50" i="57"/>
  <c r="AE58" i="50"/>
  <c r="W54" i="57"/>
  <c r="AI50" i="59"/>
  <c r="AI57" i="60"/>
  <c r="X52" i="62"/>
  <c r="AI51" i="63"/>
  <c r="AJ59" i="64"/>
  <c r="AG55" i="8"/>
  <c r="T50" i="45"/>
  <c r="T54" i="51"/>
  <c r="AM54" i="51" s="1"/>
  <c r="T58" i="57"/>
  <c r="J52" i="59"/>
  <c r="J57" i="59"/>
  <c r="E57" i="54"/>
  <c r="AC59" i="60"/>
  <c r="V57" i="62"/>
  <c r="AG54" i="63"/>
  <c r="AH57" i="64"/>
  <c r="AK50" i="8"/>
  <c r="AO50" i="8" s="1"/>
  <c r="AE58" i="8"/>
  <c r="T58" i="45"/>
  <c r="AM58" i="45" s="1"/>
  <c r="T52" i="52"/>
  <c r="T58" i="59"/>
  <c r="E57" i="63"/>
  <c r="E54" i="64"/>
  <c r="J51" i="60"/>
  <c r="E52" i="50"/>
  <c r="E54" i="49"/>
  <c r="J55" i="60"/>
  <c r="J57" i="55"/>
  <c r="J59" i="50"/>
  <c r="E57" i="44"/>
  <c r="E52" i="60"/>
  <c r="J51" i="55"/>
  <c r="J56" i="57"/>
  <c r="E57" i="51"/>
  <c r="E51" i="46"/>
  <c r="J54" i="59"/>
  <c r="J56" i="60"/>
  <c r="J59" i="55"/>
  <c r="J51" i="47"/>
  <c r="J53" i="59"/>
  <c r="E50" i="64"/>
  <c r="J59" i="59"/>
  <c r="E52" i="49"/>
  <c r="E59" i="49"/>
  <c r="E59" i="59"/>
  <c r="J50" i="56"/>
  <c r="J51" i="56"/>
  <c r="E59" i="50"/>
  <c r="E51" i="47"/>
  <c r="E53" i="56"/>
  <c r="E50" i="51"/>
  <c r="E54" i="59"/>
  <c r="J50" i="52"/>
  <c r="J58" i="45"/>
  <c r="J56" i="56"/>
  <c r="J55" i="52"/>
  <c r="E58" i="49"/>
  <c r="E59" i="56"/>
  <c r="E54" i="45"/>
  <c r="J57" i="64"/>
  <c r="J58" i="56"/>
  <c r="E56" i="48"/>
  <c r="J58" i="47"/>
  <c r="E57" i="50"/>
  <c r="E50" i="60"/>
  <c r="J55" i="8"/>
  <c r="E52" i="52"/>
  <c r="AC53" i="48"/>
  <c r="AK57" i="53"/>
  <c r="AE54" i="56"/>
  <c r="X57" i="60"/>
  <c r="AK53" i="62"/>
  <c r="AA52" i="63"/>
  <c r="AB51" i="64"/>
  <c r="Z50" i="8"/>
  <c r="T54" i="47"/>
  <c r="AM54" i="47" s="1"/>
  <c r="T58" i="53"/>
  <c r="T57" i="62"/>
  <c r="E58" i="59"/>
  <c r="J53" i="54"/>
  <c r="J52" i="57"/>
  <c r="J57" i="54"/>
  <c r="J57" i="65"/>
  <c r="J59" i="63"/>
  <c r="E53" i="55"/>
  <c r="E55" i="53"/>
  <c r="J57" i="47"/>
  <c r="J58" i="64"/>
  <c r="J54" i="55"/>
  <c r="E50" i="55"/>
  <c r="E58" i="47"/>
  <c r="J53" i="49"/>
  <c r="J51" i="63"/>
  <c r="E59" i="60"/>
  <c r="J52" i="55"/>
  <c r="E54" i="52"/>
  <c r="E54" i="65"/>
  <c r="J52" i="64"/>
  <c r="E52" i="57"/>
  <c r="E55" i="57"/>
  <c r="J55" i="45"/>
  <c r="J52" i="65"/>
  <c r="J57" i="60"/>
  <c r="J52" i="53"/>
  <c r="J55" i="47"/>
  <c r="J59" i="62"/>
  <c r="E53" i="52"/>
  <c r="J53" i="50"/>
  <c r="E57" i="55"/>
  <c r="E56" i="44"/>
  <c r="E56" i="50"/>
  <c r="E59" i="55"/>
  <c r="E51" i="50"/>
  <c r="J58" i="63"/>
  <c r="J53" i="57"/>
  <c r="E59" i="48"/>
  <c r="J50" i="62"/>
  <c r="E52" i="46"/>
  <c r="E50" i="63"/>
  <c r="E57" i="47"/>
  <c r="E53" i="50"/>
  <c r="J55" i="46"/>
  <c r="E50" i="54"/>
  <c r="E54" i="8"/>
  <c r="E54" i="48"/>
  <c r="J55" i="27"/>
  <c r="J54" i="54"/>
  <c r="J59" i="65"/>
  <c r="J54" i="44"/>
  <c r="E56" i="62"/>
  <c r="E52" i="59"/>
  <c r="J54" i="53"/>
  <c r="E57" i="45"/>
  <c r="J56" i="62"/>
  <c r="E58" i="53"/>
  <c r="J55" i="49"/>
  <c r="J55" i="65"/>
  <c r="J59" i="52"/>
  <c r="E53" i="49"/>
  <c r="J58" i="44"/>
  <c r="E50" i="56"/>
  <c r="E50" i="44"/>
  <c r="E51" i="44"/>
  <c r="J59" i="48"/>
  <c r="J57" i="48"/>
  <c r="J53" i="63"/>
  <c r="J54" i="47"/>
  <c r="J51" i="45"/>
  <c r="J52" i="44"/>
  <c r="E59" i="51"/>
  <c r="E53" i="47"/>
  <c r="J57" i="27"/>
  <c r="E57" i="8"/>
  <c r="J56" i="51"/>
  <c r="J59" i="27"/>
  <c r="E58" i="44"/>
  <c r="J56" i="47"/>
  <c r="J57" i="50"/>
  <c r="J54" i="8"/>
  <c r="J55" i="59"/>
  <c r="J52" i="47"/>
  <c r="J54" i="48"/>
  <c r="E51" i="59"/>
  <c r="E57" i="52"/>
  <c r="J53" i="27"/>
  <c r="E53" i="45"/>
  <c r="E50" i="53"/>
  <c r="J51" i="53"/>
  <c r="E55" i="27"/>
  <c r="J57" i="51"/>
  <c r="J52" i="50"/>
  <c r="E56" i="65"/>
  <c r="J50" i="48"/>
  <c r="E59" i="46"/>
  <c r="E50" i="45"/>
  <c r="E53" i="44"/>
  <c r="E53" i="51"/>
  <c r="E55" i="64"/>
  <c r="J58" i="50"/>
  <c r="J50" i="54"/>
  <c r="E59" i="64"/>
  <c r="J50" i="53"/>
  <c r="J55" i="44"/>
  <c r="E59" i="65"/>
  <c r="E58" i="57"/>
  <c r="E57" i="48"/>
  <c r="E53" i="54"/>
  <c r="J52" i="51"/>
  <c r="E55" i="59"/>
  <c r="E56" i="45"/>
  <c r="J59" i="60"/>
  <c r="J58" i="51"/>
  <c r="J53" i="45"/>
  <c r="J51" i="50"/>
  <c r="E51" i="48"/>
  <c r="J55" i="63"/>
  <c r="J56" i="46"/>
  <c r="E53" i="46"/>
  <c r="J59" i="45"/>
  <c r="J52" i="52"/>
  <c r="E55" i="52"/>
  <c r="J56" i="27"/>
  <c r="E59" i="8"/>
  <c r="J54" i="50"/>
  <c r="J56" i="8"/>
  <c r="E54" i="27"/>
  <c r="J58" i="46"/>
  <c r="J56" i="45"/>
  <c r="E57" i="56"/>
  <c r="J54" i="60"/>
  <c r="J53" i="60"/>
  <c r="E56" i="55"/>
  <c r="J51" i="48"/>
  <c r="J58" i="48"/>
  <c r="J59" i="46"/>
  <c r="J53" i="56"/>
  <c r="J52" i="56"/>
  <c r="J56" i="54"/>
  <c r="E53" i="65"/>
  <c r="J56" i="49"/>
  <c r="E51" i="27"/>
  <c r="E58" i="60"/>
  <c r="E50" i="57"/>
  <c r="J58" i="52"/>
  <c r="E59" i="52"/>
  <c r="E54" i="44"/>
  <c r="J57" i="8"/>
  <c r="E51" i="8"/>
  <c r="AD52" i="63"/>
  <c r="AC56" i="8"/>
  <c r="J52" i="60"/>
  <c r="J51" i="57"/>
  <c r="J56" i="53"/>
  <c r="E50" i="62"/>
  <c r="E54" i="57"/>
  <c r="J55" i="62"/>
  <c r="E59" i="54"/>
  <c r="J58" i="49"/>
  <c r="J54" i="56"/>
  <c r="E56" i="53"/>
  <c r="E57" i="59"/>
  <c r="J56" i="55"/>
  <c r="J54" i="49"/>
  <c r="J51" i="64"/>
  <c r="J59" i="49"/>
  <c r="J59" i="51"/>
  <c r="J55" i="54"/>
  <c r="E54" i="50"/>
  <c r="J59" i="64"/>
  <c r="J56" i="50"/>
  <c r="E51" i="64"/>
  <c r="E59" i="47"/>
  <c r="E59" i="45"/>
  <c r="E50" i="52"/>
  <c r="J54" i="45"/>
  <c r="E51" i="51"/>
  <c r="E52" i="56"/>
  <c r="J51" i="27"/>
  <c r="E52" i="45"/>
  <c r="E56" i="64"/>
  <c r="E53" i="8"/>
  <c r="E53" i="27"/>
  <c r="E52" i="44"/>
  <c r="E56" i="47"/>
  <c r="E58" i="54"/>
  <c r="E56" i="59"/>
  <c r="J56" i="48"/>
  <c r="E51" i="57"/>
  <c r="J54" i="62"/>
  <c r="J50" i="50"/>
  <c r="E50" i="47"/>
  <c r="E55" i="51"/>
  <c r="AE57" i="64"/>
  <c r="T56" i="46"/>
  <c r="E58" i="64"/>
  <c r="E57" i="53"/>
  <c r="J54" i="65"/>
  <c r="E58" i="50"/>
  <c r="J53" i="64"/>
  <c r="E59" i="44"/>
  <c r="J53" i="8"/>
  <c r="E56" i="27"/>
  <c r="E57" i="60"/>
  <c r="J56" i="64"/>
  <c r="J51" i="52"/>
  <c r="J58" i="27"/>
  <c r="J59" i="8"/>
  <c r="E58" i="46"/>
  <c r="E51" i="55"/>
  <c r="T50" i="53"/>
  <c r="E52" i="55"/>
  <c r="E55" i="45"/>
  <c r="E58" i="56"/>
  <c r="J51" i="65"/>
  <c r="J54" i="52"/>
  <c r="E51" i="65"/>
  <c r="E50" i="50"/>
  <c r="E52" i="63"/>
  <c r="E51" i="62"/>
  <c r="J55" i="56"/>
  <c r="J54" i="63"/>
  <c r="E52" i="54"/>
  <c r="J53" i="55"/>
  <c r="J58" i="57"/>
  <c r="J54" i="46"/>
  <c r="E51" i="45"/>
  <c r="E55" i="62"/>
  <c r="E56" i="52"/>
  <c r="E53" i="60"/>
  <c r="E50" i="46"/>
  <c r="E55" i="55"/>
  <c r="J56" i="65"/>
  <c r="J50" i="46"/>
  <c r="E52" i="27"/>
  <c r="E58" i="8"/>
  <c r="J59" i="47"/>
  <c r="J53" i="44"/>
  <c r="E50" i="27"/>
  <c r="E56" i="8"/>
  <c r="J51" i="44"/>
  <c r="J58" i="8"/>
  <c r="J50" i="8"/>
  <c r="E56" i="46"/>
  <c r="J57" i="63"/>
  <c r="E57" i="57"/>
  <c r="J52" i="45"/>
  <c r="J58" i="60"/>
  <c r="J56" i="44"/>
  <c r="E53" i="64"/>
  <c r="J58" i="55"/>
  <c r="E59" i="63"/>
  <c r="E56" i="51"/>
  <c r="E51" i="49"/>
  <c r="E50" i="8"/>
  <c r="E58" i="45"/>
  <c r="Y54" i="49"/>
  <c r="Z55" i="60"/>
  <c r="T56" i="60"/>
  <c r="E52" i="8"/>
  <c r="J54" i="57"/>
  <c r="E54" i="55"/>
  <c r="E57" i="64"/>
  <c r="E55" i="65"/>
  <c r="E53" i="57"/>
  <c r="E59" i="53"/>
  <c r="J58" i="59"/>
  <c r="E52" i="48"/>
  <c r="E52" i="64"/>
  <c r="E54" i="51"/>
  <c r="E55" i="56"/>
  <c r="J52" i="46"/>
  <c r="J50" i="64"/>
  <c r="J57" i="57"/>
  <c r="J50" i="55"/>
  <c r="E57" i="62"/>
  <c r="E54" i="54"/>
  <c r="E52" i="47"/>
  <c r="J51" i="51"/>
  <c r="J50" i="51"/>
  <c r="J55" i="48"/>
  <c r="E56" i="56"/>
  <c r="J50" i="44"/>
  <c r="J59" i="54"/>
  <c r="E53" i="63"/>
  <c r="E54" i="46"/>
  <c r="J51" i="46"/>
  <c r="E54" i="47"/>
  <c r="J57" i="56"/>
  <c r="J55" i="53"/>
  <c r="E57" i="27"/>
  <c r="J50" i="27"/>
  <c r="J52" i="49"/>
  <c r="J52" i="27"/>
  <c r="J57" i="52"/>
  <c r="J57" i="44"/>
  <c r="J51" i="49"/>
  <c r="J54" i="27"/>
  <c r="E56" i="57"/>
  <c r="E50" i="49"/>
  <c r="E50" i="59"/>
  <c r="E58" i="52"/>
  <c r="E58" i="63"/>
  <c r="J50" i="59"/>
  <c r="J53" i="52"/>
  <c r="E58" i="48"/>
  <c r="J59" i="44"/>
  <c r="J53" i="53"/>
  <c r="E52" i="51"/>
  <c r="J56" i="59"/>
  <c r="J53" i="46"/>
  <c r="E55" i="48"/>
  <c r="E55" i="8"/>
  <c r="E51" i="56"/>
  <c r="J52" i="54"/>
  <c r="E58" i="27"/>
  <c r="AM12" i="65"/>
  <c r="AM78" i="65"/>
  <c r="AE16" i="69"/>
  <c r="AH18" i="69"/>
  <c r="AO55" i="81"/>
  <c r="AD71" i="81"/>
  <c r="AD76" i="81" s="1"/>
  <c r="W29" i="69"/>
  <c r="W16" i="69" s="1"/>
  <c r="W71" i="81"/>
  <c r="W76" i="81" s="1"/>
  <c r="AI24" i="69"/>
  <c r="AI16" i="69" s="1"/>
  <c r="AO61" i="81"/>
  <c r="AN56" i="81"/>
  <c r="Y19" i="69"/>
  <c r="AN28" i="81"/>
  <c r="AH17" i="69"/>
  <c r="AH16" i="69" s="1"/>
  <c r="AH71" i="81"/>
  <c r="AH76" i="81" s="1"/>
  <c r="X71" i="81"/>
  <c r="X76" i="81" s="1"/>
  <c r="AO62" i="81"/>
  <c r="AO28" i="81"/>
  <c r="Z20" i="69"/>
  <c r="AN57" i="81"/>
  <c r="AB29" i="69"/>
  <c r="AB16" i="69" s="1"/>
  <c r="AB71" i="81"/>
  <c r="AB76" i="81" s="1"/>
  <c r="AO54" i="81"/>
  <c r="AG17" i="69"/>
  <c r="AA16" i="69"/>
  <c r="AK71" i="81"/>
  <c r="AK76" i="81" s="1"/>
  <c r="AK17" i="69"/>
  <c r="AK16" i="69" s="1"/>
  <c r="E50" i="65"/>
  <c r="J50" i="65"/>
  <c r="AN78" i="65"/>
  <c r="Y15" i="23"/>
  <c r="Y27" i="69"/>
  <c r="AN64" i="81"/>
  <c r="AC24" i="69"/>
  <c r="AC16" i="69" s="1"/>
  <c r="AN61" i="81"/>
  <c r="Y71" i="81"/>
  <c r="Y76" i="81" s="1"/>
  <c r="AE205" i="88"/>
  <c r="AE195" i="88"/>
  <c r="AE185" i="88"/>
  <c r="AF201" i="88"/>
  <c r="AF195" i="88"/>
  <c r="AF191" i="88"/>
  <c r="AJ109" i="47"/>
  <c r="AJ122" i="47" s="1"/>
  <c r="AJ89" i="47"/>
  <c r="AI109" i="50"/>
  <c r="AI122" i="50" s="1"/>
  <c r="AI89" i="50"/>
  <c r="AF204" i="88"/>
  <c r="AF202" i="88"/>
  <c r="AA109" i="57"/>
  <c r="AA122" i="57" s="1"/>
  <c r="AA89" i="57"/>
  <c r="AJ109" i="63"/>
  <c r="AJ122" i="63" s="1"/>
  <c r="AJ89" i="63"/>
  <c r="AF205" i="88"/>
  <c r="AF226" i="88"/>
  <c r="Y49" i="88"/>
  <c r="AD109" i="57"/>
  <c r="AD122" i="57" s="1"/>
  <c r="AD89" i="57"/>
  <c r="Y109" i="62"/>
  <c r="Y122" i="62" s="1"/>
  <c r="Y89" i="62"/>
  <c r="AI109" i="56"/>
  <c r="AI122" i="56" s="1"/>
  <c r="AI89" i="56"/>
  <c r="Z109" i="51"/>
  <c r="Z122" i="51" s="1"/>
  <c r="Z89" i="51"/>
  <c r="AG109" i="59"/>
  <c r="AG122" i="59" s="1"/>
  <c r="AG89" i="59"/>
  <c r="AF109" i="63"/>
  <c r="AF122" i="63" s="1"/>
  <c r="AF89" i="63"/>
  <c r="AI109" i="62"/>
  <c r="AI122" i="62" s="1"/>
  <c r="AI89" i="62"/>
  <c r="AE202" i="88"/>
  <c r="AE201" i="88"/>
  <c r="AF197" i="88"/>
  <c r="AE225" i="88"/>
  <c r="AF193" i="88"/>
  <c r="AE89" i="46"/>
  <c r="AE109" i="46"/>
  <c r="AE122" i="46" s="1"/>
  <c r="AE89" i="54"/>
  <c r="AJ89" i="55"/>
  <c r="AE203" i="88"/>
  <c r="AE191" i="88"/>
  <c r="AF200" i="88"/>
  <c r="AF199" i="88"/>
  <c r="AF198" i="88"/>
  <c r="U109" i="50"/>
  <c r="U122" i="50" s="1"/>
  <c r="AE89" i="55"/>
  <c r="AE109" i="55"/>
  <c r="AE122" i="55" s="1"/>
  <c r="AE109" i="63"/>
  <c r="AE122" i="63" s="1"/>
  <c r="AE89" i="63"/>
  <c r="AB89" i="45"/>
  <c r="AE89" i="49"/>
  <c r="Y89" i="50"/>
  <c r="AE222" i="88"/>
  <c r="Z36" i="69"/>
  <c r="W36" i="69"/>
  <c r="Z37" i="69"/>
  <c r="AG89" i="57"/>
  <c r="AI89" i="55"/>
  <c r="AK109" i="52"/>
  <c r="AK122" i="52" s="1"/>
  <c r="AF109" i="27"/>
  <c r="AF122" i="27" s="1"/>
  <c r="AD109" i="53"/>
  <c r="AD122" i="53" s="1"/>
  <c r="AB11" i="68"/>
  <c r="AB29" i="64"/>
  <c r="W29" i="47"/>
  <c r="W11" i="67"/>
  <c r="W11" i="23"/>
  <c r="Z253" i="88"/>
  <c r="AD247" i="88"/>
  <c r="AH247" i="88"/>
  <c r="AG253" i="88"/>
  <c r="AE277" i="88"/>
  <c r="AO58" i="44"/>
  <c r="AO56" i="44"/>
  <c r="AM58" i="65"/>
  <c r="AM57" i="65"/>
  <c r="AO56" i="65"/>
  <c r="AO53" i="44"/>
  <c r="AO55" i="46"/>
  <c r="AN50" i="45"/>
  <c r="AA61" i="44"/>
  <c r="AA62" i="44" s="1"/>
  <c r="AA79" i="44" s="1"/>
  <c r="AA91" i="44" s="1"/>
  <c r="AA98" i="44" s="1"/>
  <c r="AA120" i="44" s="1"/>
  <c r="AM52" i="45"/>
  <c r="AO52" i="46"/>
  <c r="AC61" i="47"/>
  <c r="AC61" i="27"/>
  <c r="AA61" i="46"/>
  <c r="AA62" i="46" s="1"/>
  <c r="AA79" i="46" s="1"/>
  <c r="AM54" i="45"/>
  <c r="AN58" i="48"/>
  <c r="AN52" i="48"/>
  <c r="AO59" i="48"/>
  <c r="AN58" i="51"/>
  <c r="AE61" i="48"/>
  <c r="AN51" i="50"/>
  <c r="AO57" i="51"/>
  <c r="AM56" i="50"/>
  <c r="AO54" i="50"/>
  <c r="AM59" i="52"/>
  <c r="AM52" i="49"/>
  <c r="AN54" i="55"/>
  <c r="AM50" i="49"/>
  <c r="AN59" i="50"/>
  <c r="AO50" i="52"/>
  <c r="Y61" i="50"/>
  <c r="Y62" i="50" s="1"/>
  <c r="Y79" i="50" s="1"/>
  <c r="AN50" i="50"/>
  <c r="AN59" i="59"/>
  <c r="AM56" i="62"/>
  <c r="AO50" i="54"/>
  <c r="AO59" i="54"/>
  <c r="AO56" i="51"/>
  <c r="AN58" i="57"/>
  <c r="AN51" i="52"/>
  <c r="AM51" i="54"/>
  <c r="AO51" i="59"/>
  <c r="AO58" i="60"/>
  <c r="AO54" i="54"/>
  <c r="AO58" i="57"/>
  <c r="AM58" i="63"/>
  <c r="AN59" i="8"/>
  <c r="AH135" i="54"/>
  <c r="AF135" i="54"/>
  <c r="AG135" i="54"/>
  <c r="V135" i="54"/>
  <c r="AD135" i="54"/>
  <c r="Y135" i="54"/>
  <c r="AE135" i="54"/>
  <c r="X135" i="54"/>
  <c r="AK135" i="54"/>
  <c r="T135" i="54"/>
  <c r="AI135" i="54"/>
  <c r="Z135" i="54"/>
  <c r="AJ135" i="54"/>
  <c r="AA135" i="54"/>
  <c r="W135" i="54"/>
  <c r="U135" i="54"/>
  <c r="AC135" i="54"/>
  <c r="AB135" i="54"/>
  <c r="AD137" i="47"/>
  <c r="AF137" i="47"/>
  <c r="X137" i="47"/>
  <c r="AA137" i="47"/>
  <c r="AJ137" i="47"/>
  <c r="AH137" i="47"/>
  <c r="W137" i="47"/>
  <c r="Z137" i="47"/>
  <c r="AI137" i="47"/>
  <c r="AG137" i="47"/>
  <c r="U137" i="47"/>
  <c r="Y137" i="47"/>
  <c r="T137" i="47"/>
  <c r="V137" i="47"/>
  <c r="AE137" i="47"/>
  <c r="AC137" i="47"/>
  <c r="AK137" i="47"/>
  <c r="AB137" i="47"/>
  <c r="U138" i="51"/>
  <c r="T138" i="51"/>
  <c r="AA138" i="51"/>
  <c r="Y138" i="51"/>
  <c r="AG138" i="51"/>
  <c r="Z138" i="51"/>
  <c r="X138" i="51"/>
  <c r="W138" i="51"/>
  <c r="AE138" i="51"/>
  <c r="AD138" i="51"/>
  <c r="AK138" i="51"/>
  <c r="AB138" i="51"/>
  <c r="AC138" i="51"/>
  <c r="AI138" i="51"/>
  <c r="AJ138" i="51"/>
  <c r="AH138" i="51"/>
  <c r="V138" i="51"/>
  <c r="AF138" i="51"/>
  <c r="T127" i="60"/>
  <c r="AF127" i="60"/>
  <c r="AI127" i="60"/>
  <c r="AG127" i="60"/>
  <c r="AH127" i="60"/>
  <c r="X127" i="60"/>
  <c r="AB127" i="60"/>
  <c r="AA127" i="60"/>
  <c r="Y127" i="60"/>
  <c r="AE127" i="60"/>
  <c r="AD127" i="60"/>
  <c r="V127" i="60"/>
  <c r="U127" i="60"/>
  <c r="AC127" i="60"/>
  <c r="AK127" i="60"/>
  <c r="AJ127" i="60"/>
  <c r="W127" i="60"/>
  <c r="Z127" i="60"/>
  <c r="AN51" i="63"/>
  <c r="AN50" i="64"/>
  <c r="Z132" i="8"/>
  <c r="AI132" i="8"/>
  <c r="AC132" i="8"/>
  <c r="V132" i="8"/>
  <c r="AB132" i="8"/>
  <c r="AA132" i="8"/>
  <c r="AJ132" i="8"/>
  <c r="Y132" i="8"/>
  <c r="X132" i="8"/>
  <c r="AH132" i="8"/>
  <c r="AG132" i="8"/>
  <c r="T132" i="8"/>
  <c r="AE132" i="8"/>
  <c r="U132" i="8"/>
  <c r="W132" i="8"/>
  <c r="AG133" i="44"/>
  <c r="AF133" i="44"/>
  <c r="AA133" i="44"/>
  <c r="T133" i="44"/>
  <c r="AC133" i="44"/>
  <c r="W133" i="44"/>
  <c r="U133" i="44"/>
  <c r="AE133" i="44"/>
  <c r="AD133" i="44"/>
  <c r="AB133" i="44"/>
  <c r="AH133" i="44"/>
  <c r="Y133" i="44"/>
  <c r="Z133" i="44"/>
  <c r="AJ133" i="44"/>
  <c r="X133" i="44"/>
  <c r="AI133" i="44"/>
  <c r="AK133" i="44"/>
  <c r="V133" i="44"/>
  <c r="AC130" i="54"/>
  <c r="W130" i="54"/>
  <c r="Y130" i="54"/>
  <c r="Z130" i="54"/>
  <c r="AH130" i="54"/>
  <c r="AJ130" i="54"/>
  <c r="AK130" i="54"/>
  <c r="V130" i="54"/>
  <c r="U130" i="54"/>
  <c r="AF130" i="54"/>
  <c r="AI130" i="54"/>
  <c r="AE130" i="54"/>
  <c r="AG130" i="54"/>
  <c r="AA130" i="54"/>
  <c r="X130" i="54"/>
  <c r="AB130" i="54"/>
  <c r="AD130" i="54"/>
  <c r="T130" i="54"/>
  <c r="V126" i="57"/>
  <c r="AE126" i="57"/>
  <c r="W126" i="57"/>
  <c r="T126" i="57"/>
  <c r="AC126" i="57"/>
  <c r="AA126" i="57"/>
  <c r="AI126" i="57"/>
  <c r="AK126" i="57"/>
  <c r="Z126" i="57"/>
  <c r="Y126" i="57"/>
  <c r="AG126" i="57"/>
  <c r="AJ126" i="57"/>
  <c r="U126" i="57"/>
  <c r="X126" i="57"/>
  <c r="AD126" i="57"/>
  <c r="AF126" i="57"/>
  <c r="AB126" i="57"/>
  <c r="AH126" i="57"/>
  <c r="AB373" i="88"/>
  <c r="AB144" i="53"/>
  <c r="AB23" i="66" s="1"/>
  <c r="AB370" i="88"/>
  <c r="AB144" i="50"/>
  <c r="AB20" i="66" s="1"/>
  <c r="U12" i="45"/>
  <c r="U10" i="23" s="1"/>
  <c r="U12" i="69" s="1"/>
  <c r="Y12" i="45"/>
  <c r="AC12" i="45"/>
  <c r="T12" i="45"/>
  <c r="X12" i="45"/>
  <c r="AD12" i="45"/>
  <c r="AB12" i="45"/>
  <c r="V12" i="45"/>
  <c r="V10" i="67" s="1"/>
  <c r="W12" i="45"/>
  <c r="AA12" i="45"/>
  <c r="Z12" i="45"/>
  <c r="AE12" i="45"/>
  <c r="Y37" i="69"/>
  <c r="AI109" i="63"/>
  <c r="AI122" i="63" s="1"/>
  <c r="Y89" i="51"/>
  <c r="AD89" i="55"/>
  <c r="AH89" i="52"/>
  <c r="V36" i="69"/>
  <c r="U36" i="69"/>
  <c r="AD37" i="69"/>
  <c r="AC89" i="55"/>
  <c r="AA89" i="56"/>
  <c r="W109" i="27"/>
  <c r="W122" i="27" s="1"/>
  <c r="AE109" i="27"/>
  <c r="AE122" i="27" s="1"/>
  <c r="W109" i="63"/>
  <c r="W122" i="63" s="1"/>
  <c r="AB109" i="50"/>
  <c r="AB122" i="50" s="1"/>
  <c r="AF109" i="59"/>
  <c r="AF122" i="59" s="1"/>
  <c r="AC196" i="88"/>
  <c r="AC184" i="88" s="1"/>
  <c r="AC183" i="88" s="1"/>
  <c r="Z11" i="67"/>
  <c r="Z11" i="23"/>
  <c r="Z29" i="47"/>
  <c r="T11" i="23"/>
  <c r="T11" i="67"/>
  <c r="AM28" i="47"/>
  <c r="AC247" i="88"/>
  <c r="AB253" i="88"/>
  <c r="AA277" i="88"/>
  <c r="AN58" i="44"/>
  <c r="AO52" i="44"/>
  <c r="AN56" i="44"/>
  <c r="AD61" i="65"/>
  <c r="AD62" i="65" s="1"/>
  <c r="AD79" i="65" s="1"/>
  <c r="AN58" i="65"/>
  <c r="T61" i="65"/>
  <c r="AM50" i="65"/>
  <c r="AO57" i="65"/>
  <c r="AC61" i="65"/>
  <c r="AC62" i="65" s="1"/>
  <c r="AC79" i="65" s="1"/>
  <c r="V61" i="44"/>
  <c r="V62" i="44" s="1"/>
  <c r="V79" i="44" s="1"/>
  <c r="V91" i="44" s="1"/>
  <c r="V103" i="44" s="1"/>
  <c r="V121" i="44" s="1"/>
  <c r="AN53" i="45"/>
  <c r="AA61" i="45"/>
  <c r="AE61" i="44"/>
  <c r="AE62" i="44" s="1"/>
  <c r="AE79" i="44" s="1"/>
  <c r="AE91" i="44" s="1"/>
  <c r="AO55" i="44"/>
  <c r="AN52" i="45"/>
  <c r="AO57" i="46"/>
  <c r="AB61" i="45"/>
  <c r="AB62" i="45" s="1"/>
  <c r="AB79" i="45" s="1"/>
  <c r="AM50" i="46"/>
  <c r="AO56" i="52"/>
  <c r="AM52" i="48"/>
  <c r="AN50" i="48"/>
  <c r="AO55" i="47"/>
  <c r="AN56" i="47"/>
  <c r="AN51" i="49"/>
  <c r="AN57" i="53"/>
  <c r="AO57" i="49"/>
  <c r="AO59" i="50"/>
  <c r="AM54" i="53"/>
  <c r="AN58" i="54"/>
  <c r="AA61" i="49"/>
  <c r="AA62" i="49" s="1"/>
  <c r="AA79" i="49" s="1"/>
  <c r="W61" i="49"/>
  <c r="W62" i="49" s="1"/>
  <c r="W79" i="49" s="1"/>
  <c r="W91" i="49" s="1"/>
  <c r="Z61" i="50"/>
  <c r="Z62" i="50" s="1"/>
  <c r="Z79" i="50" s="1"/>
  <c r="AH138" i="46"/>
  <c r="Y138" i="46"/>
  <c r="V138" i="46"/>
  <c r="W138" i="46"/>
  <c r="AK138" i="46"/>
  <c r="AI138" i="46"/>
  <c r="AD138" i="46"/>
  <c r="AG138" i="46"/>
  <c r="T138" i="46"/>
  <c r="AB138" i="46"/>
  <c r="AA138" i="46"/>
  <c r="AJ138" i="46"/>
  <c r="Z138" i="46"/>
  <c r="X138" i="46"/>
  <c r="AC138" i="46"/>
  <c r="AF138" i="46"/>
  <c r="U138" i="46"/>
  <c r="AE138" i="46"/>
  <c r="AN50" i="59"/>
  <c r="AN52" i="62"/>
  <c r="AO57" i="56"/>
  <c r="AO54" i="59"/>
  <c r="AM59" i="62"/>
  <c r="AG138" i="44"/>
  <c r="Z138" i="44"/>
  <c r="AF138" i="44"/>
  <c r="AB138" i="44"/>
  <c r="T138" i="44"/>
  <c r="AE138" i="44"/>
  <c r="AA138" i="44"/>
  <c r="AK138" i="44"/>
  <c r="X138" i="44"/>
  <c r="V138" i="44"/>
  <c r="AI138" i="44"/>
  <c r="AJ138" i="44"/>
  <c r="AH138" i="44"/>
  <c r="AO57" i="59"/>
  <c r="AM59" i="51"/>
  <c r="AN54" i="54"/>
  <c r="AN58" i="63"/>
  <c r="AO53" i="64"/>
  <c r="AA130" i="47"/>
  <c r="AI130" i="47"/>
  <c r="AJ130" i="47"/>
  <c r="V130" i="47"/>
  <c r="AG130" i="47"/>
  <c r="AK130" i="47"/>
  <c r="T130" i="47"/>
  <c r="AC130" i="47"/>
  <c r="AF130" i="47"/>
  <c r="AB130" i="47"/>
  <c r="Y130" i="47"/>
  <c r="AD130" i="47"/>
  <c r="X130" i="47"/>
  <c r="U130" i="47"/>
  <c r="AH130" i="47"/>
  <c r="Z130" i="47"/>
  <c r="W130" i="47"/>
  <c r="AE130" i="47"/>
  <c r="AG130" i="51"/>
  <c r="X130" i="51"/>
  <c r="W130" i="51"/>
  <c r="AK130" i="51"/>
  <c r="AF130" i="51"/>
  <c r="AH130" i="51"/>
  <c r="U130" i="51"/>
  <c r="AB130" i="51"/>
  <c r="AD130" i="51"/>
  <c r="AE130" i="51"/>
  <c r="Z130" i="51"/>
  <c r="V130" i="51"/>
  <c r="T130" i="51"/>
  <c r="AC130" i="51"/>
  <c r="AI130" i="51"/>
  <c r="AJ130" i="51"/>
  <c r="AA130" i="51"/>
  <c r="Y130" i="51"/>
  <c r="AK134" i="47"/>
  <c r="AF134" i="47"/>
  <c r="AD134" i="47"/>
  <c r="AH134" i="47"/>
  <c r="AA134" i="47"/>
  <c r="V134" i="47"/>
  <c r="Z134" i="47"/>
  <c r="T134" i="47"/>
  <c r="Y134" i="47"/>
  <c r="AI134" i="47"/>
  <c r="AG134" i="47"/>
  <c r="AB134" i="47"/>
  <c r="U134" i="47"/>
  <c r="W134" i="47"/>
  <c r="AE134" i="47"/>
  <c r="X134" i="47"/>
  <c r="AC134" i="47"/>
  <c r="AJ134" i="47"/>
  <c r="AE135" i="51"/>
  <c r="AB135" i="51"/>
  <c r="W135" i="51"/>
  <c r="U135" i="51"/>
  <c r="AJ135" i="51"/>
  <c r="T135" i="51"/>
  <c r="Y135" i="51"/>
  <c r="AK135" i="51"/>
  <c r="AI135" i="51"/>
  <c r="AF135" i="51"/>
  <c r="X135" i="51"/>
  <c r="AC135" i="51"/>
  <c r="AH135" i="51"/>
  <c r="AG135" i="51"/>
  <c r="AA135" i="51"/>
  <c r="Z135" i="51"/>
  <c r="V135" i="51"/>
  <c r="AD135" i="51"/>
  <c r="V124" i="59"/>
  <c r="AG124" i="59"/>
  <c r="AI124" i="59"/>
  <c r="AH124" i="59"/>
  <c r="Z124" i="59"/>
  <c r="X124" i="59"/>
  <c r="AK124" i="59"/>
  <c r="AE124" i="59"/>
  <c r="U124" i="59"/>
  <c r="T124" i="59"/>
  <c r="AC124" i="59"/>
  <c r="AF124" i="59"/>
  <c r="AD124" i="59"/>
  <c r="AB124" i="59"/>
  <c r="AJ124" i="59"/>
  <c r="Y124" i="59"/>
  <c r="AA124" i="59"/>
  <c r="W124" i="59"/>
  <c r="AO55" i="62"/>
  <c r="AO58" i="8"/>
  <c r="AK136" i="54"/>
  <c r="AJ136" i="54"/>
  <c r="AD136" i="54"/>
  <c r="AC136" i="54"/>
  <c r="W136" i="54"/>
  <c r="Y136" i="54"/>
  <c r="U136" i="54"/>
  <c r="AE136" i="54"/>
  <c r="AI136" i="54"/>
  <c r="V136" i="54"/>
  <c r="Z136" i="54"/>
  <c r="T136" i="54"/>
  <c r="AG136" i="54"/>
  <c r="AH136" i="54"/>
  <c r="X136" i="54"/>
  <c r="AF136" i="54"/>
  <c r="AA136" i="54"/>
  <c r="AB136" i="54"/>
  <c r="AD134" i="48"/>
  <c r="X134" i="48"/>
  <c r="Y134" i="48"/>
  <c r="AE134" i="48"/>
  <c r="AI134" i="48"/>
  <c r="AG134" i="48"/>
  <c r="AA134" i="48"/>
  <c r="W134" i="48"/>
  <c r="AK134" i="48"/>
  <c r="AF134" i="48"/>
  <c r="AB134" i="48"/>
  <c r="AH134" i="48"/>
  <c r="U134" i="48"/>
  <c r="AC134" i="48"/>
  <c r="V134" i="48"/>
  <c r="Z134" i="48"/>
  <c r="AJ134" i="48"/>
  <c r="T134" i="48"/>
  <c r="X135" i="46"/>
  <c r="AC135" i="46"/>
  <c r="AF135" i="46"/>
  <c r="AJ135" i="46"/>
  <c r="Y135" i="46"/>
  <c r="U135" i="46"/>
  <c r="AB135" i="46"/>
  <c r="AE135" i="46"/>
  <c r="T135" i="46"/>
  <c r="W135" i="46"/>
  <c r="AI135" i="46"/>
  <c r="AD135" i="46"/>
  <c r="AA135" i="46"/>
  <c r="V135" i="46"/>
  <c r="AH135" i="46"/>
  <c r="Z135" i="46"/>
  <c r="AG135" i="46"/>
  <c r="Z128" i="50"/>
  <c r="T128" i="50"/>
  <c r="AK128" i="50"/>
  <c r="AG128" i="50"/>
  <c r="AC128" i="50"/>
  <c r="V128" i="50"/>
  <c r="U128" i="50"/>
  <c r="AF128" i="50"/>
  <c r="AH128" i="50"/>
  <c r="AE128" i="50"/>
  <c r="AJ128" i="50"/>
  <c r="AD128" i="50"/>
  <c r="Y128" i="50"/>
  <c r="AA128" i="50"/>
  <c r="AI128" i="50"/>
  <c r="X128" i="50"/>
  <c r="W128" i="50"/>
  <c r="AB128" i="50"/>
  <c r="AF133" i="50"/>
  <c r="AJ133" i="50"/>
  <c r="U133" i="50"/>
  <c r="AC133" i="50"/>
  <c r="T133" i="50"/>
  <c r="AA133" i="50"/>
  <c r="AE133" i="50"/>
  <c r="AG133" i="50"/>
  <c r="X133" i="50"/>
  <c r="AB133" i="50"/>
  <c r="V133" i="50"/>
  <c r="Z133" i="50"/>
  <c r="AK133" i="50"/>
  <c r="W133" i="50"/>
  <c r="AI133" i="50"/>
  <c r="AH133" i="50"/>
  <c r="Y133" i="50"/>
  <c r="AD133" i="50"/>
  <c r="X29" i="50"/>
  <c r="X144" i="50"/>
  <c r="X20" i="66" s="1"/>
  <c r="X9" i="23"/>
  <c r="X9" i="67"/>
  <c r="X21" i="67" s="1"/>
  <c r="X10" i="66" s="1"/>
  <c r="AM12" i="46"/>
  <c r="Z12" i="54"/>
  <c r="U12" i="54"/>
  <c r="AB12" i="54"/>
  <c r="AC12" i="54"/>
  <c r="AN12" i="54" s="1"/>
  <c r="X12" i="54"/>
  <c r="AA12" i="54"/>
  <c r="AD12" i="54"/>
  <c r="Y12" i="54"/>
  <c r="W12" i="54"/>
  <c r="T12" i="54"/>
  <c r="V12" i="54"/>
  <c r="Z91" i="57"/>
  <c r="Z103" i="57" s="1"/>
  <c r="Z121" i="57" s="1"/>
  <c r="X109" i="52"/>
  <c r="X122" i="52" s="1"/>
  <c r="Y190" i="88"/>
  <c r="AB190" i="88"/>
  <c r="AA196" i="88"/>
  <c r="AA11" i="68"/>
  <c r="AA29" i="64"/>
  <c r="X29" i="64"/>
  <c r="X11" i="68"/>
  <c r="AD11" i="23"/>
  <c r="AD11" i="67"/>
  <c r="AD29" i="47"/>
  <c r="Y247" i="88"/>
  <c r="AK247" i="88"/>
  <c r="AJ253" i="88"/>
  <c r="AI277" i="88"/>
  <c r="AH277" i="88"/>
  <c r="AO51" i="45"/>
  <c r="AO56" i="27"/>
  <c r="AN59" i="65"/>
  <c r="Y61" i="65"/>
  <c r="AN50" i="65"/>
  <c r="X61" i="65"/>
  <c r="X62" i="65" s="1"/>
  <c r="X79" i="65" s="1"/>
  <c r="AN57" i="27"/>
  <c r="AN54" i="27"/>
  <c r="AO53" i="45"/>
  <c r="AN59" i="47"/>
  <c r="AM50" i="44"/>
  <c r="AO58" i="27"/>
  <c r="X61" i="27"/>
  <c r="X62" i="27" s="1"/>
  <c r="X79" i="27" s="1"/>
  <c r="X91" i="27" s="1"/>
  <c r="AN51" i="47"/>
  <c r="AO53" i="48"/>
  <c r="AM56" i="49"/>
  <c r="AO52" i="53"/>
  <c r="AO52" i="50"/>
  <c r="AM53" i="52"/>
  <c r="AO55" i="50"/>
  <c r="AM55" i="50"/>
  <c r="AN50" i="51"/>
  <c r="AN52" i="56"/>
  <c r="AF133" i="45"/>
  <c r="T133" i="45"/>
  <c r="AG133" i="45"/>
  <c r="AH133" i="45"/>
  <c r="W133" i="45"/>
  <c r="AA133" i="45"/>
  <c r="Y133" i="45"/>
  <c r="AD133" i="45"/>
  <c r="V133" i="45"/>
  <c r="AJ133" i="45"/>
  <c r="U133" i="45"/>
  <c r="X133" i="45"/>
  <c r="AK133" i="45"/>
  <c r="AI133" i="45"/>
  <c r="Z133" i="45"/>
  <c r="AE133" i="45"/>
  <c r="AB133" i="45"/>
  <c r="AC133" i="45"/>
  <c r="AD61" i="51"/>
  <c r="AD62" i="51" s="1"/>
  <c r="AD79" i="51" s="1"/>
  <c r="AD91" i="51" s="1"/>
  <c r="AO54" i="56"/>
  <c r="AO59" i="62"/>
  <c r="Y124" i="44"/>
  <c r="U124" i="44"/>
  <c r="V124" i="44"/>
  <c r="AK124" i="44"/>
  <c r="AC124" i="44"/>
  <c r="T124" i="44"/>
  <c r="AF124" i="44"/>
  <c r="AG124" i="44"/>
  <c r="AE124" i="44"/>
  <c r="AA124" i="44"/>
  <c r="Z124" i="44"/>
  <c r="X124" i="44"/>
  <c r="AD124" i="44"/>
  <c r="AI124" i="44"/>
  <c r="AJ124" i="44"/>
  <c r="W124" i="44"/>
  <c r="AB124" i="44"/>
  <c r="AH124" i="44"/>
  <c r="AN50" i="56"/>
  <c r="AO50" i="62"/>
  <c r="AO58" i="56"/>
  <c r="AN53" i="59"/>
  <c r="AO56" i="60"/>
  <c r="AO54" i="63"/>
  <c r="AM56" i="8"/>
  <c r="AN56" i="55"/>
  <c r="AO55" i="64"/>
  <c r="AH136" i="44"/>
  <c r="W136" i="44"/>
  <c r="AA136" i="44"/>
  <c r="X136" i="44"/>
  <c r="AK136" i="44"/>
  <c r="Z136" i="44"/>
  <c r="AI136" i="44"/>
  <c r="AF136" i="44"/>
  <c r="AD136" i="44"/>
  <c r="V136" i="44"/>
  <c r="AJ136" i="44"/>
  <c r="AB136" i="44"/>
  <c r="T136" i="44"/>
  <c r="AC136" i="44"/>
  <c r="AG136" i="44"/>
  <c r="Y136" i="44"/>
  <c r="AM58" i="59"/>
  <c r="U124" i="63"/>
  <c r="AG124" i="63"/>
  <c r="W124" i="63"/>
  <c r="AJ124" i="63"/>
  <c r="AB124" i="63"/>
  <c r="X124" i="63"/>
  <c r="AE124" i="63"/>
  <c r="AH124" i="63"/>
  <c r="AI124" i="63"/>
  <c r="V124" i="63"/>
  <c r="Z124" i="63"/>
  <c r="T124" i="63"/>
  <c r="AD124" i="63"/>
  <c r="AF124" i="63"/>
  <c r="AA124" i="63"/>
  <c r="AC124" i="63"/>
  <c r="AK124" i="63"/>
  <c r="Y124" i="63"/>
  <c r="AJ131" i="8"/>
  <c r="AH131" i="8"/>
  <c r="U131" i="8"/>
  <c r="AF131" i="8"/>
  <c r="W131" i="8"/>
  <c r="X131" i="8"/>
  <c r="AG131" i="8"/>
  <c r="AD131" i="8"/>
  <c r="Z131" i="8"/>
  <c r="V131" i="8"/>
  <c r="AK131" i="8"/>
  <c r="AB131" i="8"/>
  <c r="Y131" i="8"/>
  <c r="AI131" i="8"/>
  <c r="AA131" i="8"/>
  <c r="AC131" i="8"/>
  <c r="AH124" i="52"/>
  <c r="U124" i="52"/>
  <c r="T124" i="52"/>
  <c r="W124" i="52"/>
  <c r="AD124" i="52"/>
  <c r="AA124" i="52"/>
  <c r="V124" i="52"/>
  <c r="Y124" i="52"/>
  <c r="AJ124" i="52"/>
  <c r="X124" i="52"/>
  <c r="AG124" i="52"/>
  <c r="AF124" i="52"/>
  <c r="AI124" i="52"/>
  <c r="AE124" i="52"/>
  <c r="AK124" i="52"/>
  <c r="Z124" i="52"/>
  <c r="AB124" i="52"/>
  <c r="AC124" i="52"/>
  <c r="AI133" i="49"/>
  <c r="AD133" i="49"/>
  <c r="Y133" i="49"/>
  <c r="AB133" i="49"/>
  <c r="AH133" i="49"/>
  <c r="AK133" i="49"/>
  <c r="W133" i="49"/>
  <c r="AE133" i="49"/>
  <c r="AG133" i="49"/>
  <c r="V133" i="49"/>
  <c r="AF133" i="49"/>
  <c r="T133" i="49"/>
  <c r="X133" i="49"/>
  <c r="AC133" i="49"/>
  <c r="Z133" i="49"/>
  <c r="AA133" i="49"/>
  <c r="AJ133" i="49"/>
  <c r="U133" i="49"/>
  <c r="AA127" i="48"/>
  <c r="X127" i="48"/>
  <c r="AH127" i="48"/>
  <c r="AD127" i="48"/>
  <c r="AG127" i="48"/>
  <c r="AC127" i="48"/>
  <c r="AF127" i="48"/>
  <c r="AE127" i="48"/>
  <c r="AK127" i="48"/>
  <c r="Y127" i="48"/>
  <c r="W127" i="48"/>
  <c r="AB127" i="48"/>
  <c r="T127" i="48"/>
  <c r="AI127" i="48"/>
  <c r="U127" i="48"/>
  <c r="Z127" i="48"/>
  <c r="V127" i="48"/>
  <c r="AJ127" i="48"/>
  <c r="AF137" i="27"/>
  <c r="AB137" i="27"/>
  <c r="AI137" i="27"/>
  <c r="AG137" i="27"/>
  <c r="AC137" i="27"/>
  <c r="U137" i="27"/>
  <c r="W137" i="27"/>
  <c r="V137" i="27"/>
  <c r="AJ137" i="27"/>
  <c r="AH137" i="27"/>
  <c r="T137" i="27"/>
  <c r="AD137" i="27"/>
  <c r="AA137" i="27"/>
  <c r="Z137" i="27"/>
  <c r="Y137" i="27"/>
  <c r="AK137" i="27"/>
  <c r="AE137" i="27"/>
  <c r="X137" i="27"/>
  <c r="AC126" i="48"/>
  <c r="AE126" i="48"/>
  <c r="AJ126" i="48"/>
  <c r="V126" i="48"/>
  <c r="AH126" i="48"/>
  <c r="AD126" i="48"/>
  <c r="AG126" i="48"/>
  <c r="U126" i="48"/>
  <c r="Z126" i="48"/>
  <c r="AI126" i="48"/>
  <c r="AK126" i="48"/>
  <c r="Y126" i="48"/>
  <c r="AA126" i="48"/>
  <c r="AB126" i="48"/>
  <c r="AF126" i="48"/>
  <c r="X126" i="48"/>
  <c r="W126" i="48"/>
  <c r="T126" i="48"/>
  <c r="AG125" i="50"/>
  <c r="AE125" i="50"/>
  <c r="T125" i="50"/>
  <c r="Y125" i="50"/>
  <c r="AF125" i="50"/>
  <c r="U125" i="50"/>
  <c r="AJ125" i="50"/>
  <c r="AK125" i="50"/>
  <c r="AA125" i="50"/>
  <c r="AI125" i="50"/>
  <c r="Z125" i="50"/>
  <c r="X125" i="50"/>
  <c r="AB125" i="50"/>
  <c r="AH125" i="50"/>
  <c r="AC125" i="50"/>
  <c r="W125" i="50"/>
  <c r="AD125" i="50"/>
  <c r="V125" i="50"/>
  <c r="W12" i="60"/>
  <c r="W10" i="68" s="1"/>
  <c r="Z12" i="60"/>
  <c r="AN12" i="60" s="1"/>
  <c r="AD12" i="60"/>
  <c r="U12" i="60"/>
  <c r="AE12" i="60"/>
  <c r="X12" i="60"/>
  <c r="X10" i="68" s="1"/>
  <c r="V12" i="60"/>
  <c r="V10" i="68" s="1"/>
  <c r="AA12" i="60"/>
  <c r="AB12" i="60"/>
  <c r="T12" i="60"/>
  <c r="Y12" i="60"/>
  <c r="AC12" i="60"/>
  <c r="AE369" i="88"/>
  <c r="AE144" i="49"/>
  <c r="AE19" i="66" s="1"/>
  <c r="AD395" i="88"/>
  <c r="AD144" i="62"/>
  <c r="AD31" i="66" s="1"/>
  <c r="X37" i="69"/>
  <c r="AC89" i="44"/>
  <c r="AF375" i="88"/>
  <c r="AB36" i="69"/>
  <c r="AA37" i="69"/>
  <c r="Y25" i="88"/>
  <c r="AE29" i="64"/>
  <c r="AE11" i="68"/>
  <c r="Y11" i="67"/>
  <c r="Y11" i="23"/>
  <c r="V11" i="67"/>
  <c r="V11" i="23"/>
  <c r="AB277" i="88"/>
  <c r="AG247" i="88"/>
  <c r="AG241" i="88" s="1"/>
  <c r="AF253" i="88"/>
  <c r="AE253" i="88"/>
  <c r="AD277" i="88"/>
  <c r="Z61" i="27"/>
  <c r="Z62" i="27" s="1"/>
  <c r="Z79" i="27" s="1"/>
  <c r="AN51" i="65"/>
  <c r="AM59" i="65"/>
  <c r="AO58" i="65"/>
  <c r="AB61" i="65"/>
  <c r="AN55" i="65"/>
  <c r="AN53" i="65"/>
  <c r="V61" i="27"/>
  <c r="V62" i="27" s="1"/>
  <c r="V79" i="27" s="1"/>
  <c r="V91" i="27" s="1"/>
  <c r="AN51" i="27"/>
  <c r="AM51" i="44"/>
  <c r="AM59" i="45"/>
  <c r="AM55" i="44"/>
  <c r="AN56" i="45"/>
  <c r="AN58" i="27"/>
  <c r="AB61" i="27"/>
  <c r="AB62" i="27" s="1"/>
  <c r="AB79" i="27" s="1"/>
  <c r="AE61" i="46"/>
  <c r="AE62" i="46" s="1"/>
  <c r="AE79" i="46" s="1"/>
  <c r="AA61" i="47"/>
  <c r="AN50" i="46"/>
  <c r="AO58" i="46"/>
  <c r="AO55" i="48"/>
  <c r="AM53" i="48"/>
  <c r="X61" i="47"/>
  <c r="AN54" i="48"/>
  <c r="AO51" i="49"/>
  <c r="AO53" i="54"/>
  <c r="AO53" i="49"/>
  <c r="AN58" i="49"/>
  <c r="AN56" i="50"/>
  <c r="AO54" i="53"/>
  <c r="AO58" i="54"/>
  <c r="Y61" i="49"/>
  <c r="Y62" i="49" s="1"/>
  <c r="Y79" i="49" s="1"/>
  <c r="Y91" i="49" s="1"/>
  <c r="AN50" i="49"/>
  <c r="AM54" i="50"/>
  <c r="AO50" i="53"/>
  <c r="AN53" i="53"/>
  <c r="AM52" i="56"/>
  <c r="AN54" i="57"/>
  <c r="AN54" i="62"/>
  <c r="AK128" i="45"/>
  <c r="AA128" i="45"/>
  <c r="AH128" i="45"/>
  <c r="X128" i="45"/>
  <c r="AC128" i="45"/>
  <c r="AI128" i="45"/>
  <c r="U128" i="45"/>
  <c r="V128" i="45"/>
  <c r="Z128" i="45"/>
  <c r="T128" i="45"/>
  <c r="AF128" i="45"/>
  <c r="AD128" i="45"/>
  <c r="AB128" i="45"/>
  <c r="AG128" i="45"/>
  <c r="AE128" i="45"/>
  <c r="Y128" i="45"/>
  <c r="W128" i="45"/>
  <c r="AJ128" i="45"/>
  <c r="AO53" i="55"/>
  <c r="AM58" i="55"/>
  <c r="AO52" i="62"/>
  <c r="AM56" i="64"/>
  <c r="Z128" i="8"/>
  <c r="AI128" i="8"/>
  <c r="AC128" i="8"/>
  <c r="AF128" i="8"/>
  <c r="X128" i="8"/>
  <c r="AA128" i="8"/>
  <c r="Y128" i="8"/>
  <c r="AG128" i="8"/>
  <c r="V128" i="8"/>
  <c r="U128" i="8"/>
  <c r="W128" i="8"/>
  <c r="AK128" i="8"/>
  <c r="AN53" i="51"/>
  <c r="AN50" i="57"/>
  <c r="AM50" i="55"/>
  <c r="AM54" i="59"/>
  <c r="AM56" i="59"/>
  <c r="AO51" i="64"/>
  <c r="AB137" i="46"/>
  <c r="AE137" i="46"/>
  <c r="AK137" i="46"/>
  <c r="W137" i="46"/>
  <c r="AJ137" i="46"/>
  <c r="V137" i="46"/>
  <c r="AA137" i="46"/>
  <c r="AI137" i="46"/>
  <c r="Z137" i="46"/>
  <c r="AH137" i="46"/>
  <c r="AG137" i="46"/>
  <c r="AF137" i="46"/>
  <c r="T137" i="46"/>
  <c r="U137" i="46"/>
  <c r="Y137" i="46"/>
  <c r="AD137" i="46"/>
  <c r="AC137" i="46"/>
  <c r="X137" i="46"/>
  <c r="AN58" i="59"/>
  <c r="AO50" i="63"/>
  <c r="Z129" i="57"/>
  <c r="X129" i="57"/>
  <c r="AH129" i="57"/>
  <c r="AB129" i="57"/>
  <c r="AF129" i="57"/>
  <c r="AJ129" i="57"/>
  <c r="W129" i="57"/>
  <c r="AK129" i="57"/>
  <c r="U129" i="57"/>
  <c r="AE129" i="57"/>
  <c r="T129" i="57"/>
  <c r="V129" i="57"/>
  <c r="AD129" i="57"/>
  <c r="AC129" i="57"/>
  <c r="AG129" i="57"/>
  <c r="AA129" i="57"/>
  <c r="AI129" i="57"/>
  <c r="Y129" i="57"/>
  <c r="AM51" i="63"/>
  <c r="AI126" i="59"/>
  <c r="U126" i="59"/>
  <c r="Y126" i="59"/>
  <c r="AJ126" i="59"/>
  <c r="AE126" i="59"/>
  <c r="AH126" i="59"/>
  <c r="T126" i="59"/>
  <c r="AG126" i="59"/>
  <c r="AD126" i="59"/>
  <c r="AC126" i="59"/>
  <c r="AB126" i="59"/>
  <c r="V126" i="59"/>
  <c r="Z126" i="59"/>
  <c r="AA126" i="59"/>
  <c r="AF126" i="59"/>
  <c r="X126" i="59"/>
  <c r="W126" i="59"/>
  <c r="AK126" i="59"/>
  <c r="Z126" i="62"/>
  <c r="U126" i="62"/>
  <c r="AG126" i="62"/>
  <c r="AK126" i="62"/>
  <c r="V126" i="62"/>
  <c r="AF126" i="62"/>
  <c r="AD126" i="62"/>
  <c r="X126" i="62"/>
  <c r="AC126" i="62"/>
  <c r="AI126" i="62"/>
  <c r="T126" i="62"/>
  <c r="AH126" i="62"/>
  <c r="AB126" i="62"/>
  <c r="Y126" i="62"/>
  <c r="AJ126" i="62"/>
  <c r="W126" i="62"/>
  <c r="AA126" i="62"/>
  <c r="AE126" i="62"/>
  <c r="AJ131" i="27"/>
  <c r="Z131" i="27"/>
  <c r="AC131" i="27"/>
  <c r="AE131" i="27"/>
  <c r="Y131" i="27"/>
  <c r="U131" i="27"/>
  <c r="T131" i="27"/>
  <c r="V131" i="27"/>
  <c r="AI131" i="27"/>
  <c r="AO131" i="27" s="1"/>
  <c r="AF131" i="27"/>
  <c r="AD131" i="27"/>
  <c r="AJ137" i="56"/>
  <c r="AC137" i="56"/>
  <c r="AE137" i="56"/>
  <c r="X137" i="56"/>
  <c r="AG137" i="56"/>
  <c r="U137" i="56"/>
  <c r="Y137" i="56"/>
  <c r="T137" i="56"/>
  <c r="V137" i="56"/>
  <c r="AF137" i="56"/>
  <c r="AB137" i="56"/>
  <c r="AD137" i="56"/>
  <c r="AK137" i="56"/>
  <c r="W137" i="56"/>
  <c r="AA137" i="56"/>
  <c r="AH137" i="56"/>
  <c r="Z137" i="56"/>
  <c r="AI137" i="56"/>
  <c r="U133" i="46"/>
  <c r="Z133" i="46"/>
  <c r="AJ133" i="46"/>
  <c r="AK133" i="46"/>
  <c r="AB133" i="46"/>
  <c r="Y133" i="46"/>
  <c r="T133" i="46"/>
  <c r="AE133" i="46"/>
  <c r="AG133" i="46"/>
  <c r="W133" i="46"/>
  <c r="AD133" i="46"/>
  <c r="AC133" i="46"/>
  <c r="V133" i="46"/>
  <c r="X133" i="46"/>
  <c r="AI133" i="46"/>
  <c r="AA133" i="46"/>
  <c r="AH133" i="46"/>
  <c r="AF133" i="46"/>
  <c r="AA373" i="88"/>
  <c r="AA144" i="53"/>
  <c r="AA23" i="66" s="1"/>
  <c r="AE144" i="44"/>
  <c r="AE13" i="66" s="1"/>
  <c r="T29" i="47"/>
  <c r="AD222" i="88"/>
  <c r="AA144" i="57"/>
  <c r="AA28" i="66" s="1"/>
  <c r="V29" i="47"/>
  <c r="AD11" i="68"/>
  <c r="AD29" i="64"/>
  <c r="AD12" i="23" s="1"/>
  <c r="AD27" i="23" s="1"/>
  <c r="Z11" i="68"/>
  <c r="Z29" i="64"/>
  <c r="W29" i="64"/>
  <c r="W11" i="68"/>
  <c r="AA241" i="88"/>
  <c r="AB247" i="88"/>
  <c r="AB241" i="88" s="1"/>
  <c r="Y277" i="88"/>
  <c r="AO59" i="27"/>
  <c r="AM52" i="65"/>
  <c r="AO59" i="65"/>
  <c r="AM51" i="65"/>
  <c r="W61" i="65"/>
  <c r="W62" i="65" s="1"/>
  <c r="W79" i="65" s="1"/>
  <c r="AN54" i="65"/>
  <c r="AF61" i="65"/>
  <c r="AF62" i="65" s="1"/>
  <c r="AF79" i="65" s="1"/>
  <c r="AM57" i="44"/>
  <c r="U61" i="48"/>
  <c r="U62" i="48" s="1"/>
  <c r="U79" i="48" s="1"/>
  <c r="U91" i="48" s="1"/>
  <c r="AO56" i="46"/>
  <c r="Y61" i="27"/>
  <c r="AN50" i="27"/>
  <c r="AM50" i="27"/>
  <c r="W61" i="47"/>
  <c r="AO56" i="50"/>
  <c r="AN51" i="48"/>
  <c r="AN55" i="51"/>
  <c r="AO50" i="49"/>
  <c r="AE61" i="49"/>
  <c r="AE62" i="49" s="1"/>
  <c r="AE79" i="49" s="1"/>
  <c r="AO53" i="53"/>
  <c r="V61" i="51"/>
  <c r="V62" i="51" s="1"/>
  <c r="V79" i="51" s="1"/>
  <c r="V91" i="51" s="1"/>
  <c r="AO51" i="60"/>
  <c r="AO57" i="52"/>
  <c r="AM51" i="60"/>
  <c r="AM50" i="57"/>
  <c r="AO59" i="57"/>
  <c r="AI134" i="56"/>
  <c r="X134" i="56"/>
  <c r="AK134" i="56"/>
  <c r="AB134" i="56"/>
  <c r="V134" i="56"/>
  <c r="U134" i="56"/>
  <c r="AH134" i="56"/>
  <c r="AJ134" i="56"/>
  <c r="AG134" i="56"/>
  <c r="AA134" i="56"/>
  <c r="W134" i="56"/>
  <c r="Y134" i="56"/>
  <c r="T134" i="56"/>
  <c r="Z134" i="56"/>
  <c r="AD134" i="56"/>
  <c r="AE134" i="56"/>
  <c r="AC134" i="56"/>
  <c r="AF134" i="56"/>
  <c r="AC129" i="46"/>
  <c r="U129" i="46"/>
  <c r="AJ129" i="46"/>
  <c r="AE129" i="46"/>
  <c r="AB129" i="46"/>
  <c r="AF129" i="46"/>
  <c r="T129" i="46"/>
  <c r="AH129" i="46"/>
  <c r="X129" i="46"/>
  <c r="AI129" i="46"/>
  <c r="AG129" i="46"/>
  <c r="AA129" i="46"/>
  <c r="AK129" i="46"/>
  <c r="Y129" i="46"/>
  <c r="W129" i="46"/>
  <c r="Z129" i="46"/>
  <c r="V129" i="46"/>
  <c r="AD129" i="46"/>
  <c r="T133" i="63"/>
  <c r="AC133" i="63"/>
  <c r="AI133" i="63"/>
  <c r="W133" i="63"/>
  <c r="Z133" i="63"/>
  <c r="V133" i="63"/>
  <c r="AK133" i="63"/>
  <c r="AH133" i="63"/>
  <c r="Y133" i="63"/>
  <c r="AG133" i="63"/>
  <c r="AE133" i="63"/>
  <c r="AF133" i="63"/>
  <c r="AJ133" i="63"/>
  <c r="U133" i="63"/>
  <c r="AA133" i="63"/>
  <c r="AB133" i="63"/>
  <c r="AD133" i="63"/>
  <c r="X133" i="63"/>
  <c r="AC134" i="50"/>
  <c r="T134" i="50"/>
  <c r="X134" i="50"/>
  <c r="U134" i="50"/>
  <c r="AF134" i="50"/>
  <c r="AH134" i="50"/>
  <c r="AE134" i="50"/>
  <c r="Z134" i="50"/>
  <c r="AB134" i="50"/>
  <c r="AJ134" i="50"/>
  <c r="AA134" i="50"/>
  <c r="Y134" i="50"/>
  <c r="W134" i="50"/>
  <c r="AD134" i="50"/>
  <c r="AI134" i="50"/>
  <c r="AK134" i="50"/>
  <c r="AG134" i="50"/>
  <c r="V134" i="50"/>
  <c r="AF129" i="56"/>
  <c r="X129" i="56"/>
  <c r="AH129" i="56"/>
  <c r="V129" i="56"/>
  <c r="AE129" i="56"/>
  <c r="AJ129" i="56"/>
  <c r="AD129" i="56"/>
  <c r="AG129" i="56"/>
  <c r="U129" i="56"/>
  <c r="AI129" i="56"/>
  <c r="AC129" i="56"/>
  <c r="AK129" i="56"/>
  <c r="Z129" i="56"/>
  <c r="AB129" i="56"/>
  <c r="AA129" i="56"/>
  <c r="T129" i="56"/>
  <c r="Y129" i="56"/>
  <c r="W129" i="56"/>
  <c r="Z125" i="45"/>
  <c r="AH125" i="45"/>
  <c r="X125" i="45"/>
  <c r="W125" i="45"/>
  <c r="U125" i="45"/>
  <c r="AJ125" i="45"/>
  <c r="AK125" i="45"/>
  <c r="V125" i="45"/>
  <c r="AC125" i="45"/>
  <c r="AI125" i="45"/>
  <c r="AA125" i="45"/>
  <c r="AE125" i="45"/>
  <c r="AG125" i="45"/>
  <c r="Y125" i="45"/>
  <c r="AB125" i="45"/>
  <c r="AD125" i="45"/>
  <c r="Z130" i="8"/>
  <c r="AI130" i="8"/>
  <c r="AB130" i="8"/>
  <c r="V130" i="8"/>
  <c r="AJ130" i="8"/>
  <c r="Y130" i="8"/>
  <c r="X130" i="8"/>
  <c r="AH130" i="8"/>
  <c r="AG130" i="8"/>
  <c r="AE130" i="8"/>
  <c r="AF130" i="8"/>
  <c r="AC130" i="8"/>
  <c r="W130" i="8"/>
  <c r="U130" i="8"/>
  <c r="AK130" i="8"/>
  <c r="AD130" i="8"/>
  <c r="AA130" i="8"/>
  <c r="T130" i="8"/>
  <c r="U29" i="62"/>
  <c r="U9" i="68"/>
  <c r="AM11" i="62"/>
  <c r="U144" i="62"/>
  <c r="U31" i="66" s="1"/>
  <c r="AM12" i="53"/>
  <c r="AM12" i="8"/>
  <c r="Y62" i="65"/>
  <c r="Y79" i="65" s="1"/>
  <c r="T37" i="69"/>
  <c r="AF121" i="88"/>
  <c r="AF178" i="88" s="1"/>
  <c r="AK120" i="88"/>
  <c r="AK177" i="88" s="1"/>
  <c r="AC120" i="88"/>
  <c r="AC177" i="88" s="1"/>
  <c r="AD121" i="88"/>
  <c r="AD178" i="88" s="1"/>
  <c r="AI120" i="88"/>
  <c r="AI177" i="88" s="1"/>
  <c r="AA120" i="88"/>
  <c r="AA177" i="88" s="1"/>
  <c r="AF119" i="88"/>
  <c r="AF176" i="88" s="1"/>
  <c r="AI121" i="88"/>
  <c r="AI178" i="88" s="1"/>
  <c r="AA121" i="88"/>
  <c r="AA178" i="88" s="1"/>
  <c r="AF120" i="88"/>
  <c r="AF177" i="88" s="1"/>
  <c r="AK119" i="88"/>
  <c r="AK176" i="88" s="1"/>
  <c r="AC119" i="88"/>
  <c r="AC176" i="88" s="1"/>
  <c r="AE121" i="88"/>
  <c r="AE178" i="88" s="1"/>
  <c r="AE120" i="88"/>
  <c r="AE177" i="88" s="1"/>
  <c r="AG119" i="88"/>
  <c r="AG176" i="88" s="1"/>
  <c r="AJ118" i="88"/>
  <c r="AJ175" i="88" s="1"/>
  <c r="AB118" i="88"/>
  <c r="AB175" i="88" s="1"/>
  <c r="AG117" i="88"/>
  <c r="AG174" i="88" s="1"/>
  <c r="Y117" i="88"/>
  <c r="Y174" i="88" s="1"/>
  <c r="AD116" i="88"/>
  <c r="AD173" i="88" s="1"/>
  <c r="AI115" i="88"/>
  <c r="AI172" i="88" s="1"/>
  <c r="AA115" i="88"/>
  <c r="AA172" i="88" s="1"/>
  <c r="AF114" i="88"/>
  <c r="AF171" i="88" s="1"/>
  <c r="AK113" i="88"/>
  <c r="AC113" i="88"/>
  <c r="AC170" i="88" s="1"/>
  <c r="AC341" i="88" s="1"/>
  <c r="AC435" i="88" s="1"/>
  <c r="AC37" i="87" s="1"/>
  <c r="Z112" i="88"/>
  <c r="Z169" i="88" s="1"/>
  <c r="Z340" i="88" s="1"/>
  <c r="Z434" i="88" s="1"/>
  <c r="Z36" i="87" s="1"/>
  <c r="AE111" i="88"/>
  <c r="AE168" i="88" s="1"/>
  <c r="AJ110" i="88"/>
  <c r="AB110" i="88"/>
  <c r="AB167" i="88" s="1"/>
  <c r="AB338" i="88" s="1"/>
  <c r="AG109" i="88"/>
  <c r="Y109" i="88"/>
  <c r="Y166" i="88" s="1"/>
  <c r="AD108" i="88"/>
  <c r="AD165" i="88" s="1"/>
  <c r="AA107" i="88"/>
  <c r="AF91" i="88"/>
  <c r="AF148" i="88" s="1"/>
  <c r="AF319" i="88" s="1"/>
  <c r="AC121" i="88"/>
  <c r="AC178" i="88" s="1"/>
  <c r="AD120" i="88"/>
  <c r="AD177" i="88" s="1"/>
  <c r="AE119" i="88"/>
  <c r="AE176" i="88" s="1"/>
  <c r="AI118" i="88"/>
  <c r="AI175" i="88" s="1"/>
  <c r="AA118" i="88"/>
  <c r="AA175" i="88" s="1"/>
  <c r="AF117" i="88"/>
  <c r="AF174" i="88" s="1"/>
  <c r="AK116" i="88"/>
  <c r="AK173" i="88" s="1"/>
  <c r="AC116" i="88"/>
  <c r="AC173" i="88" s="1"/>
  <c r="AH115" i="88"/>
  <c r="AH172" i="88" s="1"/>
  <c r="Z115" i="88"/>
  <c r="Z172" i="88" s="1"/>
  <c r="AE114" i="88"/>
  <c r="AE171" i="88" s="1"/>
  <c r="AJ113" i="88"/>
  <c r="AB113" i="88"/>
  <c r="AB170" i="88" s="1"/>
  <c r="AB341" i="88" s="1"/>
  <c r="AB435" i="88" s="1"/>
  <c r="Y112" i="88"/>
  <c r="Y169" i="88" s="1"/>
  <c r="Y340" i="88" s="1"/>
  <c r="Y434" i="88" s="1"/>
  <c r="Y36" i="87" s="1"/>
  <c r="AD111" i="88"/>
  <c r="AD168" i="88" s="1"/>
  <c r="AD339" i="88" s="1"/>
  <c r="AD433" i="88" s="1"/>
  <c r="AD35" i="87" s="1"/>
  <c r="AI110" i="88"/>
  <c r="AA110" i="88"/>
  <c r="AA167" i="88" s="1"/>
  <c r="AA338" i="88" s="1"/>
  <c r="AA432" i="88" s="1"/>
  <c r="AF109" i="88"/>
  <c r="AF166" i="88" s="1"/>
  <c r="AK108" i="88"/>
  <c r="AC108" i="88"/>
  <c r="AC165" i="88" s="1"/>
  <c r="Z107" i="88"/>
  <c r="AE91" i="88"/>
  <c r="AE148" i="88" s="1"/>
  <c r="AJ90" i="88"/>
  <c r="AB90" i="88"/>
  <c r="AB147" i="88" s="1"/>
  <c r="AB318" i="88" s="1"/>
  <c r="AB426" i="88" s="1"/>
  <c r="AB28" i="87" s="1"/>
  <c r="AG89" i="88"/>
  <c r="Y89" i="88"/>
  <c r="Y146" i="88" s="1"/>
  <c r="Y317" i="88" s="1"/>
  <c r="AD88" i="88"/>
  <c r="AD145" i="88" s="1"/>
  <c r="AD316" i="88" s="1"/>
  <c r="AD424" i="88" s="1"/>
  <c r="AD26" i="87" s="1"/>
  <c r="AI87" i="88"/>
  <c r="AA87" i="88"/>
  <c r="AA144" i="88" s="1"/>
  <c r="AA315" i="88" s="1"/>
  <c r="AA423" i="88" s="1"/>
  <c r="AA25" i="87" s="1"/>
  <c r="AF86" i="88"/>
  <c r="AF143" i="88" s="1"/>
  <c r="AF314" i="88" s="1"/>
  <c r="AK85" i="88"/>
  <c r="AC85" i="88"/>
  <c r="AC142" i="88" s="1"/>
  <c r="AC313" i="88" s="1"/>
  <c r="AH84" i="88"/>
  <c r="Z84" i="88"/>
  <c r="Z141" i="88" s="1"/>
  <c r="Z312" i="88" s="1"/>
  <c r="Z420" i="88" s="1"/>
  <c r="Z22" i="87" s="1"/>
  <c r="AE83" i="88"/>
  <c r="AJ81" i="88"/>
  <c r="AB81" i="88"/>
  <c r="AB138" i="88" s="1"/>
  <c r="AB309" i="88" s="1"/>
  <c r="AG80" i="88"/>
  <c r="Y80" i="88"/>
  <c r="Y137" i="88" s="1"/>
  <c r="Y308" i="88" s="1"/>
  <c r="Y416" i="88" s="1"/>
  <c r="AD79" i="88"/>
  <c r="AD136" i="88" s="1"/>
  <c r="AD307" i="88" s="1"/>
  <c r="AI78" i="88"/>
  <c r="AA78" i="88"/>
  <c r="AA135" i="88" s="1"/>
  <c r="AA306" i="88" s="1"/>
  <c r="AF77" i="88"/>
  <c r="AK75" i="88"/>
  <c r="AK132" i="88" s="1"/>
  <c r="AK303" i="88" s="1"/>
  <c r="AC75" i="88"/>
  <c r="AC132" i="88" s="1"/>
  <c r="AC303" i="88" s="1"/>
  <c r="AH74" i="88"/>
  <c r="AH131" i="88" s="1"/>
  <c r="AH302" i="88" s="1"/>
  <c r="Z74" i="88"/>
  <c r="Z131" i="88" s="1"/>
  <c r="Z302" i="88" s="1"/>
  <c r="AE73" i="88"/>
  <c r="AE130" i="88" s="1"/>
  <c r="AE301" i="88" s="1"/>
  <c r="AJ72" i="88"/>
  <c r="AJ129" i="88" s="1"/>
  <c r="AJ300" i="88" s="1"/>
  <c r="AB72" i="88"/>
  <c r="AB129" i="88" s="1"/>
  <c r="AB300" i="88" s="1"/>
  <c r="AB121" i="88"/>
  <c r="AB178" i="88" s="1"/>
  <c r="AB120" i="88"/>
  <c r="AB177" i="88" s="1"/>
  <c r="AD119" i="88"/>
  <c r="AD176" i="88" s="1"/>
  <c r="AH118" i="88"/>
  <c r="AH175" i="88" s="1"/>
  <c r="Z118" i="88"/>
  <c r="Z175" i="88" s="1"/>
  <c r="AE117" i="88"/>
  <c r="AE174" i="88" s="1"/>
  <c r="AJ116" i="88"/>
  <c r="AJ173" i="88" s="1"/>
  <c r="AB116" i="88"/>
  <c r="AB173" i="88" s="1"/>
  <c r="AG115" i="88"/>
  <c r="AG172" i="88" s="1"/>
  <c r="Y115" i="88"/>
  <c r="Y172" i="88" s="1"/>
  <c r="AD114" i="88"/>
  <c r="AD171" i="88" s="1"/>
  <c r="Z121" i="88"/>
  <c r="Z178" i="88" s="1"/>
  <c r="Z120" i="88"/>
  <c r="Z177" i="88" s="1"/>
  <c r="AB119" i="88"/>
  <c r="AB176" i="88" s="1"/>
  <c r="AG118" i="88"/>
  <c r="AG175" i="88" s="1"/>
  <c r="Y118" i="88"/>
  <c r="Y175" i="88" s="1"/>
  <c r="AD117" i="88"/>
  <c r="AD174" i="88" s="1"/>
  <c r="AI116" i="88"/>
  <c r="AI173" i="88" s="1"/>
  <c r="AA116" i="88"/>
  <c r="AA173" i="88" s="1"/>
  <c r="AF115" i="88"/>
  <c r="AF172" i="88" s="1"/>
  <c r="AK114" i="88"/>
  <c r="AK171" i="88" s="1"/>
  <c r="AC114" i="88"/>
  <c r="AC171" i="88" s="1"/>
  <c r="AH113" i="88"/>
  <c r="Z113" i="88"/>
  <c r="Z170" i="88" s="1"/>
  <c r="Z341" i="88" s="1"/>
  <c r="Z435" i="88" s="1"/>
  <c r="Z37" i="87" s="1"/>
  <c r="AE112" i="88"/>
  <c r="AE169" i="88" s="1"/>
  <c r="AB111" i="88"/>
  <c r="AB168" i="88" s="1"/>
  <c r="AB339" i="88" s="1"/>
  <c r="AB433" i="88" s="1"/>
  <c r="AG110" i="88"/>
  <c r="Y110" i="88"/>
  <c r="Y167" i="88" s="1"/>
  <c r="Y338" i="88" s="1"/>
  <c r="AD109" i="88"/>
  <c r="AD166" i="88" s="1"/>
  <c r="AI108" i="88"/>
  <c r="AA108" i="88"/>
  <c r="AA165" i="88" s="1"/>
  <c r="AA336" i="88" s="1"/>
  <c r="AA430" i="88" s="1"/>
  <c r="AA32" i="87" s="1"/>
  <c r="AF107" i="88"/>
  <c r="AK91" i="88"/>
  <c r="AC91" i="88"/>
  <c r="AC148" i="88" s="1"/>
  <c r="AC319" i="88" s="1"/>
  <c r="AC427" i="88" s="1"/>
  <c r="AC29" i="87" s="1"/>
  <c r="AH90" i="88"/>
  <c r="Z90" i="88"/>
  <c r="Z147" i="88" s="1"/>
  <c r="Z318" i="88" s="1"/>
  <c r="Z426" i="88" s="1"/>
  <c r="AE89" i="88"/>
  <c r="AE146" i="88" s="1"/>
  <c r="AE317" i="88" s="1"/>
  <c r="AE425" i="88" s="1"/>
  <c r="AJ88" i="88"/>
  <c r="AB88" i="88"/>
  <c r="AB145" i="88" s="1"/>
  <c r="AB316" i="88" s="1"/>
  <c r="AB424" i="88" s="1"/>
  <c r="AG87" i="88"/>
  <c r="Y87" i="88"/>
  <c r="Y144" i="88" s="1"/>
  <c r="Y315" i="88" s="1"/>
  <c r="Y423" i="88" s="1"/>
  <c r="Y25" i="87" s="1"/>
  <c r="AD86" i="88"/>
  <c r="AI85" i="88"/>
  <c r="AA85" i="88"/>
  <c r="AA142" i="88" s="1"/>
  <c r="AA313" i="88" s="1"/>
  <c r="AA421" i="88" s="1"/>
  <c r="AA23" i="87" s="1"/>
  <c r="AF84" i="88"/>
  <c r="AF141" i="88" s="1"/>
  <c r="AK83" i="88"/>
  <c r="AC83" i="88"/>
  <c r="AH81" i="88"/>
  <c r="Z81" i="88"/>
  <c r="Z138" i="88" s="1"/>
  <c r="Z309" i="88" s="1"/>
  <c r="AE80" i="88"/>
  <c r="AE137" i="88" s="1"/>
  <c r="AB79" i="88"/>
  <c r="AB136" i="88" s="1"/>
  <c r="AB307" i="88" s="1"/>
  <c r="AG78" i="88"/>
  <c r="Y78" i="88"/>
  <c r="AD77" i="88"/>
  <c r="AI75" i="88"/>
  <c r="AI132" i="88" s="1"/>
  <c r="AI303" i="88" s="1"/>
  <c r="AA75" i="88"/>
  <c r="AA132" i="88" s="1"/>
  <c r="AA303" i="88" s="1"/>
  <c r="AF74" i="88"/>
  <c r="AF131" i="88" s="1"/>
  <c r="AF302" i="88" s="1"/>
  <c r="AK73" i="88"/>
  <c r="AK130" i="88" s="1"/>
  <c r="AK301" i="88" s="1"/>
  <c r="AC73" i="88"/>
  <c r="AC130" i="88" s="1"/>
  <c r="AC301" i="88" s="1"/>
  <c r="AH72" i="88"/>
  <c r="AH129" i="88" s="1"/>
  <c r="AH300" i="88" s="1"/>
  <c r="Z72" i="88"/>
  <c r="Z129" i="88" s="1"/>
  <c r="Z300" i="88" s="1"/>
  <c r="AE71" i="88"/>
  <c r="AK121" i="88"/>
  <c r="AK178" i="88" s="1"/>
  <c r="Y121" i="88"/>
  <c r="Y178" i="88" s="1"/>
  <c r="Y120" i="88"/>
  <c r="Y177" i="88" s="1"/>
  <c r="AA119" i="88"/>
  <c r="AA176" i="88" s="1"/>
  <c r="AF118" i="88"/>
  <c r="AF175" i="88" s="1"/>
  <c r="AK117" i="88"/>
  <c r="AK174" i="88" s="1"/>
  <c r="AC117" i="88"/>
  <c r="AC174" i="88" s="1"/>
  <c r="AH116" i="88"/>
  <c r="AH173" i="88" s="1"/>
  <c r="Z116" i="88"/>
  <c r="Z173" i="88" s="1"/>
  <c r="AE115" i="88"/>
  <c r="AE172" i="88" s="1"/>
  <c r="AJ114" i="88"/>
  <c r="AJ171" i="88" s="1"/>
  <c r="AB114" i="88"/>
  <c r="AB171" i="88" s="1"/>
  <c r="AG113" i="88"/>
  <c r="Y113" i="88"/>
  <c r="Y170" i="88" s="1"/>
  <c r="Y341" i="88" s="1"/>
  <c r="Y435" i="88" s="1"/>
  <c r="AD112" i="88"/>
  <c r="AD169" i="88" s="1"/>
  <c r="AD340" i="88" s="1"/>
  <c r="AD434" i="88" s="1"/>
  <c r="AA111" i="88"/>
  <c r="AA168" i="88" s="1"/>
  <c r="AA339" i="88" s="1"/>
  <c r="AA433" i="88" s="1"/>
  <c r="AA35" i="87" s="1"/>
  <c r="AF110" i="88"/>
  <c r="AK109" i="88"/>
  <c r="AC109" i="88"/>
  <c r="AC166" i="88" s="1"/>
  <c r="AH108" i="88"/>
  <c r="Z108" i="88"/>
  <c r="Z165" i="88" s="1"/>
  <c r="AE107" i="88"/>
  <c r="AJ91" i="88"/>
  <c r="AB91" i="88"/>
  <c r="AB148" i="88" s="1"/>
  <c r="AB319" i="88" s="1"/>
  <c r="AB427" i="88" s="1"/>
  <c r="AB29" i="87" s="1"/>
  <c r="AG90" i="88"/>
  <c r="Y90" i="88"/>
  <c r="Y147" i="88" s="1"/>
  <c r="Y318" i="88" s="1"/>
  <c r="Y426" i="88" s="1"/>
  <c r="Y28" i="87" s="1"/>
  <c r="AD89" i="88"/>
  <c r="AD146" i="88" s="1"/>
  <c r="AD317" i="88" s="1"/>
  <c r="AI88" i="88"/>
  <c r="AA88" i="88"/>
  <c r="AA145" i="88" s="1"/>
  <c r="AA316" i="88" s="1"/>
  <c r="AF87" i="88"/>
  <c r="AF144" i="88" s="1"/>
  <c r="AF315" i="88" s="1"/>
  <c r="AF423" i="88" s="1"/>
  <c r="AK86" i="88"/>
  <c r="AC86" i="88"/>
  <c r="AC143" i="88" s="1"/>
  <c r="AC314" i="88" s="1"/>
  <c r="AH85" i="88"/>
  <c r="Z85" i="88"/>
  <c r="Z142" i="88" s="1"/>
  <c r="Z313" i="88" s="1"/>
  <c r="Z421" i="88" s="1"/>
  <c r="Z23" i="87" s="1"/>
  <c r="AE84" i="88"/>
  <c r="AE141" i="88" s="1"/>
  <c r="AE312" i="88" s="1"/>
  <c r="AE420" i="88" s="1"/>
  <c r="AJ83" i="88"/>
  <c r="AB83" i="88"/>
  <c r="AG81" i="88"/>
  <c r="Y81" i="88"/>
  <c r="Y138" i="88" s="1"/>
  <c r="Y309" i="88" s="1"/>
  <c r="AD80" i="88"/>
  <c r="AD137" i="88" s="1"/>
  <c r="AD308" i="88" s="1"/>
  <c r="AD416" i="88" s="1"/>
  <c r="AD18" i="87" s="1"/>
  <c r="AA79" i="88"/>
  <c r="AF78" i="88"/>
  <c r="AF135" i="88" s="1"/>
  <c r="AF306" i="88" s="1"/>
  <c r="AC77" i="88"/>
  <c r="AH75" i="88"/>
  <c r="AH132" i="88" s="1"/>
  <c r="AH303" i="88" s="1"/>
  <c r="Z75" i="88"/>
  <c r="Z132" i="88" s="1"/>
  <c r="Z303" i="88" s="1"/>
  <c r="AE74" i="88"/>
  <c r="AE131" i="88" s="1"/>
  <c r="AE302" i="88" s="1"/>
  <c r="AJ73" i="88"/>
  <c r="AJ130" i="88" s="1"/>
  <c r="AJ301" i="88" s="1"/>
  <c r="AB73" i="88"/>
  <c r="AB130" i="88" s="1"/>
  <c r="AB301" i="88" s="1"/>
  <c r="AG72" i="88"/>
  <c r="AG129" i="88" s="1"/>
  <c r="AG300" i="88" s="1"/>
  <c r="Y72" i="88"/>
  <c r="Y129" i="88" s="1"/>
  <c r="Y300" i="88" s="1"/>
  <c r="AD71" i="88"/>
  <c r="AG121" i="88"/>
  <c r="AG178" i="88" s="1"/>
  <c r="AG120" i="88"/>
  <c r="AG177" i="88" s="1"/>
  <c r="AH119" i="88"/>
  <c r="AH176" i="88" s="1"/>
  <c r="AK118" i="88"/>
  <c r="AK175" i="88" s="1"/>
  <c r="AC118" i="88"/>
  <c r="AC175" i="88" s="1"/>
  <c r="AH117" i="88"/>
  <c r="AH174" i="88" s="1"/>
  <c r="Z117" i="88"/>
  <c r="Z174" i="88" s="1"/>
  <c r="AE116" i="88"/>
  <c r="AE173" i="88" s="1"/>
  <c r="AJ115" i="88"/>
  <c r="AJ172" i="88" s="1"/>
  <c r="AB115" i="88"/>
  <c r="AB172" i="88" s="1"/>
  <c r="AG114" i="88"/>
  <c r="AG171" i="88" s="1"/>
  <c r="Y114" i="88"/>
  <c r="Y171" i="88" s="1"/>
  <c r="AD113" i="88"/>
  <c r="AA112" i="88"/>
  <c r="AA169" i="88" s="1"/>
  <c r="AA340" i="88" s="1"/>
  <c r="AA434" i="88" s="1"/>
  <c r="AF111" i="88"/>
  <c r="AF168" i="88" s="1"/>
  <c r="AF339" i="88" s="1"/>
  <c r="AF433" i="88" s="1"/>
  <c r="AK110" i="88"/>
  <c r="AC110" i="88"/>
  <c r="AC167" i="88" s="1"/>
  <c r="AC338" i="88" s="1"/>
  <c r="AC432" i="88" s="1"/>
  <c r="AC34" i="87" s="1"/>
  <c r="AH109" i="88"/>
  <c r="AI119" i="88"/>
  <c r="AI176" i="88" s="1"/>
  <c r="AA117" i="88"/>
  <c r="AA174" i="88" s="1"/>
  <c r="AH114" i="88"/>
  <c r="AH171" i="88" s="1"/>
  <c r="Z111" i="88"/>
  <c r="Z168" i="88" s="1"/>
  <c r="Z339" i="88" s="1"/>
  <c r="Z433" i="88" s="1"/>
  <c r="Z35" i="87" s="1"/>
  <c r="AE109" i="88"/>
  <c r="AE166" i="88" s="1"/>
  <c r="AB108" i="88"/>
  <c r="AB165" i="88" s="1"/>
  <c r="Y107" i="88"/>
  <c r="AK90" i="88"/>
  <c r="AJ89" i="88"/>
  <c r="AK88" i="88"/>
  <c r="AK87" i="88"/>
  <c r="AJ86" i="88"/>
  <c r="Y86" i="88"/>
  <c r="Y143" i="88" s="1"/>
  <c r="Y314" i="88" s="1"/>
  <c r="Y422" i="88" s="1"/>
  <c r="Y24" i="87" s="1"/>
  <c r="AK84" i="88"/>
  <c r="Y84" i="88"/>
  <c r="Y141" i="88" s="1"/>
  <c r="Y312" i="88" s="1"/>
  <c r="Y83" i="88"/>
  <c r="AK80" i="88"/>
  <c r="Z80" i="88"/>
  <c r="Z137" i="88" s="1"/>
  <c r="Y79" i="88"/>
  <c r="Y136" i="88" s="1"/>
  <c r="Y307" i="88" s="1"/>
  <c r="Z78" i="88"/>
  <c r="Z135" i="88" s="1"/>
  <c r="Z306" i="88" s="1"/>
  <c r="Z77" i="88"/>
  <c r="Z134" i="88" s="1"/>
  <c r="Y75" i="88"/>
  <c r="Y132" i="88" s="1"/>
  <c r="Y303" i="88" s="1"/>
  <c r="AA74" i="88"/>
  <c r="AA131" i="88" s="1"/>
  <c r="AA302" i="88" s="1"/>
  <c r="Z73" i="88"/>
  <c r="Z130" i="88" s="1"/>
  <c r="Z301" i="88" s="1"/>
  <c r="AA72" i="88"/>
  <c r="AA129" i="88" s="1"/>
  <c r="AA300" i="88" s="1"/>
  <c r="AA71" i="88"/>
  <c r="Z71" i="88"/>
  <c r="Z119" i="88"/>
  <c r="Z176" i="88" s="1"/>
  <c r="AG116" i="88"/>
  <c r="AG173" i="88" s="1"/>
  <c r="AA114" i="88"/>
  <c r="AA171" i="88" s="1"/>
  <c r="AF112" i="88"/>
  <c r="Y111" i="88"/>
  <c r="Y168" i="88" s="1"/>
  <c r="Y339" i="88" s="1"/>
  <c r="Y433" i="88" s="1"/>
  <c r="Y35" i="87" s="1"/>
  <c r="AB109" i="88"/>
  <c r="Y108" i="88"/>
  <c r="AI91" i="88"/>
  <c r="AI90" i="88"/>
  <c r="AI89" i="88"/>
  <c r="AH88" i="88"/>
  <c r="AJ87" i="88"/>
  <c r="AI86" i="88"/>
  <c r="AJ85" i="88"/>
  <c r="AJ84" i="88"/>
  <c r="AI83" i="88"/>
  <c r="AK81" i="88"/>
  <c r="AJ80" i="88"/>
  <c r="AK78" i="88"/>
  <c r="Y77" i="88"/>
  <c r="Y134" i="88" s="1"/>
  <c r="Y119" i="88"/>
  <c r="Y176" i="88" s="1"/>
  <c r="AF116" i="88"/>
  <c r="AF173" i="88" s="1"/>
  <c r="Z114" i="88"/>
  <c r="Z171" i="88" s="1"/>
  <c r="AC112" i="88"/>
  <c r="AC169" i="88" s="1"/>
  <c r="AC340" i="88" s="1"/>
  <c r="AC434" i="88" s="1"/>
  <c r="AC36" i="87" s="1"/>
  <c r="AH110" i="88"/>
  <c r="AA109" i="88"/>
  <c r="AA166" i="88" s="1"/>
  <c r="AH91" i="88"/>
  <c r="AF90" i="88"/>
  <c r="AH89" i="88"/>
  <c r="AG88" i="88"/>
  <c r="AH87" i="88"/>
  <c r="AH86" i="88"/>
  <c r="AG85" i="88"/>
  <c r="AI84" i="88"/>
  <c r="AH83" i="88"/>
  <c r="AI81" i="88"/>
  <c r="AI80" i="88"/>
  <c r="AJ78" i="88"/>
  <c r="AJ75" i="88"/>
  <c r="AJ132" i="88" s="1"/>
  <c r="AJ303" i="88" s="1"/>
  <c r="AJ74" i="88"/>
  <c r="AJ131" i="88" s="1"/>
  <c r="AJ302" i="88" s="1"/>
  <c r="AI73" i="88"/>
  <c r="AI130" i="88" s="1"/>
  <c r="AI301" i="88" s="1"/>
  <c r="AK72" i="88"/>
  <c r="AK129" i="88" s="1"/>
  <c r="AK300" i="88" s="1"/>
  <c r="Y71" i="88"/>
  <c r="AH120" i="88"/>
  <c r="AH177" i="88" s="1"/>
  <c r="Z91" i="88"/>
  <c r="Z148" i="88" s="1"/>
  <c r="Z319" i="88" s="1"/>
  <c r="Z427" i="88" s="1"/>
  <c r="Z88" i="88"/>
  <c r="Z145" i="88" s="1"/>
  <c r="Z316" i="88" s="1"/>
  <c r="Z424" i="88" s="1"/>
  <c r="Z26" i="87" s="1"/>
  <c r="AB84" i="88"/>
  <c r="AC79" i="88"/>
  <c r="AC136" i="88" s="1"/>
  <c r="AC307" i="88" s="1"/>
  <c r="AD75" i="88"/>
  <c r="AD132" i="88" s="1"/>
  <c r="AD303" i="88" s="1"/>
  <c r="AC71" i="88"/>
  <c r="AC128" i="88" s="1"/>
  <c r="AC299" i="88" s="1"/>
  <c r="Y74" i="88"/>
  <c r="Y131" i="88" s="1"/>
  <c r="Y302" i="88" s="1"/>
  <c r="AJ121" i="88"/>
  <c r="AJ178" i="88" s="1"/>
  <c r="AE118" i="88"/>
  <c r="AE175" i="88" s="1"/>
  <c r="Y116" i="88"/>
  <c r="Y173" i="88" s="1"/>
  <c r="AI113" i="88"/>
  <c r="AB112" i="88"/>
  <c r="AB169" i="88" s="1"/>
  <c r="AB340" i="88" s="1"/>
  <c r="AB434" i="88" s="1"/>
  <c r="AB36" i="87" s="1"/>
  <c r="AE110" i="88"/>
  <c r="AE167" i="88" s="1"/>
  <c r="AE338" i="88" s="1"/>
  <c r="AE432" i="88" s="1"/>
  <c r="Z109" i="88"/>
  <c r="AG91" i="88"/>
  <c r="AE90" i="88"/>
  <c r="AE147" i="88" s="1"/>
  <c r="AF89" i="88"/>
  <c r="AF146" i="88" s="1"/>
  <c r="AF317" i="88" s="1"/>
  <c r="AF88" i="88"/>
  <c r="AE87" i="88"/>
  <c r="AE144" i="88" s="1"/>
  <c r="AE315" i="88" s="1"/>
  <c r="AE423" i="88" s="1"/>
  <c r="AE25" i="87" s="1"/>
  <c r="AG86" i="88"/>
  <c r="AF85" i="88"/>
  <c r="AF142" i="88" s="1"/>
  <c r="AF313" i="88" s="1"/>
  <c r="AG84" i="88"/>
  <c r="AG83" i="88"/>
  <c r="AF81" i="88"/>
  <c r="AF138" i="88" s="1"/>
  <c r="AF309" i="88" s="1"/>
  <c r="AH80" i="88"/>
  <c r="AH78" i="88"/>
  <c r="AG75" i="88"/>
  <c r="AG132" i="88" s="1"/>
  <c r="AG303" i="88" s="1"/>
  <c r="AI74" i="88"/>
  <c r="AI131" i="88" s="1"/>
  <c r="AI302" i="88" s="1"/>
  <c r="AH73" i="88"/>
  <c r="AH130" i="88" s="1"/>
  <c r="AH301" i="88" s="1"/>
  <c r="AI72" i="88"/>
  <c r="AI129" i="88" s="1"/>
  <c r="AI300" i="88" s="1"/>
  <c r="AC115" i="88"/>
  <c r="AC172" i="88" s="1"/>
  <c r="AC107" i="88"/>
  <c r="AB87" i="88"/>
  <c r="AB144" i="88" s="1"/>
  <c r="AB315" i="88" s="1"/>
  <c r="AB423" i="88" s="1"/>
  <c r="AB25" i="87" s="1"/>
  <c r="AA83" i="88"/>
  <c r="AC78" i="88"/>
  <c r="AC135" i="88" s="1"/>
  <c r="AC306" i="88" s="1"/>
  <c r="AC414" i="88" s="1"/>
  <c r="AC16" i="87" s="1"/>
  <c r="AD73" i="88"/>
  <c r="AD130" i="88" s="1"/>
  <c r="AD301" i="88" s="1"/>
  <c r="AH121" i="88"/>
  <c r="AH178" i="88" s="1"/>
  <c r="AD118" i="88"/>
  <c r="AD175" i="88" s="1"/>
  <c r="AK115" i="88"/>
  <c r="AK172" i="88" s="1"/>
  <c r="AF113" i="88"/>
  <c r="AD110" i="88"/>
  <c r="AD167" i="88" s="1"/>
  <c r="AD338" i="88" s="1"/>
  <c r="AD432" i="88" s="1"/>
  <c r="AJ108" i="88"/>
  <c r="AD91" i="88"/>
  <c r="AD148" i="88" s="1"/>
  <c r="AD319" i="88" s="1"/>
  <c r="AD427" i="88" s="1"/>
  <c r="AD29" i="87" s="1"/>
  <c r="AD90" i="88"/>
  <c r="AD147" i="88" s="1"/>
  <c r="AD318" i="88" s="1"/>
  <c r="AD426" i="88" s="1"/>
  <c r="AD28" i="87" s="1"/>
  <c r="AC89" i="88"/>
  <c r="AC146" i="88" s="1"/>
  <c r="AC317" i="88" s="1"/>
  <c r="AE88" i="88"/>
  <c r="AE145" i="88" s="1"/>
  <c r="AE316" i="88" s="1"/>
  <c r="AD87" i="88"/>
  <c r="AD144" i="88" s="1"/>
  <c r="AD315" i="88" s="1"/>
  <c r="AD423" i="88" s="1"/>
  <c r="AE86" i="88"/>
  <c r="AE143" i="88" s="1"/>
  <c r="AE314" i="88" s="1"/>
  <c r="AE422" i="88" s="1"/>
  <c r="AE85" i="88"/>
  <c r="AE142" i="88" s="1"/>
  <c r="AE313" i="88" s="1"/>
  <c r="AE421" i="88" s="1"/>
  <c r="AE23" i="87" s="1"/>
  <c r="AD84" i="88"/>
  <c r="AD141" i="88" s="1"/>
  <c r="AD312" i="88" s="1"/>
  <c r="AD420" i="88" s="1"/>
  <c r="AD22" i="87" s="1"/>
  <c r="AF83" i="88"/>
  <c r="AE81" i="88"/>
  <c r="AE138" i="88" s="1"/>
  <c r="AE309" i="88" s="1"/>
  <c r="AF80" i="88"/>
  <c r="AF137" i="88" s="1"/>
  <c r="AF308" i="88" s="1"/>
  <c r="AF79" i="88"/>
  <c r="AF136" i="88" s="1"/>
  <c r="AF307" i="88" s="1"/>
  <c r="AE78" i="88"/>
  <c r="AF75" i="88"/>
  <c r="AF132" i="88" s="1"/>
  <c r="AF303" i="88" s="1"/>
  <c r="AG74" i="88"/>
  <c r="AG131" i="88" s="1"/>
  <c r="AG302" i="88" s="1"/>
  <c r="AG73" i="88"/>
  <c r="AG130" i="88" s="1"/>
  <c r="AG301" i="88" s="1"/>
  <c r="AF72" i="88"/>
  <c r="AF129" i="88" s="1"/>
  <c r="AF300" i="88" s="1"/>
  <c r="AD74" i="88"/>
  <c r="AD131" i="88" s="1"/>
  <c r="AD302" i="88" s="1"/>
  <c r="AE72" i="88"/>
  <c r="AE129" i="88" s="1"/>
  <c r="AE300" i="88" s="1"/>
  <c r="AA113" i="88"/>
  <c r="AA170" i="88" s="1"/>
  <c r="AA341" i="88" s="1"/>
  <c r="AA435" i="88" s="1"/>
  <c r="AA37" i="87" s="1"/>
  <c r="AF108" i="88"/>
  <c r="AA89" i="88"/>
  <c r="AA146" i="88" s="1"/>
  <c r="AA317" i="88" s="1"/>
  <c r="AB85" i="88"/>
  <c r="AB142" i="88" s="1"/>
  <c r="AB313" i="88" s="1"/>
  <c r="AB421" i="88" s="1"/>
  <c r="AB23" i="87" s="1"/>
  <c r="AB80" i="88"/>
  <c r="AB137" i="88" s="1"/>
  <c r="AB308" i="88" s="1"/>
  <c r="AB416" i="88" s="1"/>
  <c r="AB18" i="87" s="1"/>
  <c r="AC74" i="88"/>
  <c r="AC131" i="88" s="1"/>
  <c r="AC302" i="88" s="1"/>
  <c r="AK74" i="88"/>
  <c r="AK131" i="88" s="1"/>
  <c r="AK302" i="88" s="1"/>
  <c r="AJ120" i="88"/>
  <c r="AJ177" i="88" s="1"/>
  <c r="AJ117" i="88"/>
  <c r="AJ174" i="88" s="1"/>
  <c r="AD115" i="88"/>
  <c r="AD172" i="88" s="1"/>
  <c r="AE113" i="88"/>
  <c r="AE170" i="88" s="1"/>
  <c r="AE341" i="88" s="1"/>
  <c r="AE435" i="88" s="1"/>
  <c r="Z110" i="88"/>
  <c r="Z167" i="88" s="1"/>
  <c r="Z338" i="88" s="1"/>
  <c r="Z432" i="88" s="1"/>
  <c r="Z34" i="87" s="1"/>
  <c r="AG108" i="88"/>
  <c r="AD107" i="88"/>
  <c r="AA91" i="88"/>
  <c r="AA148" i="88" s="1"/>
  <c r="AA319" i="88" s="1"/>
  <c r="AA427" i="88" s="1"/>
  <c r="AC90" i="88"/>
  <c r="AC147" i="88" s="1"/>
  <c r="AC318" i="88" s="1"/>
  <c r="AC426" i="88" s="1"/>
  <c r="AB89" i="88"/>
  <c r="AB146" i="88" s="1"/>
  <c r="AB317" i="88" s="1"/>
  <c r="AC88" i="88"/>
  <c r="AC145" i="88" s="1"/>
  <c r="AC316" i="88" s="1"/>
  <c r="AC424" i="88" s="1"/>
  <c r="AC87" i="88"/>
  <c r="AC144" i="88" s="1"/>
  <c r="AC315" i="88" s="1"/>
  <c r="AC423" i="88" s="1"/>
  <c r="AB86" i="88"/>
  <c r="AB143" i="88" s="1"/>
  <c r="AB314" i="88" s="1"/>
  <c r="AB422" i="88" s="1"/>
  <c r="AB24" i="87" s="1"/>
  <c r="AD85" i="88"/>
  <c r="AD142" i="88" s="1"/>
  <c r="AD313" i="88" s="1"/>
  <c r="AD421" i="88" s="1"/>
  <c r="AD23" i="87" s="1"/>
  <c r="AC84" i="88"/>
  <c r="AC141" i="88" s="1"/>
  <c r="AC312" i="88" s="1"/>
  <c r="AC420" i="88" s="1"/>
  <c r="AC22" i="87" s="1"/>
  <c r="AD83" i="88"/>
  <c r="AD81" i="88"/>
  <c r="AD138" i="88" s="1"/>
  <c r="AD309" i="88" s="1"/>
  <c r="AC80" i="88"/>
  <c r="AC137" i="88" s="1"/>
  <c r="AC308" i="88" s="1"/>
  <c r="AC416" i="88" s="1"/>
  <c r="AC18" i="87" s="1"/>
  <c r="AE79" i="88"/>
  <c r="AE136" i="88" s="1"/>
  <c r="AE307" i="88" s="1"/>
  <c r="AD78" i="88"/>
  <c r="AD135" i="88" s="1"/>
  <c r="AD306" i="88" s="1"/>
  <c r="AD414" i="88" s="1"/>
  <c r="AE77" i="88"/>
  <c r="AE134" i="88" s="1"/>
  <c r="AE305" i="88" s="1"/>
  <c r="AE75" i="88"/>
  <c r="AE132" i="88" s="1"/>
  <c r="AE303" i="88" s="1"/>
  <c r="AF73" i="88"/>
  <c r="AF130" i="88" s="1"/>
  <c r="AF301" i="88" s="1"/>
  <c r="AF71" i="88"/>
  <c r="AI117" i="88"/>
  <c r="AI174" i="88" s="1"/>
  <c r="AJ109" i="88"/>
  <c r="AA90" i="88"/>
  <c r="AA147" i="88" s="1"/>
  <c r="AA318" i="88" s="1"/>
  <c r="AA426" i="88" s="1"/>
  <c r="AA86" i="88"/>
  <c r="AA143" i="88" s="1"/>
  <c r="AA314" i="88" s="1"/>
  <c r="AA422" i="88" s="1"/>
  <c r="AC81" i="88"/>
  <c r="AC138" i="88" s="1"/>
  <c r="AC309" i="88" s="1"/>
  <c r="AB77" i="88"/>
  <c r="AD72" i="88"/>
  <c r="AD129" i="88" s="1"/>
  <c r="AD300" i="88" s="1"/>
  <c r="AJ119" i="88"/>
  <c r="AJ176" i="88" s="1"/>
  <c r="AB117" i="88"/>
  <c r="AB174" i="88" s="1"/>
  <c r="AI114" i="88"/>
  <c r="AI171" i="88" s="1"/>
  <c r="AC111" i="88"/>
  <c r="AC168" i="88" s="1"/>
  <c r="AC339" i="88" s="1"/>
  <c r="AC433" i="88" s="1"/>
  <c r="AI109" i="88"/>
  <c r="AE108" i="88"/>
  <c r="AE165" i="88" s="1"/>
  <c r="AE336" i="88" s="1"/>
  <c r="AE430" i="88" s="1"/>
  <c r="AB107" i="88"/>
  <c r="Y91" i="88"/>
  <c r="Y148" i="88" s="1"/>
  <c r="Y319" i="88" s="1"/>
  <c r="Y427" i="88" s="1"/>
  <c r="AK89" i="88"/>
  <c r="Z89" i="88"/>
  <c r="Z146" i="88" s="1"/>
  <c r="Z317" i="88" s="1"/>
  <c r="Y88" i="88"/>
  <c r="Y145" i="88" s="1"/>
  <c r="Y316" i="88" s="1"/>
  <c r="Y424" i="88" s="1"/>
  <c r="Z87" i="88"/>
  <c r="Z144" i="88" s="1"/>
  <c r="Z315" i="88" s="1"/>
  <c r="Z423" i="88" s="1"/>
  <c r="Z25" i="87" s="1"/>
  <c r="Z86" i="88"/>
  <c r="Z143" i="88" s="1"/>
  <c r="Z314" i="88" s="1"/>
  <c r="Z422" i="88" s="1"/>
  <c r="Z24" i="87" s="1"/>
  <c r="Y85" i="88"/>
  <c r="Y142" i="88" s="1"/>
  <c r="Y313" i="88" s="1"/>
  <c r="Y421" i="88" s="1"/>
  <c r="Y23" i="87" s="1"/>
  <c r="AA84" i="88"/>
  <c r="AA141" i="88" s="1"/>
  <c r="AA312" i="88" s="1"/>
  <c r="AA420" i="88" s="1"/>
  <c r="AA22" i="87" s="1"/>
  <c r="Z83" i="88"/>
  <c r="AA81" i="88"/>
  <c r="AA138" i="88" s="1"/>
  <c r="AA309" i="88" s="1"/>
  <c r="AA80" i="88"/>
  <c r="AA137" i="88" s="1"/>
  <c r="AA308" i="88" s="1"/>
  <c r="AA416" i="88" s="1"/>
  <c r="Z79" i="88"/>
  <c r="AB78" i="88"/>
  <c r="AB135" i="88" s="1"/>
  <c r="AB306" i="88" s="1"/>
  <c r="AA77" i="88"/>
  <c r="AB75" i="88"/>
  <c r="AB132" i="88" s="1"/>
  <c r="AB303" i="88" s="1"/>
  <c r="AB74" i="88"/>
  <c r="AB131" i="88" s="1"/>
  <c r="AB302" i="88" s="1"/>
  <c r="AA73" i="88"/>
  <c r="AA130" i="88" s="1"/>
  <c r="AA301" i="88" s="1"/>
  <c r="AC72" i="88"/>
  <c r="AC129" i="88" s="1"/>
  <c r="AC300" i="88" s="1"/>
  <c r="AB71" i="88"/>
  <c r="Y73" i="88"/>
  <c r="Y130" i="88" s="1"/>
  <c r="Y301" i="88" s="1"/>
  <c r="AK113" i="80"/>
  <c r="AJ120" i="80"/>
  <c r="AJ177" i="80" s="1"/>
  <c r="AJ234" i="80" s="1"/>
  <c r="AK117" i="80"/>
  <c r="AK174" i="80" s="1"/>
  <c r="AK231" i="80" s="1"/>
  <c r="AJ121" i="80"/>
  <c r="AJ178" i="80" s="1"/>
  <c r="AJ235" i="80" s="1"/>
  <c r="AG72" i="80"/>
  <c r="AK75" i="80"/>
  <c r="AI116" i="80"/>
  <c r="AI173" i="80" s="1"/>
  <c r="AI230" i="80" s="1"/>
  <c r="AK118" i="80"/>
  <c r="AK175" i="80" s="1"/>
  <c r="AK232" i="80" s="1"/>
  <c r="AI113" i="80"/>
  <c r="AK108" i="80"/>
  <c r="AH110" i="80"/>
  <c r="AI74" i="80"/>
  <c r="AH116" i="80"/>
  <c r="AH173" i="80" s="1"/>
  <c r="AH230" i="80" s="1"/>
  <c r="AI115" i="80"/>
  <c r="AI172" i="80" s="1"/>
  <c r="AI229" i="80" s="1"/>
  <c r="AJ118" i="80"/>
  <c r="AJ175" i="80" s="1"/>
  <c r="AJ232" i="80" s="1"/>
  <c r="AG74" i="80"/>
  <c r="AG115" i="80"/>
  <c r="AG172" i="80" s="1"/>
  <c r="AG229" i="80" s="1"/>
  <c r="AH118" i="80"/>
  <c r="AH175" i="80" s="1"/>
  <c r="AH232" i="80" s="1"/>
  <c r="AK85" i="80"/>
  <c r="AG85" i="80"/>
  <c r="AG110" i="80"/>
  <c r="AH78" i="80"/>
  <c r="AH87" i="80"/>
  <c r="AK72" i="80"/>
  <c r="AJ116" i="80"/>
  <c r="AJ173" i="80" s="1"/>
  <c r="AJ230" i="80" s="1"/>
  <c r="AI114" i="80"/>
  <c r="AI171" i="80" s="1"/>
  <c r="AI228" i="80" s="1"/>
  <c r="AI72" i="80"/>
  <c r="AK120" i="80"/>
  <c r="AK177" i="80" s="1"/>
  <c r="AK234" i="80" s="1"/>
  <c r="AG118" i="80"/>
  <c r="AG175" i="80" s="1"/>
  <c r="AG232" i="80" s="1"/>
  <c r="AI120" i="80"/>
  <c r="AI177" i="80" s="1"/>
  <c r="AI234" i="80" s="1"/>
  <c r="AH74" i="80"/>
  <c r="AK73" i="80"/>
  <c r="AK114" i="80"/>
  <c r="AK171" i="80" s="1"/>
  <c r="AK228" i="80" s="1"/>
  <c r="AK88" i="80"/>
  <c r="AG89" i="80"/>
  <c r="AK115" i="80"/>
  <c r="AK172" i="80" s="1"/>
  <c r="AK229" i="80" s="1"/>
  <c r="AH115" i="80"/>
  <c r="AH172" i="80" s="1"/>
  <c r="AH229" i="80" s="1"/>
  <c r="AI117" i="80"/>
  <c r="AI174" i="80" s="1"/>
  <c r="AI231" i="80" s="1"/>
  <c r="AJ75" i="80"/>
  <c r="AI121" i="80"/>
  <c r="AI178" i="80" s="1"/>
  <c r="AI235" i="80" s="1"/>
  <c r="AK84" i="80"/>
  <c r="AG73" i="80"/>
  <c r="AI75" i="80"/>
  <c r="AK90" i="80"/>
  <c r="AI88" i="80"/>
  <c r="AH90" i="80"/>
  <c r="AK91" i="80"/>
  <c r="AG109" i="80"/>
  <c r="AH120" i="80"/>
  <c r="AH177" i="80" s="1"/>
  <c r="AH234" i="80" s="1"/>
  <c r="AH75" i="80"/>
  <c r="AJ115" i="80"/>
  <c r="AJ172" i="80" s="1"/>
  <c r="AJ229" i="80" s="1"/>
  <c r="AJ90" i="80"/>
  <c r="AJ85" i="80"/>
  <c r="AH81" i="80"/>
  <c r="AJ110" i="80"/>
  <c r="AH109" i="80"/>
  <c r="AG80" i="80"/>
  <c r="AH88" i="80"/>
  <c r="AJ119" i="80"/>
  <c r="AJ176" i="80" s="1"/>
  <c r="AJ233" i="80" s="1"/>
  <c r="AK119" i="80"/>
  <c r="AK176" i="80" s="1"/>
  <c r="AK233" i="80" s="1"/>
  <c r="AJ108" i="80"/>
  <c r="AH86" i="80"/>
  <c r="AI90" i="80"/>
  <c r="AJ88" i="80"/>
  <c r="AJ91" i="80"/>
  <c r="AI84" i="80"/>
  <c r="AG87" i="80"/>
  <c r="AJ109" i="80"/>
  <c r="AG84" i="80"/>
  <c r="AK74" i="80"/>
  <c r="AK109" i="80"/>
  <c r="AJ80" i="80"/>
  <c r="AI73" i="80"/>
  <c r="AJ81" i="80"/>
  <c r="AK116" i="80"/>
  <c r="AK173" i="80" s="1"/>
  <c r="AK230" i="80" s="1"/>
  <c r="AG86" i="80"/>
  <c r="AG108" i="80"/>
  <c r="AJ84" i="80"/>
  <c r="AI110" i="80"/>
  <c r="AH114" i="80"/>
  <c r="AH171" i="80" s="1"/>
  <c r="AH228" i="80" s="1"/>
  <c r="AJ89" i="80"/>
  <c r="AH121" i="80"/>
  <c r="AH178" i="80" s="1"/>
  <c r="AH235" i="80" s="1"/>
  <c r="AG116" i="80"/>
  <c r="AG173" i="80" s="1"/>
  <c r="AG230" i="80" s="1"/>
  <c r="AK87" i="80"/>
  <c r="AI86" i="80"/>
  <c r="AH108" i="80"/>
  <c r="AH85" i="80"/>
  <c r="AK78" i="80"/>
  <c r="AI89" i="80"/>
  <c r="AJ86" i="80"/>
  <c r="AG88" i="80"/>
  <c r="AG121" i="80"/>
  <c r="AG178" i="80" s="1"/>
  <c r="AG235" i="80" s="1"/>
  <c r="AG78" i="80"/>
  <c r="AJ72" i="80"/>
  <c r="AI119" i="80"/>
  <c r="AI176" i="80" s="1"/>
  <c r="AI233" i="80" s="1"/>
  <c r="AG119" i="80"/>
  <c r="AG176" i="80" s="1"/>
  <c r="AG233" i="80" s="1"/>
  <c r="AG117" i="80"/>
  <c r="AG174" i="80" s="1"/>
  <c r="AG231" i="80" s="1"/>
  <c r="AH72" i="80"/>
  <c r="AK86" i="80"/>
  <c r="AG113" i="80"/>
  <c r="AG91" i="80"/>
  <c r="AI91" i="80"/>
  <c r="AK81" i="80"/>
  <c r="AH119" i="80"/>
  <c r="AH176" i="80" s="1"/>
  <c r="AH233" i="80" s="1"/>
  <c r="AJ113" i="80"/>
  <c r="AG120" i="80"/>
  <c r="AG177" i="80" s="1"/>
  <c r="AG234" i="80" s="1"/>
  <c r="AI118" i="80"/>
  <c r="AI175" i="80" s="1"/>
  <c r="AI232" i="80" s="1"/>
  <c r="AH73" i="80"/>
  <c r="AK121" i="80"/>
  <c r="AK178" i="80" s="1"/>
  <c r="AK235" i="80" s="1"/>
  <c r="AJ117" i="80"/>
  <c r="AJ174" i="80" s="1"/>
  <c r="AJ231" i="80" s="1"/>
  <c r="AH117" i="80"/>
  <c r="AH174" i="80" s="1"/>
  <c r="AH231" i="80" s="1"/>
  <c r="AK89" i="80"/>
  <c r="AJ87" i="80"/>
  <c r="AH91" i="80"/>
  <c r="AI78" i="80"/>
  <c r="AH113" i="80"/>
  <c r="AI80" i="80"/>
  <c r="AH84" i="80"/>
  <c r="AH89" i="80"/>
  <c r="AG114" i="80"/>
  <c r="AG171" i="80" s="1"/>
  <c r="AG228" i="80" s="1"/>
  <c r="AI108" i="80"/>
  <c r="AJ78" i="80"/>
  <c r="AI85" i="80"/>
  <c r="AG81" i="80"/>
  <c r="AJ73" i="80"/>
  <c r="AJ114" i="80"/>
  <c r="AJ171" i="80" s="1"/>
  <c r="AJ228" i="80" s="1"/>
  <c r="AJ74" i="80"/>
  <c r="AG75" i="80"/>
  <c r="AG90" i="80"/>
  <c r="AI87" i="80"/>
  <c r="AH80" i="80"/>
  <c r="AI109" i="80"/>
  <c r="AK80" i="80"/>
  <c r="AI81" i="80"/>
  <c r="AK110" i="80"/>
  <c r="V29" i="64"/>
  <c r="V11" i="68"/>
  <c r="AC11" i="68"/>
  <c r="AC29" i="64"/>
  <c r="X29" i="47"/>
  <c r="X11" i="67"/>
  <c r="X11" i="23"/>
  <c r="AC29" i="47"/>
  <c r="AC62" i="47" s="1"/>
  <c r="AC79" i="47" s="1"/>
  <c r="AC11" i="23"/>
  <c r="AC11" i="67"/>
  <c r="AI253" i="88"/>
  <c r="AI241" i="88" s="1"/>
  <c r="AH253" i="88"/>
  <c r="AH241" i="88" s="1"/>
  <c r="AG277" i="88"/>
  <c r="AO50" i="65"/>
  <c r="AN59" i="27"/>
  <c r="AO57" i="44"/>
  <c r="AO51" i="65"/>
  <c r="AM56" i="65"/>
  <c r="Z61" i="65"/>
  <c r="Z62" i="65" s="1"/>
  <c r="Z79" i="65" s="1"/>
  <c r="AO55" i="65"/>
  <c r="AM55" i="65"/>
  <c r="AM54" i="65"/>
  <c r="AO53" i="65"/>
  <c r="AD61" i="27"/>
  <c r="AD62" i="27" s="1"/>
  <c r="AD79" i="27" s="1"/>
  <c r="AN57" i="44"/>
  <c r="AO54" i="44"/>
  <c r="AO50" i="45"/>
  <c r="AN59" i="45"/>
  <c r="AO50" i="44"/>
  <c r="AN53" i="48"/>
  <c r="AN56" i="49"/>
  <c r="AN57" i="49"/>
  <c r="AM58" i="49"/>
  <c r="AN55" i="52"/>
  <c r="X61" i="51"/>
  <c r="X62" i="51" s="1"/>
  <c r="X79" i="51" s="1"/>
  <c r="X91" i="51" s="1"/>
  <c r="X98" i="51" s="1"/>
  <c r="X120" i="51" s="1"/>
  <c r="V61" i="8"/>
  <c r="V62" i="8" s="1"/>
  <c r="V79" i="8" s="1"/>
  <c r="V91" i="8" s="1"/>
  <c r="V114" i="8" s="1"/>
  <c r="V123" i="8" s="1"/>
  <c r="AK135" i="8"/>
  <c r="AH135" i="8"/>
  <c r="AG135" i="8"/>
  <c r="T135" i="8"/>
  <c r="AD135" i="8"/>
  <c r="AE135" i="8"/>
  <c r="AJ135" i="8"/>
  <c r="U135" i="8"/>
  <c r="AF135" i="8"/>
  <c r="X135" i="8"/>
  <c r="W135" i="8"/>
  <c r="Z135" i="8"/>
  <c r="V135" i="8"/>
  <c r="AI135" i="8"/>
  <c r="Y135" i="8"/>
  <c r="AA135" i="8"/>
  <c r="AC135" i="8"/>
  <c r="AB135" i="8"/>
  <c r="AN57" i="55"/>
  <c r="AN50" i="60"/>
  <c r="AO51" i="52"/>
  <c r="AC127" i="45"/>
  <c r="AI127" i="45"/>
  <c r="Y127" i="45"/>
  <c r="AG127" i="45"/>
  <c r="AD127" i="45"/>
  <c r="V127" i="45"/>
  <c r="U127" i="45"/>
  <c r="AH127" i="45"/>
  <c r="W127" i="45"/>
  <c r="T127" i="45"/>
  <c r="AF127" i="45"/>
  <c r="AK127" i="45"/>
  <c r="AJ127" i="45"/>
  <c r="Z127" i="45"/>
  <c r="AB127" i="45"/>
  <c r="AA127" i="45"/>
  <c r="X127" i="45"/>
  <c r="AN52" i="54"/>
  <c r="AN53" i="63"/>
  <c r="AN56" i="8"/>
  <c r="AN51" i="57"/>
  <c r="AN53" i="57"/>
  <c r="AN57" i="59"/>
  <c r="AG125" i="63"/>
  <c r="AK125" i="63"/>
  <c r="X125" i="63"/>
  <c r="Y125" i="63"/>
  <c r="AC125" i="63"/>
  <c r="AJ125" i="63"/>
  <c r="T125" i="63"/>
  <c r="W125" i="63"/>
  <c r="AE125" i="63"/>
  <c r="AH125" i="63"/>
  <c r="AD125" i="63"/>
  <c r="V125" i="63"/>
  <c r="AI125" i="63"/>
  <c r="AB125" i="63"/>
  <c r="AF125" i="63"/>
  <c r="AA125" i="63"/>
  <c r="Z125" i="63"/>
  <c r="U125" i="63"/>
  <c r="Z363" i="88"/>
  <c r="Z144" i="44"/>
  <c r="Z13" i="66" s="1"/>
  <c r="T29" i="50"/>
  <c r="T9" i="23"/>
  <c r="AM11" i="50"/>
  <c r="T9" i="67"/>
  <c r="T144" i="50"/>
  <c r="T20" i="66" s="1"/>
  <c r="AB141" i="88"/>
  <c r="AB312" i="88" s="1"/>
  <c r="AB420" i="88" s="1"/>
  <c r="U12" i="48"/>
  <c r="U17" i="66" s="1"/>
  <c r="U40" i="66" s="1"/>
  <c r="AE12" i="48"/>
  <c r="AE17" i="66" s="1"/>
  <c r="AA12" i="48"/>
  <c r="AA144" i="48" s="1"/>
  <c r="AA18" i="66" s="1"/>
  <c r="T12" i="48"/>
  <c r="W12" i="48"/>
  <c r="W17" i="66" s="1"/>
  <c r="W40" i="66" s="1"/>
  <c r="Z12" i="48"/>
  <c r="AD12" i="48"/>
  <c r="AB12" i="48"/>
  <c r="AC12" i="48"/>
  <c r="X12" i="48"/>
  <c r="X17" i="66" s="1"/>
  <c r="X40" i="66" s="1"/>
  <c r="V12" i="48"/>
  <c r="V17" i="66" s="1"/>
  <c r="V40" i="66" s="1"/>
  <c r="Y12" i="48"/>
  <c r="AM29" i="51"/>
  <c r="Y395" i="88"/>
  <c r="Y144" i="62"/>
  <c r="Y31" i="66" s="1"/>
  <c r="U10" i="68"/>
  <c r="AA136" i="88"/>
  <c r="AA307" i="88" s="1"/>
  <c r="X109" i="27"/>
  <c r="X122" i="27" s="1"/>
  <c r="AG89" i="44"/>
  <c r="AK89" i="47"/>
  <c r="AK89" i="63"/>
  <c r="AI89" i="63"/>
  <c r="AI89" i="53"/>
  <c r="AD89" i="49"/>
  <c r="AE37" i="69"/>
  <c r="AE424" i="88"/>
  <c r="AE26" i="87" s="1"/>
  <c r="AF147" i="88"/>
  <c r="AF318" i="88" s="1"/>
  <c r="AF426" i="88" s="1"/>
  <c r="AF167" i="88"/>
  <c r="AA91" i="46"/>
  <c r="AA103" i="46" s="1"/>
  <c r="AA121" i="46" s="1"/>
  <c r="AB166" i="88"/>
  <c r="AF170" i="88"/>
  <c r="AF341" i="88" s="1"/>
  <c r="AF435" i="88" s="1"/>
  <c r="AF37" i="87" s="1"/>
  <c r="Y420" i="88"/>
  <c r="Y22" i="87" s="1"/>
  <c r="AB432" i="88"/>
  <c r="AB34" i="87" s="1"/>
  <c r="AA190" i="88"/>
  <c r="AA184" i="88" s="1"/>
  <c r="AA183" i="88" s="1"/>
  <c r="Z196" i="88"/>
  <c r="AD190" i="88"/>
  <c r="Y196" i="88"/>
  <c r="U37" i="69"/>
  <c r="W37" i="69"/>
  <c r="U29" i="64"/>
  <c r="U11" i="68"/>
  <c r="AE11" i="67"/>
  <c r="AE29" i="47"/>
  <c r="AE11" i="23"/>
  <c r="U29" i="47"/>
  <c r="U11" i="23"/>
  <c r="U11" i="67"/>
  <c r="AF247" i="88"/>
  <c r="AJ247" i="88"/>
  <c r="Z277" i="88"/>
  <c r="AE247" i="88"/>
  <c r="AE241" i="88" s="1"/>
  <c r="AD253" i="88"/>
  <c r="AD241" i="88" s="1"/>
  <c r="AC253" i="88"/>
  <c r="AC241" i="88" s="1"/>
  <c r="AO52" i="27"/>
  <c r="AM53" i="27"/>
  <c r="AM53" i="65"/>
  <c r="AO52" i="65"/>
  <c r="AN56" i="65"/>
  <c r="AE61" i="65"/>
  <c r="AE62" i="65" s="1"/>
  <c r="AE79" i="65" s="1"/>
  <c r="AO54" i="65"/>
  <c r="AO51" i="27"/>
  <c r="AO51" i="46"/>
  <c r="AN55" i="46"/>
  <c r="Y61" i="45"/>
  <c r="Y62" i="45" s="1"/>
  <c r="Y79" i="45" s="1"/>
  <c r="Y91" i="45" s="1"/>
  <c r="AN59" i="46"/>
  <c r="AN50" i="44"/>
  <c r="AO57" i="45"/>
  <c r="AO53" i="46"/>
  <c r="AO57" i="47"/>
  <c r="AO52" i="47"/>
  <c r="AO58" i="45"/>
  <c r="X61" i="46"/>
  <c r="X62" i="46" s="1"/>
  <c r="X79" i="46" s="1"/>
  <c r="X91" i="46" s="1"/>
  <c r="AN58" i="46"/>
  <c r="AO52" i="48"/>
  <c r="AA61" i="48"/>
  <c r="AN59" i="48"/>
  <c r="AM50" i="48"/>
  <c r="AO58" i="48"/>
  <c r="AO55" i="52"/>
  <c r="AO51" i="48"/>
  <c r="AE61" i="53"/>
  <c r="AE62" i="53" s="1"/>
  <c r="AE79" i="53" s="1"/>
  <c r="AN53" i="49"/>
  <c r="AM52" i="50"/>
  <c r="AO53" i="52"/>
  <c r="AO59" i="52"/>
  <c r="AB61" i="51"/>
  <c r="AB62" i="51" s="1"/>
  <c r="AB79" i="51" s="1"/>
  <c r="AB61" i="55"/>
  <c r="AB62" i="55" s="1"/>
  <c r="AB79" i="55" s="1"/>
  <c r="AN56" i="60"/>
  <c r="AO57" i="63"/>
  <c r="AN53" i="56"/>
  <c r="AN59" i="60"/>
  <c r="AO51" i="54"/>
  <c r="AN51" i="59"/>
  <c r="AN53" i="62"/>
  <c r="AN55" i="64"/>
  <c r="AM55" i="59"/>
  <c r="AN58" i="60"/>
  <c r="AO58" i="52"/>
  <c r="V61" i="56"/>
  <c r="V62" i="56" s="1"/>
  <c r="V79" i="56" s="1"/>
  <c r="V91" i="56" s="1"/>
  <c r="V103" i="56" s="1"/>
  <c r="V121" i="56" s="1"/>
  <c r="AO55" i="63"/>
  <c r="AO59" i="59"/>
  <c r="AO56" i="55"/>
  <c r="AN55" i="60"/>
  <c r="T61" i="64"/>
  <c r="U61" i="63"/>
  <c r="U62" i="63" s="1"/>
  <c r="U79" i="63" s="1"/>
  <c r="U91" i="63" s="1"/>
  <c r="U114" i="63" s="1"/>
  <c r="U123" i="63" s="1"/>
  <c r="AM50" i="63"/>
  <c r="AM53" i="8"/>
  <c r="U135" i="53"/>
  <c r="AE135" i="53"/>
  <c r="AA135" i="53"/>
  <c r="AH135" i="53"/>
  <c r="AF135" i="53"/>
  <c r="W135" i="53"/>
  <c r="X135" i="53"/>
  <c r="V135" i="53"/>
  <c r="AD135" i="53"/>
  <c r="T135" i="53"/>
  <c r="AK135" i="53"/>
  <c r="AC135" i="53"/>
  <c r="AB135" i="53"/>
  <c r="AG135" i="53"/>
  <c r="AJ135" i="53"/>
  <c r="Z135" i="53"/>
  <c r="Y135" i="53"/>
  <c r="AI135" i="53"/>
  <c r="AA363" i="88"/>
  <c r="AA144" i="44"/>
  <c r="AA13" i="66" s="1"/>
  <c r="AA144" i="27"/>
  <c r="AA12" i="66" s="1"/>
  <c r="AD143" i="88"/>
  <c r="AD314" i="88" s="1"/>
  <c r="AD422" i="88" s="1"/>
  <c r="AD24" i="87" s="1"/>
  <c r="AE144" i="27"/>
  <c r="AE12" i="66" s="1"/>
  <c r="AC371" i="88"/>
  <c r="AC144" i="51"/>
  <c r="AC21" i="66" s="1"/>
  <c r="Y392" i="88"/>
  <c r="Y144" i="57"/>
  <c r="Y28" i="66" s="1"/>
  <c r="Y165" i="88"/>
  <c r="Y336" i="88" s="1"/>
  <c r="Y430" i="88" s="1"/>
  <c r="AD170" i="88"/>
  <c r="AD341" i="88" s="1"/>
  <c r="AD435" i="88" s="1"/>
  <c r="T29" i="64"/>
  <c r="T11" i="68"/>
  <c r="AM28" i="64"/>
  <c r="AA11" i="67"/>
  <c r="AA29" i="47"/>
  <c r="AA62" i="47" s="1"/>
  <c r="AA79" i="47" s="1"/>
  <c r="AA91" i="47" s="1"/>
  <c r="AA98" i="47" s="1"/>
  <c r="AA120" i="47" s="1"/>
  <c r="AA11" i="23"/>
  <c r="AB29" i="47"/>
  <c r="AB11" i="23"/>
  <c r="AJ241" i="88"/>
  <c r="AF277" i="88"/>
  <c r="Z247" i="88"/>
  <c r="Z241" i="88" s="1"/>
  <c r="Y253" i="88"/>
  <c r="AK253" i="88"/>
  <c r="AJ277" i="88"/>
  <c r="U61" i="65"/>
  <c r="U62" i="65" s="1"/>
  <c r="U79" i="65" s="1"/>
  <c r="AN51" i="45"/>
  <c r="U61" i="45"/>
  <c r="U62" i="45" s="1"/>
  <c r="U79" i="45" s="1"/>
  <c r="U91" i="45" s="1"/>
  <c r="AM50" i="45"/>
  <c r="AN50" i="47"/>
  <c r="AO50" i="27"/>
  <c r="AO56" i="48"/>
  <c r="U61" i="49"/>
  <c r="U62" i="49" s="1"/>
  <c r="U79" i="49" s="1"/>
  <c r="U91" i="49" s="1"/>
  <c r="U103" i="49" s="1"/>
  <c r="U121" i="49" s="1"/>
  <c r="AN59" i="49"/>
  <c r="AM59" i="50"/>
  <c r="AO55" i="49"/>
  <c r="AE61" i="51"/>
  <c r="AE62" i="51" s="1"/>
  <c r="AE79" i="51" s="1"/>
  <c r="AN56" i="62"/>
  <c r="AO55" i="59"/>
  <c r="AM55" i="56"/>
  <c r="AM57" i="54"/>
  <c r="AA61" i="55"/>
  <c r="AA62" i="55" s="1"/>
  <c r="AA79" i="55" s="1"/>
  <c r="AA91" i="55" s="1"/>
  <c r="AM57" i="57"/>
  <c r="AO51" i="62"/>
  <c r="Y61" i="8"/>
  <c r="AM53" i="64"/>
  <c r="Y61" i="63"/>
  <c r="Y62" i="63" s="1"/>
  <c r="AE133" i="54"/>
  <c r="AH133" i="54"/>
  <c r="Z133" i="54"/>
  <c r="Y133" i="54"/>
  <c r="AI133" i="54"/>
  <c r="AA133" i="54"/>
  <c r="T133" i="54"/>
  <c r="W133" i="54"/>
  <c r="AD133" i="54"/>
  <c r="V133" i="54"/>
  <c r="X133" i="54"/>
  <c r="AF133" i="54"/>
  <c r="AJ129" i="53"/>
  <c r="AB129" i="53"/>
  <c r="AE129" i="53"/>
  <c r="W129" i="53"/>
  <c r="V129" i="53"/>
  <c r="AH129" i="53"/>
  <c r="AC129" i="53"/>
  <c r="AG129" i="53"/>
  <c r="T129" i="53"/>
  <c r="Z129" i="53"/>
  <c r="AA129" i="53"/>
  <c r="U129" i="53"/>
  <c r="Y129" i="53"/>
  <c r="AI129" i="53"/>
  <c r="AF129" i="53"/>
  <c r="AD129" i="53"/>
  <c r="X129" i="53"/>
  <c r="AK129" i="53"/>
  <c r="W126" i="45"/>
  <c r="AG126" i="45"/>
  <c r="U126" i="45"/>
  <c r="AD126" i="45"/>
  <c r="AK126" i="45"/>
  <c r="AB126" i="45"/>
  <c r="AC126" i="45"/>
  <c r="AA126" i="45"/>
  <c r="AH126" i="45"/>
  <c r="Y126" i="45"/>
  <c r="Z126" i="45"/>
  <c r="AI126" i="45"/>
  <c r="V126" i="45"/>
  <c r="T126" i="45"/>
  <c r="AE126" i="45"/>
  <c r="AF126" i="45"/>
  <c r="AI127" i="53"/>
  <c r="U127" i="53"/>
  <c r="AG127" i="53"/>
  <c r="AE127" i="53"/>
  <c r="W127" i="53"/>
  <c r="AC127" i="53"/>
  <c r="AD127" i="53"/>
  <c r="Y127" i="53"/>
  <c r="AJ127" i="53"/>
  <c r="V127" i="53"/>
  <c r="AF127" i="53"/>
  <c r="T127" i="53"/>
  <c r="X127" i="53"/>
  <c r="AK127" i="53"/>
  <c r="Z127" i="53"/>
  <c r="AB127" i="53"/>
  <c r="AA127" i="53"/>
  <c r="AH127" i="53"/>
  <c r="AK131" i="47"/>
  <c r="AC131" i="47"/>
  <c r="Y131" i="47"/>
  <c r="AI131" i="47"/>
  <c r="Z131" i="47"/>
  <c r="U131" i="47"/>
  <c r="AG131" i="47"/>
  <c r="AF131" i="47"/>
  <c r="AD131" i="47"/>
  <c r="T131" i="47"/>
  <c r="V131" i="47"/>
  <c r="AB131" i="47"/>
  <c r="AA131" i="47"/>
  <c r="X131" i="47"/>
  <c r="AJ131" i="47"/>
  <c r="AH131" i="47"/>
  <c r="W131" i="47"/>
  <c r="AE131" i="47"/>
  <c r="AB128" i="48"/>
  <c r="AD128" i="48"/>
  <c r="AI128" i="48"/>
  <c r="AG128" i="48"/>
  <c r="U128" i="48"/>
  <c r="X128" i="48"/>
  <c r="AA128" i="48"/>
  <c r="AF128" i="48"/>
  <c r="AC128" i="48"/>
  <c r="AE128" i="48"/>
  <c r="T128" i="48"/>
  <c r="Y128" i="48"/>
  <c r="AK128" i="48"/>
  <c r="V128" i="48"/>
  <c r="AJ128" i="48"/>
  <c r="W128" i="48"/>
  <c r="Z128" i="48"/>
  <c r="AH128" i="48"/>
  <c r="AC370" i="88"/>
  <c r="AC144" i="50"/>
  <c r="AC20" i="66" s="1"/>
  <c r="X12" i="47"/>
  <c r="X10" i="67" s="1"/>
  <c r="W12" i="47"/>
  <c r="V12" i="47"/>
  <c r="V10" i="23" s="1"/>
  <c r="V12" i="69" s="1"/>
  <c r="AB12" i="47"/>
  <c r="T12" i="47"/>
  <c r="T10" i="67" s="1"/>
  <c r="Z12" i="47"/>
  <c r="AD12" i="47"/>
  <c r="U12" i="47"/>
  <c r="U10" i="67" s="1"/>
  <c r="AA12" i="47"/>
  <c r="AC12" i="47"/>
  <c r="Y12" i="47"/>
  <c r="AE12" i="47"/>
  <c r="AM12" i="57"/>
  <c r="T10" i="68"/>
  <c r="U9" i="23"/>
  <c r="AH109" i="57"/>
  <c r="AH122" i="57" s="1"/>
  <c r="AO122" i="57" s="1"/>
  <c r="AH89" i="57"/>
  <c r="AE109" i="57"/>
  <c r="AE122" i="57" s="1"/>
  <c r="AE89" i="57"/>
  <c r="Y128" i="88"/>
  <c r="AB128" i="88"/>
  <c r="AB299" i="88" s="1"/>
  <c r="AE140" i="88"/>
  <c r="AE25" i="88"/>
  <c r="Z356" i="88"/>
  <c r="AN12" i="59"/>
  <c r="AF393" i="88"/>
  <c r="AN11" i="64"/>
  <c r="AF55" i="88"/>
  <c r="AF169" i="88" s="1"/>
  <c r="AF340" i="88" s="1"/>
  <c r="W113" i="65"/>
  <c r="AJ113" i="65"/>
  <c r="V113" i="65"/>
  <c r="AH113" i="65"/>
  <c r="T113" i="65"/>
  <c r="AG113" i="65"/>
  <c r="AK113" i="65"/>
  <c r="AD113" i="65"/>
  <c r="AB113" i="65"/>
  <c r="Z113" i="65"/>
  <c r="Y113" i="65"/>
  <c r="AA113" i="65"/>
  <c r="AE113" i="65"/>
  <c r="AI113" i="65"/>
  <c r="X113" i="65"/>
  <c r="U113" i="65"/>
  <c r="AF113" i="65"/>
  <c r="AC113" i="65"/>
  <c r="Z87" i="65"/>
  <c r="Y87" i="65"/>
  <c r="AJ87" i="65"/>
  <c r="X87" i="65"/>
  <c r="X91" i="65" s="1"/>
  <c r="AI87" i="65"/>
  <c r="W87" i="65"/>
  <c r="W91" i="65" s="1"/>
  <c r="AH87" i="65"/>
  <c r="AG87" i="65"/>
  <c r="AF87" i="65"/>
  <c r="AA87" i="65"/>
  <c r="AK87" i="65"/>
  <c r="AC87" i="65"/>
  <c r="U87" i="65"/>
  <c r="U91" i="65" s="1"/>
  <c r="V87" i="65"/>
  <c r="V91" i="65" s="1"/>
  <c r="T87" i="65"/>
  <c r="AE87" i="65"/>
  <c r="AB87" i="65"/>
  <c r="AD87" i="65"/>
  <c r="J26" i="87"/>
  <c r="J56" i="87" s="1"/>
  <c r="E56" i="87"/>
  <c r="E51" i="87"/>
  <c r="J21" i="87"/>
  <c r="J51" i="87" s="1"/>
  <c r="E43" i="87"/>
  <c r="J13" i="87"/>
  <c r="J43" i="87" s="1"/>
  <c r="E67" i="87"/>
  <c r="J37" i="87"/>
  <c r="J67" i="87" s="1"/>
  <c r="W137" i="65"/>
  <c r="T137" i="65"/>
  <c r="AD137" i="65"/>
  <c r="AI137" i="65"/>
  <c r="V137" i="65"/>
  <c r="AA137" i="65"/>
  <c r="AG137" i="65"/>
  <c r="AK137" i="65"/>
  <c r="AH137" i="65"/>
  <c r="Y137" i="65"/>
  <c r="AC137" i="65"/>
  <c r="Z137" i="65"/>
  <c r="AF137" i="65"/>
  <c r="U137" i="65"/>
  <c r="X137" i="65"/>
  <c r="AJ137" i="65"/>
  <c r="AE137" i="65"/>
  <c r="AB137" i="65"/>
  <c r="V128" i="64"/>
  <c r="AI128" i="64"/>
  <c r="AD128" i="64"/>
  <c r="AH128" i="64"/>
  <c r="AJ128" i="64"/>
  <c r="U128" i="64"/>
  <c r="AG128" i="64"/>
  <c r="AB128" i="64"/>
  <c r="AA128" i="64"/>
  <c r="AC128" i="64"/>
  <c r="T128" i="64"/>
  <c r="Z128" i="64"/>
  <c r="AF128" i="64"/>
  <c r="Y128" i="64"/>
  <c r="W128" i="64"/>
  <c r="AK128" i="64"/>
  <c r="AE128" i="64"/>
  <c r="X128" i="64"/>
  <c r="Y13" i="88"/>
  <c r="AA36" i="87"/>
  <c r="AC362" i="88"/>
  <c r="AC356" i="88"/>
  <c r="AB26" i="87"/>
  <c r="AA24" i="87"/>
  <c r="Z19" i="88"/>
  <c r="AC28" i="87"/>
  <c r="AD36" i="87"/>
  <c r="AD25" i="88"/>
  <c r="AF366" i="88"/>
  <c r="AN11" i="53"/>
  <c r="AF31" i="88"/>
  <c r="AF145" i="88" s="1"/>
  <c r="AF316" i="88" s="1"/>
  <c r="AF144" i="60"/>
  <c r="AF30" i="66" s="1"/>
  <c r="AF179" i="24" s="1"/>
  <c r="AF223" i="88" s="1"/>
  <c r="AF394" i="88"/>
  <c r="W133" i="64"/>
  <c r="AK133" i="64"/>
  <c r="T133" i="64"/>
  <c r="Y133" i="64"/>
  <c r="U133" i="64"/>
  <c r="AJ133" i="64"/>
  <c r="V133" i="64"/>
  <c r="AI133" i="64"/>
  <c r="AE133" i="64"/>
  <c r="AH133" i="64"/>
  <c r="AF133" i="64"/>
  <c r="AD133" i="64"/>
  <c r="AC133" i="64"/>
  <c r="X133" i="64"/>
  <c r="AA133" i="64"/>
  <c r="AB133" i="64"/>
  <c r="AG133" i="64"/>
  <c r="AO133" i="64" s="1"/>
  <c r="Z133" i="64"/>
  <c r="AE102" i="65"/>
  <c r="AE89" i="65" s="1"/>
  <c r="V102" i="65"/>
  <c r="AD102" i="65"/>
  <c r="U102" i="65"/>
  <c r="AC102" i="65"/>
  <c r="T102" i="65"/>
  <c r="AK102" i="65"/>
  <c r="AB102" i="65"/>
  <c r="AI102" i="65"/>
  <c r="AJ102" i="65"/>
  <c r="Z102" i="65"/>
  <c r="Z89" i="65" s="1"/>
  <c r="AH102" i="65"/>
  <c r="Y102" i="65"/>
  <c r="AG102" i="65"/>
  <c r="X102" i="65"/>
  <c r="AF102" i="65"/>
  <c r="W102" i="65"/>
  <c r="AA102" i="65"/>
  <c r="AJ131" i="64"/>
  <c r="U131" i="64"/>
  <c r="AA131" i="64"/>
  <c r="W131" i="64"/>
  <c r="AI131" i="64"/>
  <c r="AK131" i="64"/>
  <c r="Z131" i="64"/>
  <c r="AG131" i="64"/>
  <c r="AH131" i="64"/>
  <c r="AE131" i="64"/>
  <c r="Y131" i="64"/>
  <c r="AD131" i="64"/>
  <c r="AF131" i="64"/>
  <c r="V131" i="64"/>
  <c r="AC131" i="64"/>
  <c r="X131" i="64"/>
  <c r="T131" i="64"/>
  <c r="AB131" i="64"/>
  <c r="E62" i="87"/>
  <c r="J32" i="87"/>
  <c r="J62" i="87" s="1"/>
  <c r="E57" i="87"/>
  <c r="J27" i="87"/>
  <c r="J57" i="87" s="1"/>
  <c r="E47" i="87"/>
  <c r="J17" i="87"/>
  <c r="J47" i="87" s="1"/>
  <c r="W129" i="65"/>
  <c r="T129" i="65"/>
  <c r="AD129" i="65"/>
  <c r="AI129" i="65"/>
  <c r="V129" i="65"/>
  <c r="AA129" i="65"/>
  <c r="AG129" i="65"/>
  <c r="AK129" i="65"/>
  <c r="AH129" i="65"/>
  <c r="Y129" i="65"/>
  <c r="AC129" i="65"/>
  <c r="Z129" i="65"/>
  <c r="AF129" i="65"/>
  <c r="U129" i="65"/>
  <c r="X129" i="65"/>
  <c r="AJ129" i="65"/>
  <c r="AE129" i="65"/>
  <c r="AB129" i="65"/>
  <c r="X135" i="64"/>
  <c r="Z135" i="64"/>
  <c r="AE135" i="64"/>
  <c r="AC135" i="64"/>
  <c r="Y135" i="64"/>
  <c r="T135" i="64"/>
  <c r="W135" i="64"/>
  <c r="AK135" i="64"/>
  <c r="AI135" i="64"/>
  <c r="AB135" i="64"/>
  <c r="V135" i="64"/>
  <c r="AJ135" i="64"/>
  <c r="AH135" i="64"/>
  <c r="AA135" i="64"/>
  <c r="AG135" i="64"/>
  <c r="AF135" i="64"/>
  <c r="AD135" i="64"/>
  <c r="U135" i="64"/>
  <c r="Y305" i="88"/>
  <c r="Z66" i="81"/>
  <c r="AN68" i="81"/>
  <c r="AD128" i="88"/>
  <c r="AC140" i="88"/>
  <c r="AC311" i="88" s="1"/>
  <c r="AC25" i="88"/>
  <c r="AE34" i="87"/>
  <c r="Y18" i="87"/>
  <c r="Z305" i="88"/>
  <c r="AD49" i="88"/>
  <c r="AD164" i="88"/>
  <c r="AA28" i="87"/>
  <c r="Z128" i="88"/>
  <c r="AC19" i="88"/>
  <c r="AC134" i="88"/>
  <c r="AA9" i="67"/>
  <c r="AA26" i="88"/>
  <c r="AD134" i="64"/>
  <c r="AA134" i="64"/>
  <c r="AC134" i="64"/>
  <c r="Y134" i="64"/>
  <c r="AE134" i="64"/>
  <c r="Z134" i="64"/>
  <c r="U134" i="64"/>
  <c r="AI134" i="64"/>
  <c r="W134" i="64"/>
  <c r="AH134" i="64"/>
  <c r="AJ134" i="64"/>
  <c r="AG134" i="64"/>
  <c r="AB134" i="64"/>
  <c r="AF134" i="64"/>
  <c r="T134" i="64"/>
  <c r="AK134" i="64"/>
  <c r="V134" i="64"/>
  <c r="X134" i="64"/>
  <c r="Y132" i="64"/>
  <c r="AA132" i="64"/>
  <c r="AG132" i="64"/>
  <c r="AC132" i="64"/>
  <c r="X132" i="64"/>
  <c r="V132" i="64"/>
  <c r="AF132" i="64"/>
  <c r="AK132" i="64"/>
  <c r="AJ132" i="64"/>
  <c r="W132" i="64"/>
  <c r="AI132" i="64"/>
  <c r="AB132" i="64"/>
  <c r="AE132" i="64"/>
  <c r="U132" i="64"/>
  <c r="T132" i="64"/>
  <c r="AD132" i="64"/>
  <c r="AH132" i="64"/>
  <c r="Z132" i="64"/>
  <c r="E50" i="87"/>
  <c r="J20" i="87"/>
  <c r="J50" i="87" s="1"/>
  <c r="E65" i="87"/>
  <c r="J35" i="87"/>
  <c r="J65" i="87" s="1"/>
  <c r="E49" i="87"/>
  <c r="J19" i="87"/>
  <c r="J49" i="87" s="1"/>
  <c r="AB130" i="65"/>
  <c r="AF130" i="65"/>
  <c r="T130" i="65"/>
  <c r="X130" i="65"/>
  <c r="AI130" i="65"/>
  <c r="AE130" i="65"/>
  <c r="AA130" i="65"/>
  <c r="W130" i="65"/>
  <c r="AK130" i="65"/>
  <c r="AH130" i="65"/>
  <c r="AD130" i="65"/>
  <c r="AC130" i="65"/>
  <c r="Z130" i="65"/>
  <c r="V130" i="65"/>
  <c r="U130" i="65"/>
  <c r="AG130" i="65"/>
  <c r="AJ130" i="65"/>
  <c r="Y130" i="65"/>
  <c r="AB136" i="65"/>
  <c r="AF136" i="65"/>
  <c r="T136" i="65"/>
  <c r="X136" i="65"/>
  <c r="AI136" i="65"/>
  <c r="AE136" i="65"/>
  <c r="AA136" i="65"/>
  <c r="W136" i="65"/>
  <c r="AK136" i="65"/>
  <c r="AH136" i="65"/>
  <c r="AD136" i="65"/>
  <c r="AC136" i="65"/>
  <c r="Z136" i="65"/>
  <c r="V136" i="65"/>
  <c r="U136" i="65"/>
  <c r="AG136" i="65"/>
  <c r="AJ136" i="65"/>
  <c r="Y136" i="65"/>
  <c r="AG127" i="64"/>
  <c r="AC127" i="64"/>
  <c r="W127" i="64"/>
  <c r="AB127" i="64"/>
  <c r="AE127" i="64"/>
  <c r="AA127" i="64"/>
  <c r="V127" i="64"/>
  <c r="Z127" i="64"/>
  <c r="AF127" i="64"/>
  <c r="AI127" i="64"/>
  <c r="U127" i="64"/>
  <c r="X127" i="64"/>
  <c r="AJ127" i="64"/>
  <c r="T127" i="64"/>
  <c r="AH127" i="64"/>
  <c r="AK127" i="64"/>
  <c r="Y127" i="64"/>
  <c r="AD127" i="64"/>
  <c r="AI109" i="60"/>
  <c r="AI122" i="60" s="1"/>
  <c r="Z365" i="88"/>
  <c r="AE368" i="88"/>
  <c r="Z28" i="87"/>
  <c r="AA19" i="88"/>
  <c r="AB356" i="88"/>
  <c r="AC336" i="88"/>
  <c r="AC430" i="88" s="1"/>
  <c r="AA364" i="88"/>
  <c r="AE164" i="88"/>
  <c r="AE49" i="88"/>
  <c r="AN11" i="62"/>
  <c r="AN12" i="49"/>
  <c r="AF369" i="88"/>
  <c r="AF144" i="64"/>
  <c r="AF32" i="66" s="1"/>
  <c r="AN12" i="62"/>
  <c r="AF395" i="88"/>
  <c r="J24" i="87"/>
  <c r="J54" i="87" s="1"/>
  <c r="E54" i="87"/>
  <c r="J12" i="87"/>
  <c r="J42" i="87" s="1"/>
  <c r="E42" i="87"/>
  <c r="E53" i="87"/>
  <c r="J23" i="87"/>
  <c r="J53" i="87" s="1"/>
  <c r="AA128" i="65"/>
  <c r="W128" i="65"/>
  <c r="AK128" i="65"/>
  <c r="AH128" i="65"/>
  <c r="AD128" i="65"/>
  <c r="AC128" i="65"/>
  <c r="Z128" i="65"/>
  <c r="V128" i="65"/>
  <c r="U128" i="65"/>
  <c r="AG128" i="65"/>
  <c r="AJ128" i="65"/>
  <c r="Y128" i="65"/>
  <c r="AB128" i="65"/>
  <c r="AF128" i="65"/>
  <c r="T128" i="65"/>
  <c r="X128" i="65"/>
  <c r="AI128" i="65"/>
  <c r="AE128" i="65"/>
  <c r="AD25" i="87"/>
  <c r="AC25" i="87"/>
  <c r="AA34" i="87"/>
  <c r="AE37" i="87"/>
  <c r="AB22" i="87"/>
  <c r="AC164" i="88"/>
  <c r="AC49" i="88"/>
  <c r="Y356" i="88"/>
  <c r="AF144" i="62"/>
  <c r="AF31" i="66" s="1"/>
  <c r="AF373" i="88"/>
  <c r="AN12" i="64"/>
  <c r="AF397" i="88"/>
  <c r="AK134" i="65"/>
  <c r="AH134" i="65"/>
  <c r="AD134" i="65"/>
  <c r="AC134" i="65"/>
  <c r="Z134" i="65"/>
  <c r="V134" i="65"/>
  <c r="U134" i="65"/>
  <c r="AG134" i="65"/>
  <c r="AJ134" i="65"/>
  <c r="Y134" i="65"/>
  <c r="AB134" i="65"/>
  <c r="AF134" i="65"/>
  <c r="T134" i="65"/>
  <c r="X134" i="65"/>
  <c r="AI134" i="65"/>
  <c r="AE134" i="65"/>
  <c r="AA134" i="65"/>
  <c r="W134" i="65"/>
  <c r="J36" i="87"/>
  <c r="J66" i="87" s="1"/>
  <c r="E66" i="87"/>
  <c r="E48" i="87"/>
  <c r="J18" i="87"/>
  <c r="J48" i="87" s="1"/>
  <c r="E55" i="87"/>
  <c r="J25" i="87"/>
  <c r="J55" i="87" s="1"/>
  <c r="AB363" i="88"/>
  <c r="AF29" i="69"/>
  <c r="AF16" i="69" s="1"/>
  <c r="AF71" i="81"/>
  <c r="AF76" i="81" s="1"/>
  <c r="Y26" i="87"/>
  <c r="AB35" i="87"/>
  <c r="AA18" i="87"/>
  <c r="AA164" i="88"/>
  <c r="AA49" i="88"/>
  <c r="AF29" i="62"/>
  <c r="AN29" i="62" s="1"/>
  <c r="AN12" i="44"/>
  <c r="AF363" i="88"/>
  <c r="AF364" i="88"/>
  <c r="AN11" i="63"/>
  <c r="AJ109" i="59"/>
  <c r="AJ122" i="59" s="1"/>
  <c r="V126" i="65"/>
  <c r="Y126" i="65"/>
  <c r="U126" i="65"/>
  <c r="AH126" i="65"/>
  <c r="AJ126" i="65"/>
  <c r="Z126" i="65"/>
  <c r="AB126" i="65"/>
  <c r="AG126" i="65"/>
  <c r="T126" i="65"/>
  <c r="AF126" i="65"/>
  <c r="W126" i="65"/>
  <c r="AE126" i="65"/>
  <c r="X126" i="65"/>
  <c r="AD126" i="65"/>
  <c r="AK126" i="65"/>
  <c r="AI126" i="65"/>
  <c r="AC126" i="65"/>
  <c r="AA126" i="65"/>
  <c r="Z132" i="65"/>
  <c r="AG132" i="65"/>
  <c r="AA132" i="65"/>
  <c r="X132" i="65"/>
  <c r="AK132" i="65"/>
  <c r="AD132" i="65"/>
  <c r="W132" i="65"/>
  <c r="AC132" i="65"/>
  <c r="AE132" i="65"/>
  <c r="V132" i="65"/>
  <c r="U132" i="65"/>
  <c r="AF132" i="65"/>
  <c r="AJ132" i="65"/>
  <c r="T132" i="65"/>
  <c r="AB132" i="65"/>
  <c r="AI132" i="65"/>
  <c r="Y132" i="65"/>
  <c r="AH132" i="65"/>
  <c r="E44" i="87"/>
  <c r="J14" i="87"/>
  <c r="J44" i="87" s="1"/>
  <c r="J22" i="87"/>
  <c r="J52" i="87" s="1"/>
  <c r="E52" i="87"/>
  <c r="E59" i="87"/>
  <c r="J29" i="87"/>
  <c r="J59" i="87" s="1"/>
  <c r="AD34" i="87"/>
  <c r="AC35" i="87"/>
  <c r="AF135" i="65"/>
  <c r="U135" i="65"/>
  <c r="X135" i="65"/>
  <c r="AB135" i="65"/>
  <c r="AE135" i="65"/>
  <c r="T135" i="65"/>
  <c r="W135" i="65"/>
  <c r="AI135" i="65"/>
  <c r="AD135" i="65"/>
  <c r="AA135" i="65"/>
  <c r="V135" i="65"/>
  <c r="AH135" i="65"/>
  <c r="AK135" i="65"/>
  <c r="Z135" i="65"/>
  <c r="AG135" i="65"/>
  <c r="AC135" i="65"/>
  <c r="Y135" i="65"/>
  <c r="AJ135" i="65"/>
  <c r="AD133" i="65"/>
  <c r="AI133" i="65"/>
  <c r="V133" i="65"/>
  <c r="AA133" i="65"/>
  <c r="AG133" i="65"/>
  <c r="AK133" i="65"/>
  <c r="Z133" i="65"/>
  <c r="Y133" i="65"/>
  <c r="AC133" i="65"/>
  <c r="AH133" i="65"/>
  <c r="AF133" i="65"/>
  <c r="U133" i="65"/>
  <c r="X133" i="65"/>
  <c r="AJ133" i="65"/>
  <c r="AE133" i="65"/>
  <c r="AB133" i="65"/>
  <c r="W133" i="65"/>
  <c r="T133" i="65"/>
  <c r="AA124" i="65"/>
  <c r="W124" i="65"/>
  <c r="AK124" i="65"/>
  <c r="AH124" i="65"/>
  <c r="AD124" i="65"/>
  <c r="AC124" i="65"/>
  <c r="Z124" i="65"/>
  <c r="V124" i="65"/>
  <c r="U124" i="65"/>
  <c r="AG124" i="65"/>
  <c r="AJ124" i="65"/>
  <c r="Y124" i="65"/>
  <c r="AB124" i="65"/>
  <c r="AF124" i="65"/>
  <c r="T124" i="65"/>
  <c r="X124" i="65"/>
  <c r="AI124" i="65"/>
  <c r="AE124" i="65"/>
  <c r="E58" i="87"/>
  <c r="J28" i="87"/>
  <c r="J58" i="87" s="1"/>
  <c r="J30" i="87"/>
  <c r="J60" i="87" s="1"/>
  <c r="E60" i="87"/>
  <c r="E61" i="87"/>
  <c r="J31" i="87"/>
  <c r="J61" i="87" s="1"/>
  <c r="Z137" i="64"/>
  <c r="AA137" i="64"/>
  <c r="AG137" i="64"/>
  <c r="AJ137" i="64"/>
  <c r="W137" i="64"/>
  <c r="T137" i="64"/>
  <c r="AD137" i="64"/>
  <c r="AE137" i="64"/>
  <c r="AF137" i="64"/>
  <c r="AC137" i="64"/>
  <c r="X137" i="64"/>
  <c r="AB137" i="64"/>
  <c r="AI137" i="64"/>
  <c r="V137" i="64"/>
  <c r="AH137" i="64"/>
  <c r="AK137" i="64"/>
  <c r="Y137" i="64"/>
  <c r="U137" i="64"/>
  <c r="Z29" i="87"/>
  <c r="AC26" i="87"/>
  <c r="AD19" i="88"/>
  <c r="AJ29" i="69"/>
  <c r="AJ16" i="69" s="1"/>
  <c r="AJ71" i="81"/>
  <c r="AJ76" i="81" s="1"/>
  <c r="AN12" i="50"/>
  <c r="AF370" i="88"/>
  <c r="AN12" i="46"/>
  <c r="AF365" i="88"/>
  <c r="AF374" i="88"/>
  <c r="AN12" i="51"/>
  <c r="AF371" i="88"/>
  <c r="AF144" i="59"/>
  <c r="AF29" i="66" s="1"/>
  <c r="AF169" i="24" s="1"/>
  <c r="AF222" i="88" s="1"/>
  <c r="AF51" i="88"/>
  <c r="AF165" i="88" s="1"/>
  <c r="W127" i="65"/>
  <c r="T127" i="65"/>
  <c r="AD127" i="65"/>
  <c r="AI127" i="65"/>
  <c r="V127" i="65"/>
  <c r="AH127" i="65"/>
  <c r="AG127" i="65"/>
  <c r="AK127" i="65"/>
  <c r="AA127" i="65"/>
  <c r="Y127" i="65"/>
  <c r="AC127" i="65"/>
  <c r="Z127" i="65"/>
  <c r="AF127" i="65"/>
  <c r="U127" i="65"/>
  <c r="X127" i="65"/>
  <c r="AJ127" i="65"/>
  <c r="AE127" i="65"/>
  <c r="AB127" i="65"/>
  <c r="AD125" i="65"/>
  <c r="AI125" i="65"/>
  <c r="V125" i="65"/>
  <c r="AH125" i="65"/>
  <c r="AG125" i="65"/>
  <c r="AK125" i="65"/>
  <c r="AA125" i="65"/>
  <c r="Y125" i="65"/>
  <c r="AC125" i="65"/>
  <c r="Z125" i="65"/>
  <c r="AF125" i="65"/>
  <c r="U125" i="65"/>
  <c r="X125" i="65"/>
  <c r="AJ125" i="65"/>
  <c r="AE125" i="65"/>
  <c r="AB125" i="65"/>
  <c r="W125" i="65"/>
  <c r="T125" i="65"/>
  <c r="J16" i="87"/>
  <c r="J46" i="87" s="1"/>
  <c r="E46" i="87"/>
  <c r="E45" i="87"/>
  <c r="J15" i="87"/>
  <c r="J45" i="87" s="1"/>
  <c r="E64" i="87"/>
  <c r="J34" i="87"/>
  <c r="J64" i="87" s="1"/>
  <c r="E63" i="87"/>
  <c r="J33" i="87"/>
  <c r="J63" i="87" s="1"/>
  <c r="AC129" i="64"/>
  <c r="W129" i="64"/>
  <c r="AK129" i="64"/>
  <c r="AE129" i="64"/>
  <c r="AJ129" i="64"/>
  <c r="AB129" i="64"/>
  <c r="AG129" i="64"/>
  <c r="AH129" i="64"/>
  <c r="AF129" i="64"/>
  <c r="AI129" i="64"/>
  <c r="X129" i="64"/>
  <c r="V129" i="64"/>
  <c r="AD129" i="64"/>
  <c r="AA129" i="64"/>
  <c r="U129" i="64"/>
  <c r="Z129" i="64"/>
  <c r="T129" i="64"/>
  <c r="Y129" i="64"/>
  <c r="T136" i="64"/>
  <c r="AG136" i="64"/>
  <c r="AO136" i="64" s="1"/>
  <c r="AK136" i="64"/>
  <c r="U136" i="64"/>
  <c r="AA136" i="64"/>
  <c r="AF136" i="64"/>
  <c r="AI136" i="64"/>
  <c r="AE136" i="64"/>
  <c r="Z136" i="64"/>
  <c r="AD136" i="64"/>
  <c r="AH136" i="64"/>
  <c r="AC136" i="64"/>
  <c r="AJ136" i="64"/>
  <c r="Y136" i="64"/>
  <c r="X136" i="64"/>
  <c r="AB136" i="64"/>
  <c r="V136" i="64"/>
  <c r="W136" i="64"/>
  <c r="AJ95" i="65"/>
  <c r="AJ96" i="65" s="1"/>
  <c r="AJ109" i="65" s="1"/>
  <c r="AJ122" i="65" s="1"/>
  <c r="Z95" i="65"/>
  <c r="Z96" i="65" s="1"/>
  <c r="Z109" i="65" s="1"/>
  <c r="Z122" i="65" s="1"/>
  <c r="AI95" i="65"/>
  <c r="AI96" i="65" s="1"/>
  <c r="Y95" i="65"/>
  <c r="Y96" i="65" s="1"/>
  <c r="Y109" i="65" s="1"/>
  <c r="Y122" i="65" s="1"/>
  <c r="AH95" i="65"/>
  <c r="AH96" i="65" s="1"/>
  <c r="W95" i="65"/>
  <c r="W96" i="65" s="1"/>
  <c r="W109" i="65" s="1"/>
  <c r="W122" i="65" s="1"/>
  <c r="AG95" i="65"/>
  <c r="AG96" i="65" s="1"/>
  <c r="V95" i="65"/>
  <c r="V96" i="65" s="1"/>
  <c r="V109" i="65" s="1"/>
  <c r="V122" i="65" s="1"/>
  <c r="AE95" i="65"/>
  <c r="AE96" i="65" s="1"/>
  <c r="AE109" i="65" s="1"/>
  <c r="AE122" i="65" s="1"/>
  <c r="U95" i="65"/>
  <c r="U96" i="65" s="1"/>
  <c r="U109" i="65" s="1"/>
  <c r="U122" i="65" s="1"/>
  <c r="AD95" i="65"/>
  <c r="AD96" i="65" s="1"/>
  <c r="T95" i="65"/>
  <c r="T96" i="65" s="1"/>
  <c r="T109" i="65" s="1"/>
  <c r="T122" i="65" s="1"/>
  <c r="AC95" i="65"/>
  <c r="AC96" i="65" s="1"/>
  <c r="AA95" i="65"/>
  <c r="AA96" i="65" s="1"/>
  <c r="AK95" i="65"/>
  <c r="AK96" i="65" s="1"/>
  <c r="AF95" i="65"/>
  <c r="AF96" i="65" s="1"/>
  <c r="X95" i="65"/>
  <c r="X96" i="65" s="1"/>
  <c r="X109" i="65" s="1"/>
  <c r="X122" i="65" s="1"/>
  <c r="AB95" i="65"/>
  <c r="AB96" i="65" s="1"/>
  <c r="AB109" i="65" s="1"/>
  <c r="AB122" i="65" s="1"/>
  <c r="AE22" i="87"/>
  <c r="AE24" i="87"/>
  <c r="AG71" i="81"/>
  <c r="AG29" i="69"/>
  <c r="AO66" i="81"/>
  <c r="AB49" i="88"/>
  <c r="Z164" i="88"/>
  <c r="AB37" i="87"/>
  <c r="AB19" i="88"/>
  <c r="AD16" i="87"/>
  <c r="Z89" i="44"/>
  <c r="AG109" i="63"/>
  <c r="AG122" i="63" s="1"/>
  <c r="AF89" i="50"/>
  <c r="X109" i="63"/>
  <c r="X122" i="63" s="1"/>
  <c r="AE89" i="8"/>
  <c r="AH89" i="64"/>
  <c r="AJ89" i="53"/>
  <c r="AF109" i="64"/>
  <c r="AF122" i="64" s="1"/>
  <c r="AN122" i="64" s="1"/>
  <c r="AK89" i="60"/>
  <c r="AB89" i="55"/>
  <c r="AC109" i="49"/>
  <c r="AC122" i="49" s="1"/>
  <c r="AC89" i="47"/>
  <c r="AB89" i="51"/>
  <c r="AJ89" i="59"/>
  <c r="AA89" i="49"/>
  <c r="AA91" i="49" s="1"/>
  <c r="AA103" i="49" s="1"/>
  <c r="AA121" i="49" s="1"/>
  <c r="AH89" i="53"/>
  <c r="AE89" i="53"/>
  <c r="AE89" i="45"/>
  <c r="AE89" i="56"/>
  <c r="AC89" i="57"/>
  <c r="AG89" i="27"/>
  <c r="AC89" i="50"/>
  <c r="AK89" i="8"/>
  <c r="AB89" i="27"/>
  <c r="V98" i="27"/>
  <c r="V120" i="27" s="1"/>
  <c r="AK89" i="57"/>
  <c r="Y109" i="49"/>
  <c r="Y122" i="49" s="1"/>
  <c r="AA89" i="50"/>
  <c r="AF109" i="56"/>
  <c r="AF122" i="56" s="1"/>
  <c r="AN122" i="56" s="1"/>
  <c r="AJ89" i="49"/>
  <c r="AD109" i="45"/>
  <c r="AD122" i="45" s="1"/>
  <c r="AI89" i="8"/>
  <c r="AB89" i="57"/>
  <c r="Z89" i="27"/>
  <c r="AC89" i="27"/>
  <c r="AF89" i="8"/>
  <c r="AF89" i="44"/>
  <c r="Y89" i="27"/>
  <c r="AF89" i="27"/>
  <c r="AI89" i="49"/>
  <c r="AA89" i="45"/>
  <c r="AH89" i="49"/>
  <c r="Z89" i="50"/>
  <c r="AI89" i="57"/>
  <c r="AO122" i="53"/>
  <c r="Z89" i="49"/>
  <c r="AH89" i="27"/>
  <c r="AD89" i="27"/>
  <c r="V98" i="44"/>
  <c r="V120" i="44" s="1"/>
  <c r="V114" i="44"/>
  <c r="V123" i="44" s="1"/>
  <c r="AG89" i="64"/>
  <c r="AD89" i="50"/>
  <c r="AF109" i="45"/>
  <c r="AF122" i="45" s="1"/>
  <c r="AK89" i="52"/>
  <c r="AA89" i="63"/>
  <c r="AE89" i="59"/>
  <c r="AM122" i="44"/>
  <c r="AM122" i="53"/>
  <c r="AM122" i="60"/>
  <c r="AM122" i="59"/>
  <c r="AO122" i="54"/>
  <c r="AO122" i="44"/>
  <c r="AM122" i="52"/>
  <c r="AM122" i="54"/>
  <c r="AN122" i="53"/>
  <c r="AN122" i="46"/>
  <c r="AM122" i="64"/>
  <c r="AN122" i="54"/>
  <c r="AM122" i="47"/>
  <c r="Y89" i="8"/>
  <c r="AD109" i="44"/>
  <c r="AD122" i="44" s="1"/>
  <c r="AN122" i="44" s="1"/>
  <c r="AO122" i="45"/>
  <c r="W98" i="49"/>
  <c r="W120" i="49" s="1"/>
  <c r="AO122" i="64"/>
  <c r="AO122" i="52"/>
  <c r="V109" i="45"/>
  <c r="V122" i="45" s="1"/>
  <c r="AM122" i="45" s="1"/>
  <c r="AB89" i="8"/>
  <c r="Z109" i="45"/>
  <c r="Z122" i="45" s="1"/>
  <c r="Z89" i="45"/>
  <c r="AO122" i="49"/>
  <c r="AN122" i="47"/>
  <c r="U98" i="48"/>
  <c r="U120" i="48" s="1"/>
  <c r="AM122" i="57"/>
  <c r="AM122" i="50"/>
  <c r="AO122" i="47"/>
  <c r="AJ89" i="46"/>
  <c r="AJ109" i="46"/>
  <c r="AJ122" i="46" s="1"/>
  <c r="AO122" i="46" s="1"/>
  <c r="AO122" i="8"/>
  <c r="AM122" i="27"/>
  <c r="X109" i="46"/>
  <c r="X122" i="46" s="1"/>
  <c r="AM122" i="46" s="1"/>
  <c r="AN122" i="52"/>
  <c r="AM122" i="49"/>
  <c r="AN11" i="59"/>
  <c r="AF29" i="64"/>
  <c r="AB12" i="68"/>
  <c r="AF29" i="63"/>
  <c r="AF144" i="63"/>
  <c r="AF33" i="66" s="1"/>
  <c r="AE144" i="63"/>
  <c r="AE33" i="66" s="1"/>
  <c r="AN12" i="63"/>
  <c r="AF136" i="83"/>
  <c r="AF12" i="57"/>
  <c r="AF52" i="83"/>
  <c r="AF11" i="57"/>
  <c r="AF50" i="88" s="1"/>
  <c r="AN11" i="60"/>
  <c r="AF29" i="60"/>
  <c r="AG165" i="25"/>
  <c r="AG173" i="25"/>
  <c r="AG181" i="25"/>
  <c r="AG189" i="25"/>
  <c r="AG197" i="25"/>
  <c r="AG205" i="25"/>
  <c r="AG213" i="25"/>
  <c r="AG160" i="24"/>
  <c r="AG168" i="24"/>
  <c r="AG176" i="24"/>
  <c r="AG184" i="24"/>
  <c r="AG192" i="24"/>
  <c r="AG166" i="25"/>
  <c r="AG174" i="25"/>
  <c r="AG182" i="25"/>
  <c r="AG190" i="25"/>
  <c r="AG198" i="25"/>
  <c r="AG206" i="25"/>
  <c r="AG214" i="25"/>
  <c r="AG161" i="24"/>
  <c r="AG177" i="24"/>
  <c r="AG185" i="24"/>
  <c r="AG193" i="24"/>
  <c r="AG159" i="25"/>
  <c r="AG107" i="80" s="1"/>
  <c r="AG167" i="25"/>
  <c r="AG175" i="25"/>
  <c r="AG183" i="25"/>
  <c r="AG191" i="25"/>
  <c r="AG199" i="25"/>
  <c r="AG111" i="80" s="1"/>
  <c r="AG207" i="25"/>
  <c r="AG215" i="25"/>
  <c r="AG162" i="24"/>
  <c r="AG170" i="24"/>
  <c r="AG178" i="24"/>
  <c r="AG186" i="24"/>
  <c r="AG194" i="24"/>
  <c r="AG160" i="25"/>
  <c r="AG168" i="25"/>
  <c r="AG176" i="25"/>
  <c r="AG184" i="25"/>
  <c r="AG192" i="25"/>
  <c r="AG200" i="25"/>
  <c r="AG208" i="25"/>
  <c r="AG216" i="25"/>
  <c r="AG163" i="24"/>
  <c r="AG171" i="24"/>
  <c r="AG187" i="24"/>
  <c r="AG161" i="25"/>
  <c r="AG169" i="25"/>
  <c r="AG177" i="25"/>
  <c r="AG185" i="25"/>
  <c r="AG193" i="25"/>
  <c r="AG201" i="25"/>
  <c r="AG209" i="25"/>
  <c r="AG217" i="25"/>
  <c r="AG164" i="24"/>
  <c r="AG172" i="24"/>
  <c r="AG180" i="24"/>
  <c r="AG188" i="24"/>
  <c r="AG162" i="25"/>
  <c r="AG170" i="25"/>
  <c r="AG178" i="25"/>
  <c r="AG186" i="25"/>
  <c r="AG194" i="25"/>
  <c r="AG202" i="25"/>
  <c r="AG210" i="25"/>
  <c r="AG218" i="25"/>
  <c r="AG165" i="24"/>
  <c r="AG173" i="24"/>
  <c r="AG181" i="24"/>
  <c r="AG189" i="24"/>
  <c r="AG163" i="25"/>
  <c r="AG171" i="25"/>
  <c r="AG179" i="25"/>
  <c r="AG187" i="25"/>
  <c r="AG195" i="25"/>
  <c r="AG203" i="25"/>
  <c r="AG211" i="25"/>
  <c r="AG166" i="24"/>
  <c r="AG174" i="24"/>
  <c r="AG182" i="24"/>
  <c r="AG190" i="24"/>
  <c r="AG164" i="25"/>
  <c r="AG172" i="25"/>
  <c r="AG180" i="25"/>
  <c r="AG188" i="25"/>
  <c r="AG196" i="25"/>
  <c r="AG204" i="25"/>
  <c r="AG212" i="25"/>
  <c r="AG159" i="24"/>
  <c r="AG167" i="24"/>
  <c r="AG175" i="24"/>
  <c r="AG183" i="24"/>
  <c r="AG191" i="24"/>
  <c r="AG195" i="24"/>
  <c r="AG196" i="24"/>
  <c r="AG204" i="24"/>
  <c r="AG212" i="24"/>
  <c r="AG197" i="24"/>
  <c r="AG205" i="24"/>
  <c r="AG213" i="24"/>
  <c r="AG198" i="24"/>
  <c r="AG206" i="24"/>
  <c r="AG214" i="24"/>
  <c r="AG199" i="24"/>
  <c r="AG207" i="24"/>
  <c r="AG215" i="24"/>
  <c r="AG200" i="24"/>
  <c r="AG208" i="24"/>
  <c r="AG216" i="24"/>
  <c r="AG201" i="24"/>
  <c r="AG209" i="24"/>
  <c r="AG217" i="24"/>
  <c r="AG202" i="24"/>
  <c r="AG218" i="24"/>
  <c r="AG203" i="24"/>
  <c r="AG211" i="24"/>
  <c r="AG142" i="83"/>
  <c r="AG138" i="83"/>
  <c r="AG61" i="62"/>
  <c r="AG78" i="64"/>
  <c r="AG61" i="60"/>
  <c r="AG141" i="83"/>
  <c r="AG137" i="83"/>
  <c r="AG61" i="59"/>
  <c r="AG78" i="63"/>
  <c r="AG28" i="57"/>
  <c r="AG28" i="59"/>
  <c r="AG28" i="60"/>
  <c r="AG28" i="62"/>
  <c r="AG28" i="63"/>
  <c r="AH22" i="82"/>
  <c r="AG140" i="83"/>
  <c r="AG78" i="59"/>
  <c r="AG78" i="57"/>
  <c r="AG78" i="62"/>
  <c r="AG139" i="83"/>
  <c r="AG61" i="64"/>
  <c r="AG58" i="83"/>
  <c r="AG11" i="63" s="1"/>
  <c r="AG54" i="88" s="1"/>
  <c r="AG57" i="83"/>
  <c r="AG11" i="64" s="1"/>
  <c r="AG55" i="88" s="1"/>
  <c r="AG56" i="83"/>
  <c r="AG11" i="59" s="1"/>
  <c r="AG51" i="88" s="1"/>
  <c r="AG55" i="83"/>
  <c r="AG11" i="62" s="1"/>
  <c r="AG53" i="88" s="1"/>
  <c r="AG167" i="88" s="1"/>
  <c r="AG54" i="83"/>
  <c r="AG11" i="60" s="1"/>
  <c r="AG52" i="88" s="1"/>
  <c r="AG166" i="88" s="1"/>
  <c r="AG53" i="83"/>
  <c r="AG78" i="60"/>
  <c r="AG61" i="63"/>
  <c r="AE136" i="83"/>
  <c r="AF15" i="68"/>
  <c r="AN15" i="68" s="1"/>
  <c r="AN78" i="57"/>
  <c r="AN28" i="57"/>
  <c r="AF11" i="68"/>
  <c r="AF29" i="45"/>
  <c r="AF144" i="45"/>
  <c r="AF14" i="66" s="1"/>
  <c r="AF29" i="54"/>
  <c r="AN29" i="54" s="1"/>
  <c r="AF144" i="54"/>
  <c r="AF24" i="66" s="1"/>
  <c r="AN11" i="54"/>
  <c r="AF36" i="69"/>
  <c r="AE144" i="56"/>
  <c r="AE26" i="66" s="1"/>
  <c r="AN12" i="56"/>
  <c r="AN11" i="55"/>
  <c r="AF144" i="55"/>
  <c r="AF25" i="66" s="1"/>
  <c r="AF29" i="55"/>
  <c r="AE144" i="52"/>
  <c r="AE22" i="66" s="1"/>
  <c r="AF25" i="83"/>
  <c r="AF11" i="48"/>
  <c r="AF26" i="88" s="1"/>
  <c r="AF29" i="56"/>
  <c r="AF144" i="56"/>
  <c r="AF26" i="66" s="1"/>
  <c r="AN11" i="56"/>
  <c r="AN12" i="55"/>
  <c r="AE144" i="55"/>
  <c r="AE25" i="66" s="1"/>
  <c r="AN12" i="53"/>
  <c r="AE144" i="53"/>
  <c r="AE23" i="66" s="1"/>
  <c r="AF15" i="67"/>
  <c r="AN15" i="67" s="1"/>
  <c r="AF15" i="23"/>
  <c r="AN15" i="23" s="1"/>
  <c r="AN78" i="8"/>
  <c r="AF29" i="49"/>
  <c r="AN11" i="49"/>
  <c r="AF144" i="49"/>
  <c r="AF19" i="66" s="1"/>
  <c r="AF11" i="23"/>
  <c r="AN28" i="8"/>
  <c r="AF11" i="67"/>
  <c r="AN11" i="67" s="1"/>
  <c r="AE36" i="69"/>
  <c r="AF29" i="46"/>
  <c r="AF144" i="46"/>
  <c r="AF15" i="66" s="1"/>
  <c r="AF29" i="50"/>
  <c r="AN11" i="50"/>
  <c r="AF144" i="50"/>
  <c r="AF20" i="66" s="1"/>
  <c r="AF29" i="44"/>
  <c r="AF144" i="44"/>
  <c r="AF13" i="66" s="1"/>
  <c r="AF144" i="47"/>
  <c r="AF16" i="66" s="1"/>
  <c r="AF29" i="47"/>
  <c r="AN11" i="47"/>
  <c r="AF98" i="83"/>
  <c r="AF12" i="8" s="1"/>
  <c r="AE144" i="54"/>
  <c r="AE24" i="66" s="1"/>
  <c r="AF109" i="83"/>
  <c r="AF12" i="48"/>
  <c r="AN78" i="47"/>
  <c r="AF29" i="51"/>
  <c r="AN11" i="51"/>
  <c r="AF144" i="51"/>
  <c r="AF21" i="66" s="1"/>
  <c r="AF11" i="27"/>
  <c r="AF20" i="88" s="1"/>
  <c r="AF19" i="83"/>
  <c r="AG13" i="25"/>
  <c r="AG21" i="25"/>
  <c r="AG29" i="25"/>
  <c r="AG37" i="25"/>
  <c r="AG45" i="25"/>
  <c r="AG53" i="25"/>
  <c r="AG61" i="25"/>
  <c r="AG80" i="25"/>
  <c r="AG88" i="25"/>
  <c r="AG96" i="25"/>
  <c r="AG104" i="25"/>
  <c r="AG14" i="25"/>
  <c r="AG22" i="25"/>
  <c r="AG30" i="25"/>
  <c r="AG38" i="25"/>
  <c r="AG46" i="25"/>
  <c r="AG54" i="25"/>
  <c r="AG62" i="25"/>
  <c r="AG81" i="25"/>
  <c r="AG89" i="25"/>
  <c r="AG97" i="25"/>
  <c r="AG105" i="25"/>
  <c r="AG15" i="25"/>
  <c r="AG23" i="25"/>
  <c r="AG31" i="25"/>
  <c r="AG39" i="25"/>
  <c r="AG47" i="25"/>
  <c r="AG55" i="25"/>
  <c r="AG63" i="25"/>
  <c r="AG82" i="25"/>
  <c r="AG90" i="25"/>
  <c r="AG98" i="25"/>
  <c r="AG106" i="25"/>
  <c r="AG16" i="25"/>
  <c r="AG24" i="25"/>
  <c r="AG32" i="25"/>
  <c r="AG40" i="25"/>
  <c r="AG79" i="88" s="1"/>
  <c r="AG48" i="25"/>
  <c r="AG56" i="25"/>
  <c r="AG64" i="25"/>
  <c r="AG83" i="25"/>
  <c r="AG91" i="25"/>
  <c r="AG99" i="25"/>
  <c r="AG107" i="25"/>
  <c r="AG9" i="25"/>
  <c r="AG17" i="25"/>
  <c r="AG25" i="25"/>
  <c r="AG33" i="25"/>
  <c r="AG41" i="25"/>
  <c r="AG49" i="25"/>
  <c r="AG57" i="25"/>
  <c r="AG65" i="25"/>
  <c r="AG84" i="25"/>
  <c r="AG92" i="25"/>
  <c r="AG100" i="25"/>
  <c r="AG108" i="25"/>
  <c r="AG10" i="25"/>
  <c r="AG18" i="25"/>
  <c r="AG26" i="25"/>
  <c r="AG34" i="25"/>
  <c r="AG42" i="25"/>
  <c r="AG50" i="25"/>
  <c r="AG58" i="25"/>
  <c r="AG66" i="25"/>
  <c r="AG85" i="25"/>
  <c r="AG93" i="25"/>
  <c r="AG101" i="25"/>
  <c r="AG11" i="25"/>
  <c r="AG19" i="25"/>
  <c r="AG77" i="80" s="1"/>
  <c r="AG27" i="25"/>
  <c r="AG35" i="25"/>
  <c r="AG43" i="25"/>
  <c r="AG51" i="25"/>
  <c r="AG59" i="25"/>
  <c r="AG67" i="25"/>
  <c r="AG86" i="25"/>
  <c r="AG94" i="25"/>
  <c r="AG102" i="25"/>
  <c r="AG12" i="25"/>
  <c r="AG20" i="25"/>
  <c r="AG28" i="25"/>
  <c r="AG36" i="25"/>
  <c r="AG44" i="25"/>
  <c r="AG52" i="25"/>
  <c r="AG60" i="25"/>
  <c r="AG68" i="25"/>
  <c r="AG79" i="25"/>
  <c r="AG87" i="25"/>
  <c r="AG95" i="25"/>
  <c r="AG103" i="25"/>
  <c r="AG109" i="25"/>
  <c r="AG117" i="25"/>
  <c r="AG125" i="25"/>
  <c r="AG133" i="25"/>
  <c r="AG141" i="25"/>
  <c r="AG149" i="25"/>
  <c r="AG157" i="25"/>
  <c r="AG13" i="24"/>
  <c r="AG21" i="24"/>
  <c r="AG29" i="24"/>
  <c r="AG37" i="24"/>
  <c r="AG45" i="24"/>
  <c r="AG53" i="24"/>
  <c r="AG110" i="25"/>
  <c r="AG118" i="25"/>
  <c r="AG126" i="25"/>
  <c r="AG134" i="25"/>
  <c r="AG142" i="25"/>
  <c r="AG150" i="25"/>
  <c r="AG158" i="25"/>
  <c r="AG14" i="24"/>
  <c r="AG22" i="24"/>
  <c r="AG30" i="24"/>
  <c r="AG38" i="24"/>
  <c r="AG46" i="24"/>
  <c r="AG54" i="24"/>
  <c r="AG111" i="25"/>
  <c r="AG119" i="25"/>
  <c r="AG127" i="25"/>
  <c r="AG135" i="25"/>
  <c r="AG143" i="25"/>
  <c r="AG151" i="25"/>
  <c r="AG15" i="24"/>
  <c r="AG23" i="24"/>
  <c r="AG31" i="24"/>
  <c r="AG39" i="24"/>
  <c r="AG47" i="24"/>
  <c r="AG112" i="25"/>
  <c r="AG120" i="25"/>
  <c r="AG128" i="25"/>
  <c r="AG136" i="25"/>
  <c r="AG144" i="25"/>
  <c r="AG152" i="25"/>
  <c r="AG16" i="24"/>
  <c r="AG24" i="24"/>
  <c r="AG32" i="24"/>
  <c r="AG40" i="24"/>
  <c r="AG48" i="24"/>
  <c r="AG113" i="25"/>
  <c r="AG121" i="25"/>
  <c r="AG129" i="25"/>
  <c r="AG137" i="25"/>
  <c r="AG145" i="25"/>
  <c r="AG153" i="25"/>
  <c r="AG9" i="24"/>
  <c r="AG17" i="24"/>
  <c r="AG25" i="24"/>
  <c r="AG33" i="24"/>
  <c r="AG41" i="24"/>
  <c r="AG49" i="24"/>
  <c r="AG114" i="25"/>
  <c r="AG122" i="25"/>
  <c r="AG130" i="25"/>
  <c r="AG138" i="25"/>
  <c r="AG146" i="25"/>
  <c r="AG154" i="25"/>
  <c r="AG10" i="24"/>
  <c r="AG18" i="24"/>
  <c r="AG26" i="24"/>
  <c r="AG34" i="24"/>
  <c r="AG42" i="24"/>
  <c r="AG50" i="24"/>
  <c r="AG115" i="25"/>
  <c r="AG123" i="25"/>
  <c r="AG131" i="25"/>
  <c r="AG139" i="25"/>
  <c r="AG147" i="25"/>
  <c r="AG155" i="25"/>
  <c r="AG11" i="24"/>
  <c r="AG19" i="24"/>
  <c r="AG27" i="24"/>
  <c r="AG35" i="24"/>
  <c r="AG43" i="24"/>
  <c r="AG51" i="24"/>
  <c r="AG116" i="25"/>
  <c r="AG124" i="25"/>
  <c r="AG132" i="25"/>
  <c r="AG140" i="25"/>
  <c r="AG148" i="25"/>
  <c r="AG156" i="25"/>
  <c r="AG12" i="24"/>
  <c r="AG20" i="24"/>
  <c r="AG28" i="24"/>
  <c r="AG36" i="24"/>
  <c r="AG44" i="24"/>
  <c r="AG52" i="24"/>
  <c r="AG62" i="24"/>
  <c r="AG70" i="24"/>
  <c r="AG78" i="24"/>
  <c r="AG86" i="24"/>
  <c r="AG94" i="24"/>
  <c r="AG102" i="24"/>
  <c r="AG110" i="24"/>
  <c r="AG118" i="24"/>
  <c r="AG126" i="24"/>
  <c r="AG134" i="24"/>
  <c r="AG142" i="24"/>
  <c r="AG55" i="24"/>
  <c r="AG63" i="24"/>
  <c r="AG71" i="24"/>
  <c r="AG79" i="24"/>
  <c r="AG87" i="24"/>
  <c r="AG95" i="24"/>
  <c r="AG103" i="24"/>
  <c r="AG111" i="24"/>
  <c r="AG119" i="24"/>
  <c r="AG127" i="24"/>
  <c r="AG56" i="24"/>
  <c r="AG64" i="24"/>
  <c r="AG72" i="24"/>
  <c r="AG80" i="24"/>
  <c r="AG88" i="24"/>
  <c r="AG96" i="24"/>
  <c r="AG104" i="24"/>
  <c r="AG112" i="24"/>
  <c r="AG120" i="24"/>
  <c r="AG128" i="24"/>
  <c r="AG136" i="24"/>
  <c r="AG144" i="24"/>
  <c r="AG57" i="24"/>
  <c r="AG65" i="24"/>
  <c r="AG73" i="24"/>
  <c r="AG81" i="24"/>
  <c r="AG89" i="24"/>
  <c r="AG97" i="24"/>
  <c r="AG105" i="24"/>
  <c r="AG113" i="24"/>
  <c r="AG121" i="24"/>
  <c r="AG129" i="24"/>
  <c r="AG137" i="24"/>
  <c r="AG145" i="24"/>
  <c r="AG58" i="24"/>
  <c r="AG66" i="24"/>
  <c r="AG74" i="24"/>
  <c r="AG82" i="24"/>
  <c r="AG90" i="24"/>
  <c r="AG98" i="24"/>
  <c r="AG106" i="24"/>
  <c r="AG114" i="24"/>
  <c r="AG122" i="24"/>
  <c r="AG130" i="24"/>
  <c r="AG138" i="24"/>
  <c r="AG146" i="24"/>
  <c r="AG67" i="24"/>
  <c r="AG75" i="24"/>
  <c r="AG83" i="24"/>
  <c r="AG91" i="24"/>
  <c r="AG99" i="24"/>
  <c r="AG107" i="24"/>
  <c r="AG115" i="24"/>
  <c r="AG123" i="24"/>
  <c r="AG131" i="24"/>
  <c r="AG60" i="24"/>
  <c r="AG68" i="24"/>
  <c r="AG76" i="24"/>
  <c r="AG84" i="24"/>
  <c r="AG92" i="24"/>
  <c r="AG100" i="24"/>
  <c r="AG108" i="24"/>
  <c r="AG116" i="24"/>
  <c r="AG124" i="24"/>
  <c r="AG132" i="24"/>
  <c r="AG140" i="24"/>
  <c r="AG148" i="24"/>
  <c r="AG61" i="24"/>
  <c r="AG69" i="24"/>
  <c r="AG77" i="24"/>
  <c r="AG85" i="24"/>
  <c r="AG93" i="24"/>
  <c r="AG101" i="24"/>
  <c r="AG109" i="24"/>
  <c r="AG117" i="24"/>
  <c r="AG125" i="24"/>
  <c r="AG133" i="24"/>
  <c r="AG141" i="24"/>
  <c r="AG149" i="24"/>
  <c r="AG143" i="24"/>
  <c r="AG153" i="24"/>
  <c r="AG139" i="24"/>
  <c r="AG154" i="24"/>
  <c r="AG155" i="24"/>
  <c r="AG156" i="24"/>
  <c r="AG157" i="24"/>
  <c r="AG135" i="24"/>
  <c r="AG150" i="24"/>
  <c r="AG158" i="24"/>
  <c r="AG151" i="24"/>
  <c r="AG147" i="24"/>
  <c r="AG152" i="24"/>
  <c r="AG106" i="83"/>
  <c r="AG78" i="44"/>
  <c r="AG78" i="52"/>
  <c r="AG61" i="27"/>
  <c r="AG28" i="52"/>
  <c r="AH21" i="82"/>
  <c r="AG116" i="83"/>
  <c r="AG112" i="83"/>
  <c r="AG102" i="83"/>
  <c r="AG18" i="80" s="1"/>
  <c r="AG78" i="27"/>
  <c r="AG78" i="51"/>
  <c r="AG61" i="50"/>
  <c r="AG28" i="51"/>
  <c r="AG18" i="83"/>
  <c r="AG23" i="83"/>
  <c r="AG11" i="46" s="1"/>
  <c r="AG23" i="88" s="1"/>
  <c r="AG137" i="88" s="1"/>
  <c r="AG105" i="83"/>
  <c r="AG78" i="50"/>
  <c r="AG61" i="49"/>
  <c r="AG28" i="50"/>
  <c r="AG115" i="83"/>
  <c r="AG111" i="83"/>
  <c r="AG101" i="83"/>
  <c r="AG17" i="80" s="1"/>
  <c r="AG78" i="49"/>
  <c r="AG61" i="48"/>
  <c r="AG61" i="56"/>
  <c r="AG28" i="27"/>
  <c r="AG28" i="44"/>
  <c r="AG28" i="45"/>
  <c r="AG28" i="46"/>
  <c r="AG28" i="49"/>
  <c r="AG28" i="8"/>
  <c r="AG34" i="83"/>
  <c r="AG11" i="56" s="1"/>
  <c r="AG34" i="88" s="1"/>
  <c r="AG148" i="88" s="1"/>
  <c r="AG33" i="83"/>
  <c r="AG11" i="55" s="1"/>
  <c r="AG33" i="88" s="1"/>
  <c r="AG147" i="88" s="1"/>
  <c r="AG32" i="83"/>
  <c r="AG11" i="54" s="1"/>
  <c r="AG32" i="88" s="1"/>
  <c r="AG146" i="88" s="1"/>
  <c r="AG31" i="83"/>
  <c r="AG11" i="53" s="1"/>
  <c r="AG31" i="88" s="1"/>
  <c r="AG145" i="88" s="1"/>
  <c r="AG30" i="83"/>
  <c r="AG11" i="52" s="1"/>
  <c r="AG30" i="88" s="1"/>
  <c r="AG29" i="83"/>
  <c r="AG11" i="51" s="1"/>
  <c r="AG29" i="88" s="1"/>
  <c r="AG28" i="83"/>
  <c r="AG11" i="50" s="1"/>
  <c r="AG28" i="88" s="1"/>
  <c r="AG142" i="88" s="1"/>
  <c r="AG27" i="83"/>
  <c r="AG11" i="49" s="1"/>
  <c r="AG27" i="88" s="1"/>
  <c r="AG26" i="83"/>
  <c r="AG15" i="83"/>
  <c r="AG20" i="83"/>
  <c r="AG24" i="83"/>
  <c r="AG11" i="47" s="1"/>
  <c r="AG24" i="88" s="1"/>
  <c r="AG138" i="88" s="1"/>
  <c r="AG108" i="83"/>
  <c r="AG104" i="83"/>
  <c r="AG78" i="48"/>
  <c r="AG78" i="56"/>
  <c r="AG61" i="47"/>
  <c r="AG61" i="55"/>
  <c r="AG61" i="8"/>
  <c r="AG28" i="48"/>
  <c r="AG28" i="56"/>
  <c r="AG118" i="83"/>
  <c r="AG114" i="83"/>
  <c r="AG110" i="83"/>
  <c r="AG100" i="83"/>
  <c r="AG16" i="80" s="1"/>
  <c r="AG78" i="47"/>
  <c r="AG78" i="55"/>
  <c r="AG78" i="8"/>
  <c r="AG61" i="46"/>
  <c r="AG28" i="55"/>
  <c r="AG16" i="83"/>
  <c r="AG21" i="83"/>
  <c r="AG11" i="44" s="1"/>
  <c r="AG21" i="88" s="1"/>
  <c r="AG135" i="88" s="1"/>
  <c r="AG107" i="83"/>
  <c r="AG78" i="46"/>
  <c r="AG78" i="54"/>
  <c r="AG61" i="45"/>
  <c r="AG61" i="53"/>
  <c r="AG28" i="54"/>
  <c r="AG117" i="83"/>
  <c r="AG113" i="83"/>
  <c r="AG99" i="83"/>
  <c r="AG78" i="45"/>
  <c r="AG78" i="53"/>
  <c r="AG61" i="44"/>
  <c r="AG61" i="52"/>
  <c r="AG28" i="53"/>
  <c r="AG17" i="83"/>
  <c r="AG22" i="83"/>
  <c r="AG11" i="45" s="1"/>
  <c r="AG22" i="88" s="1"/>
  <c r="AN12" i="52"/>
  <c r="AF103" i="83"/>
  <c r="AF12" i="27"/>
  <c r="AN11" i="52"/>
  <c r="AF29" i="52"/>
  <c r="AF144" i="52"/>
  <c r="AF22" i="66" s="1"/>
  <c r="AF14" i="83"/>
  <c r="AE233" i="25"/>
  <c r="AF144" i="53"/>
  <c r="AF23" i="66" s="1"/>
  <c r="AF29" i="53"/>
  <c r="AE109" i="83"/>
  <c r="AE97" i="83" s="1"/>
  <c r="AE96" i="83" s="1"/>
  <c r="Y62" i="27"/>
  <c r="AA144" i="45"/>
  <c r="AA14" i="66" s="1"/>
  <c r="AA29" i="45"/>
  <c r="AA9" i="23"/>
  <c r="AN11" i="45"/>
  <c r="AN29" i="65"/>
  <c r="AB62" i="65"/>
  <c r="AG59" i="83"/>
  <c r="AB144" i="8"/>
  <c r="AB11" i="66" s="1"/>
  <c r="AB29" i="8"/>
  <c r="AB9" i="67"/>
  <c r="AB9" i="23"/>
  <c r="AB144" i="44"/>
  <c r="AB13" i="66" s="1"/>
  <c r="AB29" i="44"/>
  <c r="AN11" i="44"/>
  <c r="AE12" i="68"/>
  <c r="Z144" i="8"/>
  <c r="Z11" i="66" s="1"/>
  <c r="Z9" i="67"/>
  <c r="Z9" i="23"/>
  <c r="Z29" i="8"/>
  <c r="AE144" i="48"/>
  <c r="AE18" i="66" s="1"/>
  <c r="AE9" i="67"/>
  <c r="AE9" i="23"/>
  <c r="AE29" i="48"/>
  <c r="AC9" i="23"/>
  <c r="AC29" i="8"/>
  <c r="AC9" i="67"/>
  <c r="AC144" i="8"/>
  <c r="AC11" i="66" s="1"/>
  <c r="AE13" i="83"/>
  <c r="AE12" i="83" s="1"/>
  <c r="AE11" i="83" s="1"/>
  <c r="AH221" i="25"/>
  <c r="AH222" i="25"/>
  <c r="AH223" i="25"/>
  <c r="AH224" i="25"/>
  <c r="AH219" i="25"/>
  <c r="AH225" i="25"/>
  <c r="AH227" i="25"/>
  <c r="AH226" i="25"/>
  <c r="AH220" i="25"/>
  <c r="AH228" i="25"/>
  <c r="AI20" i="82"/>
  <c r="AH177" i="83"/>
  <c r="AH173" i="83"/>
  <c r="AH169" i="83"/>
  <c r="AH165" i="83"/>
  <c r="AH161" i="83"/>
  <c r="AH157" i="83"/>
  <c r="AH153" i="83"/>
  <c r="AH149" i="83"/>
  <c r="AH145" i="83"/>
  <c r="AH78" i="65"/>
  <c r="AH176" i="83"/>
  <c r="AH172" i="83"/>
  <c r="AH168" i="83"/>
  <c r="AH164" i="83"/>
  <c r="AH160" i="83"/>
  <c r="AH156" i="83"/>
  <c r="AH152" i="83"/>
  <c r="AH148" i="83"/>
  <c r="AH144" i="83"/>
  <c r="AH175" i="83"/>
  <c r="AH171" i="83"/>
  <c r="AH167" i="83"/>
  <c r="AH163" i="83"/>
  <c r="AH159" i="83"/>
  <c r="AH155" i="83"/>
  <c r="AH151" i="83"/>
  <c r="AH147" i="83"/>
  <c r="AH61" i="65"/>
  <c r="AH93" i="83"/>
  <c r="AH92" i="83"/>
  <c r="AH91" i="83"/>
  <c r="AH90" i="83"/>
  <c r="AH89" i="83"/>
  <c r="AH88" i="83"/>
  <c r="AH87" i="83"/>
  <c r="AH86" i="83"/>
  <c r="AH85" i="83"/>
  <c r="AH84" i="83"/>
  <c r="AH83" i="83"/>
  <c r="AH82" i="83"/>
  <c r="AH81" i="83"/>
  <c r="AH80" i="83"/>
  <c r="AH79" i="83"/>
  <c r="AH78" i="83"/>
  <c r="AH77" i="83"/>
  <c r="AH76" i="83"/>
  <c r="AH75" i="83"/>
  <c r="AH74" i="83"/>
  <c r="AH73" i="83"/>
  <c r="AH72" i="83"/>
  <c r="AH71" i="83"/>
  <c r="AH70" i="83"/>
  <c r="AH69" i="83"/>
  <c r="AH68" i="83"/>
  <c r="AH67" i="83"/>
  <c r="AH66" i="83"/>
  <c r="AH65" i="83"/>
  <c r="AH64" i="83"/>
  <c r="AH63" i="83"/>
  <c r="AH62" i="83"/>
  <c r="AH61" i="83"/>
  <c r="AH60" i="83"/>
  <c r="AH174" i="83"/>
  <c r="AH170" i="83"/>
  <c r="AH166" i="83"/>
  <c r="AH162" i="83"/>
  <c r="AH158" i="83"/>
  <c r="AH154" i="83"/>
  <c r="AH150" i="83"/>
  <c r="AH146" i="83"/>
  <c r="Z29" i="46"/>
  <c r="Z144" i="46"/>
  <c r="Z15" i="66" s="1"/>
  <c r="AN11" i="46"/>
  <c r="AC29" i="27"/>
  <c r="AC62" i="27" s="1"/>
  <c r="AC79" i="27" s="1"/>
  <c r="AC144" i="27"/>
  <c r="AC12" i="66" s="1"/>
  <c r="AA29" i="48"/>
  <c r="AG143" i="83"/>
  <c r="Y9" i="23"/>
  <c r="Y9" i="67"/>
  <c r="Y29" i="8"/>
  <c r="Y144" i="8"/>
  <c r="Y11" i="66" s="1"/>
  <c r="AD79" i="45"/>
  <c r="AO122" i="50"/>
  <c r="AN122" i="55"/>
  <c r="AO122" i="56"/>
  <c r="AN122" i="50"/>
  <c r="AO122" i="55"/>
  <c r="AN122" i="27"/>
  <c r="AN122" i="57"/>
  <c r="AN122" i="8"/>
  <c r="AO122" i="27"/>
  <c r="AM122" i="56"/>
  <c r="AM122" i="8"/>
  <c r="V109" i="48"/>
  <c r="V122" i="48" s="1"/>
  <c r="AH89" i="51"/>
  <c r="AH109" i="51"/>
  <c r="AH122" i="51" s="1"/>
  <c r="AF109" i="62"/>
  <c r="AF122" i="62" s="1"/>
  <c r="AF89" i="62"/>
  <c r="AJ109" i="62"/>
  <c r="AJ122" i="62" s="1"/>
  <c r="AJ89" i="62"/>
  <c r="T109" i="48"/>
  <c r="T122" i="48" s="1"/>
  <c r="AC109" i="48"/>
  <c r="AC122" i="48" s="1"/>
  <c r="AC89" i="48"/>
  <c r="AK89" i="51"/>
  <c r="AK109" i="51"/>
  <c r="AK122" i="51" s="1"/>
  <c r="T109" i="51"/>
  <c r="T122" i="51" s="1"/>
  <c r="T109" i="62"/>
  <c r="T122" i="62" s="1"/>
  <c r="AB109" i="62"/>
  <c r="AB122" i="62" s="1"/>
  <c r="AB89" i="62"/>
  <c r="AF109" i="48"/>
  <c r="AF122" i="48" s="1"/>
  <c r="AF89" i="48"/>
  <c r="AJ109" i="51"/>
  <c r="AJ122" i="51" s="1"/>
  <c r="AJ89" i="51"/>
  <c r="AF109" i="51"/>
  <c r="AF122" i="51" s="1"/>
  <c r="AF89" i="51"/>
  <c r="AE109" i="48"/>
  <c r="AE122" i="48" s="1"/>
  <c r="AE89" i="48"/>
  <c r="AE109" i="51"/>
  <c r="AE122" i="51" s="1"/>
  <c r="AE89" i="51"/>
  <c r="AE91" i="51" s="1"/>
  <c r="AG109" i="62"/>
  <c r="AG122" i="62" s="1"/>
  <c r="AG89" i="62"/>
  <c r="W109" i="48"/>
  <c r="W122" i="48" s="1"/>
  <c r="AH109" i="62"/>
  <c r="AH122" i="62" s="1"/>
  <c r="AH89" i="62"/>
  <c r="AA109" i="48"/>
  <c r="AA122" i="48" s="1"/>
  <c r="AA89" i="48"/>
  <c r="U109" i="51"/>
  <c r="U122" i="51" s="1"/>
  <c r="AK109" i="48"/>
  <c r="AK122" i="48" s="1"/>
  <c r="AK89" i="48"/>
  <c r="X109" i="51"/>
  <c r="X122" i="51" s="1"/>
  <c r="Z109" i="62"/>
  <c r="Z122" i="62" s="1"/>
  <c r="Z89" i="62"/>
  <c r="X109" i="48"/>
  <c r="X122" i="48" s="1"/>
  <c r="AC109" i="51"/>
  <c r="AC122" i="51" s="1"/>
  <c r="AC89" i="51"/>
  <c r="AC109" i="62"/>
  <c r="AC122" i="62" s="1"/>
  <c r="AC89" i="62"/>
  <c r="AB109" i="48"/>
  <c r="AB122" i="48" s="1"/>
  <c r="AB89" i="48"/>
  <c r="AI109" i="51"/>
  <c r="AI122" i="51" s="1"/>
  <c r="AI89" i="51"/>
  <c r="AK109" i="62"/>
  <c r="AK122" i="62" s="1"/>
  <c r="AK89" i="62"/>
  <c r="X109" i="62"/>
  <c r="X122" i="62" s="1"/>
  <c r="AG109" i="48"/>
  <c r="AG122" i="48" s="1"/>
  <c r="AG89" i="48"/>
  <c r="W109" i="51"/>
  <c r="W122" i="51" s="1"/>
  <c r="AG109" i="51"/>
  <c r="AG122" i="51" s="1"/>
  <c r="AG89" i="51"/>
  <c r="AM122" i="55"/>
  <c r="AB196" i="88" l="1"/>
  <c r="AE10" i="67"/>
  <c r="Z29" i="60"/>
  <c r="Z9" i="68"/>
  <c r="Z52" i="88"/>
  <c r="Z49" i="88" s="1"/>
  <c r="AB26" i="88"/>
  <c r="AB25" i="88" s="1"/>
  <c r="AB29" i="48"/>
  <c r="AF427" i="88"/>
  <c r="AE95" i="83"/>
  <c r="AC91" i="47"/>
  <c r="AC114" i="47" s="1"/>
  <c r="AC123" i="47" s="1"/>
  <c r="AB91" i="55"/>
  <c r="AB103" i="55" s="1"/>
  <c r="AB121" i="55" s="1"/>
  <c r="AN29" i="60"/>
  <c r="Z10" i="67"/>
  <c r="Z12" i="68"/>
  <c r="AN12" i="45"/>
  <c r="Z98" i="57"/>
  <c r="Z120" i="57" s="1"/>
  <c r="Z114" i="57"/>
  <c r="Z123" i="57" s="1"/>
  <c r="AB91" i="51"/>
  <c r="AB103" i="51" s="1"/>
  <c r="AB121" i="51" s="1"/>
  <c r="AF424" i="88"/>
  <c r="AE339" i="88"/>
  <c r="AE433" i="88" s="1"/>
  <c r="AE35" i="87" s="1"/>
  <c r="AE40" i="66"/>
  <c r="AF97" i="83"/>
  <c r="AF96" i="83" s="1"/>
  <c r="AF95" i="83" s="1"/>
  <c r="AE10" i="23"/>
  <c r="AE12" i="69" s="1"/>
  <c r="AF336" i="88"/>
  <c r="AF430" i="88" s="1"/>
  <c r="AD299" i="88"/>
  <c r="AF312" i="88"/>
  <c r="AD184" i="88"/>
  <c r="AD183" i="88" s="1"/>
  <c r="AE311" i="88"/>
  <c r="AA424" i="88"/>
  <c r="AA26" i="87" s="1"/>
  <c r="Z336" i="88"/>
  <c r="Z430" i="88" s="1"/>
  <c r="Z32" i="87" s="1"/>
  <c r="AE308" i="88"/>
  <c r="AE416" i="88" s="1"/>
  <c r="AE18" i="87" s="1"/>
  <c r="AA368" i="88"/>
  <c r="Z26" i="88"/>
  <c r="Z25" i="88" s="1"/>
  <c r="Z29" i="48"/>
  <c r="AG130" i="80"/>
  <c r="AG187" i="80" s="1"/>
  <c r="AG143" i="88"/>
  <c r="AG165" i="88"/>
  <c r="U103" i="55"/>
  <c r="U121" i="55" s="1"/>
  <c r="U114" i="55"/>
  <c r="U123" i="55" s="1"/>
  <c r="AB109" i="63"/>
  <c r="AB122" i="63" s="1"/>
  <c r="AB89" i="63"/>
  <c r="AO134" i="57"/>
  <c r="AK89" i="59"/>
  <c r="AK109" i="59"/>
  <c r="AK122" i="59" s="1"/>
  <c r="AN136" i="27"/>
  <c r="AH109" i="60"/>
  <c r="AH122" i="60" s="1"/>
  <c r="AH89" i="60"/>
  <c r="Z109" i="63"/>
  <c r="Z122" i="63" s="1"/>
  <c r="AN122" i="63" s="1"/>
  <c r="Z89" i="63"/>
  <c r="AM134" i="57"/>
  <c r="AO124" i="64"/>
  <c r="AM129" i="63"/>
  <c r="AN126" i="60"/>
  <c r="AB89" i="59"/>
  <c r="AB109" i="59"/>
  <c r="AB122" i="59" s="1"/>
  <c r="AD89" i="62"/>
  <c r="AN125" i="59"/>
  <c r="AO127" i="56"/>
  <c r="AM134" i="49"/>
  <c r="AE89" i="60"/>
  <c r="AO129" i="59"/>
  <c r="AN136" i="60"/>
  <c r="AM131" i="63"/>
  <c r="AN127" i="63"/>
  <c r="AN134" i="60"/>
  <c r="X98" i="65"/>
  <c r="X120" i="65" s="1"/>
  <c r="Z91" i="59"/>
  <c r="Z98" i="59" s="1"/>
  <c r="Z120" i="59" s="1"/>
  <c r="AM130" i="57"/>
  <c r="AN130" i="57"/>
  <c r="AN134" i="57"/>
  <c r="AN136" i="57"/>
  <c r="AO136" i="57"/>
  <c r="AM124" i="62"/>
  <c r="AO136" i="27"/>
  <c r="AN137" i="63"/>
  <c r="AN136" i="59"/>
  <c r="AO132" i="57"/>
  <c r="AD109" i="59"/>
  <c r="AD122" i="59" s="1"/>
  <c r="AM131" i="57"/>
  <c r="AN135" i="62"/>
  <c r="AF89" i="60"/>
  <c r="AG89" i="60"/>
  <c r="AO132" i="50"/>
  <c r="AM131" i="65"/>
  <c r="AH109" i="63"/>
  <c r="AH122" i="63" s="1"/>
  <c r="AH89" i="63"/>
  <c r="AM126" i="60"/>
  <c r="AM132" i="59"/>
  <c r="AO131" i="62"/>
  <c r="AO124" i="62"/>
  <c r="AN134" i="49"/>
  <c r="AC109" i="60"/>
  <c r="AC122" i="60" s="1"/>
  <c r="AC89" i="60"/>
  <c r="AC91" i="60" s="1"/>
  <c r="AO130" i="60"/>
  <c r="AN132" i="50"/>
  <c r="AM129" i="59"/>
  <c r="AO129" i="63"/>
  <c r="Y89" i="59"/>
  <c r="Y109" i="59"/>
  <c r="Y122" i="59" s="1"/>
  <c r="AN122" i="59" s="1"/>
  <c r="AO137" i="63"/>
  <c r="Z109" i="59"/>
  <c r="Z122" i="59" s="1"/>
  <c r="AO127" i="59"/>
  <c r="AO131" i="59"/>
  <c r="AM130" i="64"/>
  <c r="AN131" i="60"/>
  <c r="AJ109" i="60"/>
  <c r="AJ122" i="60" s="1"/>
  <c r="AJ89" i="60"/>
  <c r="AM127" i="63"/>
  <c r="AM135" i="63"/>
  <c r="AO122" i="63"/>
  <c r="AJ89" i="65"/>
  <c r="AM125" i="63"/>
  <c r="AO125" i="46"/>
  <c r="AN128" i="59"/>
  <c r="AO128" i="59"/>
  <c r="AM136" i="27"/>
  <c r="AC109" i="59"/>
  <c r="AC122" i="59" s="1"/>
  <c r="AN127" i="59"/>
  <c r="AA89" i="62"/>
  <c r="AN138" i="64"/>
  <c r="AM138" i="64"/>
  <c r="AH109" i="59"/>
  <c r="AH122" i="59" s="1"/>
  <c r="AM128" i="46"/>
  <c r="AN131" i="54"/>
  <c r="AO135" i="62"/>
  <c r="Z109" i="60"/>
  <c r="Z122" i="60" s="1"/>
  <c r="AN122" i="60" s="1"/>
  <c r="AO125" i="64"/>
  <c r="AO135" i="59"/>
  <c r="AO135" i="57"/>
  <c r="AM135" i="57"/>
  <c r="AO135" i="63"/>
  <c r="AO133" i="59"/>
  <c r="AN132" i="57"/>
  <c r="AM127" i="59"/>
  <c r="AM131" i="60"/>
  <c r="AO131" i="57"/>
  <c r="AN124" i="60"/>
  <c r="AD109" i="60"/>
  <c r="AD122" i="60" s="1"/>
  <c r="AD89" i="60"/>
  <c r="AO137" i="59"/>
  <c r="AN129" i="59"/>
  <c r="AM136" i="60"/>
  <c r="AO136" i="60"/>
  <c r="AN135" i="59"/>
  <c r="AN134" i="63"/>
  <c r="AN131" i="65"/>
  <c r="AO130" i="57"/>
  <c r="AN125" i="46"/>
  <c r="AN130" i="63"/>
  <c r="AI109" i="59"/>
  <c r="AI122" i="59" s="1"/>
  <c r="AI89" i="59"/>
  <c r="AN124" i="62"/>
  <c r="AM137" i="59"/>
  <c r="AN131" i="59"/>
  <c r="AM125" i="59"/>
  <c r="AO131" i="60"/>
  <c r="AN134" i="62"/>
  <c r="AO131" i="54"/>
  <c r="AM135" i="62"/>
  <c r="AO134" i="49"/>
  <c r="AM130" i="62"/>
  <c r="AN131" i="63"/>
  <c r="AM135" i="59"/>
  <c r="AO127" i="63"/>
  <c r="AN135" i="57"/>
  <c r="AO134" i="60"/>
  <c r="AM133" i="59"/>
  <c r="AO131" i="65"/>
  <c r="AO125" i="45"/>
  <c r="AM125" i="45"/>
  <c r="AO134" i="50"/>
  <c r="AN126" i="57"/>
  <c r="AN127" i="60"/>
  <c r="AN11" i="68"/>
  <c r="U103" i="63"/>
  <c r="U121" i="63" s="1"/>
  <c r="AM128" i="45"/>
  <c r="AM125" i="50"/>
  <c r="AN137" i="27"/>
  <c r="AM132" i="8"/>
  <c r="Y432" i="88"/>
  <c r="Y34" i="87" s="1"/>
  <c r="AM128" i="48"/>
  <c r="AA17" i="66"/>
  <c r="AA40" i="66" s="1"/>
  <c r="AG112" i="88"/>
  <c r="AG169" i="88" s="1"/>
  <c r="AN124" i="65"/>
  <c r="AM126" i="45"/>
  <c r="AN29" i="64"/>
  <c r="AN134" i="56"/>
  <c r="AM124" i="52"/>
  <c r="AM128" i="50"/>
  <c r="AO130" i="51"/>
  <c r="AN130" i="47"/>
  <c r="AM127" i="45"/>
  <c r="AN135" i="8"/>
  <c r="AF417" i="88"/>
  <c r="AM124" i="63"/>
  <c r="AM136" i="44"/>
  <c r="AA415" i="88"/>
  <c r="AA17" i="87" s="1"/>
  <c r="Z21" i="67"/>
  <c r="Z10" i="66" s="1"/>
  <c r="AO133" i="54"/>
  <c r="AB414" i="88"/>
  <c r="AB16" i="87" s="1"/>
  <c r="AM137" i="56"/>
  <c r="AM137" i="27"/>
  <c r="AM127" i="48"/>
  <c r="AO127" i="48"/>
  <c r="AC412" i="88"/>
  <c r="AF337" i="88"/>
  <c r="AF431" i="88" s="1"/>
  <c r="AF33" i="87" s="1"/>
  <c r="AD10" i="23"/>
  <c r="AO127" i="53"/>
  <c r="AF220" i="88"/>
  <c r="AF421" i="88"/>
  <c r="AO134" i="47"/>
  <c r="AM130" i="51"/>
  <c r="AM130" i="47"/>
  <c r="U98" i="52"/>
  <c r="U120" i="52" s="1"/>
  <c r="U140" i="52" s="1"/>
  <c r="U103" i="52"/>
  <c r="U121" i="52" s="1"/>
  <c r="U114" i="52"/>
  <c r="U123" i="52" s="1"/>
  <c r="Z61" i="46"/>
  <c r="AN59" i="57"/>
  <c r="AO55" i="27"/>
  <c r="AO53" i="60"/>
  <c r="V61" i="47"/>
  <c r="AB61" i="46"/>
  <c r="AB62" i="46" s="1"/>
  <c r="AB79" i="46" s="1"/>
  <c r="AB91" i="46" s="1"/>
  <c r="AB98" i="46" s="1"/>
  <c r="AB120" i="46" s="1"/>
  <c r="AM54" i="49"/>
  <c r="AM55" i="48"/>
  <c r="X61" i="48"/>
  <c r="X62" i="48" s="1"/>
  <c r="X79" i="48" s="1"/>
  <c r="X91" i="48" s="1"/>
  <c r="AO55" i="45"/>
  <c r="V61" i="52"/>
  <c r="V62" i="52" s="1"/>
  <c r="V79" i="52" s="1"/>
  <c r="V91" i="52" s="1"/>
  <c r="V103" i="52" s="1"/>
  <c r="V121" i="52" s="1"/>
  <c r="AM56" i="48"/>
  <c r="AM52" i="63"/>
  <c r="AM58" i="50"/>
  <c r="AN56" i="52"/>
  <c r="AO58" i="47"/>
  <c r="AO56" i="54"/>
  <c r="AM54" i="52"/>
  <c r="AN54" i="53"/>
  <c r="AB61" i="50"/>
  <c r="AB62" i="50" s="1"/>
  <c r="AB79" i="50" s="1"/>
  <c r="AB91" i="50" s="1"/>
  <c r="AB114" i="50" s="1"/>
  <c r="AB123" i="50" s="1"/>
  <c r="AN57" i="57"/>
  <c r="AC61" i="56"/>
  <c r="AC62" i="56" s="1"/>
  <c r="AC79" i="56" s="1"/>
  <c r="AC91" i="56" s="1"/>
  <c r="AC114" i="56" s="1"/>
  <c r="AC123" i="56" s="1"/>
  <c r="AO50" i="56"/>
  <c r="W61" i="51"/>
  <c r="W62" i="51" s="1"/>
  <c r="W79" i="51" s="1"/>
  <c r="W91" i="51" s="1"/>
  <c r="W98" i="51" s="1"/>
  <c r="W120" i="51" s="1"/>
  <c r="AN54" i="52"/>
  <c r="AO50" i="51"/>
  <c r="AO56" i="59"/>
  <c r="W61" i="57"/>
  <c r="AM58" i="57"/>
  <c r="AO57" i="64"/>
  <c r="AN56" i="53"/>
  <c r="AM55" i="53"/>
  <c r="AO52" i="60"/>
  <c r="Z61" i="54"/>
  <c r="Z62" i="54" s="1"/>
  <c r="Z79" i="54" s="1"/>
  <c r="Z91" i="54" s="1"/>
  <c r="Z114" i="54" s="1"/>
  <c r="Z123" i="54" s="1"/>
  <c r="AO52" i="54"/>
  <c r="AM51" i="49"/>
  <c r="Z61" i="52"/>
  <c r="AO59" i="49"/>
  <c r="AN55" i="49"/>
  <c r="AM53" i="60"/>
  <c r="AE61" i="60"/>
  <c r="AE62" i="60" s="1"/>
  <c r="X61" i="54"/>
  <c r="X62" i="54" s="1"/>
  <c r="X79" i="54" s="1"/>
  <c r="X91" i="54" s="1"/>
  <c r="AN53" i="50"/>
  <c r="AO50" i="50"/>
  <c r="AO57" i="55"/>
  <c r="AM58" i="60"/>
  <c r="U98" i="63"/>
  <c r="U120" i="63" s="1"/>
  <c r="AO56" i="63"/>
  <c r="AN55" i="27"/>
  <c r="AO50" i="46"/>
  <c r="AO54" i="62"/>
  <c r="W61" i="54"/>
  <c r="W62" i="54" s="1"/>
  <c r="W79" i="54" s="1"/>
  <c r="W91" i="54" s="1"/>
  <c r="W114" i="54" s="1"/>
  <c r="W123" i="54" s="1"/>
  <c r="AO50" i="59"/>
  <c r="AN51" i="54"/>
  <c r="AO55" i="60"/>
  <c r="AM59" i="60"/>
  <c r="AO53" i="57"/>
  <c r="U61" i="51"/>
  <c r="U62" i="51" s="1"/>
  <c r="U79" i="51" s="1"/>
  <c r="U91" i="51" s="1"/>
  <c r="U98" i="51" s="1"/>
  <c r="U120" i="51" s="1"/>
  <c r="Y61" i="57"/>
  <c r="AG61" i="54"/>
  <c r="AN59" i="53"/>
  <c r="AO58" i="62"/>
  <c r="AN55" i="53"/>
  <c r="AO54" i="57"/>
  <c r="AM57" i="60"/>
  <c r="AO51" i="57"/>
  <c r="AN59" i="64"/>
  <c r="AN55" i="57"/>
  <c r="AM58" i="56"/>
  <c r="AN53" i="8"/>
  <c r="W61" i="52"/>
  <c r="W62" i="52" s="1"/>
  <c r="W79" i="52" s="1"/>
  <c r="W91" i="52" s="1"/>
  <c r="AO55" i="56"/>
  <c r="AN56" i="64"/>
  <c r="AN52" i="57"/>
  <c r="AO53" i="51"/>
  <c r="AO51" i="55"/>
  <c r="AO57" i="8"/>
  <c r="AO51" i="53"/>
  <c r="AM59" i="8"/>
  <c r="V61" i="64"/>
  <c r="AM58" i="8"/>
  <c r="AO53" i="8"/>
  <c r="AM53" i="59"/>
  <c r="AO50" i="57"/>
  <c r="AO54" i="64"/>
  <c r="AO51" i="63"/>
  <c r="AO52" i="57"/>
  <c r="AD61" i="56"/>
  <c r="AD62" i="56" s="1"/>
  <c r="AD79" i="56" s="1"/>
  <c r="AD91" i="56" s="1"/>
  <c r="AN59" i="51"/>
  <c r="AO59" i="63"/>
  <c r="AN57" i="8"/>
  <c r="AO53" i="47"/>
  <c r="AO51" i="56"/>
  <c r="AN54" i="63"/>
  <c r="AO58" i="64"/>
  <c r="AM55" i="52"/>
  <c r="AO53" i="50"/>
  <c r="AF61" i="45"/>
  <c r="AF62" i="45" s="1"/>
  <c r="AF79" i="45" s="1"/>
  <c r="AF91" i="45" s="1"/>
  <c r="U61" i="53"/>
  <c r="U62" i="53" s="1"/>
  <c r="U79" i="53" s="1"/>
  <c r="U91" i="53" s="1"/>
  <c r="U98" i="53" s="1"/>
  <c r="U120" i="53" s="1"/>
  <c r="AC61" i="45"/>
  <c r="AC62" i="45" s="1"/>
  <c r="AC79" i="45" s="1"/>
  <c r="AC91" i="45" s="1"/>
  <c r="AC103" i="45" s="1"/>
  <c r="AC121" i="45" s="1"/>
  <c r="W61" i="44"/>
  <c r="W62" i="44" s="1"/>
  <c r="W79" i="44" s="1"/>
  <c r="W91" i="44" s="1"/>
  <c r="AN51" i="46"/>
  <c r="AO59" i="51"/>
  <c r="AF61" i="53"/>
  <c r="AF62" i="53" s="1"/>
  <c r="AF79" i="53" s="1"/>
  <c r="AF91" i="53" s="1"/>
  <c r="AN29" i="47"/>
  <c r="X103" i="65"/>
  <c r="X121" i="65" s="1"/>
  <c r="AM11" i="68"/>
  <c r="X61" i="62"/>
  <c r="X62" i="62" s="1"/>
  <c r="X79" i="62" s="1"/>
  <c r="X91" i="62" s="1"/>
  <c r="X103" i="62" s="1"/>
  <c r="X121" i="62" s="1"/>
  <c r="AO59" i="8"/>
  <c r="AM57" i="50"/>
  <c r="AM57" i="64"/>
  <c r="AM59" i="64"/>
  <c r="T61" i="62"/>
  <c r="T62" i="62" s="1"/>
  <c r="AN52" i="63"/>
  <c r="AN55" i="56"/>
  <c r="T61" i="60"/>
  <c r="T62" i="60" s="1"/>
  <c r="T79" i="60" s="1"/>
  <c r="AN56" i="63"/>
  <c r="AN54" i="60"/>
  <c r="AM57" i="55"/>
  <c r="AO59" i="53"/>
  <c r="AN58" i="50"/>
  <c r="AN58" i="53"/>
  <c r="W61" i="50"/>
  <c r="W62" i="50" s="1"/>
  <c r="W79" i="50" s="1"/>
  <c r="W91" i="50" s="1"/>
  <c r="W98" i="50" s="1"/>
  <c r="W120" i="50" s="1"/>
  <c r="AD61" i="49"/>
  <c r="AD62" i="49" s="1"/>
  <c r="AD79" i="49" s="1"/>
  <c r="AM55" i="57"/>
  <c r="X61" i="53"/>
  <c r="X62" i="53" s="1"/>
  <c r="X79" i="53" s="1"/>
  <c r="X91" i="53" s="1"/>
  <c r="X103" i="53" s="1"/>
  <c r="X121" i="53" s="1"/>
  <c r="AE61" i="57"/>
  <c r="AE62" i="57" s="1"/>
  <c r="AE79" i="57" s="1"/>
  <c r="AE91" i="57" s="1"/>
  <c r="AE114" i="57" s="1"/>
  <c r="AE123" i="57" s="1"/>
  <c r="AN56" i="54"/>
  <c r="V61" i="48"/>
  <c r="V62" i="48" s="1"/>
  <c r="V79" i="48" s="1"/>
  <c r="V91" i="48" s="1"/>
  <c r="X61" i="44"/>
  <c r="X62" i="44" s="1"/>
  <c r="X79" i="44" s="1"/>
  <c r="X91" i="44" s="1"/>
  <c r="AN54" i="56"/>
  <c r="AM51" i="50"/>
  <c r="AC61" i="52"/>
  <c r="AC62" i="52" s="1"/>
  <c r="AC79" i="52" s="1"/>
  <c r="AC91" i="52" s="1"/>
  <c r="AC98" i="52" s="1"/>
  <c r="AC120" i="52" s="1"/>
  <c r="Z61" i="48"/>
  <c r="Z62" i="48" s="1"/>
  <c r="Z79" i="48" s="1"/>
  <c r="Z91" i="48" s="1"/>
  <c r="Z103" i="48" s="1"/>
  <c r="Z121" i="48" s="1"/>
  <c r="Z61" i="45"/>
  <c r="Z62" i="45" s="1"/>
  <c r="Z79" i="45" s="1"/>
  <c r="Z91" i="45" s="1"/>
  <c r="AC61" i="44"/>
  <c r="AC62" i="44" s="1"/>
  <c r="AC79" i="44" s="1"/>
  <c r="AC91" i="44" s="1"/>
  <c r="AC114" i="44" s="1"/>
  <c r="AC123" i="44" s="1"/>
  <c r="AN54" i="47"/>
  <c r="V61" i="46"/>
  <c r="V62" i="46" s="1"/>
  <c r="V79" i="46" s="1"/>
  <c r="V91" i="46" s="1"/>
  <c r="U61" i="47"/>
  <c r="AO52" i="45"/>
  <c r="U61" i="27"/>
  <c r="U62" i="27" s="1"/>
  <c r="U79" i="27" s="1"/>
  <c r="U91" i="27" s="1"/>
  <c r="AM57" i="46"/>
  <c r="AN56" i="46"/>
  <c r="AN54" i="45"/>
  <c r="AO59" i="44"/>
  <c r="V61" i="45"/>
  <c r="V62" i="45" s="1"/>
  <c r="V79" i="45" s="1"/>
  <c r="V91" i="45" s="1"/>
  <c r="V98" i="45" s="1"/>
  <c r="V120" i="45" s="1"/>
  <c r="AN53" i="44"/>
  <c r="AO55" i="57"/>
  <c r="AM55" i="54"/>
  <c r="AM55" i="8"/>
  <c r="AM59" i="55"/>
  <c r="AM58" i="51"/>
  <c r="AC61" i="54"/>
  <c r="AC62" i="54" s="1"/>
  <c r="AC79" i="54" s="1"/>
  <c r="AC91" i="54" s="1"/>
  <c r="AC103" i="54" s="1"/>
  <c r="AC121" i="54" s="1"/>
  <c r="AF61" i="49"/>
  <c r="AC61" i="59"/>
  <c r="AC62" i="59" s="1"/>
  <c r="AC79" i="59" s="1"/>
  <c r="AC91" i="59" s="1"/>
  <c r="X61" i="45"/>
  <c r="X62" i="45" s="1"/>
  <c r="X79" i="45" s="1"/>
  <c r="X91" i="45" s="1"/>
  <c r="X98" i="45" s="1"/>
  <c r="X120" i="45" s="1"/>
  <c r="AD61" i="48"/>
  <c r="AD62" i="48" s="1"/>
  <c r="AD79" i="48" s="1"/>
  <c r="AD91" i="48" s="1"/>
  <c r="AO56" i="45"/>
  <c r="U103" i="51"/>
  <c r="U121" i="51" s="1"/>
  <c r="AD103" i="51"/>
  <c r="AD121" i="51" s="1"/>
  <c r="AD98" i="51"/>
  <c r="AD120" i="51" s="1"/>
  <c r="AD114" i="51"/>
  <c r="AD123" i="51" s="1"/>
  <c r="AO52" i="49"/>
  <c r="AO59" i="60"/>
  <c r="AB61" i="48"/>
  <c r="AB62" i="48" s="1"/>
  <c r="AB79" i="48" s="1"/>
  <c r="AB91" i="48" s="1"/>
  <c r="AN55" i="48"/>
  <c r="AN56" i="56"/>
  <c r="AN54" i="50"/>
  <c r="AE61" i="50"/>
  <c r="AE62" i="50" s="1"/>
  <c r="AE79" i="50" s="1"/>
  <c r="AE91" i="50" s="1"/>
  <c r="AE114" i="50" s="1"/>
  <c r="AE123" i="50" s="1"/>
  <c r="AN53" i="55"/>
  <c r="V61" i="54"/>
  <c r="V62" i="54" s="1"/>
  <c r="V79" i="54" s="1"/>
  <c r="V91" i="54" s="1"/>
  <c r="V114" i="54" s="1"/>
  <c r="V123" i="54" s="1"/>
  <c r="Z62" i="52"/>
  <c r="Z79" i="52" s="1"/>
  <c r="Z91" i="52" s="1"/>
  <c r="AN52" i="64"/>
  <c r="AG16" i="69"/>
  <c r="U114" i="65"/>
  <c r="U123" i="65" s="1"/>
  <c r="U103" i="50"/>
  <c r="U121" i="50" s="1"/>
  <c r="U114" i="50"/>
  <c r="U123" i="50" s="1"/>
  <c r="AM55" i="60"/>
  <c r="AM52" i="8"/>
  <c r="AN59" i="62"/>
  <c r="AN55" i="50"/>
  <c r="V98" i="65"/>
  <c r="V120" i="65" s="1"/>
  <c r="AA114" i="46"/>
  <c r="AA123" i="46" s="1"/>
  <c r="AA98" i="46"/>
  <c r="AA120" i="46" s="1"/>
  <c r="Z76" i="88"/>
  <c r="Z136" i="88"/>
  <c r="Z307" i="88" s="1"/>
  <c r="Y61" i="53"/>
  <c r="Y62" i="53" s="1"/>
  <c r="AN51" i="53"/>
  <c r="AM58" i="54"/>
  <c r="W62" i="57"/>
  <c r="W79" i="57" s="1"/>
  <c r="W91" i="57" s="1"/>
  <c r="AN53" i="64"/>
  <c r="AN52" i="49"/>
  <c r="X114" i="54"/>
  <c r="X123" i="54" s="1"/>
  <c r="X98" i="54"/>
  <c r="X120" i="54" s="1"/>
  <c r="AG144" i="88"/>
  <c r="AG61" i="51"/>
  <c r="AG13" i="67" s="1"/>
  <c r="AC61" i="51"/>
  <c r="AC62" i="51" s="1"/>
  <c r="AC79" i="51" s="1"/>
  <c r="AC91" i="51" s="1"/>
  <c r="Y16" i="69"/>
  <c r="AM54" i="8"/>
  <c r="AO56" i="56"/>
  <c r="AO57" i="50"/>
  <c r="AN59" i="44"/>
  <c r="AD61" i="46"/>
  <c r="AD62" i="46" s="1"/>
  <c r="AD79" i="46" s="1"/>
  <c r="AD91" i="46" s="1"/>
  <c r="AD114" i="46" s="1"/>
  <c r="AD123" i="46" s="1"/>
  <c r="AE61" i="45"/>
  <c r="AE62" i="45" s="1"/>
  <c r="AE79" i="45" s="1"/>
  <c r="AE91" i="45" s="1"/>
  <c r="AE114" i="45" s="1"/>
  <c r="AE123" i="45" s="1"/>
  <c r="Y89" i="65"/>
  <c r="Y91" i="65" s="1"/>
  <c r="Y98" i="65" s="1"/>
  <c r="Y120" i="65" s="1"/>
  <c r="Z91" i="65"/>
  <c r="Z103" i="65" s="1"/>
  <c r="Z121" i="65" s="1"/>
  <c r="Y61" i="48"/>
  <c r="Y62" i="48" s="1"/>
  <c r="Y79" i="48" s="1"/>
  <c r="Y91" i="48" s="1"/>
  <c r="Y103" i="48" s="1"/>
  <c r="Y121" i="48" s="1"/>
  <c r="AN54" i="51"/>
  <c r="AN55" i="47"/>
  <c r="AN57" i="48"/>
  <c r="X61" i="52"/>
  <c r="X62" i="52" s="1"/>
  <c r="X79" i="52" s="1"/>
  <c r="X91" i="52" s="1"/>
  <c r="AN55" i="45"/>
  <c r="Y62" i="57"/>
  <c r="Y79" i="57" s="1"/>
  <c r="Y91" i="57" s="1"/>
  <c r="Y103" i="57" s="1"/>
  <c r="Y121" i="57" s="1"/>
  <c r="AN59" i="63"/>
  <c r="AC61" i="63"/>
  <c r="AC62" i="63" s="1"/>
  <c r="AC79" i="63" s="1"/>
  <c r="AC91" i="63" s="1"/>
  <c r="AN56" i="51"/>
  <c r="Y61" i="51"/>
  <c r="Y62" i="51" s="1"/>
  <c r="Y79" i="51" s="1"/>
  <c r="AN51" i="55"/>
  <c r="AD61" i="55"/>
  <c r="AD62" i="55" s="1"/>
  <c r="AD79" i="55" s="1"/>
  <c r="AD91" i="55" s="1"/>
  <c r="AC61" i="57"/>
  <c r="AN58" i="52"/>
  <c r="AF61" i="62"/>
  <c r="AF62" i="62" s="1"/>
  <c r="AF79" i="62" s="1"/>
  <c r="AD61" i="54"/>
  <c r="AD62" i="54" s="1"/>
  <c r="AN57" i="54"/>
  <c r="W61" i="59"/>
  <c r="W62" i="59" s="1"/>
  <c r="W79" i="59" s="1"/>
  <c r="AM50" i="59"/>
  <c r="AA61" i="63"/>
  <c r="AA62" i="63" s="1"/>
  <c r="AA79" i="63" s="1"/>
  <c r="AA91" i="63" s="1"/>
  <c r="AN50" i="63"/>
  <c r="AN57" i="64"/>
  <c r="AN58" i="64"/>
  <c r="AD103" i="56"/>
  <c r="AD121" i="56" s="1"/>
  <c r="AD98" i="56"/>
  <c r="AD120" i="56" s="1"/>
  <c r="AM55" i="27"/>
  <c r="AM52" i="57"/>
  <c r="AM54" i="54"/>
  <c r="AM51" i="46"/>
  <c r="AN57" i="50"/>
  <c r="U103" i="53"/>
  <c r="U121" i="53" s="1"/>
  <c r="U114" i="53"/>
  <c r="U123" i="53" s="1"/>
  <c r="AC61" i="50"/>
  <c r="AC62" i="50" s="1"/>
  <c r="AC79" i="50" s="1"/>
  <c r="AC91" i="50" s="1"/>
  <c r="W114" i="44"/>
  <c r="W123" i="44" s="1"/>
  <c r="W98" i="44"/>
  <c r="W120" i="44" s="1"/>
  <c r="W103" i="44"/>
  <c r="W121" i="44" s="1"/>
  <c r="W61" i="45"/>
  <c r="W62" i="45" s="1"/>
  <c r="W79" i="45" s="1"/>
  <c r="W91" i="45" s="1"/>
  <c r="AN51" i="64"/>
  <c r="U62" i="8"/>
  <c r="U79" i="8" s="1"/>
  <c r="U91" i="8" s="1"/>
  <c r="Z61" i="8"/>
  <c r="Z62" i="8" s="1"/>
  <c r="AN50" i="8"/>
  <c r="Z61" i="47"/>
  <c r="Z62" i="47" s="1"/>
  <c r="Z79" i="47" s="1"/>
  <c r="Z91" i="47" s="1"/>
  <c r="AN53" i="47"/>
  <c r="AM54" i="60"/>
  <c r="AM57" i="51"/>
  <c r="AN52" i="59"/>
  <c r="AN52" i="51"/>
  <c r="Z61" i="51"/>
  <c r="Z62" i="51" s="1"/>
  <c r="Z79" i="51" s="1"/>
  <c r="Z91" i="51" s="1"/>
  <c r="W103" i="50"/>
  <c r="W121" i="50" s="1"/>
  <c r="W114" i="50"/>
  <c r="W123" i="50" s="1"/>
  <c r="V103" i="48"/>
  <c r="V121" i="48" s="1"/>
  <c r="V114" i="48"/>
  <c r="V123" i="48" s="1"/>
  <c r="V98" i="48"/>
  <c r="V120" i="48" s="1"/>
  <c r="AA61" i="53"/>
  <c r="X61" i="49"/>
  <c r="X62" i="49" s="1"/>
  <c r="X79" i="49" s="1"/>
  <c r="X91" i="49" s="1"/>
  <c r="AN53" i="27"/>
  <c r="AE61" i="27"/>
  <c r="AE62" i="27" s="1"/>
  <c r="AE79" i="27" s="1"/>
  <c r="AE91" i="27" s="1"/>
  <c r="AB61" i="44"/>
  <c r="AN55" i="44"/>
  <c r="U103" i="27"/>
  <c r="U121" i="27" s="1"/>
  <c r="U98" i="27"/>
  <c r="U120" i="27" s="1"/>
  <c r="U114" i="27"/>
  <c r="U123" i="27" s="1"/>
  <c r="Y61" i="47"/>
  <c r="AN52" i="47"/>
  <c r="AN51" i="44"/>
  <c r="Z61" i="44"/>
  <c r="Z62" i="44" s="1"/>
  <c r="Z79" i="44" s="1"/>
  <c r="Z91" i="44" s="1"/>
  <c r="Z103" i="44" s="1"/>
  <c r="Z121" i="44" s="1"/>
  <c r="AN52" i="27"/>
  <c r="AA61" i="27"/>
  <c r="AA62" i="27" s="1"/>
  <c r="AA79" i="27" s="1"/>
  <c r="AA91" i="27" s="1"/>
  <c r="AA103" i="27" s="1"/>
  <c r="AA121" i="27" s="1"/>
  <c r="AN58" i="47"/>
  <c r="AN54" i="44"/>
  <c r="Y61" i="44"/>
  <c r="Y62" i="44" s="1"/>
  <c r="Y79" i="44" s="1"/>
  <c r="Y91" i="44" s="1"/>
  <c r="Y114" i="44" s="1"/>
  <c r="Y123" i="44" s="1"/>
  <c r="W61" i="27"/>
  <c r="W62" i="27" s="1"/>
  <c r="W79" i="27" s="1"/>
  <c r="W91" i="27" s="1"/>
  <c r="AE61" i="47"/>
  <c r="AN54" i="46"/>
  <c r="AC61" i="46"/>
  <c r="AC62" i="46" s="1"/>
  <c r="AC79" i="46" s="1"/>
  <c r="AC91" i="46" s="1"/>
  <c r="AC114" i="46" s="1"/>
  <c r="AC123" i="46" s="1"/>
  <c r="AN57" i="45"/>
  <c r="AM51" i="59"/>
  <c r="T61" i="59"/>
  <c r="AN58" i="56"/>
  <c r="X61" i="59"/>
  <c r="X62" i="59" s="1"/>
  <c r="X79" i="59" s="1"/>
  <c r="X91" i="59" s="1"/>
  <c r="AO51" i="51"/>
  <c r="Y61" i="46"/>
  <c r="AN52" i="46"/>
  <c r="AG141" i="88"/>
  <c r="AG198" i="88"/>
  <c r="AG185" i="88"/>
  <c r="AG61" i="57"/>
  <c r="AG13" i="68" s="1"/>
  <c r="X103" i="54"/>
  <c r="X121" i="54" s="1"/>
  <c r="W114" i="52"/>
  <c r="W123" i="52" s="1"/>
  <c r="AD114" i="56"/>
  <c r="AD123" i="56" s="1"/>
  <c r="AO57" i="54"/>
  <c r="AM56" i="60"/>
  <c r="AM56" i="46"/>
  <c r="AO54" i="52"/>
  <c r="AM59" i="47"/>
  <c r="V114" i="52"/>
  <c r="V123" i="52" s="1"/>
  <c r="V98" i="52"/>
  <c r="V120" i="52" s="1"/>
  <c r="AG71" i="88"/>
  <c r="AE91" i="53"/>
  <c r="Z61" i="49"/>
  <c r="Z62" i="49" s="1"/>
  <c r="Z79" i="49" s="1"/>
  <c r="AB336" i="88"/>
  <c r="AB430" i="88" s="1"/>
  <c r="AB32" i="87" s="1"/>
  <c r="AE340" i="88"/>
  <c r="AE434" i="88" s="1"/>
  <c r="AE36" i="87" s="1"/>
  <c r="U61" i="60"/>
  <c r="U62" i="60" s="1"/>
  <c r="U79" i="60" s="1"/>
  <c r="U91" i="60" s="1"/>
  <c r="AN50" i="54"/>
  <c r="AE196" i="88"/>
  <c r="T61" i="49"/>
  <c r="T62" i="49" s="1"/>
  <c r="T79" i="49" s="1"/>
  <c r="T61" i="48"/>
  <c r="T62" i="48" s="1"/>
  <c r="X61" i="60"/>
  <c r="X62" i="60" s="1"/>
  <c r="X79" i="60" s="1"/>
  <c r="X91" i="60" s="1"/>
  <c r="AM52" i="62"/>
  <c r="T61" i="47"/>
  <c r="T62" i="47" s="1"/>
  <c r="AM50" i="47"/>
  <c r="AM56" i="55"/>
  <c r="Z61" i="55"/>
  <c r="Z62" i="55" s="1"/>
  <c r="Z79" i="55" s="1"/>
  <c r="Z91" i="55" s="1"/>
  <c r="AE61" i="54"/>
  <c r="AE62" i="54" s="1"/>
  <c r="AE79" i="54" s="1"/>
  <c r="AE91" i="54" s="1"/>
  <c r="AO58" i="53"/>
  <c r="W61" i="46"/>
  <c r="W62" i="46" s="1"/>
  <c r="W79" i="46" s="1"/>
  <c r="W91" i="46" s="1"/>
  <c r="U61" i="46"/>
  <c r="U62" i="46" s="1"/>
  <c r="U79" i="46" s="1"/>
  <c r="U91" i="46" s="1"/>
  <c r="AD61" i="44"/>
  <c r="AD62" i="44" s="1"/>
  <c r="AD79" i="44" s="1"/>
  <c r="AD91" i="44" s="1"/>
  <c r="T76" i="81"/>
  <c r="AM71" i="81"/>
  <c r="AN53" i="60"/>
  <c r="AB61" i="54"/>
  <c r="AB62" i="54" s="1"/>
  <c r="AB79" i="54" s="1"/>
  <c r="AB91" i="54" s="1"/>
  <c r="U61" i="59"/>
  <c r="U62" i="59" s="1"/>
  <c r="U79" i="59" s="1"/>
  <c r="U91" i="59" s="1"/>
  <c r="AO57" i="60"/>
  <c r="W61" i="53"/>
  <c r="W62" i="53" s="1"/>
  <c r="W79" i="53" s="1"/>
  <c r="W91" i="53" s="1"/>
  <c r="AN55" i="8"/>
  <c r="AC61" i="62"/>
  <c r="AC62" i="62" s="1"/>
  <c r="AC79" i="62" s="1"/>
  <c r="AC91" i="62" s="1"/>
  <c r="W61" i="63"/>
  <c r="W62" i="63" s="1"/>
  <c r="W79" i="63" s="1"/>
  <c r="W91" i="63" s="1"/>
  <c r="AM56" i="63"/>
  <c r="AM56" i="51"/>
  <c r="Y61" i="60"/>
  <c r="AN54" i="59"/>
  <c r="AM57" i="56"/>
  <c r="AM55" i="62"/>
  <c r="AO50" i="60"/>
  <c r="AN58" i="8"/>
  <c r="AE61" i="59"/>
  <c r="AM53" i="63"/>
  <c r="AN59" i="56"/>
  <c r="AN54" i="8"/>
  <c r="Z61" i="63"/>
  <c r="Z62" i="63" s="1"/>
  <c r="Z79" i="63" s="1"/>
  <c r="Z91" i="63" s="1"/>
  <c r="Z114" i="63" s="1"/>
  <c r="Z123" i="63" s="1"/>
  <c r="AO56" i="49"/>
  <c r="AN59" i="52"/>
  <c r="V61" i="53"/>
  <c r="V62" i="53" s="1"/>
  <c r="V79" i="53" s="1"/>
  <c r="V91" i="53" s="1"/>
  <c r="AM54" i="55"/>
  <c r="AA61" i="50"/>
  <c r="AA62" i="50" s="1"/>
  <c r="AA79" i="50" s="1"/>
  <c r="AA91" i="50" s="1"/>
  <c r="AO52" i="55"/>
  <c r="AF61" i="52"/>
  <c r="W61" i="8"/>
  <c r="Y61" i="54"/>
  <c r="X61" i="50"/>
  <c r="X62" i="50" s="1"/>
  <c r="X79" i="50" s="1"/>
  <c r="X91" i="50" s="1"/>
  <c r="AO55" i="53"/>
  <c r="AN55" i="55"/>
  <c r="W61" i="62"/>
  <c r="W62" i="62" s="1"/>
  <c r="W79" i="62" s="1"/>
  <c r="W91" i="62" s="1"/>
  <c r="AD61" i="62"/>
  <c r="AD62" i="62" s="1"/>
  <c r="AD79" i="62" s="1"/>
  <c r="AD91" i="62" s="1"/>
  <c r="AO52" i="64"/>
  <c r="AE62" i="47"/>
  <c r="AE79" i="47" s="1"/>
  <c r="AE91" i="47" s="1"/>
  <c r="AF338" i="88"/>
  <c r="AF432" i="88" s="1"/>
  <c r="AF34" i="87" s="1"/>
  <c r="AG82" i="88"/>
  <c r="T61" i="53"/>
  <c r="AM50" i="53"/>
  <c r="AM53" i="56"/>
  <c r="U61" i="62"/>
  <c r="Z61" i="60"/>
  <c r="Z62" i="60" s="1"/>
  <c r="Z79" i="60" s="1"/>
  <c r="Z91" i="60" s="1"/>
  <c r="T61" i="63"/>
  <c r="T61" i="54"/>
  <c r="T62" i="54" s="1"/>
  <c r="T79" i="54" s="1"/>
  <c r="T91" i="54" s="1"/>
  <c r="X61" i="56"/>
  <c r="X62" i="56" s="1"/>
  <c r="X79" i="56" s="1"/>
  <c r="X91" i="56" s="1"/>
  <c r="W61" i="48"/>
  <c r="W62" i="48" s="1"/>
  <c r="W79" i="48" s="1"/>
  <c r="W91" i="48" s="1"/>
  <c r="AF61" i="47"/>
  <c r="AF62" i="47" s="1"/>
  <c r="AF79" i="47" s="1"/>
  <c r="AO54" i="47"/>
  <c r="W61" i="60"/>
  <c r="W62" i="60" s="1"/>
  <c r="W79" i="60" s="1"/>
  <c r="W91" i="60" s="1"/>
  <c r="W61" i="55"/>
  <c r="W62" i="55" s="1"/>
  <c r="W79" i="55" s="1"/>
  <c r="W91" i="55" s="1"/>
  <c r="AO57" i="57"/>
  <c r="AM53" i="57"/>
  <c r="AO59" i="64"/>
  <c r="AM52" i="60"/>
  <c r="AB61" i="62"/>
  <c r="AB62" i="62" s="1"/>
  <c r="AB79" i="62" s="1"/>
  <c r="AB91" i="62" s="1"/>
  <c r="AA61" i="64"/>
  <c r="AA62" i="64" s="1"/>
  <c r="AA79" i="64" s="1"/>
  <c r="AA91" i="64" s="1"/>
  <c r="AN57" i="63"/>
  <c r="AC61" i="8"/>
  <c r="Y61" i="64"/>
  <c r="AB61" i="49"/>
  <c r="AB62" i="49" s="1"/>
  <c r="AB79" i="49" s="1"/>
  <c r="AB91" i="49" s="1"/>
  <c r="AM57" i="59"/>
  <c r="AN59" i="54"/>
  <c r="AM59" i="54"/>
  <c r="AC61" i="49"/>
  <c r="AC62" i="49" s="1"/>
  <c r="AC79" i="49" s="1"/>
  <c r="AC91" i="49" s="1"/>
  <c r="AC114" i="49" s="1"/>
  <c r="AC123" i="49" s="1"/>
  <c r="AM55" i="51"/>
  <c r="AO55" i="54"/>
  <c r="AD61" i="52"/>
  <c r="AD62" i="52" s="1"/>
  <c r="AD79" i="52" s="1"/>
  <c r="AD91" i="52" s="1"/>
  <c r="AN50" i="52"/>
  <c r="Y61" i="52"/>
  <c r="Y62" i="52" s="1"/>
  <c r="Y79" i="52" s="1"/>
  <c r="Y91" i="52" s="1"/>
  <c r="Y114" i="52" s="1"/>
  <c r="Y123" i="52" s="1"/>
  <c r="AM55" i="55"/>
  <c r="AB61" i="52"/>
  <c r="AB62" i="52" s="1"/>
  <c r="AB79" i="52" s="1"/>
  <c r="AB91" i="52" s="1"/>
  <c r="AO52" i="63"/>
  <c r="AG221" i="88"/>
  <c r="AG131" i="80"/>
  <c r="AG188" i="80" s="1"/>
  <c r="AD91" i="50"/>
  <c r="AD114" i="50" s="1"/>
  <c r="AD123" i="50" s="1"/>
  <c r="AM122" i="65"/>
  <c r="AN125" i="65"/>
  <c r="AN127" i="65"/>
  <c r="AM127" i="65"/>
  <c r="AI82" i="88"/>
  <c r="AN52" i="52"/>
  <c r="AK241" i="88"/>
  <c r="V61" i="63"/>
  <c r="V62" i="63" s="1"/>
  <c r="V79" i="63" s="1"/>
  <c r="V91" i="63" s="1"/>
  <c r="T61" i="52"/>
  <c r="T61" i="51"/>
  <c r="T62" i="51" s="1"/>
  <c r="AA61" i="60"/>
  <c r="AA62" i="60" s="1"/>
  <c r="AA79" i="60" s="1"/>
  <c r="AA91" i="60" s="1"/>
  <c r="AA114" i="60" s="1"/>
  <c r="AA123" i="60" s="1"/>
  <c r="AN50" i="55"/>
  <c r="Y61" i="55"/>
  <c r="Y62" i="55" s="1"/>
  <c r="Y79" i="55" s="1"/>
  <c r="Y91" i="55" s="1"/>
  <c r="AO57" i="53"/>
  <c r="AO54" i="49"/>
  <c r="V61" i="50"/>
  <c r="V62" i="50" s="1"/>
  <c r="V79" i="50" s="1"/>
  <c r="V91" i="50" s="1"/>
  <c r="AF61" i="48"/>
  <c r="AO57" i="48"/>
  <c r="AO54" i="60"/>
  <c r="AM52" i="55"/>
  <c r="AD61" i="8"/>
  <c r="AD62" i="8" s="1"/>
  <c r="AD79" i="8" s="1"/>
  <c r="AD91" i="8" s="1"/>
  <c r="AD103" i="8" s="1"/>
  <c r="AD121" i="8" s="1"/>
  <c r="AN55" i="59"/>
  <c r="AA61" i="8"/>
  <c r="AA62" i="8" s="1"/>
  <c r="AA79" i="8" s="1"/>
  <c r="AA91" i="8" s="1"/>
  <c r="AM51" i="56"/>
  <c r="AB61" i="64"/>
  <c r="AB62" i="64" s="1"/>
  <c r="AB79" i="64" s="1"/>
  <c r="AB91" i="64" s="1"/>
  <c r="AO58" i="63"/>
  <c r="AC61" i="64"/>
  <c r="AC61" i="55"/>
  <c r="AC62" i="55" s="1"/>
  <c r="AC79" i="55" s="1"/>
  <c r="AC91" i="55" s="1"/>
  <c r="AD61" i="60"/>
  <c r="AD62" i="60" s="1"/>
  <c r="AD79" i="60" s="1"/>
  <c r="AD91" i="60" s="1"/>
  <c r="AD114" i="60" s="1"/>
  <c r="AD123" i="60" s="1"/>
  <c r="AM55" i="49"/>
  <c r="AA61" i="62"/>
  <c r="AA62" i="62" s="1"/>
  <c r="AA79" i="62" s="1"/>
  <c r="AA91" i="62" s="1"/>
  <c r="X61" i="57"/>
  <c r="V61" i="55"/>
  <c r="V62" i="55" s="1"/>
  <c r="V79" i="55" s="1"/>
  <c r="V91" i="55" s="1"/>
  <c r="AM59" i="63"/>
  <c r="AO54" i="55"/>
  <c r="AM53" i="51"/>
  <c r="AD61" i="53"/>
  <c r="AD62" i="53" s="1"/>
  <c r="AD79" i="53" s="1"/>
  <c r="AD91" i="53" s="1"/>
  <c r="AD114" i="53" s="1"/>
  <c r="AD123" i="53" s="1"/>
  <c r="AD13" i="88"/>
  <c r="AD106" i="88"/>
  <c r="AF82" i="88"/>
  <c r="AN54" i="49"/>
  <c r="Z61" i="62"/>
  <c r="Z62" i="62" s="1"/>
  <c r="Z79" i="62" s="1"/>
  <c r="Z91" i="62" s="1"/>
  <c r="AM56" i="57"/>
  <c r="AM53" i="54"/>
  <c r="AM56" i="56"/>
  <c r="T61" i="46"/>
  <c r="T62" i="46" s="1"/>
  <c r="T79" i="46" s="1"/>
  <c r="AF61" i="44"/>
  <c r="AF62" i="44" s="1"/>
  <c r="AF79" i="44" s="1"/>
  <c r="AF91" i="44" s="1"/>
  <c r="AF114" i="44" s="1"/>
  <c r="AF123" i="44" s="1"/>
  <c r="AF61" i="57"/>
  <c r="AM53" i="62"/>
  <c r="AD61" i="57"/>
  <c r="AM55" i="63"/>
  <c r="AF61" i="56"/>
  <c r="V61" i="60"/>
  <c r="V62" i="60" s="1"/>
  <c r="V79" i="60" s="1"/>
  <c r="V91" i="60" s="1"/>
  <c r="Z61" i="56"/>
  <c r="Z62" i="56" s="1"/>
  <c r="Z79" i="56" s="1"/>
  <c r="Z91" i="56" s="1"/>
  <c r="Z98" i="56" s="1"/>
  <c r="Z120" i="56" s="1"/>
  <c r="AD61" i="64"/>
  <c r="AD62" i="64" s="1"/>
  <c r="AD79" i="64" s="1"/>
  <c r="AD91" i="64" s="1"/>
  <c r="AB61" i="63"/>
  <c r="AB62" i="63" s="1"/>
  <c r="AB79" i="63" s="1"/>
  <c r="AB91" i="63" s="1"/>
  <c r="AA61" i="59"/>
  <c r="AA62" i="59" s="1"/>
  <c r="AA79" i="59" s="1"/>
  <c r="AA91" i="59" s="1"/>
  <c r="AO50" i="64"/>
  <c r="X61" i="63"/>
  <c r="X62" i="63" s="1"/>
  <c r="X79" i="63" s="1"/>
  <c r="X91" i="63" s="1"/>
  <c r="AM57" i="8"/>
  <c r="AC61" i="53"/>
  <c r="AC62" i="53" s="1"/>
  <c r="AC79" i="53" s="1"/>
  <c r="AC91" i="53" s="1"/>
  <c r="AC61" i="48"/>
  <c r="AC62" i="48" s="1"/>
  <c r="AC79" i="48" s="1"/>
  <c r="AC91" i="48" s="1"/>
  <c r="AM59" i="49"/>
  <c r="AM59" i="57"/>
  <c r="AF61" i="54"/>
  <c r="AF62" i="54" s="1"/>
  <c r="AF79" i="54" s="1"/>
  <c r="AF91" i="54" s="1"/>
  <c r="AN57" i="56"/>
  <c r="AA61" i="54"/>
  <c r="AA62" i="54" s="1"/>
  <c r="AA79" i="54" s="1"/>
  <c r="AA91" i="54" s="1"/>
  <c r="AM54" i="57"/>
  <c r="AM58" i="62"/>
  <c r="Z61" i="64"/>
  <c r="AO52" i="56"/>
  <c r="AO55" i="8"/>
  <c r="AM51" i="48"/>
  <c r="AE61" i="52"/>
  <c r="AE62" i="52" s="1"/>
  <c r="AE79" i="52" s="1"/>
  <c r="AE91" i="52" s="1"/>
  <c r="AE114" i="52" s="1"/>
  <c r="AE123" i="52" s="1"/>
  <c r="AD61" i="59"/>
  <c r="AD62" i="59" s="1"/>
  <c r="AD79" i="59" s="1"/>
  <c r="AD91" i="59" s="1"/>
  <c r="AE61" i="8"/>
  <c r="AE62" i="8" s="1"/>
  <c r="AE79" i="8" s="1"/>
  <c r="AE91" i="8" s="1"/>
  <c r="AE98" i="8" s="1"/>
  <c r="AE120" i="8" s="1"/>
  <c r="AB61" i="56"/>
  <c r="AB62" i="56" s="1"/>
  <c r="AB79" i="56" s="1"/>
  <c r="AB91" i="56" s="1"/>
  <c r="AB184" i="88"/>
  <c r="AB183" i="88" s="1"/>
  <c r="T61" i="45"/>
  <c r="T62" i="45" s="1"/>
  <c r="T61" i="44"/>
  <c r="T62" i="44" s="1"/>
  <c r="T61" i="27"/>
  <c r="T62" i="27" s="1"/>
  <c r="T79" i="27" s="1"/>
  <c r="AF61" i="8"/>
  <c r="AA61" i="56"/>
  <c r="AA62" i="56" s="1"/>
  <c r="AA79" i="56" s="1"/>
  <c r="AA91" i="56" s="1"/>
  <c r="AA114" i="56" s="1"/>
  <c r="AA123" i="56" s="1"/>
  <c r="AE61" i="64"/>
  <c r="AE62" i="64" s="1"/>
  <c r="AE79" i="64" s="1"/>
  <c r="AE91" i="64" s="1"/>
  <c r="AM54" i="62"/>
  <c r="AB61" i="57"/>
  <c r="AN55" i="63"/>
  <c r="AF61" i="59"/>
  <c r="AF62" i="59" s="1"/>
  <c r="AM57" i="52"/>
  <c r="AM51" i="64"/>
  <c r="AF61" i="55"/>
  <c r="AE61" i="63"/>
  <c r="AE62" i="63" s="1"/>
  <c r="AE79" i="63" s="1"/>
  <c r="AE91" i="63" s="1"/>
  <c r="AE103" i="63" s="1"/>
  <c r="AE121" i="63" s="1"/>
  <c r="AM51" i="55"/>
  <c r="AO58" i="59"/>
  <c r="AF61" i="64"/>
  <c r="AF62" i="64" s="1"/>
  <c r="AF79" i="64" s="1"/>
  <c r="AF91" i="64" s="1"/>
  <c r="AD61" i="63"/>
  <c r="AD62" i="63" s="1"/>
  <c r="AD79" i="63" s="1"/>
  <c r="AD91" i="63" s="1"/>
  <c r="AA61" i="51"/>
  <c r="AA62" i="51" s="1"/>
  <c r="AA79" i="51" s="1"/>
  <c r="AA91" i="51" s="1"/>
  <c r="AF61" i="50"/>
  <c r="X61" i="8"/>
  <c r="X62" i="8" s="1"/>
  <c r="X79" i="8" s="1"/>
  <c r="X91" i="8" s="1"/>
  <c r="X98" i="8" s="1"/>
  <c r="X120" i="8" s="1"/>
  <c r="AO52" i="52"/>
  <c r="AM53" i="49"/>
  <c r="AM52" i="52"/>
  <c r="AN51" i="56"/>
  <c r="Y61" i="56"/>
  <c r="AO51" i="8"/>
  <c r="T61" i="8"/>
  <c r="AO52" i="59"/>
  <c r="AM57" i="62"/>
  <c r="T61" i="57"/>
  <c r="AE61" i="62"/>
  <c r="AE62" i="62" s="1"/>
  <c r="AE79" i="62" s="1"/>
  <c r="AE91" i="62" s="1"/>
  <c r="AE103" i="62" s="1"/>
  <c r="AE121" i="62" s="1"/>
  <c r="T61" i="56"/>
  <c r="T62" i="56" s="1"/>
  <c r="T79" i="56" s="1"/>
  <c r="T91" i="56" s="1"/>
  <c r="AN57" i="62"/>
  <c r="T61" i="55"/>
  <c r="AN51" i="8"/>
  <c r="AM54" i="44"/>
  <c r="Z61" i="53"/>
  <c r="Z62" i="53" s="1"/>
  <c r="Z79" i="53" s="1"/>
  <c r="Z91" i="53" s="1"/>
  <c r="AE61" i="56"/>
  <c r="AE62" i="56" s="1"/>
  <c r="AE79" i="56" s="1"/>
  <c r="AE91" i="56" s="1"/>
  <c r="AF61" i="51"/>
  <c r="V61" i="59"/>
  <c r="V62" i="59" s="1"/>
  <c r="V79" i="59" s="1"/>
  <c r="V91" i="59" s="1"/>
  <c r="U61" i="57"/>
  <c r="AF61" i="46"/>
  <c r="AF62" i="46" s="1"/>
  <c r="AF79" i="46" s="1"/>
  <c r="AF91" i="46" s="1"/>
  <c r="AF61" i="27"/>
  <c r="AB61" i="59"/>
  <c r="AB62" i="59" s="1"/>
  <c r="AB79" i="59" s="1"/>
  <c r="AB91" i="59" s="1"/>
  <c r="AO56" i="64"/>
  <c r="AN51" i="62"/>
  <c r="AO52" i="8"/>
  <c r="AM54" i="56"/>
  <c r="AN54" i="64"/>
  <c r="AO53" i="62"/>
  <c r="AB61" i="8"/>
  <c r="V61" i="62"/>
  <c r="V62" i="62" s="1"/>
  <c r="V79" i="62" s="1"/>
  <c r="V91" i="62" s="1"/>
  <c r="AM58" i="64"/>
  <c r="AM58" i="53"/>
  <c r="AM51" i="62"/>
  <c r="AM52" i="64"/>
  <c r="Y61" i="59"/>
  <c r="AM51" i="53"/>
  <c r="AM58" i="52"/>
  <c r="AM56" i="47"/>
  <c r="AA61" i="57"/>
  <c r="AN61" i="57" s="1"/>
  <c r="AB61" i="60"/>
  <c r="AB62" i="60" s="1"/>
  <c r="AB79" i="60" s="1"/>
  <c r="AO55" i="55"/>
  <c r="AN52" i="53"/>
  <c r="AM50" i="54"/>
  <c r="U61" i="54"/>
  <c r="U62" i="54" s="1"/>
  <c r="AM62" i="54" s="1"/>
  <c r="AB13" i="88"/>
  <c r="AB11" i="88" s="1"/>
  <c r="AM135" i="65"/>
  <c r="AF415" i="88"/>
  <c r="AN136" i="65"/>
  <c r="AO129" i="65"/>
  <c r="AE91" i="65"/>
  <c r="AE114" i="65" s="1"/>
  <c r="AE123" i="65" s="1"/>
  <c r="AE318" i="88"/>
  <c r="AE426" i="88" s="1"/>
  <c r="AE28" i="87" s="1"/>
  <c r="AN51" i="60"/>
  <c r="AN50" i="62"/>
  <c r="AE190" i="88"/>
  <c r="AE184" i="88" s="1"/>
  <c r="AE183" i="88" s="1"/>
  <c r="AM55" i="45"/>
  <c r="AN52" i="8"/>
  <c r="AM50" i="62"/>
  <c r="T61" i="50"/>
  <c r="AM50" i="50"/>
  <c r="X61" i="55"/>
  <c r="X62" i="55" s="1"/>
  <c r="X79" i="55" s="1"/>
  <c r="X91" i="55" s="1"/>
  <c r="AB61" i="53"/>
  <c r="AB62" i="53" s="1"/>
  <c r="AB79" i="53" s="1"/>
  <c r="AB91" i="53" s="1"/>
  <c r="AN56" i="57"/>
  <c r="W61" i="56"/>
  <c r="W62" i="56" s="1"/>
  <c r="W79" i="56" s="1"/>
  <c r="W91" i="56" s="1"/>
  <c r="AO52" i="51"/>
  <c r="AB61" i="47"/>
  <c r="AB62" i="47" s="1"/>
  <c r="AB79" i="47" s="1"/>
  <c r="AB91" i="47" s="1"/>
  <c r="AM50" i="56"/>
  <c r="U61" i="56"/>
  <c r="U62" i="56" s="1"/>
  <c r="U79" i="56" s="1"/>
  <c r="U91" i="56" s="1"/>
  <c r="U103" i="56" s="1"/>
  <c r="U121" i="56" s="1"/>
  <c r="AM57" i="63"/>
  <c r="AM51" i="52"/>
  <c r="AO53" i="63"/>
  <c r="AM59" i="53"/>
  <c r="AM50" i="64"/>
  <c r="U61" i="64"/>
  <c r="W61" i="64"/>
  <c r="W62" i="64" s="1"/>
  <c r="W79" i="64" s="1"/>
  <c r="W91" i="64" s="1"/>
  <c r="Y61" i="62"/>
  <c r="AF61" i="63"/>
  <c r="AN50" i="53"/>
  <c r="V61" i="57"/>
  <c r="AO58" i="49"/>
  <c r="AN57" i="60"/>
  <c r="AM59" i="56"/>
  <c r="AO57" i="62"/>
  <c r="AM57" i="49"/>
  <c r="AF61" i="60"/>
  <c r="AF62" i="60" s="1"/>
  <c r="AF79" i="60" s="1"/>
  <c r="AF91" i="60" s="1"/>
  <c r="Y98" i="45"/>
  <c r="Y120" i="45" s="1"/>
  <c r="Y103" i="45"/>
  <c r="Y121" i="45" s="1"/>
  <c r="Y114" i="45"/>
  <c r="Y123" i="45" s="1"/>
  <c r="AH239" i="88"/>
  <c r="AH240" i="88"/>
  <c r="Z103" i="63"/>
  <c r="Z121" i="63" s="1"/>
  <c r="AE114" i="27"/>
  <c r="AE123" i="27" s="1"/>
  <c r="AE103" i="27"/>
  <c r="AE121" i="27" s="1"/>
  <c r="AE98" i="27"/>
  <c r="AE120" i="27" s="1"/>
  <c r="Z114" i="59"/>
  <c r="Z123" i="59" s="1"/>
  <c r="X114" i="27"/>
  <c r="X123" i="27" s="1"/>
  <c r="X103" i="27"/>
  <c r="X121" i="27" s="1"/>
  <c r="X98" i="27"/>
  <c r="X120" i="27" s="1"/>
  <c r="AE103" i="44"/>
  <c r="AE121" i="44" s="1"/>
  <c r="AE98" i="44"/>
  <c r="AE120" i="44" s="1"/>
  <c r="AE114" i="44"/>
  <c r="AE123" i="44" s="1"/>
  <c r="Y79" i="63"/>
  <c r="Y91" i="63" s="1"/>
  <c r="AA98" i="55"/>
  <c r="AA120" i="55" s="1"/>
  <c r="AA103" i="55"/>
  <c r="AA121" i="55" s="1"/>
  <c r="AA114" i="55"/>
  <c r="AA123" i="55" s="1"/>
  <c r="Y114" i="48"/>
  <c r="Y123" i="48" s="1"/>
  <c r="Y98" i="48"/>
  <c r="Y120" i="48" s="1"/>
  <c r="Y114" i="49"/>
  <c r="Y123" i="49" s="1"/>
  <c r="Y103" i="49"/>
  <c r="Y121" i="49" s="1"/>
  <c r="Y98" i="49"/>
  <c r="Y120" i="49" s="1"/>
  <c r="AD12" i="69"/>
  <c r="AD41" i="69" s="1"/>
  <c r="AD21" i="23"/>
  <c r="AD9" i="66" s="1"/>
  <c r="Y98" i="57"/>
  <c r="Y120" i="57" s="1"/>
  <c r="Z240" i="88"/>
  <c r="Z239" i="88"/>
  <c r="AK239" i="88"/>
  <c r="AK240" i="88"/>
  <c r="AB98" i="50"/>
  <c r="AB120" i="50" s="1"/>
  <c r="Z308" i="88"/>
  <c r="Z416" i="88" s="1"/>
  <c r="Z133" i="88"/>
  <c r="AJ240" i="88"/>
  <c r="AJ239" i="88"/>
  <c r="X103" i="46"/>
  <c r="X121" i="46" s="1"/>
  <c r="X114" i="46"/>
  <c r="X123" i="46" s="1"/>
  <c r="AC368" i="88"/>
  <c r="AC144" i="48"/>
  <c r="AC18" i="66" s="1"/>
  <c r="AC17" i="66"/>
  <c r="AC40" i="66" s="1"/>
  <c r="V62" i="64"/>
  <c r="V12" i="68"/>
  <c r="AG107" i="88"/>
  <c r="Y106" i="88"/>
  <c r="Y164" i="88"/>
  <c r="AC422" i="88"/>
  <c r="AC24" i="87" s="1"/>
  <c r="AF106" i="88"/>
  <c r="W12" i="68"/>
  <c r="AO133" i="46"/>
  <c r="AC144" i="60"/>
  <c r="AC30" i="66" s="1"/>
  <c r="AC179" i="24" s="1"/>
  <c r="AC10" i="68"/>
  <c r="AC21" i="68" s="1"/>
  <c r="AC27" i="66" s="1"/>
  <c r="AC394" i="88"/>
  <c r="X12" i="68"/>
  <c r="X62" i="64"/>
  <c r="X79" i="64" s="1"/>
  <c r="X91" i="64" s="1"/>
  <c r="Z144" i="54"/>
  <c r="Z24" i="66" s="1"/>
  <c r="Z374" i="88"/>
  <c r="Z425" i="88" s="1"/>
  <c r="Z27" i="87" s="1"/>
  <c r="AO133" i="50"/>
  <c r="AN138" i="46"/>
  <c r="W103" i="49"/>
  <c r="W121" i="49" s="1"/>
  <c r="W114" i="49"/>
  <c r="W123" i="49" s="1"/>
  <c r="AM11" i="67"/>
  <c r="AA10" i="67"/>
  <c r="AA21" i="67" s="1"/>
  <c r="AA10" i="66" s="1"/>
  <c r="AA10" i="23"/>
  <c r="AA12" i="69" s="1"/>
  <c r="AA41" i="69" s="1"/>
  <c r="Y364" i="88"/>
  <c r="Y144" i="45"/>
  <c r="Y14" i="66" s="1"/>
  <c r="Y10" i="23"/>
  <c r="Y12" i="69" s="1"/>
  <c r="Y41" i="69" s="1"/>
  <c r="Y10" i="67"/>
  <c r="AM127" i="60"/>
  <c r="AN138" i="51"/>
  <c r="W62" i="47"/>
  <c r="W79" i="47" s="1"/>
  <c r="W91" i="47" s="1"/>
  <c r="W12" i="67"/>
  <c r="W12" i="23"/>
  <c r="W27" i="23" s="1"/>
  <c r="AE91" i="46"/>
  <c r="AM61" i="51"/>
  <c r="AF422" i="88"/>
  <c r="AF24" i="87" s="1"/>
  <c r="U114" i="45"/>
  <c r="U123" i="45" s="1"/>
  <c r="U98" i="45"/>
  <c r="U120" i="45" s="1"/>
  <c r="U103" i="45"/>
  <c r="U121" i="45" s="1"/>
  <c r="T12" i="68"/>
  <c r="AM29" i="64"/>
  <c r="T62" i="64"/>
  <c r="AD240" i="88"/>
  <c r="AD239" i="88"/>
  <c r="AG200" i="88"/>
  <c r="AG314" i="88" s="1"/>
  <c r="AG199" i="88"/>
  <c r="AG313" i="88" s="1"/>
  <c r="T13" i="68"/>
  <c r="Z91" i="27"/>
  <c r="Z103" i="27" s="1"/>
  <c r="Z121" i="27" s="1"/>
  <c r="V98" i="8"/>
  <c r="V120" i="8" s="1"/>
  <c r="AC366" i="88"/>
  <c r="AC417" i="88" s="1"/>
  <c r="AC19" i="87" s="1"/>
  <c r="AC144" i="47"/>
  <c r="AC16" i="66" s="1"/>
  <c r="AN129" i="53"/>
  <c r="AO135" i="53"/>
  <c r="AE240" i="88"/>
  <c r="AE239" i="88"/>
  <c r="AB144" i="48"/>
  <c r="AB18" i="66" s="1"/>
  <c r="AB17" i="66"/>
  <c r="AB40" i="66" s="1"/>
  <c r="AB368" i="88"/>
  <c r="AN125" i="63"/>
  <c r="AG111" i="88"/>
  <c r="AG168" i="88" s="1"/>
  <c r="AE128" i="88"/>
  <c r="AE299" i="88" s="1"/>
  <c r="AE412" i="88" s="1"/>
  <c r="AD76" i="88"/>
  <c r="AD134" i="88"/>
  <c r="AC82" i="88"/>
  <c r="AF76" i="88"/>
  <c r="AE82" i="88"/>
  <c r="AE139" i="88" s="1"/>
  <c r="AD336" i="88"/>
  <c r="AD430" i="88" s="1"/>
  <c r="AD32" i="87" s="1"/>
  <c r="U21" i="68"/>
  <c r="U27" i="66" s="1"/>
  <c r="AM9" i="68"/>
  <c r="AN134" i="50"/>
  <c r="X10" i="23"/>
  <c r="X12" i="69" s="1"/>
  <c r="X41" i="69" s="1"/>
  <c r="AN131" i="27"/>
  <c r="T79" i="62"/>
  <c r="Y394" i="88"/>
  <c r="Y144" i="60"/>
  <c r="Y30" i="66" s="1"/>
  <c r="Y179" i="24" s="1"/>
  <c r="Y10" i="68"/>
  <c r="Y21" i="68" s="1"/>
  <c r="Y27" i="66" s="1"/>
  <c r="AD394" i="88"/>
  <c r="AD10" i="68"/>
  <c r="AD21" i="68" s="1"/>
  <c r="AD27" i="66" s="1"/>
  <c r="AD144" i="60"/>
  <c r="AD30" i="66" s="1"/>
  <c r="AD179" i="24" s="1"/>
  <c r="AN124" i="52"/>
  <c r="Y374" i="88"/>
  <c r="Y144" i="54"/>
  <c r="Y24" i="66" s="1"/>
  <c r="AN136" i="54"/>
  <c r="AM124" i="59"/>
  <c r="AO124" i="59"/>
  <c r="AM138" i="46"/>
  <c r="AM11" i="23"/>
  <c r="W10" i="67"/>
  <c r="W10" i="23"/>
  <c r="W12" i="69" s="1"/>
  <c r="W41" i="69" s="1"/>
  <c r="AN130" i="54"/>
  <c r="AM137" i="47"/>
  <c r="AA12" i="68"/>
  <c r="AA103" i="47"/>
  <c r="AA121" i="47" s="1"/>
  <c r="AG204" i="88"/>
  <c r="AG318" i="88" s="1"/>
  <c r="AG201" i="88"/>
  <c r="AB91" i="27"/>
  <c r="AB98" i="27" s="1"/>
  <c r="AB120" i="27" s="1"/>
  <c r="AF425" i="88"/>
  <c r="AF27" i="87" s="1"/>
  <c r="AF414" i="88"/>
  <c r="AF16" i="87" s="1"/>
  <c r="AM127" i="64"/>
  <c r="AO134" i="64"/>
  <c r="AE13" i="88"/>
  <c r="AE11" i="88" s="1"/>
  <c r="AA366" i="88"/>
  <c r="AA417" i="88" s="1"/>
  <c r="AA19" i="87" s="1"/>
  <c r="AA144" i="47"/>
  <c r="AA16" i="66" s="1"/>
  <c r="AO131" i="47"/>
  <c r="AN126" i="45"/>
  <c r="AO126" i="45"/>
  <c r="X98" i="44"/>
  <c r="X120" i="44" s="1"/>
  <c r="X114" i="44"/>
  <c r="X123" i="44" s="1"/>
  <c r="X103" i="44"/>
  <c r="X121" i="44" s="1"/>
  <c r="AD368" i="88"/>
  <c r="AD17" i="66"/>
  <c r="AD40" i="66" s="1"/>
  <c r="AD144" i="48"/>
  <c r="AD18" i="66" s="1"/>
  <c r="AG77" i="88"/>
  <c r="AG76" i="88" s="1"/>
  <c r="AE106" i="88"/>
  <c r="Y76" i="88"/>
  <c r="Y135" i="88"/>
  <c r="AK82" i="88"/>
  <c r="AA414" i="88"/>
  <c r="AA16" i="87" s="1"/>
  <c r="Y425" i="88"/>
  <c r="Y27" i="87" s="1"/>
  <c r="AM29" i="62"/>
  <c r="U12" i="68"/>
  <c r="U62" i="62"/>
  <c r="AM133" i="46"/>
  <c r="AN126" i="62"/>
  <c r="AO126" i="59"/>
  <c r="AM128" i="8"/>
  <c r="AN128" i="45"/>
  <c r="AM12" i="60"/>
  <c r="Z144" i="60"/>
  <c r="Z30" i="66" s="1"/>
  <c r="Z179" i="24" s="1"/>
  <c r="Z10" i="68"/>
  <c r="Z21" i="68" s="1"/>
  <c r="Z27" i="66" s="1"/>
  <c r="Z394" i="88"/>
  <c r="AO126" i="48"/>
  <c r="AO131" i="8"/>
  <c r="AN124" i="63"/>
  <c r="AO124" i="63"/>
  <c r="AN124" i="44"/>
  <c r="AN133" i="45"/>
  <c r="Y241" i="88"/>
  <c r="AD144" i="54"/>
  <c r="AD24" i="66" s="1"/>
  <c r="AD374" i="88"/>
  <c r="AD425" i="88" s="1"/>
  <c r="AD27" i="87" s="1"/>
  <c r="AO135" i="46"/>
  <c r="AM135" i="46"/>
  <c r="AN134" i="48"/>
  <c r="AO136" i="54"/>
  <c r="AM138" i="44"/>
  <c r="AO138" i="46"/>
  <c r="U41" i="69"/>
  <c r="AM130" i="54"/>
  <c r="AN133" i="44"/>
  <c r="AM133" i="44"/>
  <c r="AO132" i="8"/>
  <c r="AM138" i="51"/>
  <c r="AN137" i="47"/>
  <c r="AN135" i="54"/>
  <c r="Z62" i="64"/>
  <c r="AB91" i="45"/>
  <c r="AF196" i="88"/>
  <c r="AF190" i="88"/>
  <c r="U114" i="44"/>
  <c r="U123" i="44" s="1"/>
  <c r="U103" i="44"/>
  <c r="U121" i="44" s="1"/>
  <c r="Y366" i="88"/>
  <c r="Y417" i="88" s="1"/>
  <c r="Y19" i="87" s="1"/>
  <c r="Y144" i="47"/>
  <c r="Y16" i="66" s="1"/>
  <c r="AN11" i="48"/>
  <c r="V98" i="56"/>
  <c r="V120" i="56" s="1"/>
  <c r="AG202" i="88"/>
  <c r="AG316" i="88" s="1"/>
  <c r="AG194" i="88"/>
  <c r="AG308" i="88" s="1"/>
  <c r="AG193" i="88"/>
  <c r="AD13" i="67"/>
  <c r="AD91" i="27"/>
  <c r="AD98" i="27" s="1"/>
  <c r="AD120" i="27" s="1"/>
  <c r="AN128" i="48"/>
  <c r="AO128" i="48"/>
  <c r="AN127" i="53"/>
  <c r="AM133" i="54"/>
  <c r="Z184" i="88"/>
  <c r="Z183" i="88" s="1"/>
  <c r="Z368" i="88"/>
  <c r="Z144" i="48"/>
  <c r="Z18" i="66" s="1"/>
  <c r="Z17" i="66"/>
  <c r="Z40" i="66" s="1"/>
  <c r="AM135" i="8"/>
  <c r="Z82" i="88"/>
  <c r="Z140" i="88"/>
  <c r="Z311" i="88" s="1"/>
  <c r="AD82" i="88"/>
  <c r="AD140" i="88"/>
  <c r="AD311" i="88" s="1"/>
  <c r="AE76" i="88"/>
  <c r="AE135" i="88"/>
  <c r="AA82" i="88"/>
  <c r="Z414" i="88"/>
  <c r="Z16" i="87" s="1"/>
  <c r="AC76" i="88"/>
  <c r="AB82" i="88"/>
  <c r="AM130" i="8"/>
  <c r="AM134" i="50"/>
  <c r="AM129" i="46"/>
  <c r="AO134" i="56"/>
  <c r="U103" i="48"/>
  <c r="U121" i="48" s="1"/>
  <c r="U114" i="48"/>
  <c r="U123" i="48" s="1"/>
  <c r="AD12" i="68"/>
  <c r="AM29" i="47"/>
  <c r="T12" i="23"/>
  <c r="T12" i="67"/>
  <c r="AN133" i="46"/>
  <c r="AM126" i="59"/>
  <c r="AM129" i="57"/>
  <c r="AN137" i="46"/>
  <c r="AN61" i="65"/>
  <c r="AF241" i="88"/>
  <c r="AM61" i="27"/>
  <c r="AB10" i="68"/>
  <c r="AB21" i="68" s="1"/>
  <c r="AB27" i="66" s="1"/>
  <c r="AB144" i="60"/>
  <c r="AB30" i="66" s="1"/>
  <c r="AB179" i="24" s="1"/>
  <c r="AB394" i="88"/>
  <c r="AN125" i="50"/>
  <c r="AN127" i="48"/>
  <c r="AM133" i="49"/>
  <c r="AO124" i="44"/>
  <c r="AA144" i="54"/>
  <c r="AA24" i="66" s="1"/>
  <c r="AA374" i="88"/>
  <c r="AA425" i="88" s="1"/>
  <c r="AA27" i="87" s="1"/>
  <c r="X21" i="23"/>
  <c r="X9" i="66" s="1"/>
  <c r="X11" i="69"/>
  <c r="AM133" i="50"/>
  <c r="AM134" i="48"/>
  <c r="AM136" i="54"/>
  <c r="AN124" i="59"/>
  <c r="V41" i="69"/>
  <c r="AD10" i="67"/>
  <c r="AD21" i="67" s="1"/>
  <c r="AD10" i="66" s="1"/>
  <c r="AB364" i="88"/>
  <c r="AB415" i="88" s="1"/>
  <c r="AB17" i="87" s="1"/>
  <c r="AB10" i="67"/>
  <c r="AB21" i="67" s="1"/>
  <c r="AB10" i="66" s="1"/>
  <c r="AB144" i="45"/>
  <c r="AB14" i="66" s="1"/>
  <c r="AB10" i="23"/>
  <c r="AB12" i="69" s="1"/>
  <c r="AB41" i="69" s="1"/>
  <c r="AM61" i="44"/>
  <c r="AM62" i="56"/>
  <c r="U114" i="49"/>
  <c r="U123" i="49" s="1"/>
  <c r="AF416" i="88"/>
  <c r="AF18" i="87" s="1"/>
  <c r="AN135" i="64"/>
  <c r="AM133" i="64"/>
  <c r="Z13" i="88"/>
  <c r="Z12" i="88" s="1"/>
  <c r="U11" i="69"/>
  <c r="U21" i="23"/>
  <c r="U9" i="66" s="1"/>
  <c r="AD366" i="88"/>
  <c r="AD417" i="88" s="1"/>
  <c r="AD19" i="87" s="1"/>
  <c r="AD144" i="47"/>
  <c r="AD16" i="66" s="1"/>
  <c r="T21" i="67"/>
  <c r="T10" i="66" s="1"/>
  <c r="AM9" i="67"/>
  <c r="AO125" i="63"/>
  <c r="AO135" i="8"/>
  <c r="X62" i="47"/>
  <c r="X79" i="47" s="1"/>
  <c r="X91" i="47" s="1"/>
  <c r="X12" i="67"/>
  <c r="X12" i="23"/>
  <c r="X27" i="23" s="1"/>
  <c r="AB106" i="88"/>
  <c r="AB164" i="88"/>
  <c r="Y415" i="88"/>
  <c r="Y17" i="87" s="1"/>
  <c r="AJ82" i="88"/>
  <c r="AC421" i="88"/>
  <c r="AC23" i="87" s="1"/>
  <c r="AO130" i="8"/>
  <c r="AN129" i="46"/>
  <c r="AN137" i="56"/>
  <c r="AN129" i="57"/>
  <c r="AO128" i="8"/>
  <c r="AO128" i="45"/>
  <c r="AG239" i="88"/>
  <c r="AG240" i="88"/>
  <c r="AA144" i="60"/>
  <c r="AA30" i="66" s="1"/>
  <c r="AA179" i="24" s="1"/>
  <c r="AA394" i="88"/>
  <c r="AN133" i="49"/>
  <c r="AN131" i="8"/>
  <c r="AM61" i="46"/>
  <c r="AD62" i="47"/>
  <c r="AD79" i="47" s="1"/>
  <c r="AD91" i="47" s="1"/>
  <c r="AD144" i="45"/>
  <c r="AD14" i="66" s="1"/>
  <c r="AD364" i="88"/>
  <c r="AD415" i="88" s="1"/>
  <c r="AD17" i="87" s="1"/>
  <c r="AO137" i="47"/>
  <c r="V114" i="56"/>
  <c r="V123" i="56" s="1"/>
  <c r="AG205" i="88"/>
  <c r="AG319" i="88" s="1"/>
  <c r="AG192" i="88"/>
  <c r="AG306" i="88" s="1"/>
  <c r="AG225" i="88"/>
  <c r="X98" i="46"/>
  <c r="X120" i="46" s="1"/>
  <c r="X140" i="46" s="1"/>
  <c r="Z91" i="49"/>
  <c r="Z114" i="49" s="1"/>
  <c r="Z123" i="49" s="1"/>
  <c r="Z366" i="88"/>
  <c r="Z417" i="88" s="1"/>
  <c r="Z19" i="87" s="1"/>
  <c r="Z144" i="47"/>
  <c r="Z16" i="66" s="1"/>
  <c r="AM129" i="53"/>
  <c r="AM62" i="46"/>
  <c r="AM135" i="53"/>
  <c r="AN61" i="45"/>
  <c r="AD91" i="49"/>
  <c r="Y144" i="48"/>
  <c r="Y18" i="66" s="1"/>
  <c r="Y17" i="66"/>
  <c r="Y40" i="66" s="1"/>
  <c r="Y368" i="88"/>
  <c r="AM12" i="48"/>
  <c r="T17" i="66"/>
  <c r="T40" i="66" s="1"/>
  <c r="AC12" i="68"/>
  <c r="AC62" i="64"/>
  <c r="AB76" i="88"/>
  <c r="AB134" i="88"/>
  <c r="AC106" i="88"/>
  <c r="AA128" i="88"/>
  <c r="AA299" i="88" s="1"/>
  <c r="AA412" i="88" s="1"/>
  <c r="AA14" i="87" s="1"/>
  <c r="AO133" i="63"/>
  <c r="AB240" i="88"/>
  <c r="AB239" i="88"/>
  <c r="V62" i="47"/>
  <c r="V12" i="23"/>
  <c r="V27" i="23" s="1"/>
  <c r="V12" i="67"/>
  <c r="AM126" i="62"/>
  <c r="AO126" i="62"/>
  <c r="AM137" i="46"/>
  <c r="AN128" i="8"/>
  <c r="W114" i="51"/>
  <c r="W123" i="51" s="1"/>
  <c r="W140" i="51" s="1"/>
  <c r="W103" i="51"/>
  <c r="W121" i="51" s="1"/>
  <c r="AM61" i="48"/>
  <c r="AN126" i="48"/>
  <c r="AN136" i="44"/>
  <c r="AM124" i="44"/>
  <c r="Y184" i="88"/>
  <c r="Y183" i="88" s="1"/>
  <c r="AC374" i="88"/>
  <c r="AC425" i="88" s="1"/>
  <c r="AC27" i="87" s="1"/>
  <c r="AC144" i="54"/>
  <c r="AC24" i="66" s="1"/>
  <c r="AN128" i="50"/>
  <c r="AN138" i="44"/>
  <c r="AM62" i="27"/>
  <c r="AO133" i="44"/>
  <c r="AN132" i="8"/>
  <c r="AO127" i="60"/>
  <c r="AO135" i="54"/>
  <c r="Y91" i="50"/>
  <c r="AG195" i="88"/>
  <c r="AG309" i="88" s="1"/>
  <c r="AA114" i="47"/>
  <c r="AA123" i="47" s="1"/>
  <c r="AN11" i="23"/>
  <c r="AG226" i="88"/>
  <c r="U114" i="51"/>
  <c r="U123" i="51" s="1"/>
  <c r="U98" i="49"/>
  <c r="U120" i="49" s="1"/>
  <c r="V103" i="8"/>
  <c r="V121" i="8" s="1"/>
  <c r="AC139" i="88"/>
  <c r="AM12" i="47"/>
  <c r="AN131" i="47"/>
  <c r="AO129" i="53"/>
  <c r="AN133" i="54"/>
  <c r="AN135" i="53"/>
  <c r="AN61" i="27"/>
  <c r="T21" i="23"/>
  <c r="T9" i="66" s="1"/>
  <c r="AM9" i="23"/>
  <c r="T11" i="69"/>
  <c r="AO127" i="45"/>
  <c r="AI239" i="88"/>
  <c r="AI240" i="88"/>
  <c r="AA76" i="88"/>
  <c r="AA134" i="88"/>
  <c r="AH82" i="88"/>
  <c r="AE319" i="88"/>
  <c r="AE427" i="88" s="1"/>
  <c r="AE29" i="87" s="1"/>
  <c r="AN129" i="56"/>
  <c r="AN133" i="63"/>
  <c r="AM133" i="63"/>
  <c r="V114" i="51"/>
  <c r="V123" i="51" s="1"/>
  <c r="V98" i="51"/>
  <c r="V120" i="51" s="1"/>
  <c r="V103" i="51"/>
  <c r="V121" i="51" s="1"/>
  <c r="AA239" i="88"/>
  <c r="AA240" i="88"/>
  <c r="AA10" i="68"/>
  <c r="AA21" i="68" s="1"/>
  <c r="AA27" i="66" s="1"/>
  <c r="AO137" i="56"/>
  <c r="AO125" i="50"/>
  <c r="AO133" i="49"/>
  <c r="AO124" i="52"/>
  <c r="AM131" i="8"/>
  <c r="AO136" i="44"/>
  <c r="AO133" i="45"/>
  <c r="AB144" i="54"/>
  <c r="AB24" i="66" s="1"/>
  <c r="AB374" i="88"/>
  <c r="AB425" i="88" s="1"/>
  <c r="AB27" i="87" s="1"/>
  <c r="AO128" i="50"/>
  <c r="AN135" i="46"/>
  <c r="AN135" i="51"/>
  <c r="AN134" i="47"/>
  <c r="AO130" i="47"/>
  <c r="AO138" i="44"/>
  <c r="W98" i="57"/>
  <c r="W120" i="57" s="1"/>
  <c r="W114" i="57"/>
  <c r="W123" i="57" s="1"/>
  <c r="W103" i="57"/>
  <c r="W121" i="57" s="1"/>
  <c r="AM61" i="65"/>
  <c r="T62" i="65"/>
  <c r="AE364" i="88"/>
  <c r="AE415" i="88" s="1"/>
  <c r="AE17" i="87" s="1"/>
  <c r="AE144" i="45"/>
  <c r="AE14" i="66" s="1"/>
  <c r="AM12" i="45"/>
  <c r="AM126" i="57"/>
  <c r="AM135" i="54"/>
  <c r="AE91" i="55"/>
  <c r="AD12" i="67"/>
  <c r="AG203" i="88"/>
  <c r="AG317" i="88" s="1"/>
  <c r="AG132" i="80"/>
  <c r="AG189" i="80" s="1"/>
  <c r="AG136" i="88"/>
  <c r="AG197" i="88"/>
  <c r="AG191" i="88"/>
  <c r="AF368" i="88"/>
  <c r="AG224" i="88"/>
  <c r="AG338" i="88" s="1"/>
  <c r="W140" i="49"/>
  <c r="W142" i="49" s="1"/>
  <c r="W37" i="17" s="1"/>
  <c r="Z91" i="50"/>
  <c r="Z103" i="50" s="1"/>
  <c r="Z121" i="50" s="1"/>
  <c r="AF420" i="88"/>
  <c r="AF22" i="87" s="1"/>
  <c r="AN12" i="47"/>
  <c r="AE366" i="88"/>
  <c r="AE417" i="88" s="1"/>
  <c r="AE19" i="87" s="1"/>
  <c r="AE144" i="47"/>
  <c r="AE16" i="66" s="1"/>
  <c r="AB144" i="47"/>
  <c r="AB16" i="66" s="1"/>
  <c r="AB366" i="88"/>
  <c r="AM131" i="47"/>
  <c r="AM127" i="53"/>
  <c r="AC240" i="88"/>
  <c r="AC239" i="88"/>
  <c r="U62" i="47"/>
  <c r="U12" i="67"/>
  <c r="U12" i="23"/>
  <c r="U27" i="23" s="1"/>
  <c r="T10" i="23"/>
  <c r="T12" i="69" s="1"/>
  <c r="T41" i="69" s="1"/>
  <c r="AM29" i="50"/>
  <c r="T62" i="50"/>
  <c r="AN127" i="45"/>
  <c r="Y82" i="88"/>
  <c r="Y140" i="88"/>
  <c r="Y311" i="88" s="1"/>
  <c r="AB417" i="88"/>
  <c r="AB19" i="87" s="1"/>
  <c r="Z106" i="88"/>
  <c r="AA106" i="88"/>
  <c r="AN130" i="8"/>
  <c r="AN125" i="45"/>
  <c r="AM129" i="56"/>
  <c r="AO129" i="56"/>
  <c r="AO129" i="46"/>
  <c r="AM134" i="56"/>
  <c r="AM131" i="27"/>
  <c r="AN126" i="59"/>
  <c r="AO129" i="57"/>
  <c r="AO137" i="46"/>
  <c r="V114" i="27"/>
  <c r="V123" i="27" s="1"/>
  <c r="V103" i="27"/>
  <c r="V121" i="27" s="1"/>
  <c r="AE10" i="68"/>
  <c r="AE21" i="68" s="1"/>
  <c r="AE27" i="66" s="1"/>
  <c r="AE394" i="88"/>
  <c r="AE144" i="60"/>
  <c r="AE30" i="66" s="1"/>
  <c r="AE179" i="24" s="1"/>
  <c r="AM126" i="48"/>
  <c r="AO137" i="27"/>
  <c r="AM133" i="45"/>
  <c r="AM12" i="54"/>
  <c r="AN133" i="50"/>
  <c r="AO134" i="48"/>
  <c r="AO135" i="51"/>
  <c r="AM135" i="51"/>
  <c r="AM134" i="47"/>
  <c r="AN130" i="51"/>
  <c r="V114" i="45"/>
  <c r="V123" i="45" s="1"/>
  <c r="V103" i="45"/>
  <c r="V121" i="45" s="1"/>
  <c r="Z364" i="88"/>
  <c r="Z415" i="88" s="1"/>
  <c r="Z17" i="87" s="1"/>
  <c r="Z144" i="45"/>
  <c r="Z14" i="66" s="1"/>
  <c r="Z10" i="23"/>
  <c r="Z12" i="69" s="1"/>
  <c r="Z41" i="69" s="1"/>
  <c r="AC364" i="88"/>
  <c r="AC415" i="88" s="1"/>
  <c r="AC17" i="87" s="1"/>
  <c r="AC144" i="45"/>
  <c r="AC14" i="66" s="1"/>
  <c r="AC10" i="23"/>
  <c r="AC12" i="69" s="1"/>
  <c r="AC41" i="69" s="1"/>
  <c r="AC10" i="67"/>
  <c r="AC21" i="67" s="1"/>
  <c r="AC10" i="66" s="1"/>
  <c r="AO126" i="57"/>
  <c r="AO130" i="54"/>
  <c r="AO138" i="51"/>
  <c r="V114" i="49"/>
  <c r="V123" i="49" s="1"/>
  <c r="V103" i="49"/>
  <c r="V121" i="49" s="1"/>
  <c r="AE91" i="49"/>
  <c r="AD11" i="88"/>
  <c r="AD12" i="88"/>
  <c r="AF17" i="87"/>
  <c r="AF23" i="87"/>
  <c r="U98" i="65"/>
  <c r="U120" i="65" s="1"/>
  <c r="W98" i="65"/>
  <c r="W120" i="65" s="1"/>
  <c r="AO137" i="64"/>
  <c r="AO133" i="65"/>
  <c r="AO135" i="65"/>
  <c r="AO132" i="65"/>
  <c r="AN134" i="65"/>
  <c r="AC335" i="88"/>
  <c r="AC163" i="88"/>
  <c r="AM130" i="65"/>
  <c r="AO132" i="64"/>
  <c r="AC419" i="88"/>
  <c r="AC310" i="88"/>
  <c r="AE413" i="88"/>
  <c r="AN137" i="65"/>
  <c r="AM137" i="65"/>
  <c r="X114" i="65"/>
  <c r="X123" i="65" s="1"/>
  <c r="X140" i="65" s="1"/>
  <c r="X33" i="35" s="1"/>
  <c r="Z71" i="81"/>
  <c r="Z29" i="69"/>
  <c r="Z16" i="69" s="1"/>
  <c r="AN66" i="81"/>
  <c r="AF26" i="87"/>
  <c r="AF19" i="88"/>
  <c r="AF134" i="88"/>
  <c r="AF109" i="65"/>
  <c r="AF122" i="65" s="1"/>
  <c r="AF89" i="65"/>
  <c r="AF91" i="65" s="1"/>
  <c r="AF32" i="87"/>
  <c r="AO124" i="65"/>
  <c r="AN132" i="65"/>
  <c r="Z18" i="87"/>
  <c r="AN128" i="65"/>
  <c r="AF28" i="87"/>
  <c r="AO136" i="65"/>
  <c r="AN130" i="65"/>
  <c r="AN134" i="64"/>
  <c r="AC305" i="88"/>
  <c r="AC133" i="88"/>
  <c r="Y413" i="88"/>
  <c r="AO128" i="64"/>
  <c r="AB412" i="88"/>
  <c r="AF29" i="87"/>
  <c r="AE21" i="67"/>
  <c r="AE10" i="66" s="1"/>
  <c r="Z335" i="88"/>
  <c r="AK109" i="65"/>
  <c r="AK122" i="65" s="1"/>
  <c r="AK89" i="65"/>
  <c r="AG109" i="65"/>
  <c r="AG122" i="65" s="1"/>
  <c r="AG89" i="65"/>
  <c r="AM136" i="64"/>
  <c r="AO125" i="65"/>
  <c r="AO127" i="65"/>
  <c r="AN137" i="64"/>
  <c r="AN126" i="65"/>
  <c r="AO134" i="65"/>
  <c r="AE163" i="88"/>
  <c r="AE335" i="88"/>
  <c r="AN132" i="64"/>
  <c r="AC13" i="88"/>
  <c r="AN128" i="64"/>
  <c r="Y299" i="88"/>
  <c r="AF49" i="88"/>
  <c r="AF164" i="88"/>
  <c r="AE98" i="50"/>
  <c r="AE120" i="50" s="1"/>
  <c r="AG76" i="81"/>
  <c r="AO71" i="81"/>
  <c r="AA109" i="65"/>
  <c r="AA122" i="65" s="1"/>
  <c r="AA89" i="65"/>
  <c r="AA91" i="65" s="1"/>
  <c r="AA103" i="65" s="1"/>
  <c r="AA121" i="65" s="1"/>
  <c r="AN129" i="64"/>
  <c r="AF19" i="87"/>
  <c r="AM133" i="65"/>
  <c r="AM126" i="65"/>
  <c r="AO128" i="65"/>
  <c r="AE14" i="87"/>
  <c r="AO130" i="65"/>
  <c r="Z304" i="88"/>
  <c r="Z413" i="88"/>
  <c r="AD412" i="88"/>
  <c r="AN131" i="64"/>
  <c r="AO137" i="65"/>
  <c r="AA140" i="88"/>
  <c r="AA311" i="88" s="1"/>
  <c r="AA25" i="88"/>
  <c r="AE103" i="50"/>
  <c r="AE121" i="50" s="1"/>
  <c r="AA29" i="87"/>
  <c r="AC109" i="65"/>
  <c r="AC122" i="65" s="1"/>
  <c r="AC89" i="65"/>
  <c r="AC91" i="65" s="1"/>
  <c r="AC114" i="65" s="1"/>
  <c r="AC123" i="65" s="1"/>
  <c r="AH109" i="65"/>
  <c r="AH122" i="65" s="1"/>
  <c r="AH89" i="65"/>
  <c r="AM129" i="64"/>
  <c r="AE32" i="87"/>
  <c r="AM124" i="65"/>
  <c r="AM132" i="65"/>
  <c r="AO126" i="65"/>
  <c r="AA335" i="88"/>
  <c r="AA163" i="88"/>
  <c r="AD37" i="87"/>
  <c r="AM132" i="64"/>
  <c r="Z299" i="88"/>
  <c r="AN129" i="65"/>
  <c r="AM129" i="65"/>
  <c r="AF35" i="87"/>
  <c r="AC14" i="87"/>
  <c r="AF25" i="87"/>
  <c r="Y32" i="87"/>
  <c r="AF140" i="88"/>
  <c r="AF311" i="88" s="1"/>
  <c r="AF25" i="88"/>
  <c r="AF392" i="88"/>
  <c r="U103" i="65"/>
  <c r="U121" i="65" s="1"/>
  <c r="AN136" i="64"/>
  <c r="AM125" i="65"/>
  <c r="AM137" i="64"/>
  <c r="AN133" i="65"/>
  <c r="Y37" i="87"/>
  <c r="AM134" i="65"/>
  <c r="AC32" i="87"/>
  <c r="AO135" i="64"/>
  <c r="AM131" i="64"/>
  <c r="Y12" i="88"/>
  <c r="Y11" i="88"/>
  <c r="AM128" i="64"/>
  <c r="AN12" i="27"/>
  <c r="AF362" i="88"/>
  <c r="AB89" i="65"/>
  <c r="AD89" i="65"/>
  <c r="AD91" i="65" s="1"/>
  <c r="AD109" i="65"/>
  <c r="AD122" i="65" s="1"/>
  <c r="AI109" i="65"/>
  <c r="AI122" i="65" s="1"/>
  <c r="AI89" i="65"/>
  <c r="AO129" i="64"/>
  <c r="Y29" i="87"/>
  <c r="AN135" i="65"/>
  <c r="AE27" i="87"/>
  <c r="AM128" i="65"/>
  <c r="AN127" i="64"/>
  <c r="AO127" i="64"/>
  <c r="AM136" i="65"/>
  <c r="AM134" i="64"/>
  <c r="AD335" i="88"/>
  <c r="AD163" i="88"/>
  <c r="AM135" i="64"/>
  <c r="AO131" i="64"/>
  <c r="AN133" i="64"/>
  <c r="V103" i="65"/>
  <c r="V121" i="65" s="1"/>
  <c r="V114" i="65"/>
  <c r="V123" i="65" s="1"/>
  <c r="W103" i="65"/>
  <c r="W121" i="65" s="1"/>
  <c r="W114" i="65"/>
  <c r="W123" i="65" s="1"/>
  <c r="AF434" i="88"/>
  <c r="AE419" i="88"/>
  <c r="AC103" i="47"/>
  <c r="AC121" i="47" s="1"/>
  <c r="AC98" i="47"/>
  <c r="AC120" i="47" s="1"/>
  <c r="AC140" i="47" s="1"/>
  <c r="AC16" i="35" s="1"/>
  <c r="Z98" i="49"/>
  <c r="Z120" i="49" s="1"/>
  <c r="AN122" i="49"/>
  <c r="AA114" i="49"/>
  <c r="AA123" i="49" s="1"/>
  <c r="AB98" i="55"/>
  <c r="AB120" i="55" s="1"/>
  <c r="AA98" i="49"/>
  <c r="AA120" i="49" s="1"/>
  <c r="AB114" i="55"/>
  <c r="AB123" i="55" s="1"/>
  <c r="AB98" i="51"/>
  <c r="AB120" i="51" s="1"/>
  <c r="AB114" i="51"/>
  <c r="AB123" i="51" s="1"/>
  <c r="AC98" i="44"/>
  <c r="AC120" i="44" s="1"/>
  <c r="AC91" i="27"/>
  <c r="AC114" i="27" s="1"/>
  <c r="AC123" i="27" s="1"/>
  <c r="AA103" i="44"/>
  <c r="AA121" i="44" s="1"/>
  <c r="AD98" i="60"/>
  <c r="AD120" i="60" s="1"/>
  <c r="W140" i="44"/>
  <c r="W13" i="35" s="1"/>
  <c r="AA103" i="56"/>
  <c r="AA121" i="56" s="1"/>
  <c r="AA114" i="44"/>
  <c r="AA123" i="44" s="1"/>
  <c r="V140" i="44"/>
  <c r="V142" i="44" s="1"/>
  <c r="V31" i="17" s="1"/>
  <c r="Z114" i="56"/>
  <c r="Z123" i="56" s="1"/>
  <c r="AC103" i="44"/>
  <c r="AC121" i="44" s="1"/>
  <c r="AE98" i="62"/>
  <c r="AE120" i="62" s="1"/>
  <c r="AA98" i="60"/>
  <c r="AA120" i="60" s="1"/>
  <c r="AA103" i="60"/>
  <c r="AA121" i="60" s="1"/>
  <c r="AC98" i="54"/>
  <c r="AC120" i="54" s="1"/>
  <c r="AC114" i="54"/>
  <c r="AC123" i="54" s="1"/>
  <c r="AC103" i="59"/>
  <c r="AC121" i="59" s="1"/>
  <c r="Z103" i="56"/>
  <c r="Z121" i="56" s="1"/>
  <c r="V140" i="52"/>
  <c r="V21" i="35" s="1"/>
  <c r="T79" i="45"/>
  <c r="U114" i="56"/>
  <c r="U123" i="56" s="1"/>
  <c r="Z103" i="54"/>
  <c r="Z121" i="54" s="1"/>
  <c r="AE103" i="57"/>
  <c r="AE121" i="57" s="1"/>
  <c r="AA98" i="56"/>
  <c r="AA120" i="56" s="1"/>
  <c r="AD98" i="50"/>
  <c r="AD120" i="50" s="1"/>
  <c r="AE98" i="57"/>
  <c r="AE120" i="57" s="1"/>
  <c r="AE114" i="62"/>
  <c r="AE123" i="62" s="1"/>
  <c r="AM62" i="51"/>
  <c r="T79" i="51"/>
  <c r="Z98" i="54"/>
  <c r="Z120" i="54" s="1"/>
  <c r="T79" i="47"/>
  <c r="AM62" i="48"/>
  <c r="T79" i="48"/>
  <c r="AG13" i="23"/>
  <c r="AG26" i="23" s="1"/>
  <c r="X114" i="8"/>
  <c r="X123" i="8" s="1"/>
  <c r="X103" i="8"/>
  <c r="X121" i="8" s="1"/>
  <c r="AD103" i="50"/>
  <c r="AD121" i="50" s="1"/>
  <c r="AN122" i="45"/>
  <c r="AA103" i="52"/>
  <c r="AA121" i="52" s="1"/>
  <c r="AA114" i="52"/>
  <c r="AA123" i="52" s="1"/>
  <c r="Z140" i="57"/>
  <c r="Z142" i="57" s="1"/>
  <c r="Z58" i="17" s="1"/>
  <c r="W140" i="50"/>
  <c r="W142" i="50" s="1"/>
  <c r="W38" i="17" s="1"/>
  <c r="AA140" i="46"/>
  <c r="AA15" i="35" s="1"/>
  <c r="AD140" i="51"/>
  <c r="AD142" i="51" s="1"/>
  <c r="AD39" i="17" s="1"/>
  <c r="U140" i="63"/>
  <c r="U142" i="63" s="1"/>
  <c r="U63" i="17" s="1"/>
  <c r="U140" i="55"/>
  <c r="U142" i="55" s="1"/>
  <c r="U43" i="17" s="1"/>
  <c r="X140" i="54"/>
  <c r="AG15" i="23"/>
  <c r="T114" i="56"/>
  <c r="T123" i="56" s="1"/>
  <c r="T98" i="56"/>
  <c r="T120" i="56" s="1"/>
  <c r="T103" i="56"/>
  <c r="T121" i="56" s="1"/>
  <c r="AG29" i="63"/>
  <c r="W114" i="27"/>
  <c r="W123" i="27" s="1"/>
  <c r="W103" i="27"/>
  <c r="W121" i="27" s="1"/>
  <c r="W98" i="27"/>
  <c r="W120" i="27" s="1"/>
  <c r="AG136" i="83"/>
  <c r="AG50" i="80"/>
  <c r="AG12" i="57"/>
  <c r="V114" i="46"/>
  <c r="V123" i="46" s="1"/>
  <c r="V103" i="46"/>
  <c r="V121" i="46" s="1"/>
  <c r="V98" i="46"/>
  <c r="V120" i="46" s="1"/>
  <c r="AG12" i="62"/>
  <c r="AG53" i="80"/>
  <c r="AG167" i="80" s="1"/>
  <c r="AG224" i="80" s="1"/>
  <c r="AG55" i="80"/>
  <c r="AG12" i="64"/>
  <c r="AG397" i="88" s="1"/>
  <c r="AG11" i="57"/>
  <c r="AG50" i="88" s="1"/>
  <c r="AG52" i="83"/>
  <c r="AN29" i="63"/>
  <c r="AF10" i="67"/>
  <c r="AG29" i="60"/>
  <c r="AG15" i="68"/>
  <c r="AF29" i="57"/>
  <c r="AF144" i="57"/>
  <c r="AF28" i="66" s="1"/>
  <c r="AF9" i="68"/>
  <c r="AN11" i="57"/>
  <c r="AA140" i="47"/>
  <c r="AA142" i="47" s="1"/>
  <c r="AA34" i="17" s="1"/>
  <c r="AG14" i="83"/>
  <c r="AG29" i="62"/>
  <c r="AG11" i="68"/>
  <c r="AF10" i="68"/>
  <c r="AN12" i="57"/>
  <c r="AG29" i="59"/>
  <c r="AG12" i="59"/>
  <c r="AG51" i="80"/>
  <c r="AG165" i="80" s="1"/>
  <c r="AG12" i="60"/>
  <c r="AG394" i="88" s="1"/>
  <c r="AG52" i="80"/>
  <c r="AG166" i="80" s="1"/>
  <c r="X114" i="51"/>
  <c r="X123" i="51" s="1"/>
  <c r="X103" i="51"/>
  <c r="X121" i="51" s="1"/>
  <c r="AG29" i="64"/>
  <c r="AH164" i="25"/>
  <c r="AH172" i="25"/>
  <c r="AH180" i="25"/>
  <c r="AH188" i="25"/>
  <c r="AH196" i="25"/>
  <c r="AH204" i="25"/>
  <c r="AH212" i="25"/>
  <c r="AH159" i="24"/>
  <c r="AH167" i="24"/>
  <c r="AH175" i="24"/>
  <c r="AH183" i="24"/>
  <c r="AH191" i="24"/>
  <c r="AH165" i="25"/>
  <c r="AH173" i="25"/>
  <c r="AH181" i="25"/>
  <c r="AH189" i="25"/>
  <c r="AH197" i="25"/>
  <c r="AH205" i="25"/>
  <c r="AH213" i="25"/>
  <c r="AH160" i="24"/>
  <c r="AH168" i="24"/>
  <c r="AH176" i="24"/>
  <c r="AH184" i="24"/>
  <c r="AH192" i="24"/>
  <c r="AH166" i="25"/>
  <c r="AH174" i="25"/>
  <c r="AH182" i="25"/>
  <c r="AH190" i="25"/>
  <c r="AH198" i="25"/>
  <c r="AH206" i="25"/>
  <c r="AH214" i="25"/>
  <c r="AH161" i="24"/>
  <c r="AH177" i="24"/>
  <c r="AH185" i="24"/>
  <c r="AH193" i="24"/>
  <c r="AH159" i="25"/>
  <c r="AH167" i="25"/>
  <c r="AH175" i="25"/>
  <c r="AH183" i="25"/>
  <c r="AH191" i="25"/>
  <c r="AH199" i="25"/>
  <c r="AH207" i="25"/>
  <c r="AH215" i="25"/>
  <c r="AH162" i="24"/>
  <c r="AH170" i="24"/>
  <c r="AH178" i="24"/>
  <c r="AH186" i="24"/>
  <c r="AH160" i="25"/>
  <c r="AH168" i="25"/>
  <c r="AH176" i="25"/>
  <c r="AH184" i="25"/>
  <c r="AH192" i="25"/>
  <c r="AH200" i="25"/>
  <c r="AH208" i="25"/>
  <c r="AH216" i="25"/>
  <c r="AH163" i="24"/>
  <c r="AH171" i="24"/>
  <c r="AH187" i="24"/>
  <c r="AH195" i="24"/>
  <c r="AH161" i="25"/>
  <c r="AH169" i="25"/>
  <c r="AH177" i="25"/>
  <c r="AH185" i="25"/>
  <c r="AH193" i="25"/>
  <c r="AH201" i="25"/>
  <c r="AH209" i="25"/>
  <c r="AH217" i="25"/>
  <c r="AH164" i="24"/>
  <c r="AH172" i="24"/>
  <c r="AH180" i="24"/>
  <c r="AH188" i="24"/>
  <c r="AH162" i="25"/>
  <c r="AH170" i="25"/>
  <c r="AH178" i="25"/>
  <c r="AH186" i="25"/>
  <c r="AH194" i="25"/>
  <c r="AH202" i="25"/>
  <c r="AH210" i="25"/>
  <c r="AH218" i="25"/>
  <c r="AH165" i="24"/>
  <c r="AH173" i="24"/>
  <c r="AH181" i="24"/>
  <c r="AH189" i="24"/>
  <c r="AH163" i="25"/>
  <c r="AH171" i="25"/>
  <c r="AH179" i="25"/>
  <c r="AH187" i="25"/>
  <c r="AH195" i="25"/>
  <c r="AH203" i="25"/>
  <c r="AH211" i="25"/>
  <c r="AH166" i="24"/>
  <c r="AH174" i="24"/>
  <c r="AH182" i="24"/>
  <c r="AH190" i="24"/>
  <c r="AH203" i="24"/>
  <c r="AH211" i="24"/>
  <c r="AH196" i="24"/>
  <c r="AH204" i="24"/>
  <c r="AH212" i="24"/>
  <c r="AH197" i="24"/>
  <c r="AH205" i="24"/>
  <c r="AH213" i="24"/>
  <c r="AH198" i="24"/>
  <c r="AH206" i="24"/>
  <c r="AH214" i="24"/>
  <c r="AH194" i="24"/>
  <c r="AH199" i="24"/>
  <c r="AH207" i="24"/>
  <c r="AH215" i="24"/>
  <c r="AH200" i="24"/>
  <c r="AH208" i="24"/>
  <c r="AH216" i="24"/>
  <c r="AH201" i="24"/>
  <c r="AH209" i="24"/>
  <c r="AH217" i="24"/>
  <c r="AH202" i="24"/>
  <c r="AH218" i="24"/>
  <c r="AH141" i="83"/>
  <c r="AH137" i="83"/>
  <c r="AH78" i="64"/>
  <c r="AH61" i="57"/>
  <c r="AH140" i="83"/>
  <c r="AH78" i="63"/>
  <c r="AH28" i="57"/>
  <c r="AH28" i="59"/>
  <c r="AH28" i="60"/>
  <c r="AH28" i="62"/>
  <c r="AH28" i="63"/>
  <c r="AH78" i="59"/>
  <c r="AH61" i="64"/>
  <c r="AH139" i="83"/>
  <c r="AH78" i="57"/>
  <c r="AH78" i="62"/>
  <c r="AH61" i="63"/>
  <c r="AH58" i="83"/>
  <c r="AH11" i="63" s="1"/>
  <c r="AH57" i="83"/>
  <c r="AH11" i="64" s="1"/>
  <c r="AH56" i="83"/>
  <c r="AH11" i="59" s="1"/>
  <c r="AH51" i="88" s="1"/>
  <c r="AH165" i="88" s="1"/>
  <c r="AH55" i="83"/>
  <c r="AH11" i="62" s="1"/>
  <c r="AH53" i="88" s="1"/>
  <c r="AH167" i="88" s="1"/>
  <c r="AH54" i="83"/>
  <c r="AH11" i="60" s="1"/>
  <c r="AH52" i="88" s="1"/>
  <c r="AH166" i="88" s="1"/>
  <c r="AH53" i="83"/>
  <c r="AI22" i="82"/>
  <c r="AH61" i="62"/>
  <c r="AH142" i="83"/>
  <c r="AH138" i="83"/>
  <c r="AH78" i="60"/>
  <c r="AH61" i="60"/>
  <c r="AH61" i="59"/>
  <c r="AG54" i="80"/>
  <c r="AG168" i="80" s="1"/>
  <c r="AG225" i="80" s="1"/>
  <c r="AG12" i="63"/>
  <c r="AG396" i="88" s="1"/>
  <c r="AG112" i="80"/>
  <c r="AG106" i="80" s="1"/>
  <c r="T114" i="54"/>
  <c r="T123" i="54" s="1"/>
  <c r="T98" i="54"/>
  <c r="T120" i="54" s="1"/>
  <c r="T103" i="54"/>
  <c r="T121" i="54" s="1"/>
  <c r="AG12" i="56"/>
  <c r="AG376" i="88" s="1"/>
  <c r="AG34" i="80"/>
  <c r="AG148" i="80" s="1"/>
  <c r="AG205" i="80" s="1"/>
  <c r="AG103" i="83"/>
  <c r="AG12" i="27"/>
  <c r="AG20" i="80"/>
  <c r="AG29" i="51"/>
  <c r="AG12" i="49"/>
  <c r="AG369" i="88" s="1"/>
  <c r="AG27" i="80"/>
  <c r="AG141" i="80" s="1"/>
  <c r="AG198" i="80" s="1"/>
  <c r="AH12" i="25"/>
  <c r="AH20" i="25"/>
  <c r="AH28" i="25"/>
  <c r="AH36" i="25"/>
  <c r="AH44" i="25"/>
  <c r="AH52" i="25"/>
  <c r="AH60" i="25"/>
  <c r="AH68" i="25"/>
  <c r="AH79" i="25"/>
  <c r="AH87" i="25"/>
  <c r="AH95" i="25"/>
  <c r="AH103" i="25"/>
  <c r="AH13" i="25"/>
  <c r="AH21" i="25"/>
  <c r="AH29" i="25"/>
  <c r="AH37" i="25"/>
  <c r="AH45" i="25"/>
  <c r="AH53" i="25"/>
  <c r="AH61" i="25"/>
  <c r="AH80" i="25"/>
  <c r="AH88" i="25"/>
  <c r="AH96" i="25"/>
  <c r="AH104" i="25"/>
  <c r="AH14" i="25"/>
  <c r="AH22" i="25"/>
  <c r="AH30" i="25"/>
  <c r="AH38" i="25"/>
  <c r="AH46" i="25"/>
  <c r="AH54" i="25"/>
  <c r="AH62" i="25"/>
  <c r="AH81" i="25"/>
  <c r="AH89" i="25"/>
  <c r="AH97" i="25"/>
  <c r="AH105" i="25"/>
  <c r="AH15" i="25"/>
  <c r="AH23" i="25"/>
  <c r="AH31" i="25"/>
  <c r="AH39" i="25"/>
  <c r="AH47" i="25"/>
  <c r="AH55" i="25"/>
  <c r="AH63" i="25"/>
  <c r="AH82" i="25"/>
  <c r="AH90" i="25"/>
  <c r="AH98" i="25"/>
  <c r="AH106" i="25"/>
  <c r="AH16" i="25"/>
  <c r="AH24" i="25"/>
  <c r="AH32" i="25"/>
  <c r="AH40" i="25"/>
  <c r="AH79" i="88" s="1"/>
  <c r="AH48" i="25"/>
  <c r="AH56" i="25"/>
  <c r="AH64" i="25"/>
  <c r="AH83" i="25"/>
  <c r="AH91" i="25"/>
  <c r="AH99" i="25"/>
  <c r="AH107" i="25"/>
  <c r="AH9" i="25"/>
  <c r="AH17" i="25"/>
  <c r="AH25" i="25"/>
  <c r="AH33" i="25"/>
  <c r="AH41" i="25"/>
  <c r="AH49" i="25"/>
  <c r="AH57" i="25"/>
  <c r="AH65" i="25"/>
  <c r="AH84" i="25"/>
  <c r="AH92" i="25"/>
  <c r="AH100" i="25"/>
  <c r="AH10" i="25"/>
  <c r="AH18" i="25"/>
  <c r="AH26" i="25"/>
  <c r="AH34" i="25"/>
  <c r="AH42" i="25"/>
  <c r="AH50" i="25"/>
  <c r="AH58" i="25"/>
  <c r="AH66" i="25"/>
  <c r="AH85" i="25"/>
  <c r="AH93" i="25"/>
  <c r="AH101" i="25"/>
  <c r="AH11" i="25"/>
  <c r="AH19" i="25"/>
  <c r="AH27" i="25"/>
  <c r="AH35" i="25"/>
  <c r="AH43" i="25"/>
  <c r="AH51" i="25"/>
  <c r="AH59" i="25"/>
  <c r="AH67" i="25"/>
  <c r="AH86" i="25"/>
  <c r="AH94" i="25"/>
  <c r="AH102" i="25"/>
  <c r="AH116" i="25"/>
  <c r="AH124" i="25"/>
  <c r="AH132" i="25"/>
  <c r="AH140" i="25"/>
  <c r="AH148" i="25"/>
  <c r="AH156" i="25"/>
  <c r="AH12" i="24"/>
  <c r="AH20" i="24"/>
  <c r="AH28" i="24"/>
  <c r="AH36" i="24"/>
  <c r="AH44" i="24"/>
  <c r="AH52" i="24"/>
  <c r="AH109" i="25"/>
  <c r="AH117" i="25"/>
  <c r="AH125" i="25"/>
  <c r="AH133" i="25"/>
  <c r="AH141" i="25"/>
  <c r="AH149" i="25"/>
  <c r="AH157" i="25"/>
  <c r="AH13" i="24"/>
  <c r="AH21" i="24"/>
  <c r="AH29" i="24"/>
  <c r="AH37" i="24"/>
  <c r="AH45" i="24"/>
  <c r="AH53" i="24"/>
  <c r="AH108" i="25"/>
  <c r="AH110" i="25"/>
  <c r="AH118" i="25"/>
  <c r="AH126" i="25"/>
  <c r="AH134" i="25"/>
  <c r="AH142" i="25"/>
  <c r="AH150" i="25"/>
  <c r="AH158" i="25"/>
  <c r="AH14" i="24"/>
  <c r="AH22" i="24"/>
  <c r="AH30" i="24"/>
  <c r="AH38" i="24"/>
  <c r="AH46" i="24"/>
  <c r="AH111" i="25"/>
  <c r="AH119" i="25"/>
  <c r="AH127" i="25"/>
  <c r="AH135" i="25"/>
  <c r="AH143" i="25"/>
  <c r="AH151" i="25"/>
  <c r="AH15" i="24"/>
  <c r="AH23" i="24"/>
  <c r="AH31" i="24"/>
  <c r="AH39" i="24"/>
  <c r="AH47" i="24"/>
  <c r="AH112" i="25"/>
  <c r="AH120" i="25"/>
  <c r="AH128" i="25"/>
  <c r="AH136" i="25"/>
  <c r="AH144" i="25"/>
  <c r="AH152" i="25"/>
  <c r="AH16" i="24"/>
  <c r="AH24" i="24"/>
  <c r="AH32" i="24"/>
  <c r="AH40" i="24"/>
  <c r="AH48" i="24"/>
  <c r="AH113" i="25"/>
  <c r="AH121" i="25"/>
  <c r="AH129" i="25"/>
  <c r="AH137" i="25"/>
  <c r="AH145" i="25"/>
  <c r="AH153" i="25"/>
  <c r="AH9" i="24"/>
  <c r="AH17" i="24"/>
  <c r="AH25" i="24"/>
  <c r="AH33" i="24"/>
  <c r="AH41" i="24"/>
  <c r="AH49" i="24"/>
  <c r="AH114" i="25"/>
  <c r="AH122" i="25"/>
  <c r="AH130" i="25"/>
  <c r="AH138" i="25"/>
  <c r="AH146" i="25"/>
  <c r="AH154" i="25"/>
  <c r="AH10" i="24"/>
  <c r="AH18" i="24"/>
  <c r="AH26" i="24"/>
  <c r="AH34" i="24"/>
  <c r="AH42" i="24"/>
  <c r="AH50" i="24"/>
  <c r="AH115" i="25"/>
  <c r="AH123" i="25"/>
  <c r="AH131" i="25"/>
  <c r="AH139" i="25"/>
  <c r="AH147" i="25"/>
  <c r="AH155" i="25"/>
  <c r="AH11" i="24"/>
  <c r="AH19" i="24"/>
  <c r="AH27" i="24"/>
  <c r="AH35" i="24"/>
  <c r="AH43" i="24"/>
  <c r="AH51" i="24"/>
  <c r="AH61" i="24"/>
  <c r="AH69" i="24"/>
  <c r="AH77" i="24"/>
  <c r="AH85" i="24"/>
  <c r="AH93" i="24"/>
  <c r="AH101" i="24"/>
  <c r="AH109" i="24"/>
  <c r="AH117" i="24"/>
  <c r="AH125" i="24"/>
  <c r="AH133" i="24"/>
  <c r="AH141" i="24"/>
  <c r="AH62" i="24"/>
  <c r="AH70" i="24"/>
  <c r="AH78" i="24"/>
  <c r="AH86" i="24"/>
  <c r="AH94" i="24"/>
  <c r="AH102" i="24"/>
  <c r="AH110" i="24"/>
  <c r="AH118" i="24"/>
  <c r="AH126" i="24"/>
  <c r="AH134" i="24"/>
  <c r="AH54" i="24"/>
  <c r="AH55" i="24"/>
  <c r="AH63" i="24"/>
  <c r="AH71" i="24"/>
  <c r="AH79" i="24"/>
  <c r="AH87" i="24"/>
  <c r="AH95" i="24"/>
  <c r="AH103" i="24"/>
  <c r="AH111" i="24"/>
  <c r="AH119" i="24"/>
  <c r="AH127" i="24"/>
  <c r="AH135" i="24"/>
  <c r="AH143" i="24"/>
  <c r="AH56" i="24"/>
  <c r="AH64" i="24"/>
  <c r="AH72" i="24"/>
  <c r="AH80" i="24"/>
  <c r="AH88" i="24"/>
  <c r="AH96" i="24"/>
  <c r="AH104" i="24"/>
  <c r="AH112" i="24"/>
  <c r="AH120" i="24"/>
  <c r="AH128" i="24"/>
  <c r="AH136" i="24"/>
  <c r="AH144" i="24"/>
  <c r="AH57" i="24"/>
  <c r="AH65" i="24"/>
  <c r="AH73" i="24"/>
  <c r="AH81" i="24"/>
  <c r="AH89" i="24"/>
  <c r="AH97" i="24"/>
  <c r="AH105" i="24"/>
  <c r="AH113" i="24"/>
  <c r="AH121" i="24"/>
  <c r="AH129" i="24"/>
  <c r="AH203" i="88" s="1"/>
  <c r="AH137" i="24"/>
  <c r="AH145" i="24"/>
  <c r="AH58" i="24"/>
  <c r="AH66" i="24"/>
  <c r="AH74" i="24"/>
  <c r="AH82" i="24"/>
  <c r="AH90" i="24"/>
  <c r="AH98" i="24"/>
  <c r="AH106" i="24"/>
  <c r="AH114" i="24"/>
  <c r="AH122" i="24"/>
  <c r="AH130" i="24"/>
  <c r="AH67" i="24"/>
  <c r="AH75" i="24"/>
  <c r="AH83" i="24"/>
  <c r="AH91" i="24"/>
  <c r="AH99" i="24"/>
  <c r="AH107" i="24"/>
  <c r="AH115" i="24"/>
  <c r="AH123" i="24"/>
  <c r="AH131" i="24"/>
  <c r="AH139" i="24"/>
  <c r="AH147" i="24"/>
  <c r="AH60" i="24"/>
  <c r="AH195" i="88" s="1"/>
  <c r="AH68" i="24"/>
  <c r="AH76" i="24"/>
  <c r="AH84" i="24"/>
  <c r="AH92" i="24"/>
  <c r="AH100" i="24"/>
  <c r="AH108" i="24"/>
  <c r="AH116" i="24"/>
  <c r="AH124" i="24"/>
  <c r="AH132" i="24"/>
  <c r="AH140" i="24"/>
  <c r="AH148" i="24"/>
  <c r="AH149" i="24"/>
  <c r="AH152" i="24"/>
  <c r="AH153" i="24"/>
  <c r="AH154" i="24"/>
  <c r="AH155" i="24"/>
  <c r="AH146" i="24"/>
  <c r="AH156" i="24"/>
  <c r="AH142" i="24"/>
  <c r="AH157" i="24"/>
  <c r="AH138" i="24"/>
  <c r="AH150" i="24"/>
  <c r="AH158" i="24"/>
  <c r="AH151" i="24"/>
  <c r="AH105" i="83"/>
  <c r="AH78" i="27"/>
  <c r="AH78" i="51"/>
  <c r="AH61" i="48"/>
  <c r="AH61" i="56"/>
  <c r="AH28" i="51"/>
  <c r="AH115" i="83"/>
  <c r="AH111" i="83"/>
  <c r="AH101" i="83"/>
  <c r="AH17" i="80" s="1"/>
  <c r="AH131" i="80" s="1"/>
  <c r="AH188" i="80" s="1"/>
  <c r="AH78" i="50"/>
  <c r="AH61" i="47"/>
  <c r="AH61" i="55"/>
  <c r="AH61" i="8"/>
  <c r="AH28" i="50"/>
  <c r="AH34" i="83"/>
  <c r="AH11" i="56" s="1"/>
  <c r="AH34" i="88" s="1"/>
  <c r="AH148" i="88" s="1"/>
  <c r="AH33" i="83"/>
  <c r="AH11" i="55" s="1"/>
  <c r="AH33" i="88" s="1"/>
  <c r="AH147" i="88" s="1"/>
  <c r="AH32" i="83"/>
  <c r="AH11" i="54" s="1"/>
  <c r="AH32" i="88" s="1"/>
  <c r="AH146" i="88" s="1"/>
  <c r="AH31" i="83"/>
  <c r="AH11" i="53" s="1"/>
  <c r="AH31" i="88" s="1"/>
  <c r="AH145" i="88" s="1"/>
  <c r="AH30" i="83"/>
  <c r="AH11" i="52" s="1"/>
  <c r="AH30" i="88" s="1"/>
  <c r="AH144" i="88" s="1"/>
  <c r="AH29" i="83"/>
  <c r="AH11" i="51" s="1"/>
  <c r="AH29" i="88" s="1"/>
  <c r="AH143" i="88" s="1"/>
  <c r="AH28" i="83"/>
  <c r="AH11" i="50" s="1"/>
  <c r="AH28" i="88" s="1"/>
  <c r="AH142" i="88" s="1"/>
  <c r="AH27" i="83"/>
  <c r="AH11" i="49" s="1"/>
  <c r="AH27" i="88" s="1"/>
  <c r="AH141" i="88" s="1"/>
  <c r="AH26" i="83"/>
  <c r="AI21" i="82"/>
  <c r="AH108" i="83"/>
  <c r="AH104" i="83"/>
  <c r="AH78" i="49"/>
  <c r="AH61" i="46"/>
  <c r="AH61" i="54"/>
  <c r="AH28" i="27"/>
  <c r="AH28" i="44"/>
  <c r="AH28" i="45"/>
  <c r="AH28" i="46"/>
  <c r="AH28" i="49"/>
  <c r="AH28" i="8"/>
  <c r="AH118" i="83"/>
  <c r="AH114" i="83"/>
  <c r="AH110" i="83"/>
  <c r="AH100" i="83"/>
  <c r="AH16" i="80" s="1"/>
  <c r="AH130" i="80" s="1"/>
  <c r="AH187" i="80" s="1"/>
  <c r="AH78" i="48"/>
  <c r="AH78" i="56"/>
  <c r="AH61" i="45"/>
  <c r="AH61" i="53"/>
  <c r="AH28" i="48"/>
  <c r="AH28" i="56"/>
  <c r="AH107" i="83"/>
  <c r="AH78" i="47"/>
  <c r="AH83" i="80" s="1"/>
  <c r="AH78" i="55"/>
  <c r="AH78" i="8"/>
  <c r="AH61" i="44"/>
  <c r="AH61" i="52"/>
  <c r="AH28" i="55"/>
  <c r="AH117" i="83"/>
  <c r="AH113" i="83"/>
  <c r="AH99" i="83"/>
  <c r="AH78" i="46"/>
  <c r="AH78" i="54"/>
  <c r="AH61" i="27"/>
  <c r="AH61" i="51"/>
  <c r="AH28" i="54"/>
  <c r="AH106" i="83"/>
  <c r="AH78" i="45"/>
  <c r="AH78" i="53"/>
  <c r="AH61" i="50"/>
  <c r="AH28" i="53"/>
  <c r="AH116" i="83"/>
  <c r="AH112" i="83"/>
  <c r="AH102" i="83"/>
  <c r="AH18" i="80" s="1"/>
  <c r="AH132" i="80" s="1"/>
  <c r="AH189" i="80" s="1"/>
  <c r="AH78" i="44"/>
  <c r="AH78" i="52"/>
  <c r="AH61" i="49"/>
  <c r="AH28" i="52"/>
  <c r="AH21" i="83"/>
  <c r="AH11" i="44" s="1"/>
  <c r="AH21" i="88" s="1"/>
  <c r="AH135" i="88" s="1"/>
  <c r="AH17" i="83"/>
  <c r="AH15" i="83"/>
  <c r="AH18" i="83"/>
  <c r="AH16" i="83"/>
  <c r="AH23" i="83"/>
  <c r="AH11" i="46" s="1"/>
  <c r="AH23" i="88" s="1"/>
  <c r="AH137" i="88" s="1"/>
  <c r="AH24" i="83"/>
  <c r="AH11" i="47" s="1"/>
  <c r="AH24" i="88" s="1"/>
  <c r="AH138" i="88" s="1"/>
  <c r="AH20" i="83"/>
  <c r="AH22" i="83"/>
  <c r="AH11" i="45" s="1"/>
  <c r="AH22" i="88" s="1"/>
  <c r="AF29" i="27"/>
  <c r="AF62" i="27" s="1"/>
  <c r="AF79" i="27" s="1"/>
  <c r="AF91" i="27" s="1"/>
  <c r="AF144" i="27"/>
  <c r="AF12" i="66" s="1"/>
  <c r="AF62" i="52"/>
  <c r="AN29" i="52"/>
  <c r="AG24" i="80"/>
  <c r="AG138" i="80" s="1"/>
  <c r="AG195" i="80" s="1"/>
  <c r="AG12" i="47"/>
  <c r="AG29" i="52"/>
  <c r="AG12" i="53"/>
  <c r="AG373" i="88" s="1"/>
  <c r="AG31" i="80"/>
  <c r="AG145" i="80" s="1"/>
  <c r="AG202" i="80" s="1"/>
  <c r="AE41" i="69"/>
  <c r="AG15" i="67"/>
  <c r="AG29" i="47"/>
  <c r="AG29" i="53"/>
  <c r="AG19" i="83"/>
  <c r="AG11" i="27"/>
  <c r="AG20" i="88" s="1"/>
  <c r="AG29" i="54"/>
  <c r="AF37" i="69"/>
  <c r="AF62" i="55"/>
  <c r="AN29" i="55"/>
  <c r="AG98" i="83"/>
  <c r="AG15" i="80"/>
  <c r="AG129" i="80" s="1"/>
  <c r="AG186" i="80" s="1"/>
  <c r="AG12" i="46"/>
  <c r="AG365" i="88" s="1"/>
  <c r="AG23" i="80"/>
  <c r="AG137" i="80" s="1"/>
  <c r="AG194" i="80" s="1"/>
  <c r="AG83" i="80"/>
  <c r="AG11" i="8"/>
  <c r="AG14" i="88" s="1"/>
  <c r="AG29" i="55"/>
  <c r="AF62" i="51"/>
  <c r="AN29" i="51"/>
  <c r="AF62" i="49"/>
  <c r="AN29" i="49"/>
  <c r="AG25" i="83"/>
  <c r="AG13" i="83" s="1"/>
  <c r="AG12" i="83" s="1"/>
  <c r="AG11" i="83" s="1"/>
  <c r="AG11" i="48"/>
  <c r="AG26" i="88" s="1"/>
  <c r="AG29" i="56"/>
  <c r="AG36" i="69"/>
  <c r="AG71" i="80"/>
  <c r="AN12" i="8"/>
  <c r="AF10" i="23"/>
  <c r="AF12" i="69" s="1"/>
  <c r="AN29" i="50"/>
  <c r="AG29" i="45"/>
  <c r="AG12" i="51"/>
  <c r="AG371" i="88" s="1"/>
  <c r="AG29" i="80"/>
  <c r="AG143" i="80" s="1"/>
  <c r="AG200" i="80" s="1"/>
  <c r="AG29" i="44"/>
  <c r="AN29" i="53"/>
  <c r="AG33" i="80"/>
  <c r="AG147" i="80" s="1"/>
  <c r="AG204" i="80" s="1"/>
  <c r="AG12" i="55"/>
  <c r="AG109" i="83"/>
  <c r="AG12" i="48"/>
  <c r="AG26" i="80"/>
  <c r="AG29" i="49"/>
  <c r="AG11" i="67"/>
  <c r="AG11" i="23"/>
  <c r="AG12" i="44"/>
  <c r="AG363" i="88" s="1"/>
  <c r="AG21" i="80"/>
  <c r="AG135" i="80" s="1"/>
  <c r="AG192" i="80" s="1"/>
  <c r="AG12" i="50"/>
  <c r="AG370" i="88" s="1"/>
  <c r="AG28" i="80"/>
  <c r="AG142" i="80" s="1"/>
  <c r="AG199" i="80" s="1"/>
  <c r="AG22" i="80"/>
  <c r="AG12" i="45"/>
  <c r="AF62" i="56"/>
  <c r="AN29" i="56"/>
  <c r="AF13" i="83"/>
  <c r="AF12" i="83" s="1"/>
  <c r="AF11" i="83" s="1"/>
  <c r="AF11" i="8"/>
  <c r="AF14" i="88" s="1"/>
  <c r="AG30" i="80"/>
  <c r="AG144" i="80" s="1"/>
  <c r="AG201" i="80" s="1"/>
  <c r="AG12" i="52"/>
  <c r="AG29" i="50"/>
  <c r="AG29" i="46"/>
  <c r="AG144" i="46"/>
  <c r="AG15" i="66" s="1"/>
  <c r="AG32" i="80"/>
  <c r="AG146" i="80" s="1"/>
  <c r="AG203" i="80" s="1"/>
  <c r="AG12" i="54"/>
  <c r="AG79" i="80"/>
  <c r="AG37" i="69"/>
  <c r="AF17" i="66"/>
  <c r="AF40" i="66" s="1"/>
  <c r="AN12" i="48"/>
  <c r="AF144" i="48"/>
  <c r="AF18" i="66" s="1"/>
  <c r="AF29" i="48"/>
  <c r="AF62" i="48" s="1"/>
  <c r="AF79" i="48" s="1"/>
  <c r="AF91" i="48" s="1"/>
  <c r="AN11" i="27"/>
  <c r="AD91" i="45"/>
  <c r="Y62" i="8"/>
  <c r="Y12" i="67"/>
  <c r="Y12" i="23"/>
  <c r="Z62" i="46"/>
  <c r="AN29" i="46"/>
  <c r="AH143" i="83"/>
  <c r="AB62" i="8"/>
  <c r="AB12" i="67"/>
  <c r="AB12" i="23"/>
  <c r="AB27" i="23" s="1"/>
  <c r="AG11" i="65"/>
  <c r="AG56" i="88" s="1"/>
  <c r="AG170" i="88" s="1"/>
  <c r="AG341" i="88" s="1"/>
  <c r="AC21" i="23"/>
  <c r="AC9" i="66" s="1"/>
  <c r="AC11" i="69"/>
  <c r="Z21" i="23"/>
  <c r="Z9" i="66" s="1"/>
  <c r="Z11" i="69"/>
  <c r="AE79" i="60"/>
  <c r="AA140" i="55"/>
  <c r="AA142" i="55" s="1"/>
  <c r="AA43" i="17" s="1"/>
  <c r="Y21" i="67"/>
  <c r="Y10" i="66" s="1"/>
  <c r="AA62" i="48"/>
  <c r="AE62" i="48"/>
  <c r="AE12" i="67"/>
  <c r="AE12" i="23"/>
  <c r="AE27" i="23" s="1"/>
  <c r="AA11" i="69"/>
  <c r="AA21" i="23"/>
  <c r="AA9" i="66" s="1"/>
  <c r="AF79" i="59"/>
  <c r="AI220" i="25"/>
  <c r="AI228" i="25"/>
  <c r="AI221" i="25"/>
  <c r="AI222" i="25"/>
  <c r="AI223" i="25"/>
  <c r="AI224" i="25"/>
  <c r="AI225" i="25"/>
  <c r="AI226" i="25"/>
  <c r="AI219" i="25"/>
  <c r="AI227" i="25"/>
  <c r="AI78" i="65"/>
  <c r="AJ20" i="82"/>
  <c r="AI176" i="83"/>
  <c r="AI172" i="83"/>
  <c r="AI168" i="83"/>
  <c r="AI164" i="83"/>
  <c r="AI160" i="83"/>
  <c r="AI156" i="83"/>
  <c r="AI152" i="83"/>
  <c r="AI148" i="83"/>
  <c r="AI144" i="83"/>
  <c r="AI61" i="65"/>
  <c r="AI175" i="83"/>
  <c r="AI171" i="83"/>
  <c r="AI167" i="83"/>
  <c r="AI163" i="83"/>
  <c r="AI159" i="83"/>
  <c r="AI155" i="83"/>
  <c r="AI151" i="83"/>
  <c r="AI147" i="83"/>
  <c r="AI93" i="83"/>
  <c r="AI92" i="83"/>
  <c r="AI91" i="83"/>
  <c r="AI90" i="83"/>
  <c r="AI89" i="83"/>
  <c r="AI88" i="83"/>
  <c r="AI87" i="83"/>
  <c r="AI86" i="83"/>
  <c r="AI85" i="83"/>
  <c r="AI84" i="83"/>
  <c r="AI83" i="83"/>
  <c r="AI82" i="83"/>
  <c r="AI81" i="83"/>
  <c r="AI80" i="83"/>
  <c r="AI79" i="83"/>
  <c r="AI78" i="83"/>
  <c r="AI77" i="83"/>
  <c r="AI76" i="83"/>
  <c r="AI75" i="83"/>
  <c r="AI74" i="83"/>
  <c r="AI73" i="83"/>
  <c r="AI72" i="83"/>
  <c r="AI71" i="83"/>
  <c r="AI70" i="83"/>
  <c r="AI69" i="83"/>
  <c r="AI68" i="83"/>
  <c r="AI67" i="83"/>
  <c r="AI66" i="83"/>
  <c r="AI65" i="83"/>
  <c r="AI64" i="83"/>
  <c r="AI63" i="83"/>
  <c r="AI62" i="83"/>
  <c r="AI61" i="83"/>
  <c r="AI60" i="83"/>
  <c r="AI174" i="83"/>
  <c r="AI170" i="83"/>
  <c r="AI166" i="83"/>
  <c r="AI162" i="83"/>
  <c r="AI158" i="83"/>
  <c r="AI154" i="83"/>
  <c r="AI150" i="83"/>
  <c r="AI146" i="83"/>
  <c r="AI177" i="83"/>
  <c r="AI173" i="83"/>
  <c r="AI169" i="83"/>
  <c r="AI165" i="83"/>
  <c r="AI161" i="83"/>
  <c r="AI157" i="83"/>
  <c r="AI153" i="83"/>
  <c r="AI149" i="83"/>
  <c r="AI145" i="83"/>
  <c r="Y79" i="53"/>
  <c r="Y91" i="51"/>
  <c r="AN29" i="45"/>
  <c r="AA62" i="45"/>
  <c r="AA12" i="23"/>
  <c r="AA27" i="23" s="1"/>
  <c r="AA12" i="67"/>
  <c r="AB62" i="44"/>
  <c r="AN29" i="44"/>
  <c r="AN29" i="27"/>
  <c r="AD79" i="54"/>
  <c r="AD14" i="67"/>
  <c r="AH59" i="83"/>
  <c r="AN62" i="27"/>
  <c r="Y79" i="27"/>
  <c r="Y11" i="69"/>
  <c r="Y21" i="23"/>
  <c r="Y9" i="66" s="1"/>
  <c r="AE21" i="23"/>
  <c r="AE9" i="66" s="1"/>
  <c r="AE11" i="69"/>
  <c r="AG12" i="65"/>
  <c r="AG56" i="80"/>
  <c r="AC12" i="23"/>
  <c r="AC27" i="23" s="1"/>
  <c r="AC12" i="67"/>
  <c r="Z12" i="23"/>
  <c r="Z27" i="23" s="1"/>
  <c r="Z12" i="67"/>
  <c r="AB11" i="69"/>
  <c r="AB79" i="65"/>
  <c r="AN62" i="65"/>
  <c r="AO122" i="48"/>
  <c r="AN122" i="48"/>
  <c r="AO122" i="51"/>
  <c r="V140" i="48"/>
  <c r="V142" i="48" s="1"/>
  <c r="V36" i="17" s="1"/>
  <c r="AN122" i="51"/>
  <c r="AO122" i="62"/>
  <c r="AE114" i="51"/>
  <c r="AE123" i="51" s="1"/>
  <c r="AE103" i="51"/>
  <c r="AE121" i="51" s="1"/>
  <c r="AE98" i="51"/>
  <c r="AE120" i="51" s="1"/>
  <c r="AM122" i="48"/>
  <c r="AM122" i="51"/>
  <c r="AN122" i="62"/>
  <c r="AM122" i="62"/>
  <c r="Z114" i="65" l="1"/>
  <c r="Z123" i="65" s="1"/>
  <c r="Y98" i="44"/>
  <c r="Y120" i="44" s="1"/>
  <c r="Y103" i="52"/>
  <c r="Y121" i="52" s="1"/>
  <c r="AE98" i="52"/>
  <c r="AE120" i="52" s="1"/>
  <c r="Y98" i="52"/>
  <c r="Y120" i="52" s="1"/>
  <c r="AC98" i="56"/>
  <c r="AC120" i="56" s="1"/>
  <c r="AG315" i="88"/>
  <c r="Y140" i="49"/>
  <c r="Y142" i="49" s="1"/>
  <c r="Y37" i="17" s="1"/>
  <c r="AB140" i="88"/>
  <c r="AB311" i="88" s="1"/>
  <c r="Y103" i="44"/>
  <c r="Y121" i="44" s="1"/>
  <c r="Z98" i="65"/>
  <c r="Z120" i="65" s="1"/>
  <c r="Z11" i="88"/>
  <c r="AB139" i="88"/>
  <c r="Z103" i="59"/>
  <c r="Z121" i="59" s="1"/>
  <c r="Z166" i="88"/>
  <c r="Z163" i="88" s="1"/>
  <c r="Z125" i="88" s="1"/>
  <c r="AG144" i="53"/>
  <c r="AG23" i="66" s="1"/>
  <c r="AG307" i="88"/>
  <c r="Y114" i="57"/>
  <c r="Y123" i="57" s="1"/>
  <c r="Y140" i="57" s="1"/>
  <c r="AC103" i="52"/>
  <c r="AC121" i="52" s="1"/>
  <c r="AD103" i="53"/>
  <c r="AD121" i="53" s="1"/>
  <c r="Z98" i="27"/>
  <c r="Z120" i="27" s="1"/>
  <c r="AB114" i="27"/>
  <c r="AB123" i="27" s="1"/>
  <c r="AG144" i="49"/>
  <c r="AG19" i="66" s="1"/>
  <c r="AD98" i="53"/>
  <c r="AD120" i="53" s="1"/>
  <c r="Z114" i="27"/>
  <c r="Z123" i="27" s="1"/>
  <c r="AG9" i="68"/>
  <c r="AD114" i="8"/>
  <c r="AD123" i="8" s="1"/>
  <c r="AE140" i="50"/>
  <c r="AE142" i="50" s="1"/>
  <c r="AE38" i="17" s="1"/>
  <c r="Z98" i="63"/>
  <c r="Z120" i="63" s="1"/>
  <c r="Z140" i="63" s="1"/>
  <c r="Z32" i="35" s="1"/>
  <c r="AC114" i="52"/>
  <c r="AC123" i="52" s="1"/>
  <c r="AD140" i="56"/>
  <c r="AD142" i="56" s="1"/>
  <c r="AD44" i="17" s="1"/>
  <c r="AD103" i="60"/>
  <c r="AD121" i="60" s="1"/>
  <c r="AD98" i="8"/>
  <c r="AD120" i="8" s="1"/>
  <c r="Z70" i="88"/>
  <c r="AF70" i="88"/>
  <c r="AE310" i="88"/>
  <c r="AE70" i="88"/>
  <c r="AA70" i="88"/>
  <c r="AG424" i="88"/>
  <c r="AG26" i="87" s="1"/>
  <c r="AF139" i="88"/>
  <c r="AG312" i="88"/>
  <c r="AA114" i="27"/>
  <c r="AA123" i="27" s="1"/>
  <c r="AC98" i="45"/>
  <c r="AC120" i="45" s="1"/>
  <c r="AB103" i="50"/>
  <c r="AB121" i="50" s="1"/>
  <c r="AB140" i="50" s="1"/>
  <c r="AD103" i="46"/>
  <c r="AD121" i="46" s="1"/>
  <c r="X103" i="45"/>
  <c r="X121" i="45" s="1"/>
  <c r="W103" i="54"/>
  <c r="W121" i="54" s="1"/>
  <c r="W140" i="54" s="1"/>
  <c r="AD98" i="46"/>
  <c r="AD120" i="46" s="1"/>
  <c r="AA98" i="27"/>
  <c r="AA120" i="27" s="1"/>
  <c r="AA140" i="27" s="1"/>
  <c r="AA142" i="27" s="1"/>
  <c r="X114" i="62"/>
  <c r="X123" i="62" s="1"/>
  <c r="W98" i="54"/>
  <c r="W120" i="54" s="1"/>
  <c r="U140" i="51"/>
  <c r="AC114" i="45"/>
  <c r="AC123" i="45" s="1"/>
  <c r="AC98" i="60"/>
  <c r="AC120" i="60" s="1"/>
  <c r="AC103" i="60"/>
  <c r="AC121" i="60" s="1"/>
  <c r="AC114" i="60"/>
  <c r="AC123" i="60" s="1"/>
  <c r="V140" i="56"/>
  <c r="V142" i="56" s="1"/>
  <c r="V44" i="17" s="1"/>
  <c r="Z140" i="59"/>
  <c r="Z28" i="35" s="1"/>
  <c r="AE140" i="27"/>
  <c r="AE142" i="27" s="1"/>
  <c r="AE30" i="17" s="1"/>
  <c r="AO122" i="59"/>
  <c r="U140" i="27"/>
  <c r="U12" i="35" s="1"/>
  <c r="AC140" i="52"/>
  <c r="AC142" i="52" s="1"/>
  <c r="AC40" i="17" s="1"/>
  <c r="AO122" i="60"/>
  <c r="AF98" i="54"/>
  <c r="AF120" i="54" s="1"/>
  <c r="AF103" i="54"/>
  <c r="AF121" i="54" s="1"/>
  <c r="AF114" i="54"/>
  <c r="AF123" i="54" s="1"/>
  <c r="AB21" i="23"/>
  <c r="AB9" i="66" s="1"/>
  <c r="AC98" i="49"/>
  <c r="AC120" i="49" s="1"/>
  <c r="AN61" i="49"/>
  <c r="AM62" i="49"/>
  <c r="AM61" i="60"/>
  <c r="AH136" i="88"/>
  <c r="AC103" i="49"/>
  <c r="AC121" i="49" s="1"/>
  <c r="Z98" i="50"/>
  <c r="Z120" i="50" s="1"/>
  <c r="V140" i="45"/>
  <c r="V142" i="45" s="1"/>
  <c r="V32" i="17" s="1"/>
  <c r="V140" i="27"/>
  <c r="AN61" i="48"/>
  <c r="AE13" i="67"/>
  <c r="AN61" i="55"/>
  <c r="AE114" i="63"/>
  <c r="AE123" i="63" s="1"/>
  <c r="AE12" i="88"/>
  <c r="AM61" i="49"/>
  <c r="AC103" i="56"/>
  <c r="AC121" i="56" s="1"/>
  <c r="AC140" i="56" s="1"/>
  <c r="AC142" i="56" s="1"/>
  <c r="AC44" i="17" s="1"/>
  <c r="AN61" i="63"/>
  <c r="X98" i="53"/>
  <c r="X120" i="53" s="1"/>
  <c r="AB114" i="46"/>
  <c r="AB123" i="46" s="1"/>
  <c r="AB12" i="88"/>
  <c r="AM62" i="62"/>
  <c r="Z98" i="48"/>
  <c r="Z120" i="48" s="1"/>
  <c r="Y13" i="68"/>
  <c r="AM61" i="8"/>
  <c r="AN61" i="50"/>
  <c r="U140" i="53"/>
  <c r="AC140" i="45"/>
  <c r="AC142" i="45" s="1"/>
  <c r="AC32" i="17" s="1"/>
  <c r="Z114" i="48"/>
  <c r="Z123" i="48" s="1"/>
  <c r="AE98" i="63"/>
  <c r="AE120" i="63" s="1"/>
  <c r="AM61" i="64"/>
  <c r="AG398" i="88"/>
  <c r="AM61" i="62"/>
  <c r="AB114" i="47"/>
  <c r="AB123" i="47" s="1"/>
  <c r="AB98" i="47"/>
  <c r="AB120" i="47" s="1"/>
  <c r="AB103" i="47"/>
  <c r="AB121" i="47" s="1"/>
  <c r="AB140" i="47" s="1"/>
  <c r="AF114" i="45"/>
  <c r="AF123" i="45" s="1"/>
  <c r="AF140" i="45" s="1"/>
  <c r="AF103" i="45"/>
  <c r="AF121" i="45" s="1"/>
  <c r="AF98" i="45"/>
  <c r="AF120" i="45" s="1"/>
  <c r="AA103" i="63"/>
  <c r="AA121" i="63" s="1"/>
  <c r="AA98" i="63"/>
  <c r="AA120" i="63" s="1"/>
  <c r="AA114" i="63"/>
  <c r="AA123" i="63" s="1"/>
  <c r="AF98" i="53"/>
  <c r="AF120" i="53" s="1"/>
  <c r="AF114" i="53"/>
  <c r="AF123" i="53" s="1"/>
  <c r="AF103" i="53"/>
  <c r="AF121" i="53" s="1"/>
  <c r="Z114" i="45"/>
  <c r="Z123" i="45" s="1"/>
  <c r="Z103" i="45"/>
  <c r="Z121" i="45" s="1"/>
  <c r="Z98" i="45"/>
  <c r="Z120" i="45" s="1"/>
  <c r="AA98" i="64"/>
  <c r="AA120" i="64" s="1"/>
  <c r="AA114" i="64"/>
  <c r="AA123" i="64" s="1"/>
  <c r="AA103" i="64"/>
  <c r="AA121" i="64" s="1"/>
  <c r="V140" i="51"/>
  <c r="V140" i="8"/>
  <c r="V142" i="8" s="1"/>
  <c r="V24" i="17" s="1"/>
  <c r="AC13" i="23"/>
  <c r="AC26" i="23" s="1"/>
  <c r="U140" i="49"/>
  <c r="U18" i="35" s="1"/>
  <c r="X114" i="45"/>
  <c r="X123" i="45" s="1"/>
  <c r="X140" i="45" s="1"/>
  <c r="U140" i="50"/>
  <c r="U142" i="50" s="1"/>
  <c r="U38" i="17" s="1"/>
  <c r="X103" i="48"/>
  <c r="X121" i="48" s="1"/>
  <c r="X98" i="48"/>
  <c r="X120" i="48" s="1"/>
  <c r="X114" i="48"/>
  <c r="X123" i="48" s="1"/>
  <c r="AD114" i="27"/>
  <c r="AD123" i="27" s="1"/>
  <c r="AD140" i="27" s="1"/>
  <c r="AD142" i="27" s="1"/>
  <c r="AD30" i="17" s="1"/>
  <c r="AE140" i="44"/>
  <c r="AE13" i="35" s="1"/>
  <c r="X114" i="53"/>
  <c r="X123" i="53" s="1"/>
  <c r="X140" i="53" s="1"/>
  <c r="W18" i="35"/>
  <c r="U98" i="56"/>
  <c r="U120" i="56" s="1"/>
  <c r="Z103" i="49"/>
  <c r="Z121" i="49" s="1"/>
  <c r="AB103" i="27"/>
  <c r="AB121" i="27" s="1"/>
  <c r="AD70" i="88"/>
  <c r="X140" i="27"/>
  <c r="X142" i="27" s="1"/>
  <c r="X30" i="17" s="1"/>
  <c r="AB103" i="46"/>
  <c r="AB121" i="46" s="1"/>
  <c r="W98" i="52"/>
  <c r="W120" i="52" s="1"/>
  <c r="W103" i="52"/>
  <c r="W121" i="52" s="1"/>
  <c r="AG420" i="88"/>
  <c r="AG22" i="87" s="1"/>
  <c r="AC127" i="88"/>
  <c r="X13" i="67"/>
  <c r="Y140" i="44"/>
  <c r="Y13" i="35" s="1"/>
  <c r="AD98" i="48"/>
  <c r="AD120" i="48" s="1"/>
  <c r="AD103" i="48"/>
  <c r="AD121" i="48" s="1"/>
  <c r="AD114" i="48"/>
  <c r="AD123" i="48" s="1"/>
  <c r="AF62" i="63"/>
  <c r="AD103" i="27"/>
  <c r="AD121" i="27" s="1"/>
  <c r="V140" i="49"/>
  <c r="U140" i="48"/>
  <c r="Y140" i="48"/>
  <c r="Y142" i="48" s="1"/>
  <c r="Y140" i="45"/>
  <c r="Y14" i="35" s="1"/>
  <c r="AA13" i="23"/>
  <c r="AA26" i="23" s="1"/>
  <c r="AM62" i="47"/>
  <c r="X98" i="62"/>
  <c r="X120" i="62" s="1"/>
  <c r="X140" i="62" s="1"/>
  <c r="X142" i="62" s="1"/>
  <c r="AC98" i="59"/>
  <c r="AC120" i="59" s="1"/>
  <c r="AC114" i="59"/>
  <c r="AC123" i="59" s="1"/>
  <c r="AB98" i="64"/>
  <c r="AB120" i="64" s="1"/>
  <c r="AB114" i="64"/>
  <c r="AB123" i="64" s="1"/>
  <c r="AB103" i="64"/>
  <c r="AB121" i="64" s="1"/>
  <c r="AF98" i="46"/>
  <c r="AF120" i="46" s="1"/>
  <c r="AF103" i="46"/>
  <c r="AF121" i="46" s="1"/>
  <c r="AF114" i="46"/>
  <c r="AF123" i="46" s="1"/>
  <c r="Z98" i="62"/>
  <c r="Z120" i="62" s="1"/>
  <c r="Z103" i="62"/>
  <c r="Z121" i="62" s="1"/>
  <c r="Z114" i="62"/>
  <c r="Z123" i="62" s="1"/>
  <c r="AB98" i="48"/>
  <c r="AB120" i="48" s="1"/>
  <c r="AB103" i="48"/>
  <c r="AB121" i="48" s="1"/>
  <c r="AB114" i="48"/>
  <c r="AB123" i="48" s="1"/>
  <c r="AC103" i="62"/>
  <c r="AC121" i="62" s="1"/>
  <c r="AC114" i="62"/>
  <c r="AC123" i="62" s="1"/>
  <c r="AC98" i="62"/>
  <c r="AC120" i="62" s="1"/>
  <c r="AF98" i="64"/>
  <c r="AF120" i="64" s="1"/>
  <c r="AF103" i="64"/>
  <c r="AF121" i="64" s="1"/>
  <c r="AF114" i="64"/>
  <c r="AF123" i="64" s="1"/>
  <c r="AE98" i="56"/>
  <c r="AE120" i="56" s="1"/>
  <c r="AE103" i="56"/>
  <c r="AE121" i="56" s="1"/>
  <c r="AE114" i="56"/>
  <c r="AE123" i="56" s="1"/>
  <c r="AC103" i="48"/>
  <c r="AC121" i="48" s="1"/>
  <c r="AC114" i="48"/>
  <c r="AC123" i="48" s="1"/>
  <c r="AC98" i="48"/>
  <c r="AC120" i="48" s="1"/>
  <c r="AF114" i="60"/>
  <c r="AF123" i="60" s="1"/>
  <c r="AF103" i="60"/>
  <c r="AF121" i="60" s="1"/>
  <c r="AF98" i="60"/>
  <c r="AF120" i="60" s="1"/>
  <c r="AC103" i="51"/>
  <c r="AC121" i="51" s="1"/>
  <c r="AC114" i="51"/>
  <c r="AC123" i="51" s="1"/>
  <c r="AC98" i="51"/>
  <c r="AC120" i="51" s="1"/>
  <c r="AE98" i="64"/>
  <c r="AE120" i="64" s="1"/>
  <c r="AE114" i="64"/>
  <c r="AE123" i="64" s="1"/>
  <c r="AE103" i="64"/>
  <c r="AE121" i="64" s="1"/>
  <c r="AE140" i="64" s="1"/>
  <c r="AE31" i="35" s="1"/>
  <c r="AC98" i="55"/>
  <c r="AC120" i="55" s="1"/>
  <c r="AC103" i="55"/>
  <c r="AC121" i="55" s="1"/>
  <c r="AC114" i="55"/>
  <c r="AC123" i="55" s="1"/>
  <c r="X12" i="35"/>
  <c r="AB114" i="62"/>
  <c r="AB123" i="62" s="1"/>
  <c r="AB103" i="62"/>
  <c r="AB121" i="62" s="1"/>
  <c r="AB98" i="62"/>
  <c r="AB120" i="62" s="1"/>
  <c r="AA114" i="50"/>
  <c r="AA123" i="50" s="1"/>
  <c r="AA103" i="50"/>
  <c r="AA121" i="50" s="1"/>
  <c r="AA98" i="50"/>
  <c r="AA120" i="50" s="1"/>
  <c r="AE114" i="54"/>
  <c r="AE123" i="54" s="1"/>
  <c r="AE103" i="54"/>
  <c r="AE121" i="54" s="1"/>
  <c r="AE98" i="54"/>
  <c r="AE120" i="54" s="1"/>
  <c r="AC98" i="50"/>
  <c r="AC120" i="50" s="1"/>
  <c r="AC114" i="50"/>
  <c r="AC123" i="50" s="1"/>
  <c r="AC103" i="50"/>
  <c r="AC121" i="50" s="1"/>
  <c r="AC140" i="50" s="1"/>
  <c r="AC142" i="50" s="1"/>
  <c r="AC38" i="17" s="1"/>
  <c r="AG414" i="88"/>
  <c r="AG16" i="87" s="1"/>
  <c r="AH193" i="88"/>
  <c r="AH307" i="88" s="1"/>
  <c r="AG427" i="88"/>
  <c r="AG29" i="87" s="1"/>
  <c r="V98" i="54"/>
  <c r="V120" i="54" s="1"/>
  <c r="AM79" i="56"/>
  <c r="T13" i="23"/>
  <c r="T26" i="23" s="1"/>
  <c r="AN61" i="44"/>
  <c r="AN61" i="53"/>
  <c r="AB13" i="67"/>
  <c r="AB13" i="23"/>
  <c r="AB26" i="23" s="1"/>
  <c r="AD103" i="59"/>
  <c r="AD121" i="59" s="1"/>
  <c r="AD98" i="59"/>
  <c r="AD120" i="59" s="1"/>
  <c r="AD114" i="59"/>
  <c r="AD123" i="59" s="1"/>
  <c r="AA103" i="54"/>
  <c r="AA121" i="54" s="1"/>
  <c r="AA114" i="54"/>
  <c r="AA123" i="54" s="1"/>
  <c r="AA98" i="54"/>
  <c r="AA120" i="54" s="1"/>
  <c r="X103" i="63"/>
  <c r="X121" i="63" s="1"/>
  <c r="X114" i="63"/>
  <c r="X123" i="63" s="1"/>
  <c r="X98" i="63"/>
  <c r="X120" i="63" s="1"/>
  <c r="Y103" i="55"/>
  <c r="Y121" i="55" s="1"/>
  <c r="Y98" i="55"/>
  <c r="Y120" i="55" s="1"/>
  <c r="Y114" i="55"/>
  <c r="Y123" i="55" s="1"/>
  <c r="AD98" i="52"/>
  <c r="AD120" i="52" s="1"/>
  <c r="AD103" i="52"/>
  <c r="AD121" i="52" s="1"/>
  <c r="AD114" i="52"/>
  <c r="AD123" i="52" s="1"/>
  <c r="Y62" i="64"/>
  <c r="Y79" i="64" s="1"/>
  <c r="Y91" i="64" s="1"/>
  <c r="AN61" i="64"/>
  <c r="T62" i="63"/>
  <c r="AM61" i="63"/>
  <c r="U98" i="60"/>
  <c r="U120" i="60" s="1"/>
  <c r="U114" i="60"/>
  <c r="U123" i="60" s="1"/>
  <c r="U103" i="60"/>
  <c r="U121" i="60" s="1"/>
  <c r="AN61" i="52"/>
  <c r="Y62" i="46"/>
  <c r="Y79" i="46" s="1"/>
  <c r="Y91" i="46" s="1"/>
  <c r="AN61" i="46"/>
  <c r="AM61" i="47"/>
  <c r="W98" i="45"/>
  <c r="W120" i="45" s="1"/>
  <c r="W103" i="45"/>
  <c r="W121" i="45" s="1"/>
  <c r="W114" i="45"/>
  <c r="W123" i="45" s="1"/>
  <c r="AG435" i="88"/>
  <c r="AG37" i="87" s="1"/>
  <c r="AF62" i="50"/>
  <c r="AE103" i="65"/>
  <c r="AE121" i="65" s="1"/>
  <c r="AC13" i="67"/>
  <c r="AM61" i="45"/>
  <c r="AD13" i="23"/>
  <c r="AD26" i="23" s="1"/>
  <c r="V62" i="57"/>
  <c r="V79" i="57" s="1"/>
  <c r="V91" i="57" s="1"/>
  <c r="V13" i="68"/>
  <c r="Y62" i="59"/>
  <c r="AN61" i="59"/>
  <c r="U62" i="57"/>
  <c r="U79" i="57" s="1"/>
  <c r="U91" i="57" s="1"/>
  <c r="U114" i="57" s="1"/>
  <c r="U123" i="57" s="1"/>
  <c r="U13" i="68"/>
  <c r="AA98" i="51"/>
  <c r="AA120" i="51" s="1"/>
  <c r="AA103" i="51"/>
  <c r="AA121" i="51" s="1"/>
  <c r="AA114" i="51"/>
  <c r="AA123" i="51" s="1"/>
  <c r="AM79" i="27"/>
  <c r="T91" i="27"/>
  <c r="AA114" i="59"/>
  <c r="AA123" i="59" s="1"/>
  <c r="AA103" i="59"/>
  <c r="AA121" i="59" s="1"/>
  <c r="AA98" i="59"/>
  <c r="AA120" i="59" s="1"/>
  <c r="W98" i="60"/>
  <c r="W120" i="60" s="1"/>
  <c r="W103" i="60"/>
  <c r="W121" i="60" s="1"/>
  <c r="W114" i="60"/>
  <c r="W123" i="60" s="1"/>
  <c r="AE114" i="47"/>
  <c r="AE123" i="47" s="1"/>
  <c r="AE103" i="47"/>
  <c r="AE121" i="47" s="1"/>
  <c r="AE98" i="47"/>
  <c r="AE120" i="47" s="1"/>
  <c r="W13" i="67"/>
  <c r="W13" i="23"/>
  <c r="W26" i="23" s="1"/>
  <c r="W62" i="8"/>
  <c r="W98" i="53"/>
  <c r="W120" i="53" s="1"/>
  <c r="W114" i="53"/>
  <c r="W123" i="53" s="1"/>
  <c r="W103" i="53"/>
  <c r="W121" i="53" s="1"/>
  <c r="U103" i="46"/>
  <c r="U121" i="46" s="1"/>
  <c r="U114" i="46"/>
  <c r="U123" i="46" s="1"/>
  <c r="U98" i="46"/>
  <c r="U120" i="46" s="1"/>
  <c r="AA13" i="67"/>
  <c r="U62" i="64"/>
  <c r="U79" i="64" s="1"/>
  <c r="U91" i="64" s="1"/>
  <c r="AD13" i="68"/>
  <c r="AD62" i="57"/>
  <c r="AD14" i="23" s="1"/>
  <c r="Z98" i="44"/>
  <c r="Z120" i="44" s="1"/>
  <c r="Z114" i="44"/>
  <c r="Z123" i="44" s="1"/>
  <c r="W114" i="55"/>
  <c r="W123" i="55" s="1"/>
  <c r="W98" i="55"/>
  <c r="W120" i="55" s="1"/>
  <c r="W103" i="55"/>
  <c r="W121" i="55" s="1"/>
  <c r="Y62" i="54"/>
  <c r="AN61" i="54"/>
  <c r="AD103" i="44"/>
  <c r="AD121" i="44" s="1"/>
  <c r="AD98" i="44"/>
  <c r="AD120" i="44" s="1"/>
  <c r="AD114" i="44"/>
  <c r="AD123" i="44" s="1"/>
  <c r="AD16" i="67"/>
  <c r="U14" i="67"/>
  <c r="AN122" i="65"/>
  <c r="AE98" i="65"/>
  <c r="AE120" i="65" s="1"/>
  <c r="AG70" i="88"/>
  <c r="AG69" i="88" s="1"/>
  <c r="AB98" i="53"/>
  <c r="AB120" i="53" s="1"/>
  <c r="AB114" i="53"/>
  <c r="AB123" i="53" s="1"/>
  <c r="AB103" i="53"/>
  <c r="AB121" i="53" s="1"/>
  <c r="V98" i="59"/>
  <c r="V120" i="59" s="1"/>
  <c r="V103" i="59"/>
  <c r="V121" i="59" s="1"/>
  <c r="V114" i="59"/>
  <c r="V123" i="59" s="1"/>
  <c r="Y62" i="56"/>
  <c r="Y79" i="56" s="1"/>
  <c r="Y91" i="56" s="1"/>
  <c r="AN61" i="56"/>
  <c r="AD114" i="63"/>
  <c r="AD123" i="63" s="1"/>
  <c r="AD98" i="63"/>
  <c r="AD120" i="63" s="1"/>
  <c r="AD103" i="63"/>
  <c r="AD121" i="63" s="1"/>
  <c r="T79" i="44"/>
  <c r="AM62" i="44"/>
  <c r="AB114" i="63"/>
  <c r="AB123" i="63" s="1"/>
  <c r="AB98" i="63"/>
  <c r="AB120" i="63" s="1"/>
  <c r="AB103" i="63"/>
  <c r="AB121" i="63" s="1"/>
  <c r="AF13" i="68"/>
  <c r="W103" i="46"/>
  <c r="W121" i="46" s="1"/>
  <c r="W114" i="46"/>
  <c r="W123" i="46" s="1"/>
  <c r="W98" i="46"/>
  <c r="W120" i="46" s="1"/>
  <c r="X98" i="60"/>
  <c r="X120" i="60" s="1"/>
  <c r="X114" i="60"/>
  <c r="X123" i="60" s="1"/>
  <c r="X103" i="60"/>
  <c r="X121" i="60" s="1"/>
  <c r="AN61" i="8"/>
  <c r="X114" i="59"/>
  <c r="X123" i="59" s="1"/>
  <c r="X98" i="59"/>
  <c r="X120" i="59" s="1"/>
  <c r="X103" i="59"/>
  <c r="X121" i="59" s="1"/>
  <c r="AC98" i="63"/>
  <c r="AC120" i="63" s="1"/>
  <c r="AC114" i="63"/>
  <c r="AC123" i="63" s="1"/>
  <c r="AC103" i="63"/>
  <c r="AC121" i="63" s="1"/>
  <c r="X114" i="52"/>
  <c r="X123" i="52" s="1"/>
  <c r="X103" i="52"/>
  <c r="X121" i="52" s="1"/>
  <c r="X98" i="52"/>
  <c r="X120" i="52" s="1"/>
  <c r="AH191" i="88"/>
  <c r="AH225" i="88"/>
  <c r="AH224" i="88"/>
  <c r="AH338" i="88" s="1"/>
  <c r="U79" i="54"/>
  <c r="AM61" i="56"/>
  <c r="V14" i="23"/>
  <c r="Y13" i="67"/>
  <c r="AN61" i="51"/>
  <c r="AC98" i="46"/>
  <c r="AC120" i="46" s="1"/>
  <c r="X103" i="55"/>
  <c r="X121" i="55" s="1"/>
  <c r="X98" i="55"/>
  <c r="X120" i="55" s="1"/>
  <c r="X114" i="55"/>
  <c r="X123" i="55" s="1"/>
  <c r="V98" i="55"/>
  <c r="V120" i="55" s="1"/>
  <c r="V103" i="55"/>
  <c r="V121" i="55" s="1"/>
  <c r="V114" i="55"/>
  <c r="V123" i="55" s="1"/>
  <c r="T62" i="52"/>
  <c r="AM61" i="52"/>
  <c r="AB103" i="52"/>
  <c r="AB121" i="52" s="1"/>
  <c r="AB98" i="52"/>
  <c r="AB120" i="52" s="1"/>
  <c r="AB114" i="52"/>
  <c r="AB123" i="52" s="1"/>
  <c r="AD103" i="62"/>
  <c r="AD121" i="62" s="1"/>
  <c r="AD114" i="62"/>
  <c r="AD123" i="62" s="1"/>
  <c r="AD98" i="62"/>
  <c r="AD120" i="62" s="1"/>
  <c r="Y62" i="60"/>
  <c r="AN61" i="60"/>
  <c r="U114" i="59"/>
  <c r="U123" i="59" s="1"/>
  <c r="U103" i="59"/>
  <c r="U121" i="59" s="1"/>
  <c r="U98" i="59"/>
  <c r="U120" i="59" s="1"/>
  <c r="AE103" i="53"/>
  <c r="AE121" i="53" s="1"/>
  <c r="AE98" i="53"/>
  <c r="AE120" i="53" s="1"/>
  <c r="AE114" i="53"/>
  <c r="AE123" i="53" s="1"/>
  <c r="W103" i="56"/>
  <c r="W121" i="56" s="1"/>
  <c r="W98" i="56"/>
  <c r="W120" i="56" s="1"/>
  <c r="AM120" i="56" s="1"/>
  <c r="W114" i="56"/>
  <c r="W123" i="56" s="1"/>
  <c r="AF13" i="67"/>
  <c r="AF13" i="23"/>
  <c r="AF26" i="23" s="1"/>
  <c r="W14" i="68"/>
  <c r="AM62" i="45"/>
  <c r="U13" i="67"/>
  <c r="AE13" i="23"/>
  <c r="AE26" i="23" s="1"/>
  <c r="AA62" i="53"/>
  <c r="AG106" i="88"/>
  <c r="AC103" i="46"/>
  <c r="AC121" i="46" s="1"/>
  <c r="Y62" i="62"/>
  <c r="AN61" i="62"/>
  <c r="T62" i="57"/>
  <c r="AM61" i="57"/>
  <c r="AB62" i="57"/>
  <c r="AB13" i="68"/>
  <c r="AM79" i="46"/>
  <c r="T91" i="46"/>
  <c r="X62" i="57"/>
  <c r="X13" i="68"/>
  <c r="V98" i="50"/>
  <c r="V120" i="50" s="1"/>
  <c r="V114" i="50"/>
  <c r="V123" i="50" s="1"/>
  <c r="V103" i="50"/>
  <c r="V121" i="50" s="1"/>
  <c r="V114" i="63"/>
  <c r="V123" i="63" s="1"/>
  <c r="V103" i="63"/>
  <c r="V121" i="63" s="1"/>
  <c r="V98" i="63"/>
  <c r="V120" i="63" s="1"/>
  <c r="W114" i="48"/>
  <c r="W123" i="48" s="1"/>
  <c r="W103" i="48"/>
  <c r="W121" i="48" s="1"/>
  <c r="W98" i="48"/>
  <c r="W120" i="48" s="1"/>
  <c r="T62" i="53"/>
  <c r="AM61" i="53"/>
  <c r="W98" i="62"/>
  <c r="W120" i="62" s="1"/>
  <c r="W103" i="62"/>
  <c r="W121" i="62" s="1"/>
  <c r="W114" i="62"/>
  <c r="W123" i="62" s="1"/>
  <c r="AB103" i="54"/>
  <c r="AB121" i="54" s="1"/>
  <c r="AB98" i="54"/>
  <c r="AB120" i="54" s="1"/>
  <c r="AB114" i="54"/>
  <c r="AB123" i="54" s="1"/>
  <c r="T62" i="59"/>
  <c r="AM61" i="59"/>
  <c r="AN61" i="47"/>
  <c r="Y62" i="47"/>
  <c r="Z13" i="23"/>
  <c r="Z26" i="23" s="1"/>
  <c r="Z13" i="67"/>
  <c r="W13" i="68"/>
  <c r="T13" i="67"/>
  <c r="T62" i="8"/>
  <c r="AC62" i="8"/>
  <c r="V103" i="54"/>
  <c r="V121" i="54" s="1"/>
  <c r="V140" i="54" s="1"/>
  <c r="AE103" i="52"/>
  <c r="AE121" i="52" s="1"/>
  <c r="AE140" i="52" s="1"/>
  <c r="AE142" i="52" s="1"/>
  <c r="AE40" i="17" s="1"/>
  <c r="Y103" i="65"/>
  <c r="Y121" i="65" s="1"/>
  <c r="Y114" i="65"/>
  <c r="Y123" i="65" s="1"/>
  <c r="Y70" i="88"/>
  <c r="Y68" i="88" s="1"/>
  <c r="Y13" i="23"/>
  <c r="AM61" i="50"/>
  <c r="Z13" i="68"/>
  <c r="AA62" i="57"/>
  <c r="AA13" i="68"/>
  <c r="Z98" i="53"/>
  <c r="Z120" i="53" s="1"/>
  <c r="Z114" i="53"/>
  <c r="Z123" i="53" s="1"/>
  <c r="Z103" i="53"/>
  <c r="Z121" i="53" s="1"/>
  <c r="AB114" i="56"/>
  <c r="AB123" i="56" s="1"/>
  <c r="AB98" i="56"/>
  <c r="AB120" i="56" s="1"/>
  <c r="AB103" i="56"/>
  <c r="AB121" i="56" s="1"/>
  <c r="AC98" i="53"/>
  <c r="AC120" i="53" s="1"/>
  <c r="AC103" i="53"/>
  <c r="AC121" i="53" s="1"/>
  <c r="AC114" i="53"/>
  <c r="AC123" i="53" s="1"/>
  <c r="V103" i="60"/>
  <c r="V121" i="60" s="1"/>
  <c r="V98" i="60"/>
  <c r="V120" i="60" s="1"/>
  <c r="V114" i="60"/>
  <c r="V123" i="60" s="1"/>
  <c r="AA114" i="62"/>
  <c r="AA123" i="62" s="1"/>
  <c r="AA98" i="62"/>
  <c r="AA120" i="62" s="1"/>
  <c r="AA103" i="62"/>
  <c r="AA121" i="62" s="1"/>
  <c r="AA103" i="8"/>
  <c r="AA121" i="8" s="1"/>
  <c r="AA114" i="8"/>
  <c r="AA123" i="8" s="1"/>
  <c r="AA98" i="8"/>
  <c r="AA120" i="8" s="1"/>
  <c r="X98" i="56"/>
  <c r="X120" i="56" s="1"/>
  <c r="X103" i="56"/>
  <c r="X121" i="56" s="1"/>
  <c r="X114" i="56"/>
  <c r="X123" i="56" s="1"/>
  <c r="AE13" i="68"/>
  <c r="AE62" i="59"/>
  <c r="AE14" i="23" s="1"/>
  <c r="Z98" i="55"/>
  <c r="Z120" i="55" s="1"/>
  <c r="Z103" i="55"/>
  <c r="Z121" i="55" s="1"/>
  <c r="Z114" i="55"/>
  <c r="Z123" i="55" s="1"/>
  <c r="X103" i="49"/>
  <c r="X121" i="49" s="1"/>
  <c r="X114" i="49"/>
  <c r="X123" i="49" s="1"/>
  <c r="X98" i="49"/>
  <c r="X120" i="49" s="1"/>
  <c r="AM62" i="60"/>
  <c r="U13" i="23"/>
  <c r="U26" i="23" s="1"/>
  <c r="AC62" i="57"/>
  <c r="AC79" i="57" s="1"/>
  <c r="AC91" i="57" s="1"/>
  <c r="AC13" i="68"/>
  <c r="T62" i="55"/>
  <c r="AM61" i="55"/>
  <c r="AH200" i="88"/>
  <c r="AH314" i="88" s="1"/>
  <c r="U140" i="65"/>
  <c r="U142" i="65" s="1"/>
  <c r="U64" i="17" s="1"/>
  <c r="U14" i="17" s="1"/>
  <c r="V13" i="67"/>
  <c r="V13" i="23"/>
  <c r="V26" i="23" s="1"/>
  <c r="AM61" i="54"/>
  <c r="X13" i="23"/>
  <c r="X26" i="23" s="1"/>
  <c r="AE98" i="45"/>
  <c r="AE120" i="45" s="1"/>
  <c r="AE103" i="45"/>
  <c r="AE121" i="45" s="1"/>
  <c r="V98" i="62"/>
  <c r="V120" i="62" s="1"/>
  <c r="V103" i="62"/>
  <c r="V121" i="62" s="1"/>
  <c r="V114" i="62"/>
  <c r="V123" i="62" s="1"/>
  <c r="AB98" i="59"/>
  <c r="AB120" i="59" s="1"/>
  <c r="AB103" i="59"/>
  <c r="AB121" i="59" s="1"/>
  <c r="AB114" i="59"/>
  <c r="AB123" i="59" s="1"/>
  <c r="X114" i="50"/>
  <c r="X123" i="50" s="1"/>
  <c r="X98" i="50"/>
  <c r="X120" i="50" s="1"/>
  <c r="X103" i="50"/>
  <c r="X121" i="50" s="1"/>
  <c r="AB103" i="49"/>
  <c r="AB121" i="49" s="1"/>
  <c r="AB98" i="49"/>
  <c r="AB120" i="49" s="1"/>
  <c r="AB114" i="49"/>
  <c r="AB123" i="49" s="1"/>
  <c r="V103" i="53"/>
  <c r="V121" i="53" s="1"/>
  <c r="V98" i="53"/>
  <c r="V120" i="53" s="1"/>
  <c r="V114" i="53"/>
  <c r="V123" i="53" s="1"/>
  <c r="W98" i="63"/>
  <c r="W120" i="63" s="1"/>
  <c r="W114" i="63"/>
  <c r="W123" i="63" s="1"/>
  <c r="W103" i="63"/>
  <c r="W121" i="63" s="1"/>
  <c r="T91" i="60"/>
  <c r="AM79" i="60"/>
  <c r="U98" i="8"/>
  <c r="U120" i="8" s="1"/>
  <c r="U114" i="8"/>
  <c r="U123" i="8" s="1"/>
  <c r="U103" i="8"/>
  <c r="U121" i="8" s="1"/>
  <c r="Z114" i="52"/>
  <c r="Z123" i="52" s="1"/>
  <c r="Z103" i="52"/>
  <c r="Z121" i="52" s="1"/>
  <c r="Z98" i="52"/>
  <c r="Z120" i="52" s="1"/>
  <c r="V12" i="35"/>
  <c r="V142" i="27"/>
  <c r="V30" i="17" s="1"/>
  <c r="U142" i="48"/>
  <c r="U36" i="17" s="1"/>
  <c r="U17" i="35"/>
  <c r="V142" i="49"/>
  <c r="V37" i="17" s="1"/>
  <c r="V18" i="35"/>
  <c r="AE69" i="88"/>
  <c r="AE68" i="88"/>
  <c r="AF68" i="88"/>
  <c r="AF69" i="88"/>
  <c r="AH309" i="88"/>
  <c r="AH107" i="80"/>
  <c r="AH107" i="88"/>
  <c r="W140" i="65"/>
  <c r="U79" i="47"/>
  <c r="U91" i="47" s="1"/>
  <c r="U14" i="23"/>
  <c r="AG196" i="88"/>
  <c r="Z103" i="51"/>
  <c r="Z121" i="51" s="1"/>
  <c r="Z98" i="51"/>
  <c r="Z120" i="51" s="1"/>
  <c r="Z114" i="51"/>
  <c r="Z123" i="51" s="1"/>
  <c r="T27" i="23"/>
  <c r="AM12" i="23"/>
  <c r="AE306" i="88"/>
  <c r="AE133" i="88"/>
  <c r="AE127" i="88" s="1"/>
  <c r="AB114" i="45"/>
  <c r="AB123" i="45" s="1"/>
  <c r="AB103" i="45"/>
  <c r="AB121" i="45" s="1"/>
  <c r="AB98" i="45"/>
  <c r="AB120" i="45" s="1"/>
  <c r="V79" i="64"/>
  <c r="V14" i="68"/>
  <c r="Z139" i="88"/>
  <c r="Z127" i="88" s="1"/>
  <c r="Y98" i="63"/>
  <c r="Y120" i="63" s="1"/>
  <c r="Y103" i="63"/>
  <c r="Y121" i="63" s="1"/>
  <c r="Y114" i="63"/>
  <c r="Y123" i="63" s="1"/>
  <c r="AH205" i="88"/>
  <c r="AH319" i="88" s="1"/>
  <c r="AF356" i="88"/>
  <c r="AE103" i="55"/>
  <c r="AE121" i="55" s="1"/>
  <c r="AE98" i="55"/>
  <c r="AE120" i="55" s="1"/>
  <c r="AE114" i="55"/>
  <c r="AE123" i="55" s="1"/>
  <c r="AA133" i="88"/>
  <c r="AA305" i="88"/>
  <c r="Y103" i="50"/>
  <c r="Y121" i="50" s="1"/>
  <c r="Y114" i="50"/>
  <c r="Y123" i="50" s="1"/>
  <c r="Y98" i="50"/>
  <c r="Y120" i="50" s="1"/>
  <c r="V79" i="47"/>
  <c r="V14" i="67"/>
  <c r="AF239" i="88"/>
  <c r="AF240" i="88"/>
  <c r="X14" i="67"/>
  <c r="Z79" i="64"/>
  <c r="Z14" i="68"/>
  <c r="T91" i="62"/>
  <c r="AG421" i="88"/>
  <c r="AG23" i="87" s="1"/>
  <c r="AG368" i="88"/>
  <c r="AG422" i="88"/>
  <c r="AG24" i="87" s="1"/>
  <c r="AH199" i="88"/>
  <c r="AH313" i="88" s="1"/>
  <c r="AH185" i="88"/>
  <c r="AH226" i="88"/>
  <c r="AH112" i="88"/>
  <c r="Z140" i="49"/>
  <c r="Z18" i="35" s="1"/>
  <c r="V140" i="65"/>
  <c r="AE98" i="49"/>
  <c r="AE120" i="49" s="1"/>
  <c r="AE114" i="49"/>
  <c r="AE123" i="49" s="1"/>
  <c r="AE103" i="49"/>
  <c r="AE121" i="49" s="1"/>
  <c r="AM62" i="50"/>
  <c r="T79" i="50"/>
  <c r="AB305" i="88"/>
  <c r="AB133" i="88"/>
  <c r="AB127" i="88" s="1"/>
  <c r="AB126" i="88" s="1"/>
  <c r="AB163" i="88"/>
  <c r="AB335" i="88"/>
  <c r="AD114" i="64"/>
  <c r="AD123" i="64" s="1"/>
  <c r="AD103" i="64"/>
  <c r="AD121" i="64" s="1"/>
  <c r="AD98" i="64"/>
  <c r="AD120" i="64" s="1"/>
  <c r="AD419" i="88"/>
  <c r="AD310" i="88"/>
  <c r="Z114" i="47"/>
  <c r="Z123" i="47" s="1"/>
  <c r="Z103" i="47"/>
  <c r="Z121" i="47" s="1"/>
  <c r="Z98" i="47"/>
  <c r="Z120" i="47" s="1"/>
  <c r="Y306" i="88"/>
  <c r="Y133" i="88"/>
  <c r="T79" i="64"/>
  <c r="AM62" i="64"/>
  <c r="AH198" i="88"/>
  <c r="AH312" i="88" s="1"/>
  <c r="AH197" i="88"/>
  <c r="AH111" i="80"/>
  <c r="AH111" i="88"/>
  <c r="AC103" i="65"/>
  <c r="AC121" i="65" s="1"/>
  <c r="AE223" i="88"/>
  <c r="W140" i="57"/>
  <c r="AD98" i="49"/>
  <c r="AD120" i="49" s="1"/>
  <c r="AD103" i="49"/>
  <c r="AD121" i="49" s="1"/>
  <c r="AD114" i="49"/>
  <c r="AD123" i="49" s="1"/>
  <c r="AA223" i="88"/>
  <c r="AB310" i="88"/>
  <c r="AB419" i="88"/>
  <c r="AD68" i="88"/>
  <c r="AD69" i="88"/>
  <c r="Y239" i="88"/>
  <c r="Y240" i="88"/>
  <c r="U79" i="62"/>
  <c r="AM79" i="62" s="1"/>
  <c r="U14" i="68"/>
  <c r="AD223" i="88"/>
  <c r="AC223" i="88"/>
  <c r="Y163" i="88"/>
  <c r="Y335" i="88"/>
  <c r="AH317" i="88"/>
  <c r="AH221" i="88"/>
  <c r="Z114" i="50"/>
  <c r="Z123" i="50" s="1"/>
  <c r="AC79" i="64"/>
  <c r="Y139" i="88"/>
  <c r="AB70" i="88"/>
  <c r="U140" i="44"/>
  <c r="Z223" i="88"/>
  <c r="AD139" i="88"/>
  <c r="AC70" i="88"/>
  <c r="X16" i="67"/>
  <c r="AM12" i="68"/>
  <c r="AE103" i="46"/>
  <c r="AE121" i="46" s="1"/>
  <c r="AE98" i="46"/>
  <c r="AE120" i="46" s="1"/>
  <c r="AE114" i="46"/>
  <c r="AE123" i="46" s="1"/>
  <c r="AH194" i="88"/>
  <c r="AH308" i="88" s="1"/>
  <c r="Z419" i="88"/>
  <c r="Z310" i="88"/>
  <c r="Z298" i="88" s="1"/>
  <c r="AD133" i="88"/>
  <c r="AD305" i="88"/>
  <c r="AG340" i="88"/>
  <c r="AG434" i="88" s="1"/>
  <c r="AG36" i="87" s="1"/>
  <c r="AH202" i="88"/>
  <c r="AH316" i="88" s="1"/>
  <c r="AH201" i="88"/>
  <c r="AH315" i="88" s="1"/>
  <c r="AH77" i="80"/>
  <c r="AH77" i="88"/>
  <c r="AH76" i="88" s="1"/>
  <c r="AC98" i="65"/>
  <c r="AC120" i="65" s="1"/>
  <c r="AD114" i="55"/>
  <c r="AD123" i="55" s="1"/>
  <c r="AD98" i="55"/>
  <c r="AD120" i="55" s="1"/>
  <c r="AD103" i="55"/>
  <c r="AD121" i="55" s="1"/>
  <c r="AD114" i="47"/>
  <c r="AD123" i="47" s="1"/>
  <c r="AD103" i="47"/>
  <c r="AD121" i="47" s="1"/>
  <c r="AD98" i="47"/>
  <c r="AD120" i="47" s="1"/>
  <c r="X103" i="47"/>
  <c r="X121" i="47" s="1"/>
  <c r="X114" i="47"/>
  <c r="X123" i="47" s="1"/>
  <c r="X98" i="47"/>
  <c r="X120" i="47" s="1"/>
  <c r="AB223" i="88"/>
  <c r="Z68" i="88"/>
  <c r="Z69" i="88"/>
  <c r="AF184" i="88"/>
  <c r="X140" i="44"/>
  <c r="U140" i="45"/>
  <c r="AG144" i="50"/>
  <c r="AG20" i="66" s="1"/>
  <c r="AG416" i="88"/>
  <c r="AG18" i="87" s="1"/>
  <c r="AH204" i="88"/>
  <c r="AH318" i="88" s="1"/>
  <c r="AH192" i="88"/>
  <c r="AH71" i="88"/>
  <c r="Y419" i="88"/>
  <c r="Y310" i="88"/>
  <c r="AG190" i="88"/>
  <c r="AG184" i="88" s="1"/>
  <c r="AG183" i="88" s="1"/>
  <c r="T91" i="49"/>
  <c r="AM79" i="49"/>
  <c r="T79" i="65"/>
  <c r="AM62" i="65"/>
  <c r="AA68" i="88"/>
  <c r="AA69" i="88"/>
  <c r="AM12" i="67"/>
  <c r="AG339" i="88"/>
  <c r="AG433" i="88" s="1"/>
  <c r="AG35" i="87" s="1"/>
  <c r="Y223" i="88"/>
  <c r="W114" i="47"/>
  <c r="W123" i="47" s="1"/>
  <c r="W103" i="47"/>
  <c r="W121" i="47" s="1"/>
  <c r="W98" i="47"/>
  <c r="W120" i="47" s="1"/>
  <c r="X98" i="64"/>
  <c r="X120" i="64" s="1"/>
  <c r="X103" i="64"/>
  <c r="X121" i="64" s="1"/>
  <c r="X114" i="64"/>
  <c r="X123" i="64" s="1"/>
  <c r="W98" i="64"/>
  <c r="W120" i="64" s="1"/>
  <c r="W103" i="64"/>
  <c r="W121" i="64" s="1"/>
  <c r="W114" i="64"/>
  <c r="W123" i="64" s="1"/>
  <c r="AD14" i="87"/>
  <c r="AC126" i="88"/>
  <c r="AC125" i="88"/>
  <c r="AG25" i="88"/>
  <c r="AG139" i="88" s="1"/>
  <c r="AG140" i="88"/>
  <c r="AG311" i="88" s="1"/>
  <c r="AH29" i="64"/>
  <c r="AH62" i="64" s="1"/>
  <c r="AH79" i="64" s="1"/>
  <c r="AH55" i="88"/>
  <c r="AF335" i="88"/>
  <c r="AF163" i="88"/>
  <c r="Z429" i="88"/>
  <c r="Z76" i="81"/>
  <c r="R76" i="81" s="1"/>
  <c r="R78" i="81" s="1"/>
  <c r="R4" i="81" s="1"/>
  <c r="AN71" i="81"/>
  <c r="AC21" i="87"/>
  <c r="AC418" i="88"/>
  <c r="AG144" i="59"/>
  <c r="AG29" i="66" s="1"/>
  <c r="AG169" i="24" s="1"/>
  <c r="AG222" i="88" s="1"/>
  <c r="AG393" i="88"/>
  <c r="AE21" i="87"/>
  <c r="AE418" i="88"/>
  <c r="Z412" i="88"/>
  <c r="Z15" i="87"/>
  <c r="AB14" i="87"/>
  <c r="AF36" i="87"/>
  <c r="AD429" i="88"/>
  <c r="AO122" i="65"/>
  <c r="AC429" i="88"/>
  <c r="AG144" i="45"/>
  <c r="AG14" i="66" s="1"/>
  <c r="AG364" i="88"/>
  <c r="AG415" i="88" s="1"/>
  <c r="AG17" i="87" s="1"/>
  <c r="AG144" i="47"/>
  <c r="AG16" i="66" s="1"/>
  <c r="AG366" i="88"/>
  <c r="AG417" i="88" s="1"/>
  <c r="AG19" i="87" s="1"/>
  <c r="AG144" i="52"/>
  <c r="AG22" i="66" s="1"/>
  <c r="AG372" i="88"/>
  <c r="AG136" i="80"/>
  <c r="AG193" i="80" s="1"/>
  <c r="AG144" i="54"/>
  <c r="AG24" i="66" s="1"/>
  <c r="AG374" i="88"/>
  <c r="AG425" i="88" s="1"/>
  <c r="AG27" i="87" s="1"/>
  <c r="AF128" i="88"/>
  <c r="AF13" i="88"/>
  <c r="AG144" i="60"/>
  <c r="AG30" i="66" s="1"/>
  <c r="AG179" i="24" s="1"/>
  <c r="AG223" i="88" s="1"/>
  <c r="AG337" i="88" s="1"/>
  <c r="AG431" i="88" s="1"/>
  <c r="AG33" i="87" s="1"/>
  <c r="AA114" i="65"/>
  <c r="AA123" i="65" s="1"/>
  <c r="AF419" i="88"/>
  <c r="AF310" i="88"/>
  <c r="AC12" i="88"/>
  <c r="AC11" i="88"/>
  <c r="Y15" i="87"/>
  <c r="AE15" i="87"/>
  <c r="Z126" i="88"/>
  <c r="AF305" i="88"/>
  <c r="AF133" i="88"/>
  <c r="AG134" i="88"/>
  <c r="AG19" i="88"/>
  <c r="AG362" i="88"/>
  <c r="AG392" i="88"/>
  <c r="AA98" i="65"/>
  <c r="AA120" i="65" s="1"/>
  <c r="AA13" i="88"/>
  <c r="AA139" i="88"/>
  <c r="Y412" i="88"/>
  <c r="AF114" i="65"/>
  <c r="AF123" i="65" s="1"/>
  <c r="AF103" i="65"/>
  <c r="AF121" i="65" s="1"/>
  <c r="AF98" i="65"/>
  <c r="AF120" i="65" s="1"/>
  <c r="AH29" i="63"/>
  <c r="AH62" i="63" s="1"/>
  <c r="AH79" i="63" s="1"/>
  <c r="AH91" i="63" s="1"/>
  <c r="AH54" i="88"/>
  <c r="AG144" i="55"/>
  <c r="AG25" i="66" s="1"/>
  <c r="AG375" i="88"/>
  <c r="AG426" i="88" s="1"/>
  <c r="AG28" i="87" s="1"/>
  <c r="AG144" i="56"/>
  <c r="AG26" i="66" s="1"/>
  <c r="AG128" i="88"/>
  <c r="AG164" i="88"/>
  <c r="AG49" i="88"/>
  <c r="AG144" i="62"/>
  <c r="AG31" i="66" s="1"/>
  <c r="AG395" i="88"/>
  <c r="AG432" i="88" s="1"/>
  <c r="AG34" i="87" s="1"/>
  <c r="AD114" i="65"/>
  <c r="AD123" i="65" s="1"/>
  <c r="AD98" i="65"/>
  <c r="AD120" i="65" s="1"/>
  <c r="AD103" i="65"/>
  <c r="AD121" i="65" s="1"/>
  <c r="AA429" i="88"/>
  <c r="AA419" i="88"/>
  <c r="AA310" i="88"/>
  <c r="AE429" i="88"/>
  <c r="AC413" i="88"/>
  <c r="AC304" i="88"/>
  <c r="AC298" i="88" s="1"/>
  <c r="AB140" i="51"/>
  <c r="AB142" i="51" s="1"/>
  <c r="AB39" i="17" s="1"/>
  <c r="U33" i="35"/>
  <c r="AA140" i="49"/>
  <c r="AA142" i="49" s="1"/>
  <c r="AA37" i="17" s="1"/>
  <c r="V11" i="35"/>
  <c r="Z140" i="65"/>
  <c r="Z142" i="65" s="1"/>
  <c r="Z64" i="17" s="1"/>
  <c r="Z14" i="17" s="1"/>
  <c r="AE103" i="8"/>
  <c r="AE121" i="8" s="1"/>
  <c r="AE114" i="8"/>
  <c r="AE123" i="8" s="1"/>
  <c r="AB140" i="55"/>
  <c r="AB24" i="35" s="1"/>
  <c r="Z140" i="50"/>
  <c r="Z19" i="35" s="1"/>
  <c r="Z140" i="27"/>
  <c r="Z142" i="27" s="1"/>
  <c r="Z30" i="17" s="1"/>
  <c r="AD140" i="50"/>
  <c r="AD19" i="35" s="1"/>
  <c r="AF103" i="44"/>
  <c r="AF121" i="44" s="1"/>
  <c r="AF98" i="44"/>
  <c r="AF120" i="44" s="1"/>
  <c r="AC140" i="44"/>
  <c r="AC13" i="35" s="1"/>
  <c r="AC98" i="27"/>
  <c r="AC120" i="27" s="1"/>
  <c r="AC103" i="27"/>
  <c r="AC121" i="27" s="1"/>
  <c r="AD140" i="60"/>
  <c r="AD29" i="35" s="1"/>
  <c r="AA140" i="44"/>
  <c r="AA142" i="44" s="1"/>
  <c r="AA31" i="17" s="1"/>
  <c r="AD140" i="8"/>
  <c r="AD11" i="35" s="1"/>
  <c r="Z140" i="56"/>
  <c r="Z142" i="56" s="1"/>
  <c r="Z44" i="17" s="1"/>
  <c r="W142" i="44"/>
  <c r="W31" i="17" s="1"/>
  <c r="AA140" i="56"/>
  <c r="AA25" i="35" s="1"/>
  <c r="AE140" i="62"/>
  <c r="AE30" i="35" s="1"/>
  <c r="V13" i="35"/>
  <c r="AD140" i="53"/>
  <c r="AD142" i="53" s="1"/>
  <c r="AD41" i="17" s="1"/>
  <c r="U140" i="56"/>
  <c r="U142" i="56" s="1"/>
  <c r="AC140" i="54"/>
  <c r="AC23" i="35" s="1"/>
  <c r="AA140" i="60"/>
  <c r="AA142" i="60" s="1"/>
  <c r="AA60" i="17" s="1"/>
  <c r="Z140" i="54"/>
  <c r="Z142" i="54" s="1"/>
  <c r="Z42" i="17" s="1"/>
  <c r="V142" i="52"/>
  <c r="V40" i="17" s="1"/>
  <c r="AE19" i="35"/>
  <c r="AE140" i="57"/>
  <c r="AE142" i="57" s="1"/>
  <c r="AE58" i="17" s="1"/>
  <c r="Z142" i="63"/>
  <c r="Z63" i="17" s="1"/>
  <c r="AE140" i="63"/>
  <c r="AE32" i="35" s="1"/>
  <c r="X140" i="8"/>
  <c r="X11" i="35" s="1"/>
  <c r="Y140" i="52"/>
  <c r="Y142" i="52" s="1"/>
  <c r="Y40" i="17" s="1"/>
  <c r="Z103" i="60"/>
  <c r="Z121" i="60" s="1"/>
  <c r="Z98" i="60"/>
  <c r="Z120" i="60" s="1"/>
  <c r="Z114" i="60"/>
  <c r="Z123" i="60" s="1"/>
  <c r="T91" i="47"/>
  <c r="V114" i="57"/>
  <c r="V123" i="57" s="1"/>
  <c r="V103" i="57"/>
  <c r="V121" i="57" s="1"/>
  <c r="V98" i="57"/>
  <c r="V120" i="57" s="1"/>
  <c r="W16" i="68"/>
  <c r="W91" i="59"/>
  <c r="T91" i="48"/>
  <c r="AM79" i="48"/>
  <c r="AM79" i="51"/>
  <c r="T91" i="51"/>
  <c r="U91" i="54"/>
  <c r="AM79" i="54"/>
  <c r="T91" i="45"/>
  <c r="AM79" i="45"/>
  <c r="AA140" i="52"/>
  <c r="AA21" i="35" s="1"/>
  <c r="Z27" i="35"/>
  <c r="Y142" i="45"/>
  <c r="Y32" i="17" s="1"/>
  <c r="X142" i="65"/>
  <c r="X64" i="17" s="1"/>
  <c r="X14" i="17" s="1"/>
  <c r="AA12" i="35"/>
  <c r="U24" i="35"/>
  <c r="AC25" i="35"/>
  <c r="AA142" i="46"/>
  <c r="AA33" i="17" s="1"/>
  <c r="AA16" i="35"/>
  <c r="AD20" i="35"/>
  <c r="X140" i="51"/>
  <c r="W19" i="35"/>
  <c r="V25" i="35"/>
  <c r="Z140" i="45"/>
  <c r="AC140" i="49"/>
  <c r="U22" i="35"/>
  <c r="U142" i="53"/>
  <c r="U41" i="17" s="1"/>
  <c r="AE142" i="44"/>
  <c r="AE31" i="17" s="1"/>
  <c r="U19" i="35"/>
  <c r="U32" i="35"/>
  <c r="X142" i="54"/>
  <c r="X42" i="17" s="1"/>
  <c r="X23" i="35"/>
  <c r="U142" i="52"/>
  <c r="U40" i="17" s="1"/>
  <c r="U21" i="35"/>
  <c r="X142" i="46"/>
  <c r="X33" i="17" s="1"/>
  <c r="X15" i="35"/>
  <c r="T140" i="56"/>
  <c r="T142" i="56" s="1"/>
  <c r="T44" i="17" s="1"/>
  <c r="AE12" i="35"/>
  <c r="AB91" i="60"/>
  <c r="AH15" i="23"/>
  <c r="AH52" i="80"/>
  <c r="AH166" i="80" s="1"/>
  <c r="AH12" i="60"/>
  <c r="AH394" i="88" s="1"/>
  <c r="AH13" i="68"/>
  <c r="AG144" i="64"/>
  <c r="AG32" i="66" s="1"/>
  <c r="AG10" i="68"/>
  <c r="AG21" i="68" s="1"/>
  <c r="AG27" i="66" s="1"/>
  <c r="W140" i="27"/>
  <c r="AH13" i="23"/>
  <c r="AH26" i="23" s="1"/>
  <c r="AH54" i="80"/>
  <c r="AH12" i="63"/>
  <c r="AG169" i="80"/>
  <c r="AG226" i="80" s="1"/>
  <c r="AG164" i="80"/>
  <c r="AG49" i="80"/>
  <c r="V17" i="35"/>
  <c r="AH11" i="23"/>
  <c r="AH136" i="83"/>
  <c r="AH50" i="80"/>
  <c r="AH12" i="57"/>
  <c r="AF21" i="68"/>
  <c r="AF27" i="66" s="1"/>
  <c r="AN9" i="68"/>
  <c r="AI163" i="25"/>
  <c r="AI171" i="25"/>
  <c r="AI179" i="25"/>
  <c r="AI187" i="25"/>
  <c r="AI195" i="25"/>
  <c r="AI203" i="25"/>
  <c r="AI211" i="25"/>
  <c r="AI166" i="24"/>
  <c r="AI174" i="24"/>
  <c r="AI182" i="24"/>
  <c r="AI190" i="24"/>
  <c r="AI164" i="25"/>
  <c r="AI172" i="25"/>
  <c r="AI180" i="25"/>
  <c r="AI188" i="25"/>
  <c r="AI196" i="25"/>
  <c r="AI204" i="25"/>
  <c r="AI212" i="25"/>
  <c r="AI159" i="24"/>
  <c r="AI167" i="24"/>
  <c r="AI175" i="24"/>
  <c r="AI183" i="24"/>
  <c r="AI191" i="24"/>
  <c r="AI165" i="25"/>
  <c r="AI173" i="25"/>
  <c r="AI181" i="25"/>
  <c r="AI189" i="25"/>
  <c r="AI197" i="25"/>
  <c r="AI205" i="25"/>
  <c r="AI213" i="25"/>
  <c r="AI160" i="24"/>
  <c r="AI168" i="24"/>
  <c r="AI176" i="24"/>
  <c r="AI184" i="24"/>
  <c r="AI192" i="24"/>
  <c r="AI166" i="25"/>
  <c r="AI174" i="25"/>
  <c r="AI182" i="25"/>
  <c r="AI190" i="25"/>
  <c r="AI198" i="25"/>
  <c r="AI206" i="25"/>
  <c r="AI214" i="25"/>
  <c r="AI161" i="24"/>
  <c r="AI177" i="24"/>
  <c r="AI185" i="24"/>
  <c r="AI159" i="25"/>
  <c r="AI167" i="25"/>
  <c r="AI175" i="25"/>
  <c r="AI183" i="25"/>
  <c r="AI191" i="25"/>
  <c r="AI199" i="25"/>
  <c r="AI207" i="25"/>
  <c r="AI215" i="25"/>
  <c r="AI162" i="24"/>
  <c r="AI170" i="24"/>
  <c r="AI178" i="24"/>
  <c r="AI186" i="24"/>
  <c r="AI194" i="24"/>
  <c r="AI160" i="25"/>
  <c r="AI168" i="25"/>
  <c r="AI176" i="25"/>
  <c r="AI184" i="25"/>
  <c r="AI192" i="25"/>
  <c r="AI200" i="25"/>
  <c r="AI208" i="25"/>
  <c r="AI216" i="25"/>
  <c r="AI163" i="24"/>
  <c r="AI171" i="24"/>
  <c r="AI187" i="24"/>
  <c r="AI161" i="25"/>
  <c r="AI169" i="25"/>
  <c r="AI177" i="25"/>
  <c r="AI185" i="25"/>
  <c r="AI193" i="25"/>
  <c r="AI201" i="25"/>
  <c r="AI209" i="25"/>
  <c r="AI217" i="25"/>
  <c r="AI164" i="24"/>
  <c r="AI172" i="24"/>
  <c r="AI180" i="24"/>
  <c r="AI188" i="24"/>
  <c r="AI162" i="25"/>
  <c r="AI170" i="25"/>
  <c r="AI178" i="25"/>
  <c r="AI186" i="25"/>
  <c r="AI194" i="25"/>
  <c r="AI202" i="25"/>
  <c r="AI210" i="25"/>
  <c r="AI218" i="25"/>
  <c r="AI165" i="24"/>
  <c r="AI173" i="24"/>
  <c r="AI181" i="24"/>
  <c r="AI189" i="24"/>
  <c r="AI202" i="24"/>
  <c r="AI218" i="24"/>
  <c r="AI193" i="24"/>
  <c r="AI195" i="24"/>
  <c r="AI203" i="24"/>
  <c r="AI211" i="24"/>
  <c r="AI196" i="24"/>
  <c r="AI204" i="24"/>
  <c r="AI212" i="24"/>
  <c r="AI197" i="24"/>
  <c r="AI205" i="24"/>
  <c r="AI213" i="24"/>
  <c r="AI198" i="24"/>
  <c r="AI206" i="24"/>
  <c r="AI214" i="24"/>
  <c r="AI199" i="24"/>
  <c r="AI207" i="24"/>
  <c r="AI215" i="24"/>
  <c r="AI200" i="24"/>
  <c r="AI208" i="24"/>
  <c r="AI216" i="24"/>
  <c r="AI201" i="24"/>
  <c r="AI209" i="24"/>
  <c r="AI217" i="24"/>
  <c r="AI140" i="83"/>
  <c r="AI61" i="64"/>
  <c r="AI78" i="63"/>
  <c r="AI61" i="63"/>
  <c r="AI28" i="57"/>
  <c r="AI28" i="59"/>
  <c r="AI28" i="60"/>
  <c r="AI28" i="62"/>
  <c r="AI28" i="63"/>
  <c r="AI139" i="83"/>
  <c r="AI78" i="59"/>
  <c r="AI61" i="62"/>
  <c r="AI58" i="83"/>
  <c r="AI11" i="63" s="1"/>
  <c r="AI54" i="88" s="1"/>
  <c r="AI57" i="83"/>
  <c r="AI11" i="64" s="1"/>
  <c r="AI55" i="88" s="1"/>
  <c r="AI56" i="83"/>
  <c r="AI11" i="59" s="1"/>
  <c r="AI51" i="88" s="1"/>
  <c r="AI55" i="83"/>
  <c r="AI11" i="62" s="1"/>
  <c r="AI53" i="88" s="1"/>
  <c r="AI167" i="88" s="1"/>
  <c r="AI54" i="83"/>
  <c r="AI11" i="60" s="1"/>
  <c r="AI52" i="88" s="1"/>
  <c r="AI166" i="88" s="1"/>
  <c r="AI53" i="83"/>
  <c r="AI78" i="57"/>
  <c r="AI78" i="62"/>
  <c r="AI61" i="60"/>
  <c r="AI142" i="83"/>
  <c r="AI138" i="83"/>
  <c r="AI61" i="59"/>
  <c r="AI78" i="60"/>
  <c r="AI61" i="57"/>
  <c r="AJ22" i="82"/>
  <c r="AI141" i="83"/>
  <c r="AI137" i="83"/>
  <c r="AI78" i="64"/>
  <c r="AH55" i="80"/>
  <c r="AH12" i="64"/>
  <c r="AG62" i="60"/>
  <c r="AG79" i="60" s="1"/>
  <c r="AH11" i="57"/>
  <c r="AH50" i="88" s="1"/>
  <c r="AH52" i="83"/>
  <c r="AH15" i="68"/>
  <c r="AG62" i="64"/>
  <c r="AG62" i="62"/>
  <c r="AN29" i="57"/>
  <c r="AF62" i="57"/>
  <c r="AF12" i="68"/>
  <c r="AN12" i="68" s="1"/>
  <c r="AF79" i="63"/>
  <c r="AN62" i="63"/>
  <c r="AG29" i="57"/>
  <c r="AG144" i="57"/>
  <c r="AG28" i="66" s="1"/>
  <c r="AH29" i="60"/>
  <c r="AH62" i="60" s="1"/>
  <c r="AH79" i="60" s="1"/>
  <c r="AH12" i="62"/>
  <c r="AH53" i="80"/>
  <c r="AH167" i="80" s="1"/>
  <c r="AH224" i="80" s="1"/>
  <c r="AH11" i="68"/>
  <c r="AH29" i="62"/>
  <c r="AH62" i="62" s="1"/>
  <c r="AH79" i="62" s="1"/>
  <c r="AH91" i="62" s="1"/>
  <c r="V140" i="46"/>
  <c r="AG144" i="63"/>
  <c r="AG33" i="66" s="1"/>
  <c r="AN29" i="48"/>
  <c r="AH29" i="59"/>
  <c r="AH62" i="59" s="1"/>
  <c r="AH79" i="59" s="1"/>
  <c r="AH51" i="80"/>
  <c r="AH165" i="80" s="1"/>
  <c r="AH12" i="59"/>
  <c r="AH393" i="88" s="1"/>
  <c r="AH112" i="80"/>
  <c r="AG62" i="59"/>
  <c r="AG62" i="63"/>
  <c r="AF114" i="48"/>
  <c r="AF123" i="48" s="1"/>
  <c r="AF98" i="48"/>
  <c r="AF120" i="48" s="1"/>
  <c r="AF103" i="48"/>
  <c r="AF121" i="48" s="1"/>
  <c r="AG62" i="56"/>
  <c r="AG76" i="80"/>
  <c r="AG97" i="83"/>
  <c r="AG96" i="83" s="1"/>
  <c r="AG95" i="83" s="1"/>
  <c r="AG14" i="80"/>
  <c r="AG128" i="80" s="1"/>
  <c r="AG185" i="80" s="1"/>
  <c r="AG12" i="8"/>
  <c r="AG356" i="88" s="1"/>
  <c r="AH29" i="45"/>
  <c r="AH62" i="45" s="1"/>
  <c r="AH79" i="45" s="1"/>
  <c r="AH29" i="44"/>
  <c r="AH62" i="44" s="1"/>
  <c r="AH79" i="44" s="1"/>
  <c r="AH15" i="67"/>
  <c r="AH24" i="80"/>
  <c r="AH138" i="80" s="1"/>
  <c r="AH195" i="80" s="1"/>
  <c r="AH12" i="47"/>
  <c r="AH366" i="88" s="1"/>
  <c r="AH417" i="88" s="1"/>
  <c r="AH19" i="87" s="1"/>
  <c r="AH29" i="54"/>
  <c r="AH62" i="54" s="1"/>
  <c r="AH79" i="54" s="1"/>
  <c r="AG134" i="80"/>
  <c r="AG19" i="80"/>
  <c r="AF233" i="25"/>
  <c r="AF91" i="47"/>
  <c r="AF29" i="8"/>
  <c r="AF144" i="8"/>
  <c r="AF11" i="66" s="1"/>
  <c r="AF9" i="67"/>
  <c r="AF9" i="23"/>
  <c r="AN11" i="8"/>
  <c r="AG29" i="48"/>
  <c r="AG144" i="48"/>
  <c r="AG18" i="66" s="1"/>
  <c r="AG29" i="8"/>
  <c r="AG9" i="67"/>
  <c r="AH11" i="27"/>
  <c r="AH19" i="83"/>
  <c r="AI11" i="25"/>
  <c r="AI19" i="25"/>
  <c r="AI27" i="25"/>
  <c r="AI35" i="25"/>
  <c r="AI43" i="25"/>
  <c r="AI51" i="25"/>
  <c r="AI59" i="25"/>
  <c r="AI67" i="25"/>
  <c r="AI86" i="25"/>
  <c r="AI94" i="25"/>
  <c r="AI102" i="25"/>
  <c r="AI12" i="25"/>
  <c r="AI20" i="25"/>
  <c r="AI28" i="25"/>
  <c r="AI36" i="25"/>
  <c r="AI44" i="25"/>
  <c r="AI52" i="25"/>
  <c r="AI60" i="25"/>
  <c r="AI68" i="25"/>
  <c r="AI79" i="25"/>
  <c r="AI87" i="25"/>
  <c r="AI95" i="25"/>
  <c r="AI103" i="25"/>
  <c r="AI13" i="25"/>
  <c r="AI21" i="25"/>
  <c r="AI29" i="25"/>
  <c r="AI37" i="25"/>
  <c r="AI45" i="25"/>
  <c r="AI53" i="25"/>
  <c r="AI61" i="25"/>
  <c r="AI80" i="25"/>
  <c r="AI88" i="25"/>
  <c r="AI96" i="25"/>
  <c r="AI104" i="25"/>
  <c r="AI14" i="25"/>
  <c r="AI22" i="25"/>
  <c r="AI30" i="25"/>
  <c r="AI38" i="25"/>
  <c r="AI46" i="25"/>
  <c r="AI54" i="25"/>
  <c r="AI62" i="25"/>
  <c r="AI81" i="25"/>
  <c r="AI89" i="25"/>
  <c r="AI97" i="25"/>
  <c r="AI105" i="25"/>
  <c r="AI15" i="25"/>
  <c r="AI23" i="25"/>
  <c r="AI31" i="25"/>
  <c r="AI39" i="25"/>
  <c r="AI47" i="25"/>
  <c r="AI55" i="25"/>
  <c r="AI63" i="25"/>
  <c r="AI82" i="25"/>
  <c r="AI90" i="25"/>
  <c r="AI98" i="25"/>
  <c r="AI106" i="25"/>
  <c r="AI16" i="25"/>
  <c r="AI24" i="25"/>
  <c r="AI32" i="25"/>
  <c r="AI40" i="25"/>
  <c r="AI79" i="88" s="1"/>
  <c r="AI48" i="25"/>
  <c r="AI56" i="25"/>
  <c r="AI64" i="25"/>
  <c r="AI83" i="25"/>
  <c r="AI91" i="25"/>
  <c r="AI99" i="25"/>
  <c r="AI107" i="25"/>
  <c r="AI9" i="25"/>
  <c r="AI17" i="25"/>
  <c r="AI25" i="25"/>
  <c r="AI33" i="25"/>
  <c r="AI41" i="25"/>
  <c r="AI49" i="25"/>
  <c r="AI57" i="25"/>
  <c r="AI65" i="25"/>
  <c r="AI84" i="25"/>
  <c r="AI92" i="25"/>
  <c r="AI100" i="25"/>
  <c r="AI108" i="25"/>
  <c r="AI10" i="25"/>
  <c r="AI18" i="25"/>
  <c r="AI26" i="25"/>
  <c r="AI34" i="25"/>
  <c r="AI42" i="25"/>
  <c r="AI50" i="25"/>
  <c r="AI58" i="25"/>
  <c r="AI66" i="25"/>
  <c r="AI85" i="25"/>
  <c r="AI93" i="25"/>
  <c r="AI101" i="25"/>
  <c r="AI115" i="25"/>
  <c r="AI123" i="25"/>
  <c r="AI131" i="25"/>
  <c r="AI139" i="25"/>
  <c r="AI147" i="25"/>
  <c r="AI155" i="25"/>
  <c r="AI11" i="24"/>
  <c r="AI19" i="24"/>
  <c r="AI27" i="24"/>
  <c r="AI35" i="24"/>
  <c r="AI43" i="24"/>
  <c r="AI51" i="24"/>
  <c r="AI116" i="25"/>
  <c r="AI124" i="25"/>
  <c r="AI132" i="25"/>
  <c r="AI140" i="25"/>
  <c r="AI148" i="25"/>
  <c r="AI156" i="25"/>
  <c r="AI12" i="24"/>
  <c r="AI20" i="24"/>
  <c r="AI28" i="24"/>
  <c r="AI36" i="24"/>
  <c r="AI44" i="24"/>
  <c r="AI52" i="24"/>
  <c r="AI109" i="25"/>
  <c r="AI117" i="25"/>
  <c r="AI125" i="25"/>
  <c r="AI133" i="25"/>
  <c r="AI141" i="25"/>
  <c r="AI149" i="25"/>
  <c r="AI157" i="25"/>
  <c r="AI13" i="24"/>
  <c r="AI21" i="24"/>
  <c r="AI29" i="24"/>
  <c r="AI37" i="24"/>
  <c r="AI45" i="24"/>
  <c r="AI110" i="25"/>
  <c r="AI118" i="25"/>
  <c r="AI126" i="25"/>
  <c r="AI134" i="25"/>
  <c r="AI142" i="25"/>
  <c r="AI150" i="25"/>
  <c r="AI158" i="25"/>
  <c r="AI14" i="24"/>
  <c r="AI22" i="24"/>
  <c r="AI30" i="24"/>
  <c r="AI38" i="24"/>
  <c r="AI46" i="24"/>
  <c r="AI111" i="25"/>
  <c r="AI119" i="25"/>
  <c r="AI127" i="25"/>
  <c r="AI135" i="25"/>
  <c r="AI143" i="25"/>
  <c r="AI151" i="25"/>
  <c r="AI15" i="24"/>
  <c r="AI23" i="24"/>
  <c r="AI31" i="24"/>
  <c r="AI39" i="24"/>
  <c r="AI47" i="24"/>
  <c r="AI112" i="25"/>
  <c r="AI120" i="25"/>
  <c r="AI128" i="25"/>
  <c r="AI136" i="25"/>
  <c r="AI144" i="25"/>
  <c r="AI152" i="25"/>
  <c r="AI16" i="24"/>
  <c r="AI24" i="24"/>
  <c r="AI32" i="24"/>
  <c r="AI40" i="24"/>
  <c r="AI48" i="24"/>
  <c r="AI113" i="25"/>
  <c r="AI121" i="25"/>
  <c r="AI129" i="25"/>
  <c r="AI137" i="25"/>
  <c r="AI145" i="25"/>
  <c r="AI153" i="25"/>
  <c r="AI9" i="24"/>
  <c r="AI17" i="24"/>
  <c r="AI25" i="24"/>
  <c r="AI33" i="24"/>
  <c r="AI41" i="24"/>
  <c r="AI49" i="24"/>
  <c r="AI114" i="25"/>
  <c r="AI122" i="25"/>
  <c r="AI130" i="25"/>
  <c r="AI138" i="25"/>
  <c r="AI146" i="25"/>
  <c r="AI154" i="25"/>
  <c r="AI10" i="24"/>
  <c r="AI18" i="24"/>
  <c r="AI26" i="24"/>
  <c r="AI34" i="24"/>
  <c r="AI42" i="24"/>
  <c r="AI50" i="24"/>
  <c r="AI60" i="24"/>
  <c r="AI68" i="24"/>
  <c r="AI76" i="24"/>
  <c r="AI84" i="24"/>
  <c r="AI92" i="24"/>
  <c r="AI100" i="24"/>
  <c r="AI108" i="24"/>
  <c r="AI116" i="24"/>
  <c r="AI124" i="24"/>
  <c r="AI132" i="24"/>
  <c r="AI140" i="24"/>
  <c r="AI148" i="24"/>
  <c r="AI61" i="24"/>
  <c r="AI69" i="24"/>
  <c r="AI77" i="24"/>
  <c r="AI85" i="24"/>
  <c r="AI93" i="24"/>
  <c r="AI101" i="24"/>
  <c r="AI109" i="24"/>
  <c r="AI117" i="24"/>
  <c r="AI125" i="24"/>
  <c r="AI133" i="24"/>
  <c r="AI62" i="24"/>
  <c r="AI70" i="24"/>
  <c r="AI78" i="24"/>
  <c r="AI86" i="24"/>
  <c r="AI94" i="24"/>
  <c r="AI102" i="24"/>
  <c r="AI110" i="24"/>
  <c r="AI118" i="24"/>
  <c r="AI126" i="24"/>
  <c r="AI134" i="24"/>
  <c r="AI142" i="24"/>
  <c r="AI54" i="24"/>
  <c r="AI55" i="24"/>
  <c r="AI63" i="24"/>
  <c r="AI71" i="24"/>
  <c r="AI79" i="24"/>
  <c r="AI87" i="24"/>
  <c r="AI95" i="24"/>
  <c r="AI103" i="24"/>
  <c r="AI111" i="24"/>
  <c r="AI119" i="24"/>
  <c r="AI127" i="24"/>
  <c r="AI135" i="24"/>
  <c r="AI143" i="24"/>
  <c r="AI56" i="24"/>
  <c r="AI64" i="24"/>
  <c r="AI72" i="24"/>
  <c r="AI80" i="24"/>
  <c r="AI88" i="24"/>
  <c r="AI96" i="24"/>
  <c r="AI104" i="24"/>
  <c r="AI112" i="24"/>
  <c r="AI120" i="24"/>
  <c r="AI128" i="24"/>
  <c r="AI136" i="24"/>
  <c r="AI144" i="24"/>
  <c r="AI53" i="24"/>
  <c r="AI57" i="24"/>
  <c r="AI65" i="24"/>
  <c r="AI73" i="24"/>
  <c r="AI81" i="24"/>
  <c r="AI89" i="24"/>
  <c r="AI97" i="24"/>
  <c r="AI105" i="24"/>
  <c r="AI113" i="24"/>
  <c r="AI121" i="24"/>
  <c r="AI129" i="24"/>
  <c r="AI137" i="24"/>
  <c r="AI58" i="24"/>
  <c r="AI66" i="24"/>
  <c r="AI74" i="24"/>
  <c r="AI82" i="24"/>
  <c r="AI90" i="24"/>
  <c r="AI98" i="24"/>
  <c r="AI106" i="24"/>
  <c r="AI114" i="24"/>
  <c r="AI122" i="24"/>
  <c r="AI130" i="24"/>
  <c r="AI138" i="24"/>
  <c r="AI146" i="24"/>
  <c r="AI67" i="24"/>
  <c r="AI75" i="24"/>
  <c r="AI83" i="24"/>
  <c r="AI91" i="24"/>
  <c r="AI99" i="24"/>
  <c r="AI107" i="24"/>
  <c r="AI115" i="24"/>
  <c r="AI123" i="24"/>
  <c r="AI131" i="24"/>
  <c r="AI139" i="24"/>
  <c r="AI147" i="24"/>
  <c r="AI151" i="24"/>
  <c r="AI145" i="24"/>
  <c r="AI149" i="24"/>
  <c r="AI152" i="24"/>
  <c r="AI141" i="24"/>
  <c r="AI153" i="24"/>
  <c r="AI154" i="24"/>
  <c r="AI155" i="24"/>
  <c r="AI156" i="24"/>
  <c r="AI157" i="24"/>
  <c r="AI150" i="24"/>
  <c r="AI158" i="24"/>
  <c r="AI108" i="83"/>
  <c r="AI104" i="83"/>
  <c r="AI78" i="50"/>
  <c r="AI61" i="45"/>
  <c r="AI61" i="53"/>
  <c r="AI28" i="50"/>
  <c r="AI118" i="83"/>
  <c r="AI114" i="83"/>
  <c r="AI110" i="83"/>
  <c r="AI100" i="83"/>
  <c r="AI16" i="80" s="1"/>
  <c r="AI130" i="80" s="1"/>
  <c r="AI187" i="80" s="1"/>
  <c r="AI78" i="49"/>
  <c r="AI61" i="44"/>
  <c r="AI61" i="52"/>
  <c r="AI28" i="27"/>
  <c r="AI28" i="44"/>
  <c r="AI28" i="45"/>
  <c r="AI28" i="46"/>
  <c r="AI28" i="49"/>
  <c r="AI28" i="8"/>
  <c r="AI107" i="83"/>
  <c r="AI78" i="48"/>
  <c r="AI78" i="56"/>
  <c r="AI61" i="27"/>
  <c r="AI61" i="51"/>
  <c r="AI28" i="48"/>
  <c r="AI28" i="56"/>
  <c r="AJ21" i="82"/>
  <c r="AI117" i="83"/>
  <c r="AI113" i="83"/>
  <c r="AI99" i="83"/>
  <c r="AI78" i="47"/>
  <c r="AI83" i="80" s="1"/>
  <c r="AI82" i="80" s="1"/>
  <c r="AI78" i="55"/>
  <c r="AI78" i="8"/>
  <c r="AI61" i="50"/>
  <c r="AI28" i="55"/>
  <c r="AI106" i="83"/>
  <c r="AI78" i="46"/>
  <c r="AI78" i="54"/>
  <c r="AI61" i="49"/>
  <c r="AI28" i="54"/>
  <c r="AI116" i="83"/>
  <c r="AI112" i="83"/>
  <c r="AI102" i="83"/>
  <c r="AI18" i="80" s="1"/>
  <c r="AI132" i="80" s="1"/>
  <c r="AI189" i="80" s="1"/>
  <c r="AI78" i="45"/>
  <c r="AI78" i="53"/>
  <c r="AI61" i="48"/>
  <c r="AI61" i="56"/>
  <c r="AI28" i="53"/>
  <c r="AI105" i="83"/>
  <c r="AI78" i="44"/>
  <c r="AI78" i="52"/>
  <c r="AI61" i="47"/>
  <c r="AI61" i="55"/>
  <c r="AI61" i="8"/>
  <c r="AI28" i="52"/>
  <c r="AI115" i="83"/>
  <c r="AI111" i="83"/>
  <c r="AI101" i="83"/>
  <c r="AI17" i="80" s="1"/>
  <c r="AI131" i="80" s="1"/>
  <c r="AI188" i="80" s="1"/>
  <c r="AI78" i="27"/>
  <c r="AI78" i="51"/>
  <c r="AI61" i="46"/>
  <c r="AI61" i="54"/>
  <c r="AI28" i="51"/>
  <c r="AI34" i="83"/>
  <c r="AI11" i="56" s="1"/>
  <c r="AI34" i="88" s="1"/>
  <c r="AI148" i="88" s="1"/>
  <c r="AI33" i="83"/>
  <c r="AI11" i="55" s="1"/>
  <c r="AI33" i="88" s="1"/>
  <c r="AI147" i="88" s="1"/>
  <c r="AI32" i="83"/>
  <c r="AI11" i="54" s="1"/>
  <c r="AI32" i="88" s="1"/>
  <c r="AI146" i="88" s="1"/>
  <c r="AI31" i="83"/>
  <c r="AI11" i="53" s="1"/>
  <c r="AI31" i="88" s="1"/>
  <c r="AI145" i="88" s="1"/>
  <c r="AI30" i="83"/>
  <c r="AI11" i="52" s="1"/>
  <c r="AI30" i="88" s="1"/>
  <c r="AI144" i="88" s="1"/>
  <c r="AI29" i="83"/>
  <c r="AI11" i="51" s="1"/>
  <c r="AI28" i="83"/>
  <c r="AI11" i="50" s="1"/>
  <c r="AI28" i="88" s="1"/>
  <c r="AI142" i="88" s="1"/>
  <c r="AI27" i="83"/>
  <c r="AI11" i="49" s="1"/>
  <c r="AI27" i="88" s="1"/>
  <c r="AI141" i="88" s="1"/>
  <c r="AI26" i="83"/>
  <c r="AI24" i="83"/>
  <c r="AI11" i="47" s="1"/>
  <c r="AI24" i="88" s="1"/>
  <c r="AI138" i="88" s="1"/>
  <c r="AI16" i="83"/>
  <c r="AI15" i="83"/>
  <c r="AI22" i="83"/>
  <c r="AI11" i="45" s="1"/>
  <c r="AI22" i="88" s="1"/>
  <c r="AI18" i="83"/>
  <c r="AI20" i="83"/>
  <c r="AI21" i="83"/>
  <c r="AI11" i="44" s="1"/>
  <c r="AI21" i="88" s="1"/>
  <c r="AI135" i="88" s="1"/>
  <c r="AI23" i="83"/>
  <c r="AI11" i="46" s="1"/>
  <c r="AI23" i="88" s="1"/>
  <c r="AI137" i="88" s="1"/>
  <c r="AI17" i="83"/>
  <c r="AH29" i="55"/>
  <c r="AH62" i="55" s="1"/>
  <c r="AH79" i="55" s="1"/>
  <c r="AH12" i="44"/>
  <c r="AH363" i="88" s="1"/>
  <c r="AH21" i="80"/>
  <c r="AH135" i="80" s="1"/>
  <c r="AH192" i="80" s="1"/>
  <c r="T140" i="54"/>
  <c r="AG62" i="45"/>
  <c r="AH144" i="46"/>
  <c r="AH15" i="66" s="1"/>
  <c r="AH29" i="46"/>
  <c r="AH62" i="46" s="1"/>
  <c r="AH79" i="46" s="1"/>
  <c r="AH91" i="46" s="1"/>
  <c r="AH29" i="80"/>
  <c r="AH143" i="80" s="1"/>
  <c r="AH200" i="80" s="1"/>
  <c r="AH12" i="51"/>
  <c r="AH23" i="80"/>
  <c r="AH137" i="80" s="1"/>
  <c r="AH194" i="80" s="1"/>
  <c r="AH12" i="46"/>
  <c r="AH365" i="88" s="1"/>
  <c r="AH109" i="83"/>
  <c r="AH25" i="80" s="1"/>
  <c r="AH26" i="80"/>
  <c r="AH140" i="80" s="1"/>
  <c r="AH197" i="80" s="1"/>
  <c r="AH12" i="48"/>
  <c r="AH29" i="49"/>
  <c r="AH62" i="49" s="1"/>
  <c r="AH79" i="49" s="1"/>
  <c r="AH91" i="49" s="1"/>
  <c r="AH31" i="80"/>
  <c r="AH145" i="80" s="1"/>
  <c r="AH202" i="80" s="1"/>
  <c r="AH12" i="53"/>
  <c r="AG62" i="50"/>
  <c r="AG62" i="49"/>
  <c r="AH29" i="47"/>
  <c r="AH62" i="47" s="1"/>
  <c r="AH79" i="47" s="1"/>
  <c r="AH144" i="47"/>
  <c r="AH16" i="66" s="1"/>
  <c r="AH98" i="83"/>
  <c r="AH15" i="80"/>
  <c r="AH129" i="80" s="1"/>
  <c r="AH186" i="80" s="1"/>
  <c r="AC21" i="35"/>
  <c r="AG140" i="80"/>
  <c r="AG197" i="80" s="1"/>
  <c r="AG196" i="80" s="1"/>
  <c r="AG82" i="80"/>
  <c r="AH12" i="45"/>
  <c r="AH22" i="80"/>
  <c r="AH33" i="80"/>
  <c r="AH147" i="80" s="1"/>
  <c r="AH204" i="80" s="1"/>
  <c r="AH12" i="55"/>
  <c r="AH375" i="88" s="1"/>
  <c r="AH12" i="52"/>
  <c r="AH30" i="80"/>
  <c r="AH144" i="80" s="1"/>
  <c r="AH201" i="80" s="1"/>
  <c r="AH29" i="50"/>
  <c r="AH62" i="50" s="1"/>
  <c r="AH79" i="50" s="1"/>
  <c r="AH91" i="50" s="1"/>
  <c r="AH29" i="56"/>
  <c r="AH62" i="56" s="1"/>
  <c r="AH79" i="56" s="1"/>
  <c r="AF79" i="55"/>
  <c r="AN62" i="55"/>
  <c r="AG62" i="54"/>
  <c r="AH34" i="80"/>
  <c r="AH148" i="80" s="1"/>
  <c r="AH205" i="80" s="1"/>
  <c r="AH12" i="56"/>
  <c r="AH29" i="51"/>
  <c r="AH62" i="51" s="1"/>
  <c r="AH79" i="51" s="1"/>
  <c r="AH91" i="51" s="1"/>
  <c r="AH13" i="67"/>
  <c r="AH71" i="80"/>
  <c r="AH36" i="69"/>
  <c r="AH82" i="80"/>
  <c r="AH12" i="49"/>
  <c r="AH27" i="80"/>
  <c r="AH141" i="80" s="1"/>
  <c r="AH198" i="80" s="1"/>
  <c r="AG17" i="66"/>
  <c r="AG40" i="66" s="1"/>
  <c r="X30" i="35"/>
  <c r="AA24" i="35"/>
  <c r="AG62" i="46"/>
  <c r="AG25" i="80"/>
  <c r="AG144" i="44"/>
  <c r="AG13" i="66" s="1"/>
  <c r="AF79" i="50"/>
  <c r="AN62" i="50"/>
  <c r="AG29" i="27"/>
  <c r="AG144" i="27"/>
  <c r="AG12" i="66" s="1"/>
  <c r="AF114" i="27"/>
  <c r="AF123" i="27" s="1"/>
  <c r="AF103" i="27"/>
  <c r="AF121" i="27" s="1"/>
  <c r="AF98" i="27"/>
  <c r="AF120" i="27" s="1"/>
  <c r="AH14" i="83"/>
  <c r="AH11" i="8" s="1"/>
  <c r="AH14" i="88" s="1"/>
  <c r="AH12" i="50"/>
  <c r="AH28" i="80"/>
  <c r="AH142" i="80" s="1"/>
  <c r="AH199" i="80" s="1"/>
  <c r="AH11" i="67"/>
  <c r="AH29" i="52"/>
  <c r="AH62" i="52" s="1"/>
  <c r="AH79" i="52" s="1"/>
  <c r="AH91" i="52" s="1"/>
  <c r="AH79" i="80"/>
  <c r="AH37" i="69"/>
  <c r="AG144" i="51"/>
  <c r="AG21" i="66" s="1"/>
  <c r="AG62" i="47"/>
  <c r="AG62" i="52"/>
  <c r="AF79" i="52"/>
  <c r="AN62" i="52"/>
  <c r="AH11" i="48"/>
  <c r="AH26" i="88" s="1"/>
  <c r="AH25" i="83"/>
  <c r="AF79" i="56"/>
  <c r="AN62" i="56"/>
  <c r="AF79" i="49"/>
  <c r="AN62" i="49"/>
  <c r="AA140" i="64"/>
  <c r="AG62" i="44"/>
  <c r="AF41" i="69"/>
  <c r="AF79" i="51"/>
  <c r="AN62" i="51"/>
  <c r="AG62" i="55"/>
  <c r="AG62" i="53"/>
  <c r="AH12" i="54"/>
  <c r="AH374" i="88" s="1"/>
  <c r="AH32" i="80"/>
  <c r="AH146" i="80" s="1"/>
  <c r="AH203" i="80" s="1"/>
  <c r="AH103" i="83"/>
  <c r="AH12" i="27"/>
  <c r="AH20" i="80"/>
  <c r="AH29" i="53"/>
  <c r="AH62" i="53" s="1"/>
  <c r="AH79" i="53" s="1"/>
  <c r="AG62" i="51"/>
  <c r="AB79" i="44"/>
  <c r="AN62" i="44"/>
  <c r="AG170" i="80"/>
  <c r="AN79" i="27"/>
  <c r="Y91" i="27"/>
  <c r="AH11" i="65"/>
  <c r="AH56" i="88" s="1"/>
  <c r="AH170" i="88" s="1"/>
  <c r="AH341" i="88" s="1"/>
  <c r="Y114" i="51"/>
  <c r="Y123" i="51" s="1"/>
  <c r="Y103" i="51"/>
  <c r="Y121" i="51" s="1"/>
  <c r="Y98" i="51"/>
  <c r="Y120" i="51" s="1"/>
  <c r="AI59" i="83"/>
  <c r="AA79" i="48"/>
  <c r="AN62" i="48"/>
  <c r="AE91" i="60"/>
  <c r="AG144" i="65"/>
  <c r="AG34" i="66" s="1"/>
  <c r="AG29" i="65"/>
  <c r="AG9" i="23"/>
  <c r="Y79" i="8"/>
  <c r="AB91" i="65"/>
  <c r="AN79" i="65"/>
  <c r="AG10" i="23"/>
  <c r="AG12" i="69" s="1"/>
  <c r="AG41" i="69" s="1"/>
  <c r="Y233" i="25"/>
  <c r="AH12" i="65"/>
  <c r="AH398" i="88" s="1"/>
  <c r="AH56" i="80"/>
  <c r="AC79" i="8"/>
  <c r="AC14" i="23"/>
  <c r="AC14" i="67"/>
  <c r="AA79" i="45"/>
  <c r="AN62" i="45"/>
  <c r="Y91" i="53"/>
  <c r="AI143" i="83"/>
  <c r="AF91" i="62"/>
  <c r="AB79" i="8"/>
  <c r="AB14" i="67"/>
  <c r="AB14" i="23"/>
  <c r="Z79" i="46"/>
  <c r="Z14" i="23"/>
  <c r="Z14" i="67"/>
  <c r="Z79" i="8"/>
  <c r="AF91" i="59"/>
  <c r="Z142" i="59"/>
  <c r="Z59" i="17" s="1"/>
  <c r="AH91" i="45"/>
  <c r="AJ219" i="25"/>
  <c r="AJ227" i="25"/>
  <c r="AJ220" i="25"/>
  <c r="AJ228" i="25"/>
  <c r="AJ221" i="25"/>
  <c r="AJ222" i="25"/>
  <c r="AJ225" i="25"/>
  <c r="AJ223" i="25"/>
  <c r="AJ224" i="25"/>
  <c r="AJ226" i="25"/>
  <c r="AJ175" i="83"/>
  <c r="AJ171" i="83"/>
  <c r="AJ167" i="83"/>
  <c r="AJ163" i="83"/>
  <c r="AJ159" i="83"/>
  <c r="AJ155" i="83"/>
  <c r="AJ151" i="83"/>
  <c r="AJ147" i="83"/>
  <c r="AJ62" i="83"/>
  <c r="AJ66" i="83"/>
  <c r="AJ70" i="83"/>
  <c r="AJ74" i="83"/>
  <c r="AJ78" i="83"/>
  <c r="AJ82" i="83"/>
  <c r="AJ86" i="83"/>
  <c r="AJ90" i="83"/>
  <c r="AK20" i="82"/>
  <c r="AJ174" i="83"/>
  <c r="AJ170" i="83"/>
  <c r="AJ166" i="83"/>
  <c r="AJ162" i="83"/>
  <c r="AJ158" i="83"/>
  <c r="AJ154" i="83"/>
  <c r="AJ150" i="83"/>
  <c r="AJ146" i="83"/>
  <c r="AJ63" i="83"/>
  <c r="AJ67" i="83"/>
  <c r="AJ71" i="83"/>
  <c r="AJ75" i="83"/>
  <c r="AJ79" i="83"/>
  <c r="AJ83" i="83"/>
  <c r="AJ87" i="83"/>
  <c r="AJ91" i="83"/>
  <c r="AJ177" i="83"/>
  <c r="AJ173" i="83"/>
  <c r="AJ169" i="83"/>
  <c r="AJ165" i="83"/>
  <c r="AJ161" i="83"/>
  <c r="AJ157" i="83"/>
  <c r="AJ153" i="83"/>
  <c r="AJ149" i="83"/>
  <c r="AJ145" i="83"/>
  <c r="AJ60" i="83"/>
  <c r="AJ64" i="83"/>
  <c r="AJ68" i="83"/>
  <c r="AJ72" i="83"/>
  <c r="AJ76" i="83"/>
  <c r="AJ80" i="83"/>
  <c r="AJ84" i="83"/>
  <c r="AJ88" i="83"/>
  <c r="AJ92" i="83"/>
  <c r="AJ61" i="65"/>
  <c r="AJ176" i="83"/>
  <c r="AJ172" i="83"/>
  <c r="AJ168" i="83"/>
  <c r="AJ164" i="83"/>
  <c r="AJ160" i="83"/>
  <c r="AJ156" i="83"/>
  <c r="AJ152" i="83"/>
  <c r="AJ148" i="83"/>
  <c r="AJ144" i="83"/>
  <c r="AJ78" i="65"/>
  <c r="AJ61" i="83"/>
  <c r="AJ65" i="83"/>
  <c r="AJ69" i="83"/>
  <c r="AJ73" i="83"/>
  <c r="AJ77" i="83"/>
  <c r="AJ81" i="83"/>
  <c r="AJ85" i="83"/>
  <c r="AJ89" i="83"/>
  <c r="AJ93" i="83"/>
  <c r="AD91" i="54"/>
  <c r="AE79" i="48"/>
  <c r="AE14" i="67"/>
  <c r="Y27" i="23"/>
  <c r="AD98" i="45"/>
  <c r="AD120" i="45" s="1"/>
  <c r="AD114" i="45"/>
  <c r="AD123" i="45" s="1"/>
  <c r="AD103" i="45"/>
  <c r="AD121" i="45" s="1"/>
  <c r="Z142" i="49"/>
  <c r="Z37" i="17" s="1"/>
  <c r="Y18" i="35"/>
  <c r="AC142" i="47"/>
  <c r="AC34" i="17" s="1"/>
  <c r="U142" i="51"/>
  <c r="U39" i="17" s="1"/>
  <c r="U20" i="35"/>
  <c r="Y27" i="35"/>
  <c r="Y142" i="57"/>
  <c r="AB140" i="62"/>
  <c r="AE140" i="51"/>
  <c r="AE142" i="51" s="1"/>
  <c r="AE39" i="17" s="1"/>
  <c r="W142" i="51"/>
  <c r="W39" i="17" s="1"/>
  <c r="W20" i="35"/>
  <c r="AA30" i="17"/>
  <c r="X61" i="17"/>
  <c r="Y36" i="17"/>
  <c r="Y14" i="67" l="1"/>
  <c r="AG423" i="88"/>
  <c r="AG25" i="87" s="1"/>
  <c r="AB140" i="48"/>
  <c r="AF140" i="53"/>
  <c r="AB140" i="27"/>
  <c r="AB12" i="35" s="1"/>
  <c r="AD25" i="35"/>
  <c r="AA14" i="23"/>
  <c r="AC140" i="65"/>
  <c r="AC33" i="35" s="1"/>
  <c r="AM13" i="68"/>
  <c r="AB16" i="35"/>
  <c r="AB142" i="47"/>
  <c r="AB34" i="17" s="1"/>
  <c r="AC140" i="60"/>
  <c r="AG13" i="88"/>
  <c r="AC14" i="35"/>
  <c r="AH425" i="88"/>
  <c r="AH27" i="87" s="1"/>
  <c r="Y17" i="35"/>
  <c r="AC14" i="68"/>
  <c r="AD12" i="35"/>
  <c r="AA14" i="67"/>
  <c r="Y142" i="44"/>
  <c r="Y31" i="17" s="1"/>
  <c r="AB140" i="46"/>
  <c r="AB142" i="46" s="1"/>
  <c r="AB33" i="17" s="1"/>
  <c r="AD140" i="46"/>
  <c r="AH106" i="80"/>
  <c r="AH168" i="80"/>
  <c r="AH225" i="80" s="1"/>
  <c r="AG68" i="88"/>
  <c r="Y69" i="88"/>
  <c r="AB125" i="88"/>
  <c r="W23" i="35"/>
  <c r="W142" i="54"/>
  <c r="W42" i="17" s="1"/>
  <c r="AB19" i="35"/>
  <c r="AB142" i="50"/>
  <c r="AB38" i="17" s="1"/>
  <c r="W140" i="47"/>
  <c r="AF140" i="60"/>
  <c r="AE140" i="45"/>
  <c r="AE142" i="45" s="1"/>
  <c r="AE32" i="17" s="1"/>
  <c r="AE140" i="56"/>
  <c r="AE25" i="35" s="1"/>
  <c r="AC140" i="62"/>
  <c r="AC30" i="35" s="1"/>
  <c r="AF140" i="46"/>
  <c r="W140" i="52"/>
  <c r="W21" i="35" s="1"/>
  <c r="AF140" i="54"/>
  <c r="Z140" i="48"/>
  <c r="U103" i="57"/>
  <c r="U121" i="57" s="1"/>
  <c r="AA140" i="63"/>
  <c r="AA32" i="35" s="1"/>
  <c r="AD140" i="64"/>
  <c r="AD31" i="35" s="1"/>
  <c r="AA18" i="35"/>
  <c r="U142" i="27"/>
  <c r="U30" i="17" s="1"/>
  <c r="U98" i="57"/>
  <c r="U120" i="57" s="1"/>
  <c r="U142" i="49"/>
  <c r="U37" i="17" s="1"/>
  <c r="AE140" i="65"/>
  <c r="AD140" i="59"/>
  <c r="AC140" i="59"/>
  <c r="AC142" i="59" s="1"/>
  <c r="AC59" i="17" s="1"/>
  <c r="X14" i="35"/>
  <c r="X142" i="45"/>
  <c r="X32" i="17" s="1"/>
  <c r="AA140" i="50"/>
  <c r="AA142" i="50" s="1"/>
  <c r="AA38" i="17" s="1"/>
  <c r="AI112" i="88"/>
  <c r="AE140" i="47"/>
  <c r="AE16" i="35" s="1"/>
  <c r="AD127" i="88"/>
  <c r="AD126" i="88" s="1"/>
  <c r="AD140" i="44"/>
  <c r="Z140" i="44"/>
  <c r="Z142" i="44" s="1"/>
  <c r="Z31" i="17" s="1"/>
  <c r="AM79" i="47"/>
  <c r="AM123" i="56"/>
  <c r="AI14" i="83"/>
  <c r="AH144" i="60"/>
  <c r="AH30" i="66" s="1"/>
  <c r="AH179" i="24" s="1"/>
  <c r="AH223" i="88" s="1"/>
  <c r="AH337" i="88" s="1"/>
  <c r="AH431" i="88" s="1"/>
  <c r="AH33" i="87" s="1"/>
  <c r="W142" i="52"/>
  <c r="W40" i="17" s="1"/>
  <c r="AM13" i="23"/>
  <c r="AE140" i="53"/>
  <c r="AB140" i="63"/>
  <c r="V14" i="35"/>
  <c r="U16" i="67"/>
  <c r="AA127" i="88"/>
  <c r="AA126" i="88" s="1"/>
  <c r="V140" i="53"/>
  <c r="V22" i="35" s="1"/>
  <c r="X140" i="60"/>
  <c r="AC140" i="48"/>
  <c r="AC17" i="35" s="1"/>
  <c r="X22" i="35"/>
  <c r="X142" i="53"/>
  <c r="X41" i="17" s="1"/>
  <c r="AB15" i="35"/>
  <c r="AC28" i="35"/>
  <c r="Y140" i="50"/>
  <c r="V140" i="60"/>
  <c r="V142" i="60" s="1"/>
  <c r="V60" i="17" s="1"/>
  <c r="AB140" i="54"/>
  <c r="AH168" i="88"/>
  <c r="AH339" i="88" s="1"/>
  <c r="AF140" i="64"/>
  <c r="AF31" i="35" s="1"/>
  <c r="Z140" i="62"/>
  <c r="Z30" i="35" s="1"/>
  <c r="X140" i="48"/>
  <c r="AH169" i="88"/>
  <c r="AH340" i="88" s="1"/>
  <c r="AC140" i="51"/>
  <c r="V20" i="35"/>
  <c r="V142" i="51"/>
  <c r="V39" i="17" s="1"/>
  <c r="Z140" i="47"/>
  <c r="AC140" i="53"/>
  <c r="W140" i="62"/>
  <c r="AC140" i="46"/>
  <c r="AM121" i="56"/>
  <c r="X140" i="52"/>
  <c r="X142" i="52" s="1"/>
  <c r="X40" i="17" s="1"/>
  <c r="AA140" i="54"/>
  <c r="X140" i="49"/>
  <c r="AB140" i="56"/>
  <c r="W140" i="63"/>
  <c r="W32" i="35" s="1"/>
  <c r="X140" i="50"/>
  <c r="X142" i="50" s="1"/>
  <c r="X38" i="17" s="1"/>
  <c r="AD140" i="48"/>
  <c r="AA19" i="35"/>
  <c r="Z13" i="35"/>
  <c r="T79" i="53"/>
  <c r="AM62" i="53"/>
  <c r="AH76" i="80"/>
  <c r="AI136" i="88"/>
  <c r="AH190" i="88"/>
  <c r="AN62" i="64"/>
  <c r="Z140" i="51"/>
  <c r="Y26" i="23"/>
  <c r="AN13" i="23"/>
  <c r="AM13" i="67"/>
  <c r="W140" i="48"/>
  <c r="V140" i="50"/>
  <c r="T79" i="57"/>
  <c r="AM62" i="57"/>
  <c r="AD140" i="62"/>
  <c r="AN13" i="67"/>
  <c r="X140" i="59"/>
  <c r="AD140" i="63"/>
  <c r="T98" i="27"/>
  <c r="T120" i="27" s="1"/>
  <c r="T114" i="27"/>
  <c r="T123" i="27" s="1"/>
  <c r="AM123" i="27" s="1"/>
  <c r="T103" i="27"/>
  <c r="T121" i="27" s="1"/>
  <c r="AM121" i="27" s="1"/>
  <c r="Y79" i="59"/>
  <c r="Y14" i="68"/>
  <c r="AN62" i="59"/>
  <c r="AH70" i="88"/>
  <c r="AH69" i="88" s="1"/>
  <c r="AI204" i="88"/>
  <c r="AI318" i="88" s="1"/>
  <c r="X140" i="56"/>
  <c r="V29" i="35"/>
  <c r="AB140" i="53"/>
  <c r="AC140" i="55"/>
  <c r="AE140" i="49"/>
  <c r="U140" i="8"/>
  <c r="T79" i="55"/>
  <c r="AM62" i="55"/>
  <c r="AA140" i="8"/>
  <c r="Y140" i="65"/>
  <c r="X79" i="57"/>
  <c r="X14" i="23"/>
  <c r="X14" i="68"/>
  <c r="Y79" i="62"/>
  <c r="AN62" i="62"/>
  <c r="V140" i="55"/>
  <c r="AD79" i="57"/>
  <c r="AD14" i="68"/>
  <c r="AD140" i="52"/>
  <c r="W140" i="64"/>
  <c r="W142" i="64" s="1"/>
  <c r="W62" i="17" s="1"/>
  <c r="AB140" i="59"/>
  <c r="Z140" i="53"/>
  <c r="V140" i="63"/>
  <c r="T114" i="46"/>
  <c r="T123" i="46" s="1"/>
  <c r="AM123" i="46" s="1"/>
  <c r="T103" i="46"/>
  <c r="T121" i="46" s="1"/>
  <c r="AM121" i="46" s="1"/>
  <c r="T98" i="46"/>
  <c r="T120" i="46" s="1"/>
  <c r="U140" i="59"/>
  <c r="X140" i="55"/>
  <c r="Y114" i="56"/>
  <c r="Y123" i="56" s="1"/>
  <c r="Y98" i="56"/>
  <c r="Y120" i="56" s="1"/>
  <c r="Y103" i="56"/>
  <c r="Y121" i="56" s="1"/>
  <c r="W140" i="53"/>
  <c r="U140" i="60"/>
  <c r="T14" i="67"/>
  <c r="T79" i="8"/>
  <c r="AM62" i="8"/>
  <c r="T14" i="23"/>
  <c r="T79" i="59"/>
  <c r="AM62" i="59"/>
  <c r="T79" i="52"/>
  <c r="AM62" i="52"/>
  <c r="Y103" i="64"/>
  <c r="Y121" i="64" s="1"/>
  <c r="Y98" i="64"/>
  <c r="Y120" i="64" s="1"/>
  <c r="Y114" i="64"/>
  <c r="Y123" i="64" s="1"/>
  <c r="Y14" i="23"/>
  <c r="AH416" i="88"/>
  <c r="AH18" i="87" s="1"/>
  <c r="X140" i="47"/>
  <c r="T103" i="60"/>
  <c r="T121" i="60" s="1"/>
  <c r="AM121" i="60" s="1"/>
  <c r="T114" i="60"/>
  <c r="T123" i="60" s="1"/>
  <c r="AM123" i="60" s="1"/>
  <c r="T98" i="60"/>
  <c r="T120" i="60" s="1"/>
  <c r="AB140" i="49"/>
  <c r="AC103" i="57"/>
  <c r="AC121" i="57" s="1"/>
  <c r="AC114" i="57"/>
  <c r="AC123" i="57" s="1"/>
  <c r="AC98" i="57"/>
  <c r="AC120" i="57" s="1"/>
  <c r="Z140" i="55"/>
  <c r="AN62" i="47"/>
  <c r="Y79" i="47"/>
  <c r="AB140" i="52"/>
  <c r="Y79" i="54"/>
  <c r="AN62" i="54"/>
  <c r="U103" i="64"/>
  <c r="U121" i="64" s="1"/>
  <c r="U114" i="64"/>
  <c r="U123" i="64" s="1"/>
  <c r="U98" i="64"/>
  <c r="U120" i="64" s="1"/>
  <c r="W79" i="8"/>
  <c r="W14" i="67"/>
  <c r="W14" i="23"/>
  <c r="W140" i="60"/>
  <c r="AA140" i="51"/>
  <c r="W140" i="45"/>
  <c r="Y140" i="55"/>
  <c r="AE140" i="54"/>
  <c r="Y79" i="60"/>
  <c r="AN62" i="60"/>
  <c r="Y98" i="46"/>
  <c r="Y120" i="46" s="1"/>
  <c r="Y114" i="46"/>
  <c r="Y123" i="46" s="1"/>
  <c r="Y103" i="46"/>
  <c r="Y121" i="46" s="1"/>
  <c r="W142" i="63"/>
  <c r="W63" i="17" s="1"/>
  <c r="AI199" i="88"/>
  <c r="AI313" i="88" s="1"/>
  <c r="AE14" i="35"/>
  <c r="AH306" i="88"/>
  <c r="AH414" i="88" s="1"/>
  <c r="AH16" i="87" s="1"/>
  <c r="T14" i="68"/>
  <c r="Z140" i="52"/>
  <c r="AE79" i="59"/>
  <c r="AE14" i="68"/>
  <c r="AA79" i="57"/>
  <c r="AA14" i="68"/>
  <c r="AA79" i="53"/>
  <c r="AN62" i="53"/>
  <c r="AA140" i="59"/>
  <c r="AM62" i="63"/>
  <c r="T79" i="63"/>
  <c r="AN62" i="46"/>
  <c r="V140" i="62"/>
  <c r="AA140" i="62"/>
  <c r="AN13" i="68"/>
  <c r="AB79" i="57"/>
  <c r="AB14" i="68"/>
  <c r="W140" i="56"/>
  <c r="AC140" i="63"/>
  <c r="W140" i="46"/>
  <c r="T91" i="44"/>
  <c r="AM79" i="44"/>
  <c r="V140" i="59"/>
  <c r="W140" i="55"/>
  <c r="U140" i="46"/>
  <c r="X140" i="63"/>
  <c r="AB140" i="64"/>
  <c r="AH426" i="88"/>
  <c r="AH28" i="87" s="1"/>
  <c r="AI195" i="88"/>
  <c r="AI71" i="88"/>
  <c r="AA140" i="65"/>
  <c r="AF183" i="88"/>
  <c r="AF182" i="88"/>
  <c r="AD140" i="47"/>
  <c r="AB21" i="87"/>
  <c r="AB418" i="88"/>
  <c r="AB20" i="87" s="1"/>
  <c r="AB304" i="88"/>
  <c r="AB298" i="88" s="1"/>
  <c r="AB413" i="88"/>
  <c r="Z91" i="64"/>
  <c r="Z16" i="68"/>
  <c r="AN79" i="64"/>
  <c r="V91" i="64"/>
  <c r="V16" i="68"/>
  <c r="AI205" i="88"/>
  <c r="AI319" i="88" s="1"/>
  <c r="Y337" i="88"/>
  <c r="Y431" i="88" s="1"/>
  <c r="Y33" i="87" s="1"/>
  <c r="Y220" i="88"/>
  <c r="Y182" i="88" s="1"/>
  <c r="T98" i="49"/>
  <c r="T120" i="49" s="1"/>
  <c r="T114" i="49"/>
  <c r="T123" i="49" s="1"/>
  <c r="AM123" i="49" s="1"/>
  <c r="T103" i="49"/>
  <c r="T121" i="49" s="1"/>
  <c r="AM121" i="49" s="1"/>
  <c r="AD220" i="88"/>
  <c r="AD182" i="88" s="1"/>
  <c r="AD337" i="88"/>
  <c r="AE337" i="88"/>
  <c r="AE220" i="88"/>
  <c r="AE182" i="88" s="1"/>
  <c r="AD21" i="87"/>
  <c r="AD418" i="88"/>
  <c r="AD20" i="87" s="1"/>
  <c r="T91" i="50"/>
  <c r="AM79" i="50"/>
  <c r="AA413" i="88"/>
  <c r="AA15" i="87" s="1"/>
  <c r="AA304" i="88"/>
  <c r="AA298" i="88" s="1"/>
  <c r="AA297" i="88" s="1"/>
  <c r="AB140" i="45"/>
  <c r="W33" i="35"/>
  <c r="W142" i="65"/>
  <c r="W64" i="17" s="1"/>
  <c r="W14" i="17" s="1"/>
  <c r="AI200" i="88"/>
  <c r="AI185" i="88"/>
  <c r="AI107" i="80"/>
  <c r="AI107" i="88"/>
  <c r="AD140" i="65"/>
  <c r="Z21" i="87"/>
  <c r="Z418" i="88"/>
  <c r="Z20" i="87" s="1"/>
  <c r="Z220" i="88"/>
  <c r="Z182" i="88" s="1"/>
  <c r="Z337" i="88"/>
  <c r="AM79" i="64"/>
  <c r="T91" i="64"/>
  <c r="AH106" i="88"/>
  <c r="AH68" i="88" s="1"/>
  <c r="AI198" i="88"/>
  <c r="AI312" i="88" s="1"/>
  <c r="AI197" i="88"/>
  <c r="AI225" i="88"/>
  <c r="AI224" i="88"/>
  <c r="AI338" i="88" s="1"/>
  <c r="W31" i="35"/>
  <c r="AE140" i="46"/>
  <c r="U13" i="35"/>
  <c r="U142" i="44"/>
  <c r="U31" i="17" s="1"/>
  <c r="U91" i="62"/>
  <c r="U16" i="68"/>
  <c r="AA220" i="88"/>
  <c r="AA182" i="88" s="1"/>
  <c r="AA337" i="88"/>
  <c r="Y127" i="88"/>
  <c r="T98" i="62"/>
  <c r="T120" i="62" s="1"/>
  <c r="T103" i="62"/>
  <c r="T121" i="62" s="1"/>
  <c r="T114" i="62"/>
  <c r="T123" i="62" s="1"/>
  <c r="AI203" i="88"/>
  <c r="AI317" i="88" s="1"/>
  <c r="AI226" i="88"/>
  <c r="AI112" i="80"/>
  <c r="X140" i="64"/>
  <c r="Y21" i="87"/>
  <c r="Y418" i="88"/>
  <c r="Y20" i="87" s="1"/>
  <c r="AB220" i="88"/>
  <c r="AB182" i="88" s="1"/>
  <c r="AB337" i="88"/>
  <c r="AB431" i="88" s="1"/>
  <c r="AB33" i="87" s="1"/>
  <c r="AD140" i="55"/>
  <c r="AB68" i="88"/>
  <c r="AB69" i="88"/>
  <c r="Y429" i="88"/>
  <c r="Y414" i="88"/>
  <c r="Y16" i="87" s="1"/>
  <c r="Y304" i="88"/>
  <c r="Y298" i="88" s="1"/>
  <c r="T16" i="68"/>
  <c r="AE140" i="55"/>
  <c r="AE126" i="88"/>
  <c r="AE125" i="88"/>
  <c r="AI194" i="88"/>
  <c r="AI308" i="88" s="1"/>
  <c r="AI193" i="88"/>
  <c r="AI307" i="88" s="1"/>
  <c r="AI192" i="88"/>
  <c r="AI306" i="88" s="1"/>
  <c r="AI169" i="88"/>
  <c r="AI111" i="80"/>
  <c r="AI111" i="88"/>
  <c r="AI168" i="88" s="1"/>
  <c r="AI221" i="88"/>
  <c r="AH392" i="88"/>
  <c r="Z142" i="50"/>
  <c r="Z38" i="17" s="1"/>
  <c r="AH196" i="88"/>
  <c r="AH184" i="88" s="1"/>
  <c r="AH183" i="88" s="1"/>
  <c r="AB429" i="88"/>
  <c r="V91" i="47"/>
  <c r="V16" i="67"/>
  <c r="V16" i="23"/>
  <c r="V28" i="23" s="1"/>
  <c r="Y140" i="63"/>
  <c r="AE414" i="88"/>
  <c r="AE304" i="88"/>
  <c r="AE298" i="88" s="1"/>
  <c r="AE297" i="88" s="1"/>
  <c r="AI202" i="88"/>
  <c r="AI316" i="88" s="1"/>
  <c r="AI201" i="88"/>
  <c r="AI315" i="88" s="1"/>
  <c r="U142" i="45"/>
  <c r="U32" i="17" s="1"/>
  <c r="U14" i="35"/>
  <c r="AD140" i="49"/>
  <c r="V33" i="35"/>
  <c r="V142" i="65"/>
  <c r="V64" i="17" s="1"/>
  <c r="V14" i="17" s="1"/>
  <c r="U98" i="47"/>
  <c r="U120" i="47" s="1"/>
  <c r="U103" i="47"/>
  <c r="U121" i="47" s="1"/>
  <c r="U114" i="47"/>
  <c r="U123" i="47" s="1"/>
  <c r="AI309" i="88"/>
  <c r="AI191" i="88"/>
  <c r="AI77" i="80"/>
  <c r="AI77" i="88"/>
  <c r="AI76" i="88" s="1"/>
  <c r="AH144" i="59"/>
  <c r="AH29" i="66" s="1"/>
  <c r="AH169" i="24" s="1"/>
  <c r="AH222" i="88" s="1"/>
  <c r="AH220" i="88" s="1"/>
  <c r="U16" i="23"/>
  <c r="U28" i="23" s="1"/>
  <c r="AM79" i="65"/>
  <c r="T91" i="65"/>
  <c r="X142" i="44"/>
  <c r="X31" i="17" s="1"/>
  <c r="X13" i="35"/>
  <c r="AD413" i="88"/>
  <c r="AD304" i="88"/>
  <c r="AD298" i="88" s="1"/>
  <c r="AC68" i="88"/>
  <c r="AC69" i="88"/>
  <c r="AC16" i="68"/>
  <c r="AC91" i="64"/>
  <c r="AC220" i="88"/>
  <c r="AC182" i="88" s="1"/>
  <c r="AC337" i="88"/>
  <c r="W27" i="35"/>
  <c r="W142" i="57"/>
  <c r="W58" i="17" s="1"/>
  <c r="AG12" i="88"/>
  <c r="AG11" i="88"/>
  <c r="AH144" i="45"/>
  <c r="AH14" i="66" s="1"/>
  <c r="AH364" i="88"/>
  <c r="AH415" i="88" s="1"/>
  <c r="AH17" i="87" s="1"/>
  <c r="AH368" i="88"/>
  <c r="AG144" i="8"/>
  <c r="AG11" i="66" s="1"/>
  <c r="AH144" i="62"/>
  <c r="AH31" i="66" s="1"/>
  <c r="AH395" i="88"/>
  <c r="AH432" i="88" s="1"/>
  <c r="AH34" i="87" s="1"/>
  <c r="AH144" i="64"/>
  <c r="AH32" i="66" s="1"/>
  <c r="AH397" i="88"/>
  <c r="AF140" i="65"/>
  <c r="AG223" i="80"/>
  <c r="AF413" i="88"/>
  <c r="AF304" i="88"/>
  <c r="AF12" i="88"/>
  <c r="AF11" i="88"/>
  <c r="AI165" i="88"/>
  <c r="AA21" i="87"/>
  <c r="AA418" i="88"/>
  <c r="AF299" i="88"/>
  <c r="AF412" i="88" s="1"/>
  <c r="AF127" i="88"/>
  <c r="AD31" i="87"/>
  <c r="AG220" i="88"/>
  <c r="AG182" i="88" s="1"/>
  <c r="AG336" i="88"/>
  <c r="AG430" i="88" s="1"/>
  <c r="AG32" i="87" s="1"/>
  <c r="AC297" i="88"/>
  <c r="AG163" i="88"/>
  <c r="AG335" i="88"/>
  <c r="AC19" i="35"/>
  <c r="AE142" i="56"/>
  <c r="AE44" i="17" s="1"/>
  <c r="AC15" i="87"/>
  <c r="AC411" i="88"/>
  <c r="AA31" i="87"/>
  <c r="AA11" i="88"/>
  <c r="AA12" i="88"/>
  <c r="AC31" i="87"/>
  <c r="Z297" i="88"/>
  <c r="Z31" i="87"/>
  <c r="AH144" i="63"/>
  <c r="AH33" i="66" s="1"/>
  <c r="AH396" i="88"/>
  <c r="AH433" i="88" s="1"/>
  <c r="AE31" i="87"/>
  <c r="Z14" i="87"/>
  <c r="AC20" i="87"/>
  <c r="AG419" i="88"/>
  <c r="AG310" i="88"/>
  <c r="AH144" i="50"/>
  <c r="AH20" i="66" s="1"/>
  <c r="AH370" i="88"/>
  <c r="AH421" i="88" s="1"/>
  <c r="AH23" i="87" s="1"/>
  <c r="AH144" i="27"/>
  <c r="AH12" i="66" s="1"/>
  <c r="AH362" i="88"/>
  <c r="AH128" i="88"/>
  <c r="AH435" i="88"/>
  <c r="AH37" i="87" s="1"/>
  <c r="AH144" i="53"/>
  <c r="AH23" i="66" s="1"/>
  <c r="AH373" i="88"/>
  <c r="AH424" i="88" s="1"/>
  <c r="AH26" i="87" s="1"/>
  <c r="AH144" i="51"/>
  <c r="AH21" i="66" s="1"/>
  <c r="AH371" i="88"/>
  <c r="AH422" i="88" s="1"/>
  <c r="AH24" i="87" s="1"/>
  <c r="AH223" i="80"/>
  <c r="AG305" i="88"/>
  <c r="AG133" i="88"/>
  <c r="AG127" i="88" s="1"/>
  <c r="AF21" i="87"/>
  <c r="AF418" i="88"/>
  <c r="AF334" i="88"/>
  <c r="AF429" i="88"/>
  <c r="AG222" i="80"/>
  <c r="AH144" i="56"/>
  <c r="AH26" i="66" s="1"/>
  <c r="AH376" i="88"/>
  <c r="AH427" i="88" s="1"/>
  <c r="AH29" i="87" s="1"/>
  <c r="AH144" i="49"/>
  <c r="AH19" i="66" s="1"/>
  <c r="AH369" i="88"/>
  <c r="AH420" i="88" s="1"/>
  <c r="AH22" i="87" s="1"/>
  <c r="AH140" i="88"/>
  <c r="AH311" i="88" s="1"/>
  <c r="AH25" i="88"/>
  <c r="AH139" i="88" s="1"/>
  <c r="AH29" i="27"/>
  <c r="AH62" i="27" s="1"/>
  <c r="AH79" i="27" s="1"/>
  <c r="AH91" i="27" s="1"/>
  <c r="AH114" i="27" s="1"/>
  <c r="AH123" i="27" s="1"/>
  <c r="AH20" i="88"/>
  <c r="AH164" i="88"/>
  <c r="AH49" i="88"/>
  <c r="AG299" i="88"/>
  <c r="AE20" i="87"/>
  <c r="AH144" i="52"/>
  <c r="AH22" i="66" s="1"/>
  <c r="AH372" i="88"/>
  <c r="AH423" i="88" s="1"/>
  <c r="AH25" i="87" s="1"/>
  <c r="AI29" i="51"/>
  <c r="AI62" i="51" s="1"/>
  <c r="AI29" i="88"/>
  <c r="AI143" i="88" s="1"/>
  <c r="AI314" i="88" s="1"/>
  <c r="AB20" i="35"/>
  <c r="Y14" i="87"/>
  <c r="Z33" i="35"/>
  <c r="AE140" i="8"/>
  <c r="AE11" i="35" s="1"/>
  <c r="Z12" i="35"/>
  <c r="AB142" i="55"/>
  <c r="AB43" i="17" s="1"/>
  <c r="AB142" i="27"/>
  <c r="AB30" i="17" s="1"/>
  <c r="AC142" i="44"/>
  <c r="AC31" i="17" s="1"/>
  <c r="Z23" i="35"/>
  <c r="AD142" i="50"/>
  <c r="AD38" i="17" s="1"/>
  <c r="AF140" i="44"/>
  <c r="AF142" i="44" s="1"/>
  <c r="AF31" i="17" s="1"/>
  <c r="AD142" i="60"/>
  <c r="AD60" i="17" s="1"/>
  <c r="AC140" i="27"/>
  <c r="AC142" i="27" s="1"/>
  <c r="AC30" i="17" s="1"/>
  <c r="AC142" i="65"/>
  <c r="AC64" i="17" s="1"/>
  <c r="AC14" i="17" s="1"/>
  <c r="AA13" i="35"/>
  <c r="AD142" i="8"/>
  <c r="AD24" i="17" s="1"/>
  <c r="AA142" i="56"/>
  <c r="AA44" i="17" s="1"/>
  <c r="Z25" i="35"/>
  <c r="AE142" i="62"/>
  <c r="AE61" i="17" s="1"/>
  <c r="AE21" i="35"/>
  <c r="AD22" i="35"/>
  <c r="U25" i="35"/>
  <c r="AA29" i="35"/>
  <c r="AE27" i="35"/>
  <c r="AC142" i="54"/>
  <c r="AC42" i="17" s="1"/>
  <c r="Y21" i="35"/>
  <c r="AE142" i="64"/>
  <c r="AE62" i="17" s="1"/>
  <c r="X142" i="8"/>
  <c r="X24" i="17" s="1"/>
  <c r="AE142" i="63"/>
  <c r="AE63" i="17" s="1"/>
  <c r="AA142" i="52"/>
  <c r="AA40" i="17" s="1"/>
  <c r="T98" i="48"/>
  <c r="T120" i="48" s="1"/>
  <c r="T114" i="48"/>
  <c r="T123" i="48" s="1"/>
  <c r="AM123" i="48" s="1"/>
  <c r="T103" i="48"/>
  <c r="T121" i="48" s="1"/>
  <c r="AM121" i="48" s="1"/>
  <c r="T98" i="45"/>
  <c r="T120" i="45" s="1"/>
  <c r="T114" i="45"/>
  <c r="T123" i="45" s="1"/>
  <c r="AM123" i="45" s="1"/>
  <c r="T103" i="45"/>
  <c r="T121" i="45" s="1"/>
  <c r="AM121" i="45" s="1"/>
  <c r="V23" i="35"/>
  <c r="V142" i="54"/>
  <c r="V42" i="17" s="1"/>
  <c r="W103" i="59"/>
  <c r="W121" i="59" s="1"/>
  <c r="W114" i="59"/>
  <c r="W123" i="59" s="1"/>
  <c r="W98" i="59"/>
  <c r="W120" i="59" s="1"/>
  <c r="T114" i="47"/>
  <c r="T123" i="47" s="1"/>
  <c r="T103" i="47"/>
  <c r="T121" i="47" s="1"/>
  <c r="T98" i="47"/>
  <c r="T120" i="47" s="1"/>
  <c r="U103" i="54"/>
  <c r="U121" i="54" s="1"/>
  <c r="AM121" i="54" s="1"/>
  <c r="U114" i="54"/>
  <c r="U123" i="54" s="1"/>
  <c r="AM123" i="54" s="1"/>
  <c r="U98" i="54"/>
  <c r="U120" i="54" s="1"/>
  <c r="U140" i="57"/>
  <c r="Z140" i="60"/>
  <c r="T98" i="51"/>
  <c r="T120" i="51" s="1"/>
  <c r="T103" i="51"/>
  <c r="T121" i="51" s="1"/>
  <c r="AM121" i="51" s="1"/>
  <c r="T114" i="51"/>
  <c r="T123" i="51" s="1"/>
  <c r="AM123" i="51" s="1"/>
  <c r="V140" i="57"/>
  <c r="AA142" i="63"/>
  <c r="AA63" i="17" s="1"/>
  <c r="X20" i="35"/>
  <c r="AF140" i="48"/>
  <c r="AF142" i="48" s="1"/>
  <c r="X142" i="51"/>
  <c r="X39" i="17" s="1"/>
  <c r="Z142" i="45"/>
  <c r="Z32" i="17" s="1"/>
  <c r="Z14" i="35"/>
  <c r="AC142" i="49"/>
  <c r="AC37" i="17" s="1"/>
  <c r="AC18" i="35"/>
  <c r="AM140" i="56"/>
  <c r="T25" i="35"/>
  <c r="AA142" i="65"/>
  <c r="AA64" i="17" s="1"/>
  <c r="AA14" i="17" s="1"/>
  <c r="AA33" i="35"/>
  <c r="AC142" i="60"/>
  <c r="AC60" i="17" s="1"/>
  <c r="AC29" i="35"/>
  <c r="AI15" i="23"/>
  <c r="AA31" i="35"/>
  <c r="AF142" i="64"/>
  <c r="AF62" i="17" s="1"/>
  <c r="AB114" i="60"/>
  <c r="AB123" i="60" s="1"/>
  <c r="AB103" i="60"/>
  <c r="AB121" i="60" s="1"/>
  <c r="AB98" i="60"/>
  <c r="AB120" i="60" s="1"/>
  <c r="Y140" i="51"/>
  <c r="AG62" i="57"/>
  <c r="AG14" i="68" s="1"/>
  <c r="AG12" i="68"/>
  <c r="AI12" i="64"/>
  <c r="AI397" i="88" s="1"/>
  <c r="AI55" i="80"/>
  <c r="AI11" i="68"/>
  <c r="AH97" i="83"/>
  <c r="AH96" i="83" s="1"/>
  <c r="AH95" i="83" s="1"/>
  <c r="AF29" i="35"/>
  <c r="AF142" i="60"/>
  <c r="AF60" i="17" s="1"/>
  <c r="AJ162" i="25"/>
  <c r="AJ170" i="25"/>
  <c r="AJ178" i="25"/>
  <c r="AJ186" i="25"/>
  <c r="AJ194" i="25"/>
  <c r="AJ202" i="25"/>
  <c r="AJ210" i="25"/>
  <c r="AJ218" i="25"/>
  <c r="AJ165" i="24"/>
  <c r="AJ173" i="24"/>
  <c r="AJ181" i="24"/>
  <c r="AJ189" i="24"/>
  <c r="AJ163" i="25"/>
  <c r="AJ171" i="25"/>
  <c r="AJ179" i="25"/>
  <c r="AJ187" i="25"/>
  <c r="AJ195" i="25"/>
  <c r="AJ203" i="25"/>
  <c r="AJ211" i="25"/>
  <c r="AJ112" i="88" s="1"/>
  <c r="AJ166" i="24"/>
  <c r="AJ174" i="24"/>
  <c r="AJ182" i="24"/>
  <c r="AJ190" i="24"/>
  <c r="AJ164" i="25"/>
  <c r="AJ172" i="25"/>
  <c r="AJ180" i="25"/>
  <c r="AJ188" i="25"/>
  <c r="AJ196" i="25"/>
  <c r="AJ204" i="25"/>
  <c r="AJ212" i="25"/>
  <c r="AJ159" i="24"/>
  <c r="AJ167" i="24"/>
  <c r="AJ175" i="24"/>
  <c r="AJ183" i="24"/>
  <c r="AJ191" i="24"/>
  <c r="AJ165" i="25"/>
  <c r="AJ173" i="25"/>
  <c r="AJ181" i="25"/>
  <c r="AJ189" i="25"/>
  <c r="AJ197" i="25"/>
  <c r="AJ205" i="25"/>
  <c r="AJ213" i="25"/>
  <c r="AJ160" i="24"/>
  <c r="AJ168" i="24"/>
  <c r="AJ176" i="24"/>
  <c r="AJ184" i="24"/>
  <c r="AJ166" i="25"/>
  <c r="AJ174" i="25"/>
  <c r="AJ182" i="25"/>
  <c r="AJ190" i="25"/>
  <c r="AJ198" i="25"/>
  <c r="AJ206" i="25"/>
  <c r="AJ214" i="25"/>
  <c r="AJ161" i="24"/>
  <c r="AJ177" i="24"/>
  <c r="AJ185" i="24"/>
  <c r="AJ193" i="24"/>
  <c r="AJ159" i="25"/>
  <c r="AJ167" i="25"/>
  <c r="AJ175" i="25"/>
  <c r="AJ183" i="25"/>
  <c r="AJ191" i="25"/>
  <c r="AJ199" i="25"/>
  <c r="AJ207" i="25"/>
  <c r="AJ215" i="25"/>
  <c r="AJ162" i="24"/>
  <c r="AJ170" i="24"/>
  <c r="AJ178" i="24"/>
  <c r="AJ186" i="24"/>
  <c r="AJ194" i="24"/>
  <c r="AJ160" i="25"/>
  <c r="AJ168" i="25"/>
  <c r="AJ176" i="25"/>
  <c r="AJ184" i="25"/>
  <c r="AJ192" i="25"/>
  <c r="AJ200" i="25"/>
  <c r="AJ208" i="25"/>
  <c r="AJ216" i="25"/>
  <c r="AJ163" i="24"/>
  <c r="AJ171" i="24"/>
  <c r="AJ187" i="24"/>
  <c r="AJ161" i="25"/>
  <c r="AJ169" i="25"/>
  <c r="AJ177" i="25"/>
  <c r="AJ185" i="25"/>
  <c r="AJ193" i="25"/>
  <c r="AJ201" i="25"/>
  <c r="AJ209" i="25"/>
  <c r="AJ112" i="80" s="1"/>
  <c r="AJ217" i="25"/>
  <c r="AJ164" i="24"/>
  <c r="AJ172" i="24"/>
  <c r="AJ180" i="24"/>
  <c r="AJ188" i="24"/>
  <c r="AJ201" i="24"/>
  <c r="AJ209" i="24"/>
  <c r="AJ217" i="24"/>
  <c r="AJ202" i="24"/>
  <c r="AJ218" i="24"/>
  <c r="AJ195" i="24"/>
  <c r="AJ203" i="24"/>
  <c r="AJ211" i="24"/>
  <c r="AJ196" i="24"/>
  <c r="AJ204" i="24"/>
  <c r="AJ212" i="24"/>
  <c r="AJ197" i="24"/>
  <c r="AJ205" i="24"/>
  <c r="AJ213" i="24"/>
  <c r="AJ198" i="24"/>
  <c r="AJ206" i="24"/>
  <c r="AJ214" i="24"/>
  <c r="AJ192" i="24"/>
  <c r="AJ199" i="24"/>
  <c r="AJ207" i="24"/>
  <c r="AJ215" i="24"/>
  <c r="AJ200" i="24"/>
  <c r="AJ208" i="24"/>
  <c r="AJ216" i="24"/>
  <c r="AJ139" i="83"/>
  <c r="AJ78" i="63"/>
  <c r="AJ61" i="60"/>
  <c r="AJ55" i="83"/>
  <c r="AJ11" i="62" s="1"/>
  <c r="AJ53" i="88" s="1"/>
  <c r="AJ167" i="88" s="1"/>
  <c r="AJ28" i="57"/>
  <c r="AJ28" i="59"/>
  <c r="AJ28" i="60"/>
  <c r="AJ28" i="62"/>
  <c r="AJ28" i="63"/>
  <c r="AJ78" i="59"/>
  <c r="AJ61" i="59"/>
  <c r="AJ142" i="83"/>
  <c r="AJ138" i="83"/>
  <c r="AJ78" i="57"/>
  <c r="AJ78" i="62"/>
  <c r="AJ61" i="57"/>
  <c r="AJ56" i="83"/>
  <c r="AJ11" i="59" s="1"/>
  <c r="AJ51" i="88" s="1"/>
  <c r="AJ165" i="88" s="1"/>
  <c r="AJ141" i="83"/>
  <c r="AJ137" i="83"/>
  <c r="AJ78" i="60"/>
  <c r="AJ53" i="83"/>
  <c r="AJ57" i="83"/>
  <c r="AJ11" i="64" s="1"/>
  <c r="AJ55" i="88" s="1"/>
  <c r="AJ169" i="88" s="1"/>
  <c r="AJ61" i="64"/>
  <c r="AJ140" i="83"/>
  <c r="AJ78" i="64"/>
  <c r="AJ61" i="63"/>
  <c r="AJ54" i="83"/>
  <c r="AJ11" i="60" s="1"/>
  <c r="AJ52" i="88" s="1"/>
  <c r="AJ166" i="88" s="1"/>
  <c r="AJ58" i="83"/>
  <c r="AJ11" i="63" s="1"/>
  <c r="AJ54" i="88" s="1"/>
  <c r="AK22" i="82"/>
  <c r="AJ61" i="62"/>
  <c r="AI15" i="68"/>
  <c r="AG79" i="59"/>
  <c r="AH91" i="60"/>
  <c r="AN79" i="63"/>
  <c r="AF91" i="63"/>
  <c r="AG79" i="64"/>
  <c r="AG91" i="60"/>
  <c r="AI13" i="68"/>
  <c r="AI11" i="57"/>
  <c r="AI50" i="88" s="1"/>
  <c r="AI164" i="88" s="1"/>
  <c r="AI52" i="83"/>
  <c r="AI12" i="62"/>
  <c r="AI395" i="88" s="1"/>
  <c r="AI53" i="80"/>
  <c r="AI167" i="80" s="1"/>
  <c r="AI224" i="80" s="1"/>
  <c r="AH10" i="68"/>
  <c r="AH114" i="63"/>
  <c r="AH123" i="63" s="1"/>
  <c r="AH98" i="63"/>
  <c r="AH120" i="63" s="1"/>
  <c r="AH103" i="63"/>
  <c r="AH121" i="63" s="1"/>
  <c r="AI13" i="23"/>
  <c r="AI26" i="23" s="1"/>
  <c r="V142" i="46"/>
  <c r="V15" i="35"/>
  <c r="AI29" i="60"/>
  <c r="AH49" i="80"/>
  <c r="AH164" i="80"/>
  <c r="AG79" i="63"/>
  <c r="AF79" i="57"/>
  <c r="AN62" i="57"/>
  <c r="AF14" i="68"/>
  <c r="AN14" i="68" s="1"/>
  <c r="AI29" i="62"/>
  <c r="AI51" i="80"/>
  <c r="AI165" i="80" s="1"/>
  <c r="AI12" i="59"/>
  <c r="AI393" i="88" s="1"/>
  <c r="AB30" i="35"/>
  <c r="AH29" i="57"/>
  <c r="AH144" i="57"/>
  <c r="AH28" i="66" s="1"/>
  <c r="AH9" i="68"/>
  <c r="AH169" i="80"/>
  <c r="AH226" i="80" s="1"/>
  <c r="AI12" i="60"/>
  <c r="AI52" i="80"/>
  <c r="AI166" i="80" s="1"/>
  <c r="AI29" i="59"/>
  <c r="AG221" i="80"/>
  <c r="AG163" i="80"/>
  <c r="AH196" i="80"/>
  <c r="AI12" i="63"/>
  <c r="AI54" i="80"/>
  <c r="AI29" i="64"/>
  <c r="W142" i="27"/>
  <c r="W30" i="17" s="1"/>
  <c r="W12" i="35"/>
  <c r="AH91" i="59"/>
  <c r="AH103" i="62"/>
  <c r="AH121" i="62" s="1"/>
  <c r="AH114" i="62"/>
  <c r="AH123" i="62" s="1"/>
  <c r="AH98" i="62"/>
  <c r="AH120" i="62" s="1"/>
  <c r="AG79" i="62"/>
  <c r="AI136" i="83"/>
  <c r="AI50" i="80"/>
  <c r="AI12" i="57"/>
  <c r="AI392" i="88" s="1"/>
  <c r="AI29" i="63"/>
  <c r="AH91" i="64"/>
  <c r="AN79" i="51"/>
  <c r="AF91" i="51"/>
  <c r="AF91" i="52"/>
  <c r="AN79" i="52"/>
  <c r="AH70" i="80"/>
  <c r="AG79" i="54"/>
  <c r="AH91" i="56"/>
  <c r="AI79" i="51"/>
  <c r="AI91" i="51" s="1"/>
  <c r="AI29" i="80"/>
  <c r="AI143" i="80" s="1"/>
  <c r="AI200" i="80" s="1"/>
  <c r="AI12" i="51"/>
  <c r="AF103" i="47"/>
  <c r="AF121" i="47" s="1"/>
  <c r="AF114" i="47"/>
  <c r="AF123" i="47" s="1"/>
  <c r="AF98" i="47"/>
  <c r="AF120" i="47" s="1"/>
  <c r="AG10" i="67"/>
  <c r="AG21" i="67" s="1"/>
  <c r="AG10" i="66" s="1"/>
  <c r="AF142" i="53"/>
  <c r="AF41" i="17" s="1"/>
  <c r="AF22" i="35"/>
  <c r="AG79" i="52"/>
  <c r="AG79" i="46"/>
  <c r="AH233" i="25"/>
  <c r="AH91" i="47"/>
  <c r="AH144" i="55"/>
  <c r="AH25" i="66" s="1"/>
  <c r="AI29" i="45"/>
  <c r="AI29" i="52"/>
  <c r="AI22" i="80"/>
  <c r="AI12" i="45"/>
  <c r="AI364" i="88" s="1"/>
  <c r="AI33" i="80"/>
  <c r="AI147" i="80" s="1"/>
  <c r="AI204" i="80" s="1"/>
  <c r="AI12" i="55"/>
  <c r="AI375" i="88" s="1"/>
  <c r="AI23" i="80"/>
  <c r="AI137" i="80" s="1"/>
  <c r="AI194" i="80" s="1"/>
  <c r="AI12" i="46"/>
  <c r="AI365" i="88" s="1"/>
  <c r="AF142" i="45"/>
  <c r="AF32" i="17" s="1"/>
  <c r="AF14" i="35"/>
  <c r="AN79" i="49"/>
  <c r="AF91" i="49"/>
  <c r="AH98" i="52"/>
  <c r="AH120" i="52" s="1"/>
  <c r="AH103" i="52"/>
  <c r="AH121" i="52" s="1"/>
  <c r="AH114" i="52"/>
  <c r="AH123" i="52" s="1"/>
  <c r="AN79" i="55"/>
  <c r="AF91" i="55"/>
  <c r="AI11" i="8"/>
  <c r="AI14" i="88" s="1"/>
  <c r="AH144" i="44"/>
  <c r="AH13" i="66" s="1"/>
  <c r="AI29" i="53"/>
  <c r="AI11" i="67"/>
  <c r="AG79" i="49"/>
  <c r="AI29" i="54"/>
  <c r="AI28" i="80"/>
  <c r="AI142" i="80" s="1"/>
  <c r="AI199" i="80" s="1"/>
  <c r="AI12" i="50"/>
  <c r="AI370" i="88" s="1"/>
  <c r="AG62" i="8"/>
  <c r="AG12" i="67"/>
  <c r="AG13" i="80"/>
  <c r="AH91" i="44"/>
  <c r="AH91" i="55"/>
  <c r="AF91" i="50"/>
  <c r="AN79" i="50"/>
  <c r="AH91" i="53"/>
  <c r="AG79" i="53"/>
  <c r="AF91" i="56"/>
  <c r="AN79" i="56"/>
  <c r="AG79" i="47"/>
  <c r="AH139" i="80"/>
  <c r="AH136" i="80"/>
  <c r="AH193" i="80" s="1"/>
  <c r="AF142" i="54"/>
  <c r="AF42" i="17" s="1"/>
  <c r="AF23" i="35"/>
  <c r="AH103" i="49"/>
  <c r="AH121" i="49" s="1"/>
  <c r="AH114" i="49"/>
  <c r="AH123" i="49" s="1"/>
  <c r="AH98" i="49"/>
  <c r="AH120" i="49" s="1"/>
  <c r="AI29" i="47"/>
  <c r="AI29" i="55"/>
  <c r="AI62" i="55" s="1"/>
  <c r="AI79" i="55" s="1"/>
  <c r="AI27" i="80"/>
  <c r="AI141" i="80" s="1"/>
  <c r="AI198" i="80" s="1"/>
  <c r="AI12" i="49"/>
  <c r="AI12" i="44"/>
  <c r="AI363" i="88" s="1"/>
  <c r="AI21" i="80"/>
  <c r="AI135" i="80" s="1"/>
  <c r="AI192" i="80" s="1"/>
  <c r="AI32" i="80"/>
  <c r="AI146" i="80" s="1"/>
  <c r="AI203" i="80" s="1"/>
  <c r="AI12" i="54"/>
  <c r="AI15" i="67"/>
  <c r="AI109" i="83"/>
  <c r="AI26" i="80"/>
  <c r="AI140" i="80" s="1"/>
  <c r="AI197" i="80" s="1"/>
  <c r="AI12" i="48"/>
  <c r="AI103" i="83"/>
  <c r="AI20" i="80"/>
  <c r="AI12" i="27"/>
  <c r="AF21" i="23"/>
  <c r="AF9" i="66" s="1"/>
  <c r="AF11" i="69"/>
  <c r="AN9" i="23"/>
  <c r="AG191" i="80"/>
  <c r="AG190" i="80" s="1"/>
  <c r="AG184" i="80" s="1"/>
  <c r="AG183" i="80" s="1"/>
  <c r="AG133" i="80"/>
  <c r="AG79" i="56"/>
  <c r="AG79" i="51"/>
  <c r="AG91" i="51" s="1"/>
  <c r="AH19" i="80"/>
  <c r="AH134" i="80"/>
  <c r="AI11" i="23"/>
  <c r="AG79" i="50"/>
  <c r="T142" i="54"/>
  <c r="T23" i="35"/>
  <c r="AI29" i="46"/>
  <c r="AI144" i="46"/>
  <c r="AI15" i="66" s="1"/>
  <c r="AI11" i="48"/>
  <c r="AI26" i="88" s="1"/>
  <c r="AI25" i="83"/>
  <c r="AI29" i="56"/>
  <c r="AI62" i="56" s="1"/>
  <c r="AI79" i="56" s="1"/>
  <c r="AI31" i="80"/>
  <c r="AI145" i="80" s="1"/>
  <c r="AI202" i="80" s="1"/>
  <c r="AI12" i="53"/>
  <c r="AI12" i="52"/>
  <c r="AI30" i="80"/>
  <c r="AI144" i="80" s="1"/>
  <c r="AI201" i="80" s="1"/>
  <c r="AI12" i="47"/>
  <c r="AI24" i="80"/>
  <c r="AI138" i="80" s="1"/>
  <c r="AI195" i="80" s="1"/>
  <c r="AI36" i="69"/>
  <c r="AI71" i="80"/>
  <c r="AF21" i="67"/>
  <c r="AF10" i="66" s="1"/>
  <c r="AN9" i="67"/>
  <c r="AH144" i="54"/>
  <c r="AH24" i="66" s="1"/>
  <c r="AJ10" i="25"/>
  <c r="AJ18" i="25"/>
  <c r="AJ26" i="25"/>
  <c r="AJ34" i="25"/>
  <c r="AJ42" i="25"/>
  <c r="AJ50" i="25"/>
  <c r="AJ58" i="25"/>
  <c r="AJ66" i="25"/>
  <c r="AJ85" i="25"/>
  <c r="AJ93" i="25"/>
  <c r="AJ101" i="25"/>
  <c r="AJ11" i="25"/>
  <c r="AJ19" i="25"/>
  <c r="AJ27" i="25"/>
  <c r="AJ35" i="25"/>
  <c r="AJ43" i="25"/>
  <c r="AJ51" i="25"/>
  <c r="AJ59" i="25"/>
  <c r="AJ67" i="25"/>
  <c r="AJ86" i="25"/>
  <c r="AJ94" i="25"/>
  <c r="AJ102" i="25"/>
  <c r="AJ12" i="25"/>
  <c r="AJ20" i="25"/>
  <c r="AJ28" i="25"/>
  <c r="AJ36" i="25"/>
  <c r="AJ44" i="25"/>
  <c r="AJ52" i="25"/>
  <c r="AJ60" i="25"/>
  <c r="AJ68" i="25"/>
  <c r="AJ79" i="25"/>
  <c r="AJ87" i="25"/>
  <c r="AJ95" i="25"/>
  <c r="AJ103" i="25"/>
  <c r="AJ13" i="25"/>
  <c r="AJ21" i="25"/>
  <c r="AJ29" i="25"/>
  <c r="AJ37" i="25"/>
  <c r="AJ45" i="25"/>
  <c r="AJ53" i="25"/>
  <c r="AJ61" i="25"/>
  <c r="AJ80" i="25"/>
  <c r="AJ88" i="25"/>
  <c r="AJ96" i="25"/>
  <c r="AJ104" i="25"/>
  <c r="AJ14" i="25"/>
  <c r="AJ22" i="25"/>
  <c r="AJ30" i="25"/>
  <c r="AJ38" i="25"/>
  <c r="AJ46" i="25"/>
  <c r="AJ54" i="25"/>
  <c r="AJ62" i="25"/>
  <c r="AJ81" i="25"/>
  <c r="AJ89" i="25"/>
  <c r="AJ97" i="25"/>
  <c r="AJ105" i="25"/>
  <c r="AJ15" i="25"/>
  <c r="AJ23" i="25"/>
  <c r="AJ31" i="25"/>
  <c r="AJ39" i="25"/>
  <c r="AJ47" i="25"/>
  <c r="AJ55" i="25"/>
  <c r="AJ63" i="25"/>
  <c r="AJ82" i="25"/>
  <c r="AJ90" i="25"/>
  <c r="AJ98" i="25"/>
  <c r="AJ106" i="25"/>
  <c r="AJ16" i="25"/>
  <c r="AJ24" i="25"/>
  <c r="AJ32" i="25"/>
  <c r="AJ40" i="25"/>
  <c r="AJ79" i="88" s="1"/>
  <c r="AJ48" i="25"/>
  <c r="AJ56" i="25"/>
  <c r="AJ64" i="25"/>
  <c r="AJ83" i="25"/>
  <c r="AJ91" i="25"/>
  <c r="AJ99" i="25"/>
  <c r="AJ107" i="25"/>
  <c r="AJ9" i="25"/>
  <c r="AJ17" i="25"/>
  <c r="AJ25" i="25"/>
  <c r="AJ33" i="25"/>
  <c r="AJ41" i="25"/>
  <c r="AJ49" i="25"/>
  <c r="AJ57" i="25"/>
  <c r="AJ65" i="25"/>
  <c r="AJ84" i="25"/>
  <c r="AJ92" i="25"/>
  <c r="AJ100" i="25"/>
  <c r="AJ108" i="25"/>
  <c r="AJ114" i="25"/>
  <c r="AJ122" i="25"/>
  <c r="AJ130" i="25"/>
  <c r="AJ138" i="25"/>
  <c r="AJ146" i="25"/>
  <c r="AJ154" i="25"/>
  <c r="AJ10" i="24"/>
  <c r="AJ18" i="24"/>
  <c r="AJ26" i="24"/>
  <c r="AJ34" i="24"/>
  <c r="AJ42" i="24"/>
  <c r="AJ50" i="24"/>
  <c r="AJ115" i="25"/>
  <c r="AJ123" i="25"/>
  <c r="AJ131" i="25"/>
  <c r="AJ139" i="25"/>
  <c r="AJ147" i="25"/>
  <c r="AJ155" i="25"/>
  <c r="AJ11" i="24"/>
  <c r="AJ19" i="24"/>
  <c r="AJ27" i="24"/>
  <c r="AJ35" i="24"/>
  <c r="AJ43" i="24"/>
  <c r="AJ51" i="24"/>
  <c r="AJ116" i="25"/>
  <c r="AJ124" i="25"/>
  <c r="AJ132" i="25"/>
  <c r="AJ140" i="25"/>
  <c r="AJ148" i="25"/>
  <c r="AJ156" i="25"/>
  <c r="AJ12" i="24"/>
  <c r="AJ20" i="24"/>
  <c r="AJ28" i="24"/>
  <c r="AJ36" i="24"/>
  <c r="AJ44" i="24"/>
  <c r="AJ109" i="25"/>
  <c r="AJ117" i="25"/>
  <c r="AJ125" i="25"/>
  <c r="AJ133" i="25"/>
  <c r="AJ141" i="25"/>
  <c r="AJ149" i="25"/>
  <c r="AJ157" i="25"/>
  <c r="AJ13" i="24"/>
  <c r="AJ21" i="24"/>
  <c r="AJ29" i="24"/>
  <c r="AJ37" i="24"/>
  <c r="AJ45" i="24"/>
  <c r="AJ110" i="25"/>
  <c r="AJ118" i="25"/>
  <c r="AJ126" i="25"/>
  <c r="AJ134" i="25"/>
  <c r="AJ142" i="25"/>
  <c r="AJ150" i="25"/>
  <c r="AJ158" i="25"/>
  <c r="AJ14" i="24"/>
  <c r="AJ22" i="24"/>
  <c r="AJ30" i="24"/>
  <c r="AJ38" i="24"/>
  <c r="AJ46" i="24"/>
  <c r="AJ54" i="24"/>
  <c r="AJ111" i="25"/>
  <c r="AJ119" i="25"/>
  <c r="AJ127" i="25"/>
  <c r="AJ135" i="25"/>
  <c r="AJ143" i="25"/>
  <c r="AJ151" i="25"/>
  <c r="AJ15" i="24"/>
  <c r="AJ23" i="24"/>
  <c r="AJ31" i="24"/>
  <c r="AJ39" i="24"/>
  <c r="AJ47" i="24"/>
  <c r="AJ112" i="25"/>
  <c r="AJ120" i="25"/>
  <c r="AJ128" i="25"/>
  <c r="AJ136" i="25"/>
  <c r="AJ144" i="25"/>
  <c r="AJ152" i="25"/>
  <c r="AJ16" i="24"/>
  <c r="AJ24" i="24"/>
  <c r="AJ32" i="24"/>
  <c r="AJ40" i="24"/>
  <c r="AJ48" i="24"/>
  <c r="AJ113" i="25"/>
  <c r="AJ121" i="25"/>
  <c r="AJ129" i="25"/>
  <c r="AJ137" i="25"/>
  <c r="AJ145" i="25"/>
  <c r="AJ153" i="25"/>
  <c r="AJ9" i="24"/>
  <c r="AJ17" i="24"/>
  <c r="AJ25" i="24"/>
  <c r="AJ33" i="24"/>
  <c r="AJ41" i="24"/>
  <c r="AJ49" i="24"/>
  <c r="AJ67" i="24"/>
  <c r="AJ75" i="24"/>
  <c r="AJ83" i="24"/>
  <c r="AJ91" i="24"/>
  <c r="AJ99" i="24"/>
  <c r="AJ107" i="24"/>
  <c r="AJ115" i="24"/>
  <c r="AJ123" i="24"/>
  <c r="AJ131" i="24"/>
  <c r="AJ139" i="24"/>
  <c r="AJ147" i="24"/>
  <c r="AJ52" i="24"/>
  <c r="AJ60" i="24"/>
  <c r="AJ68" i="24"/>
  <c r="AJ76" i="24"/>
  <c r="AJ84" i="24"/>
  <c r="AJ92" i="24"/>
  <c r="AJ100" i="24"/>
  <c r="AJ108" i="24"/>
  <c r="AJ116" i="24"/>
  <c r="AJ124" i="24"/>
  <c r="AJ132" i="24"/>
  <c r="AJ61" i="24"/>
  <c r="AJ69" i="24"/>
  <c r="AJ77" i="24"/>
  <c r="AJ85" i="24"/>
  <c r="AJ93" i="24"/>
  <c r="AJ101" i="24"/>
  <c r="AJ109" i="24"/>
  <c r="AJ117" i="24"/>
  <c r="AJ125" i="24"/>
  <c r="AJ133" i="24"/>
  <c r="AJ141" i="24"/>
  <c r="AJ149" i="24"/>
  <c r="AJ62" i="24"/>
  <c r="AJ70" i="24"/>
  <c r="AJ78" i="24"/>
  <c r="AJ86" i="24"/>
  <c r="AJ94" i="24"/>
  <c r="AJ102" i="24"/>
  <c r="AJ110" i="24"/>
  <c r="AJ118" i="24"/>
  <c r="AJ126" i="24"/>
  <c r="AJ134" i="24"/>
  <c r="AJ142" i="24"/>
  <c r="AJ55" i="24"/>
  <c r="AJ63" i="24"/>
  <c r="AJ71" i="24"/>
  <c r="AJ79" i="24"/>
  <c r="AJ87" i="24"/>
  <c r="AJ95" i="24"/>
  <c r="AJ103" i="24"/>
  <c r="AJ111" i="24"/>
  <c r="AJ119" i="24"/>
  <c r="AJ127" i="24"/>
  <c r="AJ135" i="24"/>
  <c r="AJ143" i="24"/>
  <c r="AJ56" i="24"/>
  <c r="AJ64" i="24"/>
  <c r="AJ72" i="24"/>
  <c r="AJ80" i="24"/>
  <c r="AJ88" i="24"/>
  <c r="AJ96" i="24"/>
  <c r="AJ104" i="24"/>
  <c r="AJ112" i="24"/>
  <c r="AJ120" i="24"/>
  <c r="AJ128" i="24"/>
  <c r="AJ136" i="24"/>
  <c r="AJ53" i="24"/>
  <c r="AJ57" i="24"/>
  <c r="AJ65" i="24"/>
  <c r="AJ73" i="24"/>
  <c r="AJ81" i="24"/>
  <c r="AJ89" i="24"/>
  <c r="AJ97" i="24"/>
  <c r="AJ105" i="24"/>
  <c r="AJ113" i="24"/>
  <c r="AJ121" i="24"/>
  <c r="AJ129" i="24"/>
  <c r="AJ137" i="24"/>
  <c r="AJ145" i="24"/>
  <c r="AJ58" i="24"/>
  <c r="AJ66" i="24"/>
  <c r="AJ74" i="24"/>
  <c r="AJ82" i="24"/>
  <c r="AJ90" i="24"/>
  <c r="AJ98" i="24"/>
  <c r="AJ106" i="24"/>
  <c r="AJ114" i="24"/>
  <c r="AJ122" i="24"/>
  <c r="AJ130" i="24"/>
  <c r="AJ138" i="24"/>
  <c r="AJ146" i="24"/>
  <c r="AJ150" i="24"/>
  <c r="AJ158" i="24"/>
  <c r="AJ151" i="24"/>
  <c r="AJ152" i="24"/>
  <c r="AJ153" i="24"/>
  <c r="AJ148" i="24"/>
  <c r="AJ154" i="24"/>
  <c r="AJ144" i="24"/>
  <c r="AJ155" i="24"/>
  <c r="AJ140" i="24"/>
  <c r="AJ156" i="24"/>
  <c r="AJ157" i="24"/>
  <c r="AJ107" i="83"/>
  <c r="AJ78" i="49"/>
  <c r="AJ61" i="50"/>
  <c r="AJ28" i="27"/>
  <c r="AJ28" i="44"/>
  <c r="AJ28" i="45"/>
  <c r="AJ28" i="46"/>
  <c r="AJ23" i="83"/>
  <c r="AJ11" i="46" s="1"/>
  <c r="AJ23" i="88" s="1"/>
  <c r="AJ137" i="88" s="1"/>
  <c r="AJ28" i="83"/>
  <c r="AJ11" i="50" s="1"/>
  <c r="AJ28" i="88" s="1"/>
  <c r="AJ142" i="88" s="1"/>
  <c r="AJ32" i="83"/>
  <c r="AJ11" i="54" s="1"/>
  <c r="AJ32" i="88" s="1"/>
  <c r="AJ146" i="88" s="1"/>
  <c r="AJ28" i="49"/>
  <c r="AJ28" i="8"/>
  <c r="AJ117" i="83"/>
  <c r="AJ113" i="83"/>
  <c r="AJ99" i="83"/>
  <c r="AJ78" i="48"/>
  <c r="AJ78" i="56"/>
  <c r="AJ61" i="49"/>
  <c r="AJ15" i="83"/>
  <c r="AJ28" i="48"/>
  <c r="AJ28" i="56"/>
  <c r="AJ106" i="83"/>
  <c r="AJ78" i="47"/>
  <c r="AJ78" i="55"/>
  <c r="AJ78" i="8"/>
  <c r="AJ61" i="48"/>
  <c r="AJ61" i="56"/>
  <c r="AJ20" i="83"/>
  <c r="AJ24" i="83"/>
  <c r="AJ11" i="47" s="1"/>
  <c r="AJ24" i="88" s="1"/>
  <c r="AJ138" i="88" s="1"/>
  <c r="AJ29" i="83"/>
  <c r="AJ11" i="51" s="1"/>
  <c r="AJ29" i="88" s="1"/>
  <c r="AJ143" i="88" s="1"/>
  <c r="AJ33" i="83"/>
  <c r="AJ11" i="55" s="1"/>
  <c r="AJ33" i="88" s="1"/>
  <c r="AJ147" i="88" s="1"/>
  <c r="AJ28" i="55"/>
  <c r="AJ116" i="83"/>
  <c r="AJ112" i="83"/>
  <c r="AJ102" i="83"/>
  <c r="AJ18" i="80" s="1"/>
  <c r="AJ132" i="80" s="1"/>
  <c r="AJ189" i="80" s="1"/>
  <c r="AJ78" i="46"/>
  <c r="AJ78" i="54"/>
  <c r="AJ61" i="47"/>
  <c r="AJ61" i="55"/>
  <c r="AJ61" i="8"/>
  <c r="AJ16" i="83"/>
  <c r="AJ28" i="54"/>
  <c r="AK21" i="82"/>
  <c r="AJ105" i="83"/>
  <c r="AJ78" i="45"/>
  <c r="AJ78" i="53"/>
  <c r="AJ61" i="46"/>
  <c r="AJ61" i="54"/>
  <c r="AJ21" i="83"/>
  <c r="AJ11" i="44" s="1"/>
  <c r="AJ21" i="88" s="1"/>
  <c r="AJ135" i="88" s="1"/>
  <c r="AJ26" i="83"/>
  <c r="AJ30" i="83"/>
  <c r="AJ11" i="52" s="1"/>
  <c r="AJ30" i="88" s="1"/>
  <c r="AJ144" i="88" s="1"/>
  <c r="AJ28" i="53"/>
  <c r="AJ115" i="83"/>
  <c r="AJ111" i="83"/>
  <c r="AJ101" i="83"/>
  <c r="AJ17" i="80" s="1"/>
  <c r="AJ131" i="80" s="1"/>
  <c r="AJ188" i="80" s="1"/>
  <c r="AJ78" i="44"/>
  <c r="AJ78" i="52"/>
  <c r="AJ61" i="45"/>
  <c r="AJ61" i="53"/>
  <c r="AJ17" i="83"/>
  <c r="AJ34" i="83"/>
  <c r="AJ11" i="56" s="1"/>
  <c r="AJ34" i="88" s="1"/>
  <c r="AJ148" i="88" s="1"/>
  <c r="AJ28" i="52"/>
  <c r="AJ108" i="83"/>
  <c r="AJ104" i="83"/>
  <c r="AJ78" i="27"/>
  <c r="AJ78" i="51"/>
  <c r="AJ61" i="44"/>
  <c r="AJ61" i="52"/>
  <c r="AJ22" i="83"/>
  <c r="AJ11" i="45" s="1"/>
  <c r="AJ22" i="88" s="1"/>
  <c r="AJ27" i="83"/>
  <c r="AJ11" i="49" s="1"/>
  <c r="AJ27" i="88" s="1"/>
  <c r="AJ141" i="88" s="1"/>
  <c r="AJ31" i="83"/>
  <c r="AJ11" i="53" s="1"/>
  <c r="AJ31" i="88" s="1"/>
  <c r="AJ145" i="88" s="1"/>
  <c r="AJ28" i="51"/>
  <c r="AJ118" i="83"/>
  <c r="AJ114" i="83"/>
  <c r="AJ110" i="83"/>
  <c r="AJ100" i="83"/>
  <c r="AJ16" i="80" s="1"/>
  <c r="AJ130" i="80" s="1"/>
  <c r="AJ187" i="80" s="1"/>
  <c r="AJ78" i="50"/>
  <c r="AJ61" i="27"/>
  <c r="AJ61" i="51"/>
  <c r="AJ18" i="83"/>
  <c r="AJ28" i="50"/>
  <c r="AG79" i="44"/>
  <c r="AG79" i="55"/>
  <c r="AF142" i="46"/>
  <c r="AF33" i="17" s="1"/>
  <c r="AF15" i="35"/>
  <c r="AH29" i="48"/>
  <c r="AH62" i="48" s="1"/>
  <c r="AH79" i="48" s="1"/>
  <c r="AH144" i="48"/>
  <c r="AH18" i="66" s="1"/>
  <c r="AH29" i="8"/>
  <c r="AH9" i="67"/>
  <c r="AH114" i="50"/>
  <c r="AH123" i="50" s="1"/>
  <c r="AH103" i="50"/>
  <c r="AH121" i="50" s="1"/>
  <c r="AH98" i="50"/>
  <c r="AH120" i="50" s="1"/>
  <c r="AG139" i="80"/>
  <c r="AH17" i="66"/>
  <c r="AH40" i="66" s="1"/>
  <c r="AG79" i="45"/>
  <c r="AI29" i="44"/>
  <c r="AI29" i="49"/>
  <c r="AI34" i="80"/>
  <c r="AI148" i="80" s="1"/>
  <c r="AI205" i="80" s="1"/>
  <c r="AI12" i="56"/>
  <c r="AI37" i="69"/>
  <c r="AI79" i="80"/>
  <c r="AH13" i="83"/>
  <c r="AH12" i="83" s="1"/>
  <c r="AH11" i="83" s="1"/>
  <c r="AG62" i="48"/>
  <c r="AH91" i="54"/>
  <c r="AH114" i="51"/>
  <c r="AH123" i="51" s="1"/>
  <c r="AH103" i="51"/>
  <c r="AH121" i="51" s="1"/>
  <c r="AH98" i="51"/>
  <c r="AH120" i="51" s="1"/>
  <c r="AA142" i="64"/>
  <c r="AA62" i="17" s="1"/>
  <c r="AF140" i="27"/>
  <c r="AG62" i="27"/>
  <c r="AH12" i="8"/>
  <c r="AH144" i="8" s="1"/>
  <c r="AH11" i="66" s="1"/>
  <c r="AH14" i="80"/>
  <c r="AH128" i="80" s="1"/>
  <c r="AH185" i="80" s="1"/>
  <c r="AI11" i="27"/>
  <c r="AI20" i="88" s="1"/>
  <c r="AI19" i="83"/>
  <c r="AI29" i="50"/>
  <c r="AI62" i="50" s="1"/>
  <c r="AI79" i="50" s="1"/>
  <c r="AI144" i="50"/>
  <c r="AI20" i="66" s="1"/>
  <c r="AI13" i="67"/>
  <c r="AI98" i="83"/>
  <c r="AI15" i="80"/>
  <c r="AI129" i="80" s="1"/>
  <c r="AI186" i="80" s="1"/>
  <c r="AH103" i="27"/>
  <c r="AH121" i="27" s="1"/>
  <c r="AH98" i="27"/>
  <c r="AH120" i="27" s="1"/>
  <c r="AG70" i="80"/>
  <c r="AF62" i="8"/>
  <c r="AF12" i="67"/>
  <c r="AN12" i="67" s="1"/>
  <c r="AF12" i="23"/>
  <c r="AN29" i="8"/>
  <c r="AG62" i="65"/>
  <c r="AG12" i="23"/>
  <c r="Z91" i="46"/>
  <c r="AN79" i="46"/>
  <c r="AI11" i="65"/>
  <c r="AI56" i="88" s="1"/>
  <c r="AI170" i="88" s="1"/>
  <c r="AI341" i="88" s="1"/>
  <c r="AD98" i="54"/>
  <c r="AD120" i="54" s="1"/>
  <c r="AD114" i="54"/>
  <c r="AD123" i="54" s="1"/>
  <c r="AD103" i="54"/>
  <c r="AD121" i="54" s="1"/>
  <c r="AI12" i="65"/>
  <c r="AI56" i="80"/>
  <c r="AH98" i="46"/>
  <c r="AH120" i="46" s="1"/>
  <c r="AH114" i="46"/>
  <c r="AH123" i="46" s="1"/>
  <c r="AH103" i="46"/>
  <c r="AH121" i="46" s="1"/>
  <c r="AC16" i="67"/>
  <c r="AC16" i="23"/>
  <c r="AC28" i="23" s="1"/>
  <c r="AC91" i="8"/>
  <c r="AG227" i="80"/>
  <c r="U44" i="17"/>
  <c r="AH170" i="80"/>
  <c r="AN79" i="44"/>
  <c r="AB91" i="44"/>
  <c r="AD140" i="45"/>
  <c r="AJ143" i="83"/>
  <c r="AF114" i="59"/>
  <c r="AF123" i="59" s="1"/>
  <c r="AF103" i="59"/>
  <c r="AF121" i="59" s="1"/>
  <c r="AF98" i="59"/>
  <c r="AF120" i="59" s="1"/>
  <c r="Y103" i="53"/>
  <c r="Y121" i="53" s="1"/>
  <c r="Y98" i="53"/>
  <c r="Y120" i="53" s="1"/>
  <c r="Y114" i="53"/>
  <c r="Y123" i="53" s="1"/>
  <c r="AN79" i="45"/>
  <c r="AA16" i="67"/>
  <c r="AA16" i="23"/>
  <c r="AA28" i="23" s="1"/>
  <c r="AA91" i="45"/>
  <c r="AN79" i="48"/>
  <c r="AA91" i="48"/>
  <c r="AB16" i="23"/>
  <c r="AB28" i="23" s="1"/>
  <c r="AB16" i="67"/>
  <c r="AB91" i="8"/>
  <c r="Y16" i="67"/>
  <c r="Y16" i="23"/>
  <c r="Y91" i="8"/>
  <c r="AE103" i="60"/>
  <c r="AE121" i="60" s="1"/>
  <c r="AE98" i="60"/>
  <c r="AE120" i="60" s="1"/>
  <c r="AE114" i="60"/>
  <c r="AE123" i="60" s="1"/>
  <c r="AJ59" i="83"/>
  <c r="AH114" i="45"/>
  <c r="AH123" i="45" s="1"/>
  <c r="AH98" i="45"/>
  <c r="AH120" i="45" s="1"/>
  <c r="AH103" i="45"/>
  <c r="AH121" i="45" s="1"/>
  <c r="Z16" i="67"/>
  <c r="Z16" i="23"/>
  <c r="Z28" i="23" s="1"/>
  <c r="Z91" i="8"/>
  <c r="AF103" i="62"/>
  <c r="AF121" i="62" s="1"/>
  <c r="AF98" i="62"/>
  <c r="AF120" i="62" s="1"/>
  <c r="AF114" i="62"/>
  <c r="AF123" i="62" s="1"/>
  <c r="AE16" i="23"/>
  <c r="AE28" i="23" s="1"/>
  <c r="AE16" i="67"/>
  <c r="AE91" i="48"/>
  <c r="AB103" i="65"/>
  <c r="AB121" i="65" s="1"/>
  <c r="AN121" i="65" s="1"/>
  <c r="AB98" i="65"/>
  <c r="AB120" i="65" s="1"/>
  <c r="AB114" i="65"/>
  <c r="AB123" i="65" s="1"/>
  <c r="AN123" i="65" s="1"/>
  <c r="AG11" i="69"/>
  <c r="AG21" i="23"/>
  <c r="AG9" i="66" s="1"/>
  <c r="AH29" i="65"/>
  <c r="AH144" i="65"/>
  <c r="AH34" i="66" s="1"/>
  <c r="AH9" i="23"/>
  <c r="AK226" i="25"/>
  <c r="AK224" i="25"/>
  <c r="AK219" i="25"/>
  <c r="AK227" i="25"/>
  <c r="AK220" i="25"/>
  <c r="AK228" i="25"/>
  <c r="AK221" i="25"/>
  <c r="AK222" i="25"/>
  <c r="AK223" i="25"/>
  <c r="AK225" i="25"/>
  <c r="AK78" i="65"/>
  <c r="AK174" i="83"/>
  <c r="AK170" i="83"/>
  <c r="AK166" i="83"/>
  <c r="AK162" i="83"/>
  <c r="AK158" i="83"/>
  <c r="AK154" i="83"/>
  <c r="AK150" i="83"/>
  <c r="AK146" i="83"/>
  <c r="AK61" i="65"/>
  <c r="AK93" i="83"/>
  <c r="AK92" i="83"/>
  <c r="AK91" i="83"/>
  <c r="AK90" i="83"/>
  <c r="AK89" i="83"/>
  <c r="AK88" i="83"/>
  <c r="AK87" i="83"/>
  <c r="AK86" i="83"/>
  <c r="AK85" i="83"/>
  <c r="AK84" i="83"/>
  <c r="AK83" i="83"/>
  <c r="AK82" i="83"/>
  <c r="AK81" i="83"/>
  <c r="AK80" i="83"/>
  <c r="AK79" i="83"/>
  <c r="AK78" i="83"/>
  <c r="AK77" i="83"/>
  <c r="AK76" i="83"/>
  <c r="AK75" i="83"/>
  <c r="AK74" i="83"/>
  <c r="AK73" i="83"/>
  <c r="AK72" i="83"/>
  <c r="AK71" i="83"/>
  <c r="AK70" i="83"/>
  <c r="AK69" i="83"/>
  <c r="AK68" i="83"/>
  <c r="AK67" i="83"/>
  <c r="AK66" i="83"/>
  <c r="AK65" i="83"/>
  <c r="AK64" i="83"/>
  <c r="AK63" i="83"/>
  <c r="AK62" i="83"/>
  <c r="AK61" i="83"/>
  <c r="AK60" i="83"/>
  <c r="AK177" i="83"/>
  <c r="AK173" i="83"/>
  <c r="AK169" i="83"/>
  <c r="AK165" i="83"/>
  <c r="AK161" i="83"/>
  <c r="AK157" i="83"/>
  <c r="AK153" i="83"/>
  <c r="AK149" i="83"/>
  <c r="AK145" i="83"/>
  <c r="AK176" i="83"/>
  <c r="AK172" i="83"/>
  <c r="AK168" i="83"/>
  <c r="AK164" i="83"/>
  <c r="AK160" i="83"/>
  <c r="AK156" i="83"/>
  <c r="AK152" i="83"/>
  <c r="AK148" i="83"/>
  <c r="AK144" i="83"/>
  <c r="AK175" i="83"/>
  <c r="AK171" i="83"/>
  <c r="AK167" i="83"/>
  <c r="AK163" i="83"/>
  <c r="AK159" i="83"/>
  <c r="AK155" i="83"/>
  <c r="AK151" i="83"/>
  <c r="AK147" i="83"/>
  <c r="Y98" i="27"/>
  <c r="Y120" i="27" s="1"/>
  <c r="Y114" i="27"/>
  <c r="Y123" i="27" s="1"/>
  <c r="AN123" i="27" s="1"/>
  <c r="Y103" i="27"/>
  <c r="Y121" i="27" s="1"/>
  <c r="AN121" i="27" s="1"/>
  <c r="AC142" i="48"/>
  <c r="AC36" i="17" s="1"/>
  <c r="AB142" i="62"/>
  <c r="AB61" i="17" s="1"/>
  <c r="AC142" i="62"/>
  <c r="AC61" i="17" s="1"/>
  <c r="AE20" i="35"/>
  <c r="Y58" i="17"/>
  <c r="AB17" i="35"/>
  <c r="AB142" i="48"/>
  <c r="AC142" i="51"/>
  <c r="AC20" i="35"/>
  <c r="AI13" i="83" l="1"/>
  <c r="AI12" i="83" s="1"/>
  <c r="AI11" i="83" s="1"/>
  <c r="AM14" i="68"/>
  <c r="AD15" i="35"/>
  <c r="AD142" i="46"/>
  <c r="AD33" i="17" s="1"/>
  <c r="Y411" i="88"/>
  <c r="AH434" i="88"/>
  <c r="AH36" i="87" s="1"/>
  <c r="AI144" i="62"/>
  <c r="AI31" i="66" s="1"/>
  <c r="AI339" i="88"/>
  <c r="AA125" i="88"/>
  <c r="AI426" i="88"/>
  <c r="AI106" i="80"/>
  <c r="AI76" i="80"/>
  <c r="Z411" i="88"/>
  <c r="AD125" i="88"/>
  <c r="Y334" i="88"/>
  <c r="Y296" i="88" s="1"/>
  <c r="AG220" i="80"/>
  <c r="X17" i="67"/>
  <c r="Z142" i="62"/>
  <c r="AE142" i="47"/>
  <c r="AE34" i="17" s="1"/>
  <c r="X19" i="35"/>
  <c r="Z17" i="35"/>
  <c r="Z142" i="48"/>
  <c r="Z36" i="17" s="1"/>
  <c r="W16" i="35"/>
  <c r="W142" i="47"/>
  <c r="W34" i="17" s="1"/>
  <c r="AD142" i="64"/>
  <c r="AD62" i="17" s="1"/>
  <c r="X21" i="35"/>
  <c r="AE142" i="65"/>
  <c r="AE64" i="17" s="1"/>
  <c r="AE14" i="17" s="1"/>
  <c r="AE33" i="35"/>
  <c r="AD142" i="59"/>
  <c r="AD59" i="17" s="1"/>
  <c r="AD28" i="35"/>
  <c r="AB142" i="63"/>
  <c r="AB63" i="17" s="1"/>
  <c r="AB32" i="35"/>
  <c r="AE142" i="53"/>
  <c r="AE41" i="17" s="1"/>
  <c r="AE22" i="35"/>
  <c r="AD13" i="35"/>
  <c r="AD142" i="44"/>
  <c r="AD31" i="17" s="1"/>
  <c r="AJ71" i="88"/>
  <c r="AI169" i="80"/>
  <c r="AI226" i="80" s="1"/>
  <c r="X29" i="35"/>
  <c r="X142" i="60"/>
  <c r="X60" i="17" s="1"/>
  <c r="V142" i="53"/>
  <c r="V41" i="17" s="1"/>
  <c r="AI398" i="88"/>
  <c r="AI368" i="88"/>
  <c r="AI416" i="88"/>
  <c r="AI18" i="87" s="1"/>
  <c r="AA142" i="54"/>
  <c r="AA42" i="17" s="1"/>
  <c r="AA23" i="35"/>
  <c r="Y142" i="50"/>
  <c r="Y38" i="17" s="1"/>
  <c r="Y19" i="35"/>
  <c r="AD17" i="35"/>
  <c r="AD142" i="48"/>
  <c r="AD36" i="17" s="1"/>
  <c r="AC142" i="46"/>
  <c r="AC33" i="17" s="1"/>
  <c r="AC15" i="35"/>
  <c r="X17" i="35"/>
  <c r="X142" i="48"/>
  <c r="X36" i="17" s="1"/>
  <c r="W30" i="35"/>
  <c r="W142" i="62"/>
  <c r="W61" i="17" s="1"/>
  <c r="AE142" i="8"/>
  <c r="AE24" i="17" s="1"/>
  <c r="Y140" i="46"/>
  <c r="Y15" i="35" s="1"/>
  <c r="AC22" i="35"/>
  <c r="AC142" i="53"/>
  <c r="AC41" i="17" s="1"/>
  <c r="AB142" i="56"/>
  <c r="AB44" i="17" s="1"/>
  <c r="AB25" i="35"/>
  <c r="Z142" i="47"/>
  <c r="Z34" i="17" s="1"/>
  <c r="Z16" i="35"/>
  <c r="X142" i="49"/>
  <c r="X37" i="17" s="1"/>
  <c r="X18" i="35"/>
  <c r="AB142" i="54"/>
  <c r="AB42" i="17" s="1"/>
  <c r="AB23" i="35"/>
  <c r="AJ226" i="88"/>
  <c r="AH222" i="80"/>
  <c r="U140" i="47"/>
  <c r="U16" i="35" s="1"/>
  <c r="AB334" i="88"/>
  <c r="AA30" i="35"/>
  <c r="AA142" i="62"/>
  <c r="AA61" i="17" s="1"/>
  <c r="W29" i="35"/>
  <c r="W142" i="60"/>
  <c r="W60" i="17" s="1"/>
  <c r="Y91" i="54"/>
  <c r="AN79" i="54"/>
  <c r="AB18" i="35"/>
  <c r="AB142" i="49"/>
  <c r="AB37" i="17" s="1"/>
  <c r="Y140" i="64"/>
  <c r="T91" i="8"/>
  <c r="T16" i="67"/>
  <c r="AM79" i="8"/>
  <c r="T16" i="23"/>
  <c r="U28" i="35"/>
  <c r="U142" i="59"/>
  <c r="U59" i="17" s="1"/>
  <c r="V19" i="35"/>
  <c r="V142" i="50"/>
  <c r="V38" i="17" s="1"/>
  <c r="T103" i="44"/>
  <c r="T121" i="44" s="1"/>
  <c r="AM121" i="44" s="1"/>
  <c r="T114" i="44"/>
  <c r="T123" i="44" s="1"/>
  <c r="AM123" i="44" s="1"/>
  <c r="T98" i="44"/>
  <c r="T120" i="44" s="1"/>
  <c r="V142" i="62"/>
  <c r="V61" i="17" s="1"/>
  <c r="V30" i="35"/>
  <c r="AA91" i="53"/>
  <c r="AN79" i="53"/>
  <c r="AB142" i="52"/>
  <c r="AB40" i="17" s="1"/>
  <c r="AB21" i="35"/>
  <c r="AM120" i="60"/>
  <c r="T140" i="60"/>
  <c r="AM14" i="67"/>
  <c r="T140" i="46"/>
  <c r="AM120" i="46"/>
  <c r="AD142" i="52"/>
  <c r="AD40" i="17" s="1"/>
  <c r="AD21" i="35"/>
  <c r="X16" i="68"/>
  <c r="AM16" i="68" s="1"/>
  <c r="X91" i="57"/>
  <c r="X16" i="23"/>
  <c r="X28" i="23" s="1"/>
  <c r="AC142" i="55"/>
  <c r="AC43" i="17" s="1"/>
  <c r="AC24" i="35"/>
  <c r="T140" i="27"/>
  <c r="AM120" i="27"/>
  <c r="W17" i="35"/>
  <c r="W142" i="48"/>
  <c r="W36" i="17" s="1"/>
  <c r="AJ136" i="88"/>
  <c r="AI421" i="88"/>
  <c r="AI23" i="87" s="1"/>
  <c r="W15" i="35"/>
  <c r="W142" i="46"/>
  <c r="W33" i="17" s="1"/>
  <c r="AN79" i="47"/>
  <c r="Y91" i="47"/>
  <c r="U142" i="60"/>
  <c r="U60" i="17" s="1"/>
  <c r="U29" i="35"/>
  <c r="Y33" i="35"/>
  <c r="Y142" i="65"/>
  <c r="Y64" i="17" s="1"/>
  <c r="Y14" i="17" s="1"/>
  <c r="AB22" i="35"/>
  <c r="AB142" i="53"/>
  <c r="AB41" i="17" s="1"/>
  <c r="AD32" i="35"/>
  <c r="AD142" i="63"/>
  <c r="AD63" i="17" s="1"/>
  <c r="Y297" i="88"/>
  <c r="AB31" i="35"/>
  <c r="AB142" i="64"/>
  <c r="AB62" i="17" s="1"/>
  <c r="AC32" i="35"/>
  <c r="AC142" i="63"/>
  <c r="AC63" i="17" s="1"/>
  <c r="AA91" i="57"/>
  <c r="AA16" i="68"/>
  <c r="Y91" i="60"/>
  <c r="AN79" i="60"/>
  <c r="W16" i="67"/>
  <c r="W16" i="23"/>
  <c r="W28" i="23" s="1"/>
  <c r="W91" i="8"/>
  <c r="AM79" i="52"/>
  <c r="T91" i="52"/>
  <c r="W22" i="35"/>
  <c r="W142" i="53"/>
  <c r="W41" i="17" s="1"/>
  <c r="AD16" i="68"/>
  <c r="AD91" i="57"/>
  <c r="AD16" i="23"/>
  <c r="AD28" i="23" s="1"/>
  <c r="AA11" i="35"/>
  <c r="AA142" i="8"/>
  <c r="AA24" i="17" s="1"/>
  <c r="X142" i="59"/>
  <c r="X59" i="17" s="1"/>
  <c r="X28" i="35"/>
  <c r="T91" i="53"/>
  <c r="AM79" i="53"/>
  <c r="X142" i="63"/>
  <c r="X63" i="17" s="1"/>
  <c r="X32" i="35"/>
  <c r="W142" i="56"/>
  <c r="W25" i="35"/>
  <c r="AE23" i="35"/>
  <c r="AE142" i="54"/>
  <c r="AE42" i="17" s="1"/>
  <c r="U140" i="64"/>
  <c r="Z24" i="35"/>
  <c r="Z142" i="55"/>
  <c r="Z43" i="17" s="1"/>
  <c r="X16" i="35"/>
  <c r="X142" i="47"/>
  <c r="X34" i="17" s="1"/>
  <c r="X29" i="17" s="1"/>
  <c r="V32" i="35"/>
  <c r="V142" i="63"/>
  <c r="V63" i="17" s="1"/>
  <c r="V142" i="55"/>
  <c r="V43" i="17" s="1"/>
  <c r="V35" i="17" s="1"/>
  <c r="V24" i="35"/>
  <c r="U142" i="46"/>
  <c r="U33" i="17" s="1"/>
  <c r="U15" i="35"/>
  <c r="AM79" i="63"/>
  <c r="T91" i="63"/>
  <c r="AE91" i="59"/>
  <c r="AE16" i="68"/>
  <c r="Y142" i="55"/>
  <c r="Y43" i="17" s="1"/>
  <c r="Y24" i="35"/>
  <c r="AC140" i="57"/>
  <c r="T91" i="59"/>
  <c r="AM79" i="59"/>
  <c r="Y140" i="56"/>
  <c r="Z142" i="53"/>
  <c r="Z41" i="17" s="1"/>
  <c r="Z22" i="35"/>
  <c r="AM79" i="55"/>
  <c r="T91" i="55"/>
  <c r="AD142" i="62"/>
  <c r="AD61" i="17" s="1"/>
  <c r="AD30" i="35"/>
  <c r="Z142" i="51"/>
  <c r="Z39" i="17" s="1"/>
  <c r="Z20" i="35"/>
  <c r="W24" i="35"/>
  <c r="W142" i="55"/>
  <c r="W43" i="17" s="1"/>
  <c r="AB91" i="57"/>
  <c r="AB16" i="68"/>
  <c r="Z21" i="35"/>
  <c r="Z142" i="52"/>
  <c r="Z40" i="17" s="1"/>
  <c r="W142" i="45"/>
  <c r="W32" i="17" s="1"/>
  <c r="W14" i="35"/>
  <c r="AM14" i="23"/>
  <c r="AB28" i="35"/>
  <c r="AB142" i="59"/>
  <c r="AB59" i="17" s="1"/>
  <c r="Y91" i="62"/>
  <c r="AN79" i="62"/>
  <c r="U11" i="35"/>
  <c r="U142" i="8"/>
  <c r="U24" i="17" s="1"/>
  <c r="Y91" i="59"/>
  <c r="Y16" i="68"/>
  <c r="AN79" i="59"/>
  <c r="V28" i="35"/>
  <c r="V142" i="59"/>
  <c r="V59" i="17" s="1"/>
  <c r="AA28" i="35"/>
  <c r="AA142" i="59"/>
  <c r="AA59" i="17" s="1"/>
  <c r="AA20" i="35"/>
  <c r="AA142" i="51"/>
  <c r="AA39" i="17" s="1"/>
  <c r="X142" i="55"/>
  <c r="X43" i="17" s="1"/>
  <c r="X24" i="35"/>
  <c r="AE142" i="49"/>
  <c r="AE37" i="17" s="1"/>
  <c r="AE18" i="35"/>
  <c r="X25" i="35"/>
  <c r="X142" i="56"/>
  <c r="X44" i="17" s="1"/>
  <c r="T91" i="57"/>
  <c r="AM79" i="57"/>
  <c r="AJ197" i="88"/>
  <c r="AJ193" i="88"/>
  <c r="AJ307" i="88" s="1"/>
  <c r="AJ203" i="88"/>
  <c r="AJ317" i="88" s="1"/>
  <c r="AJ192" i="88"/>
  <c r="AI134" i="80"/>
  <c r="AJ107" i="80"/>
  <c r="AJ107" i="88"/>
  <c r="Y31" i="87"/>
  <c r="Y428" i="88"/>
  <c r="Y30" i="87" s="1"/>
  <c r="X31" i="35"/>
  <c r="X142" i="64"/>
  <c r="X62" i="17" s="1"/>
  <c r="AI106" i="88"/>
  <c r="AD431" i="88"/>
  <c r="AD334" i="88"/>
  <c r="AD296" i="88" s="1"/>
  <c r="AJ202" i="88"/>
  <c r="AJ316" i="88" s="1"/>
  <c r="AJ191" i="88"/>
  <c r="AI414" i="88"/>
  <c r="AI16" i="87" s="1"/>
  <c r="AH182" i="88"/>
  <c r="T140" i="62"/>
  <c r="AE15" i="35"/>
  <c r="AE142" i="46"/>
  <c r="AE33" i="17" s="1"/>
  <c r="AE29" i="17" s="1"/>
  <c r="T98" i="64"/>
  <c r="T120" i="64" s="1"/>
  <c r="T114" i="64"/>
  <c r="T123" i="64" s="1"/>
  <c r="T103" i="64"/>
  <c r="T121" i="64" s="1"/>
  <c r="V98" i="64"/>
  <c r="V120" i="64" s="1"/>
  <c r="V114" i="64"/>
  <c r="V123" i="64" s="1"/>
  <c r="V103" i="64"/>
  <c r="V121" i="64" s="1"/>
  <c r="AJ201" i="88"/>
  <c r="AJ315" i="88" s="1"/>
  <c r="AJ195" i="88"/>
  <c r="AJ309" i="88" s="1"/>
  <c r="AJ200" i="88"/>
  <c r="AJ314" i="88" s="1"/>
  <c r="AJ77" i="80"/>
  <c r="AJ77" i="88"/>
  <c r="AJ76" i="88" s="1"/>
  <c r="AJ70" i="88" s="1"/>
  <c r="AI432" i="88"/>
  <c r="AI34" i="87" s="1"/>
  <c r="AJ225" i="88"/>
  <c r="AD297" i="88"/>
  <c r="V98" i="47"/>
  <c r="V120" i="47" s="1"/>
  <c r="V114" i="47"/>
  <c r="V123" i="47" s="1"/>
  <c r="AM123" i="47" s="1"/>
  <c r="V103" i="47"/>
  <c r="V121" i="47" s="1"/>
  <c r="AM121" i="47" s="1"/>
  <c r="Y125" i="88"/>
  <c r="Y126" i="88"/>
  <c r="AJ111" i="80"/>
  <c r="AJ111" i="88"/>
  <c r="AJ168" i="88" s="1"/>
  <c r="AJ339" i="88" s="1"/>
  <c r="AJ221" i="88"/>
  <c r="AD15" i="87"/>
  <c r="AD411" i="88"/>
  <c r="AB31" i="87"/>
  <c r="AB428" i="88"/>
  <c r="AB30" i="87" s="1"/>
  <c r="AE24" i="35"/>
  <c r="AE142" i="55"/>
  <c r="AE43" i="17" s="1"/>
  <c r="AD24" i="35"/>
  <c r="AD142" i="55"/>
  <c r="AD43" i="17" s="1"/>
  <c r="AA431" i="88"/>
  <c r="AA334" i="88"/>
  <c r="AA296" i="88" s="1"/>
  <c r="Z431" i="88"/>
  <c r="Z334" i="88"/>
  <c r="Z296" i="88" s="1"/>
  <c r="T114" i="50"/>
  <c r="T123" i="50" s="1"/>
  <c r="AM123" i="50" s="1"/>
  <c r="T98" i="50"/>
  <c r="T120" i="50" s="1"/>
  <c r="T103" i="50"/>
  <c r="T121" i="50" s="1"/>
  <c r="AM121" i="50" s="1"/>
  <c r="AD16" i="35"/>
  <c r="AD142" i="47"/>
  <c r="AD34" i="17" s="1"/>
  <c r="AJ185" i="88"/>
  <c r="AH336" i="88"/>
  <c r="AH430" i="88" s="1"/>
  <c r="AH32" i="87" s="1"/>
  <c r="AC431" i="88"/>
  <c r="AC334" i="88"/>
  <c r="AC296" i="88" s="1"/>
  <c r="AI190" i="88"/>
  <c r="AI340" i="88"/>
  <c r="AI434" i="88" s="1"/>
  <c r="AI36" i="87" s="1"/>
  <c r="AM120" i="49"/>
  <c r="T140" i="49"/>
  <c r="Z114" i="64"/>
  <c r="Z123" i="64" s="1"/>
  <c r="Z103" i="64"/>
  <c r="Z121" i="64" s="1"/>
  <c r="Z98" i="64"/>
  <c r="Z120" i="64" s="1"/>
  <c r="AJ306" i="88"/>
  <c r="AJ199" i="88"/>
  <c r="AJ313" i="88" s="1"/>
  <c r="AJ205" i="88"/>
  <c r="AJ319" i="88" s="1"/>
  <c r="AJ204" i="88"/>
  <c r="AJ318" i="88" s="1"/>
  <c r="AI168" i="80"/>
  <c r="AI225" i="80" s="1"/>
  <c r="AD18" i="35"/>
  <c r="AD142" i="49"/>
  <c r="AD37" i="17" s="1"/>
  <c r="AE16" i="87"/>
  <c r="AE411" i="88"/>
  <c r="AE13" i="87" s="1"/>
  <c r="AB15" i="87"/>
  <c r="AB411" i="88"/>
  <c r="AI144" i="44"/>
  <c r="AI13" i="66" s="1"/>
  <c r="AJ198" i="88"/>
  <c r="AJ312" i="88" s="1"/>
  <c r="AI415" i="88"/>
  <c r="AI17" i="87" s="1"/>
  <c r="AJ224" i="88"/>
  <c r="AJ338" i="88" s="1"/>
  <c r="AC103" i="64"/>
  <c r="AC121" i="64" s="1"/>
  <c r="AC114" i="64"/>
  <c r="AC123" i="64" s="1"/>
  <c r="AC98" i="64"/>
  <c r="AC120" i="64" s="1"/>
  <c r="T114" i="65"/>
  <c r="T123" i="65" s="1"/>
  <c r="AM123" i="65" s="1"/>
  <c r="T103" i="65"/>
  <c r="T121" i="65" s="1"/>
  <c r="AM121" i="65" s="1"/>
  <c r="T98" i="65"/>
  <c r="T120" i="65" s="1"/>
  <c r="Y32" i="35"/>
  <c r="Y142" i="63"/>
  <c r="U103" i="62"/>
  <c r="U121" i="62" s="1"/>
  <c r="AM121" i="62" s="1"/>
  <c r="U114" i="62"/>
  <c r="U123" i="62" s="1"/>
  <c r="AM123" i="62" s="1"/>
  <c r="U98" i="62"/>
  <c r="U120" i="62" s="1"/>
  <c r="AI196" i="88"/>
  <c r="AB296" i="88"/>
  <c r="AB297" i="88"/>
  <c r="AJ194" i="88"/>
  <c r="AJ308" i="88" s="1"/>
  <c r="AJ340" i="88"/>
  <c r="AD33" i="35"/>
  <c r="AD142" i="65"/>
  <c r="AD64" i="17" s="1"/>
  <c r="AD14" i="17" s="1"/>
  <c r="AB142" i="45"/>
  <c r="AB32" i="17" s="1"/>
  <c r="AB14" i="35"/>
  <c r="AE431" i="88"/>
  <c r="AE334" i="88"/>
  <c r="AE296" i="88" s="1"/>
  <c r="AI70" i="88"/>
  <c r="AI28" i="87"/>
  <c r="AH35" i="87"/>
  <c r="AI144" i="53"/>
  <c r="AI23" i="66" s="1"/>
  <c r="AI373" i="88"/>
  <c r="AI424" i="88" s="1"/>
  <c r="AI144" i="54"/>
  <c r="AI24" i="66" s="1"/>
  <c r="AI374" i="88"/>
  <c r="AI425" i="88" s="1"/>
  <c r="AI144" i="60"/>
  <c r="AI30" i="66" s="1"/>
  <c r="AI179" i="24" s="1"/>
  <c r="AI223" i="88" s="1"/>
  <c r="AI337" i="88" s="1"/>
  <c r="AI394" i="88"/>
  <c r="AG412" i="88"/>
  <c r="AI144" i="52"/>
  <c r="AI22" i="66" s="1"/>
  <c r="AI372" i="88"/>
  <c r="AI423" i="88" s="1"/>
  <c r="AI362" i="88"/>
  <c r="AI144" i="63"/>
  <c r="AI33" i="66" s="1"/>
  <c r="AI396" i="88"/>
  <c r="AI433" i="88" s="1"/>
  <c r="AH335" i="88"/>
  <c r="AH163" i="88"/>
  <c r="AG334" i="88"/>
  <c r="AG429" i="88"/>
  <c r="AF298" i="88"/>
  <c r="AI144" i="56"/>
  <c r="AI26" i="66" s="1"/>
  <c r="AI376" i="88"/>
  <c r="AI427" i="88" s="1"/>
  <c r="AH134" i="88"/>
  <c r="AH19" i="88"/>
  <c r="AH13" i="88" s="1"/>
  <c r="AH299" i="88"/>
  <c r="AG21" i="87"/>
  <c r="AG418" i="88"/>
  <c r="AA20" i="87"/>
  <c r="AA411" i="88"/>
  <c r="AF15" i="87"/>
  <c r="AI128" i="88"/>
  <c r="AI299" i="88" s="1"/>
  <c r="Y13" i="87"/>
  <c r="Y80" i="87" s="1"/>
  <c r="AF20" i="87"/>
  <c r="AF126" i="88"/>
  <c r="AF125" i="88"/>
  <c r="AI144" i="49"/>
  <c r="AI19" i="66" s="1"/>
  <c r="AI369" i="88"/>
  <c r="AI420" i="88" s="1"/>
  <c r="AF31" i="87"/>
  <c r="AF428" i="88"/>
  <c r="AF30" i="87" s="1"/>
  <c r="AF14" i="87"/>
  <c r="AF411" i="88"/>
  <c r="AI134" i="88"/>
  <c r="AI19" i="88"/>
  <c r="AI435" i="88"/>
  <c r="AI37" i="87" s="1"/>
  <c r="AI25" i="88"/>
  <c r="AI139" i="88" s="1"/>
  <c r="AI140" i="88"/>
  <c r="AI311" i="88" s="1"/>
  <c r="AI144" i="64"/>
  <c r="AI32" i="66" s="1"/>
  <c r="AI49" i="88"/>
  <c r="AH10" i="67"/>
  <c r="AH356" i="88"/>
  <c r="AI144" i="47"/>
  <c r="AI16" i="66" s="1"/>
  <c r="AI366" i="88"/>
  <c r="AI417" i="88" s="1"/>
  <c r="AI144" i="51"/>
  <c r="AI21" i="66" s="1"/>
  <c r="AI371" i="88"/>
  <c r="AI422" i="88" s="1"/>
  <c r="AI163" i="88"/>
  <c r="AI335" i="88"/>
  <c r="AG125" i="88"/>
  <c r="AG126" i="88"/>
  <c r="AH419" i="88"/>
  <c r="AH310" i="88"/>
  <c r="AG413" i="88"/>
  <c r="AG304" i="88"/>
  <c r="AG298" i="88" s="1"/>
  <c r="Z13" i="87"/>
  <c r="Z80" i="87" s="1"/>
  <c r="AC13" i="87"/>
  <c r="AC80" i="87" s="1"/>
  <c r="AF142" i="65"/>
  <c r="AF64" i="17" s="1"/>
  <c r="AF14" i="17" s="1"/>
  <c r="AF33" i="35"/>
  <c r="AF13" i="35"/>
  <c r="AC29" i="17"/>
  <c r="AC12" i="35"/>
  <c r="AF17" i="35"/>
  <c r="T140" i="47"/>
  <c r="W140" i="59"/>
  <c r="AM120" i="48"/>
  <c r="T140" i="48"/>
  <c r="U142" i="57"/>
  <c r="U27" i="35"/>
  <c r="AM120" i="51"/>
  <c r="T140" i="51"/>
  <c r="U140" i="54"/>
  <c r="AM120" i="54"/>
  <c r="T140" i="45"/>
  <c r="AM120" i="45"/>
  <c r="AJ13" i="23"/>
  <c r="V142" i="57"/>
  <c r="V27" i="35"/>
  <c r="Z142" i="60"/>
  <c r="Z60" i="17" s="1"/>
  <c r="Z29" i="35"/>
  <c r="X35" i="17"/>
  <c r="AJ11" i="23"/>
  <c r="AG127" i="80"/>
  <c r="AB140" i="60"/>
  <c r="AH140" i="62"/>
  <c r="AH140" i="51"/>
  <c r="AH142" i="51" s="1"/>
  <c r="AH39" i="17" s="1"/>
  <c r="AH140" i="49"/>
  <c r="AH18" i="35" s="1"/>
  <c r="Y142" i="51"/>
  <c r="Y39" i="17" s="1"/>
  <c r="Y20" i="35"/>
  <c r="AH140" i="27"/>
  <c r="AH12" i="35" s="1"/>
  <c r="AH10" i="23"/>
  <c r="AH12" i="69" s="1"/>
  <c r="AH41" i="69" s="1"/>
  <c r="AJ29" i="44"/>
  <c r="AH98" i="64"/>
  <c r="AH120" i="64" s="1"/>
  <c r="AH103" i="64"/>
  <c r="AH121" i="64" s="1"/>
  <c r="AH114" i="64"/>
  <c r="AH123" i="64" s="1"/>
  <c r="V33" i="17"/>
  <c r="AG91" i="64"/>
  <c r="AJ29" i="60"/>
  <c r="AJ62" i="60" s="1"/>
  <c r="AJ79" i="60" s="1"/>
  <c r="AJ136" i="83"/>
  <c r="AJ50" i="80"/>
  <c r="AJ12" i="57"/>
  <c r="AJ29" i="62"/>
  <c r="AJ62" i="62" s="1"/>
  <c r="AJ79" i="62" s="1"/>
  <c r="AG79" i="57"/>
  <c r="AG91" i="63"/>
  <c r="AI144" i="57"/>
  <c r="AI28" i="66" s="1"/>
  <c r="AI9" i="68"/>
  <c r="AI29" i="57"/>
  <c r="AF114" i="63"/>
  <c r="AF123" i="63" s="1"/>
  <c r="AN123" i="63" s="1"/>
  <c r="AF103" i="63"/>
  <c r="AF121" i="63" s="1"/>
  <c r="AN121" i="63" s="1"/>
  <c r="AF98" i="63"/>
  <c r="AF120" i="63" s="1"/>
  <c r="AJ55" i="80"/>
  <c r="AJ169" i="80" s="1"/>
  <c r="AJ226" i="80" s="1"/>
  <c r="AJ12" i="64"/>
  <c r="AI62" i="63"/>
  <c r="AH62" i="57"/>
  <c r="AH12" i="68"/>
  <c r="AJ29" i="59"/>
  <c r="AJ62" i="59" s="1"/>
  <c r="AJ79" i="59" s="1"/>
  <c r="AI62" i="64"/>
  <c r="AI144" i="59"/>
  <c r="AI29" i="66" s="1"/>
  <c r="AI169" i="24" s="1"/>
  <c r="AI222" i="88" s="1"/>
  <c r="AI220" i="88" s="1"/>
  <c r="AH221" i="80"/>
  <c r="AH220" i="80" s="1"/>
  <c r="AH163" i="80"/>
  <c r="AH140" i="63"/>
  <c r="AH32" i="35" s="1"/>
  <c r="AJ12" i="59"/>
  <c r="AJ51" i="80"/>
  <c r="AJ165" i="80" s="1"/>
  <c r="AJ13" i="68"/>
  <c r="AJ12" i="62"/>
  <c r="AJ53" i="80"/>
  <c r="AJ167" i="80" s="1"/>
  <c r="AJ224" i="80" s="1"/>
  <c r="AI164" i="80"/>
  <c r="AI49" i="80"/>
  <c r="AI62" i="59"/>
  <c r="AI62" i="62"/>
  <c r="AH103" i="60"/>
  <c r="AH121" i="60" s="1"/>
  <c r="AH114" i="60"/>
  <c r="AH123" i="60" s="1"/>
  <c r="AH98" i="60"/>
  <c r="AH120" i="60" s="1"/>
  <c r="AH103" i="59"/>
  <c r="AH121" i="59" s="1"/>
  <c r="AH114" i="59"/>
  <c r="AH123" i="59" s="1"/>
  <c r="AH98" i="59"/>
  <c r="AH120" i="59" s="1"/>
  <c r="AH21" i="68"/>
  <c r="AH27" i="66" s="1"/>
  <c r="AJ29" i="64"/>
  <c r="AJ62" i="64" s="1"/>
  <c r="AJ79" i="64" s="1"/>
  <c r="AJ15" i="68"/>
  <c r="AI10" i="68"/>
  <c r="AI62" i="60"/>
  <c r="AI79" i="60" s="1"/>
  <c r="AG98" i="60"/>
  <c r="AG120" i="60" s="1"/>
  <c r="AG103" i="60"/>
  <c r="AG121" i="60" s="1"/>
  <c r="AG114" i="60"/>
  <c r="AG123" i="60" s="1"/>
  <c r="AG91" i="59"/>
  <c r="AK161" i="25"/>
  <c r="AK169" i="25"/>
  <c r="AK177" i="25"/>
  <c r="AK185" i="25"/>
  <c r="AK193" i="25"/>
  <c r="AK201" i="25"/>
  <c r="AK209" i="25"/>
  <c r="AK217" i="25"/>
  <c r="AK164" i="24"/>
  <c r="AK172" i="24"/>
  <c r="AK180" i="24"/>
  <c r="AK188" i="24"/>
  <c r="AK162" i="25"/>
  <c r="AK170" i="25"/>
  <c r="AK178" i="25"/>
  <c r="AK186" i="25"/>
  <c r="AK194" i="25"/>
  <c r="AK202" i="25"/>
  <c r="AK210" i="25"/>
  <c r="AK218" i="25"/>
  <c r="AK165" i="24"/>
  <c r="AK173" i="24"/>
  <c r="AK181" i="24"/>
  <c r="AK189" i="24"/>
  <c r="AK163" i="25"/>
  <c r="AK171" i="25"/>
  <c r="AK179" i="25"/>
  <c r="AK187" i="25"/>
  <c r="AK195" i="25"/>
  <c r="AK203" i="25"/>
  <c r="AK211" i="25"/>
  <c r="AK166" i="24"/>
  <c r="AK174" i="24"/>
  <c r="AK182" i="24"/>
  <c r="AK190" i="24"/>
  <c r="AK164" i="25"/>
  <c r="AK172" i="25"/>
  <c r="AK180" i="25"/>
  <c r="AK188" i="25"/>
  <c r="AK196" i="25"/>
  <c r="AK204" i="25"/>
  <c r="AK212" i="25"/>
  <c r="AK159" i="24"/>
  <c r="AK167" i="24"/>
  <c r="AK175" i="24"/>
  <c r="AK183" i="24"/>
  <c r="AK165" i="25"/>
  <c r="AK173" i="25"/>
  <c r="AK181" i="25"/>
  <c r="AK189" i="25"/>
  <c r="AK197" i="25"/>
  <c r="AK205" i="25"/>
  <c r="AK213" i="25"/>
  <c r="AK160" i="24"/>
  <c r="AK168" i="24"/>
  <c r="AK176" i="24"/>
  <c r="AK184" i="24"/>
  <c r="AK192" i="24"/>
  <c r="AK166" i="25"/>
  <c r="AK174" i="25"/>
  <c r="AK182" i="25"/>
  <c r="AK190" i="25"/>
  <c r="AK198" i="25"/>
  <c r="AK206" i="25"/>
  <c r="AK214" i="25"/>
  <c r="AK161" i="24"/>
  <c r="AK177" i="24"/>
  <c r="AK185" i="24"/>
  <c r="AK193" i="24"/>
  <c r="AK159" i="25"/>
  <c r="AK167" i="25"/>
  <c r="AK175" i="25"/>
  <c r="AK183" i="25"/>
  <c r="AK191" i="25"/>
  <c r="AK199" i="25"/>
  <c r="AK207" i="25"/>
  <c r="AK215" i="25"/>
  <c r="AK162" i="24"/>
  <c r="AK170" i="24"/>
  <c r="AK178" i="24"/>
  <c r="AK186" i="24"/>
  <c r="AK160" i="25"/>
  <c r="AK168" i="25"/>
  <c r="AK176" i="25"/>
  <c r="AK184" i="25"/>
  <c r="AK192" i="25"/>
  <c r="AK200" i="25"/>
  <c r="AK208" i="25"/>
  <c r="AK216" i="25"/>
  <c r="AK163" i="24"/>
  <c r="AK171" i="24"/>
  <c r="AK187" i="24"/>
  <c r="AK200" i="24"/>
  <c r="AK208" i="24"/>
  <c r="AK216" i="24"/>
  <c r="AK201" i="24"/>
  <c r="AK209" i="24"/>
  <c r="AK217" i="24"/>
  <c r="AK191" i="24"/>
  <c r="AK202" i="24"/>
  <c r="AK218" i="24"/>
  <c r="AK195" i="24"/>
  <c r="AK203" i="24"/>
  <c r="AK211" i="24"/>
  <c r="AK196" i="24"/>
  <c r="AK204" i="24"/>
  <c r="AK212" i="24"/>
  <c r="AK194" i="24"/>
  <c r="AK197" i="24"/>
  <c r="AK205" i="24"/>
  <c r="AK213" i="24"/>
  <c r="AK198" i="24"/>
  <c r="AK206" i="24"/>
  <c r="AK214" i="24"/>
  <c r="AK199" i="24"/>
  <c r="AK207" i="24"/>
  <c r="AK215" i="24"/>
  <c r="AK142" i="83"/>
  <c r="AK138" i="83"/>
  <c r="AK28" i="59"/>
  <c r="AO28" i="59" s="1"/>
  <c r="AK58" i="83"/>
  <c r="AK11" i="63" s="1"/>
  <c r="AK54" i="88" s="1"/>
  <c r="AK57" i="83"/>
  <c r="AK11" i="64" s="1"/>
  <c r="AK55" i="88" s="1"/>
  <c r="AK56" i="83"/>
  <c r="AK11" i="59" s="1"/>
  <c r="AK51" i="88" s="1"/>
  <c r="AK165" i="88" s="1"/>
  <c r="AK55" i="83"/>
  <c r="AK11" i="62" s="1"/>
  <c r="AK53" i="88" s="1"/>
  <c r="AK167" i="88" s="1"/>
  <c r="AK54" i="83"/>
  <c r="AK11" i="60" s="1"/>
  <c r="AK52" i="88" s="1"/>
  <c r="AK166" i="88" s="1"/>
  <c r="AK53" i="83"/>
  <c r="AK78" i="59"/>
  <c r="AO78" i="59" s="1"/>
  <c r="AK28" i="60"/>
  <c r="AO28" i="60" s="1"/>
  <c r="AK141" i="83"/>
  <c r="AK137" i="83"/>
  <c r="AK78" i="63"/>
  <c r="AO78" i="63" s="1"/>
  <c r="AK28" i="62"/>
  <c r="AO28" i="62" s="1"/>
  <c r="AK61" i="64"/>
  <c r="AO61" i="64" s="1"/>
  <c r="AK28" i="63"/>
  <c r="AO28" i="63" s="1"/>
  <c r="AK61" i="63"/>
  <c r="AO61" i="63" s="1"/>
  <c r="AK140" i="83"/>
  <c r="AK78" i="60"/>
  <c r="AO78" i="60" s="1"/>
  <c r="AO28" i="64"/>
  <c r="AK61" i="62"/>
  <c r="AO61" i="62" s="1"/>
  <c r="AK78" i="64"/>
  <c r="AO78" i="64" s="1"/>
  <c r="AK61" i="60"/>
  <c r="AO61" i="60" s="1"/>
  <c r="AK139" i="83"/>
  <c r="AK78" i="57"/>
  <c r="AK61" i="59"/>
  <c r="AO61" i="59" s="1"/>
  <c r="AK78" i="62"/>
  <c r="AO78" i="62" s="1"/>
  <c r="AK28" i="57"/>
  <c r="AO28" i="57" s="1"/>
  <c r="AK61" i="57"/>
  <c r="AJ52" i="83"/>
  <c r="AJ11" i="57"/>
  <c r="AJ50" i="88" s="1"/>
  <c r="AJ52" i="80"/>
  <c r="AJ166" i="80" s="1"/>
  <c r="AJ12" i="60"/>
  <c r="AG91" i="62"/>
  <c r="AF91" i="57"/>
  <c r="AN79" i="57"/>
  <c r="AF16" i="68"/>
  <c r="AJ29" i="63"/>
  <c r="AJ62" i="63" s="1"/>
  <c r="AJ79" i="63" s="1"/>
  <c r="AJ12" i="63"/>
  <c r="AJ396" i="88" s="1"/>
  <c r="AJ54" i="80"/>
  <c r="AJ168" i="80" s="1"/>
  <c r="AJ225" i="80" s="1"/>
  <c r="AJ11" i="68"/>
  <c r="AI191" i="80"/>
  <c r="AJ29" i="53"/>
  <c r="AJ62" i="53" s="1"/>
  <c r="AJ79" i="53" s="1"/>
  <c r="AJ29" i="49"/>
  <c r="AJ62" i="49" s="1"/>
  <c r="AJ79" i="49" s="1"/>
  <c r="AJ27" i="80"/>
  <c r="AJ141" i="80" s="1"/>
  <c r="AJ198" i="80" s="1"/>
  <c r="AJ12" i="49"/>
  <c r="AJ22" i="80"/>
  <c r="AJ12" i="45"/>
  <c r="AJ29" i="45"/>
  <c r="AJ62" i="45" s="1"/>
  <c r="AJ79" i="45" s="1"/>
  <c r="AJ29" i="56"/>
  <c r="AJ12" i="53"/>
  <c r="AJ31" i="80"/>
  <c r="AJ145" i="80" s="1"/>
  <c r="AJ202" i="80" s="1"/>
  <c r="AJ29" i="47"/>
  <c r="AJ62" i="47" s="1"/>
  <c r="AJ79" i="47" s="1"/>
  <c r="AJ12" i="55"/>
  <c r="AJ33" i="80"/>
  <c r="AJ147" i="80" s="1"/>
  <c r="AJ204" i="80" s="1"/>
  <c r="AH191" i="80"/>
  <c r="AH190" i="80" s="1"/>
  <c r="AH184" i="80" s="1"/>
  <c r="AH183" i="80" s="1"/>
  <c r="AH133" i="80"/>
  <c r="AH127" i="80" s="1"/>
  <c r="AH126" i="80" s="1"/>
  <c r="AH103" i="53"/>
  <c r="AH121" i="53" s="1"/>
  <c r="AH114" i="53"/>
  <c r="AH123" i="53" s="1"/>
  <c r="AH98" i="53"/>
  <c r="AH120" i="53" s="1"/>
  <c r="AI144" i="45"/>
  <c r="AI14" i="66" s="1"/>
  <c r="AF140" i="47"/>
  <c r="AI29" i="27"/>
  <c r="AI144" i="27"/>
  <c r="AI12" i="66" s="1"/>
  <c r="AF27" i="23"/>
  <c r="AN12" i="23"/>
  <c r="AG79" i="27"/>
  <c r="AI62" i="49"/>
  <c r="AH140" i="50"/>
  <c r="AH91" i="48"/>
  <c r="AJ21" i="80"/>
  <c r="AJ135" i="80" s="1"/>
  <c r="AJ192" i="80" s="1"/>
  <c r="AJ12" i="44"/>
  <c r="AJ19" i="83"/>
  <c r="AJ11" i="27"/>
  <c r="AJ20" i="88" s="1"/>
  <c r="AJ11" i="67"/>
  <c r="AJ36" i="69"/>
  <c r="AJ71" i="80"/>
  <c r="AI29" i="48"/>
  <c r="AI62" i="48" s="1"/>
  <c r="AI79" i="48" s="1"/>
  <c r="AI144" i="48"/>
  <c r="AI18" i="66" s="1"/>
  <c r="AG91" i="50"/>
  <c r="AH13" i="80"/>
  <c r="AG91" i="56"/>
  <c r="AI144" i="55"/>
  <c r="AI25" i="66" s="1"/>
  <c r="AG233" i="25"/>
  <c r="AG91" i="47"/>
  <c r="AG91" i="49"/>
  <c r="AI136" i="80"/>
  <c r="AI193" i="80" s="1"/>
  <c r="AI62" i="45"/>
  <c r="AG91" i="52"/>
  <c r="AJ15" i="23"/>
  <c r="AF12" i="35"/>
  <c r="AF142" i="27"/>
  <c r="AF30" i="17" s="1"/>
  <c r="AI62" i="44"/>
  <c r="AG91" i="44"/>
  <c r="AJ109" i="83"/>
  <c r="AJ25" i="80" s="1"/>
  <c r="AJ12" i="48"/>
  <c r="AJ26" i="80"/>
  <c r="AJ29" i="52"/>
  <c r="AJ62" i="52" s="1"/>
  <c r="AJ79" i="52" s="1"/>
  <c r="AK9" i="25"/>
  <c r="AK17" i="25"/>
  <c r="AK25" i="25"/>
  <c r="AK33" i="25"/>
  <c r="AK41" i="25"/>
  <c r="AK49" i="25"/>
  <c r="AK57" i="25"/>
  <c r="AK65" i="25"/>
  <c r="AK84" i="25"/>
  <c r="AK92" i="25"/>
  <c r="AK100" i="25"/>
  <c r="AK10" i="25"/>
  <c r="AK18" i="25"/>
  <c r="AK26" i="25"/>
  <c r="AK34" i="25"/>
  <c r="AK42" i="25"/>
  <c r="AK50" i="25"/>
  <c r="AK58" i="25"/>
  <c r="AK66" i="25"/>
  <c r="AK85" i="25"/>
  <c r="AK93" i="25"/>
  <c r="AK101" i="25"/>
  <c r="AK11" i="25"/>
  <c r="AK19" i="25"/>
  <c r="AK27" i="25"/>
  <c r="AK35" i="25"/>
  <c r="AK43" i="25"/>
  <c r="AK51" i="25"/>
  <c r="AK59" i="25"/>
  <c r="AK67" i="25"/>
  <c r="AK86" i="25"/>
  <c r="AK94" i="25"/>
  <c r="AK102" i="25"/>
  <c r="AK12" i="25"/>
  <c r="AK20" i="25"/>
  <c r="AK28" i="25"/>
  <c r="AK36" i="25"/>
  <c r="AK44" i="25"/>
  <c r="AK52" i="25"/>
  <c r="AK60" i="25"/>
  <c r="AK68" i="25"/>
  <c r="AK79" i="25"/>
  <c r="AK87" i="25"/>
  <c r="AK95" i="25"/>
  <c r="AK103" i="25"/>
  <c r="AK13" i="25"/>
  <c r="AK21" i="25"/>
  <c r="AK29" i="25"/>
  <c r="AK37" i="25"/>
  <c r="AK45" i="25"/>
  <c r="AK53" i="25"/>
  <c r="AK61" i="25"/>
  <c r="AK80" i="25"/>
  <c r="AK88" i="25"/>
  <c r="AK96" i="25"/>
  <c r="AK104" i="25"/>
  <c r="AK14" i="25"/>
  <c r="AK22" i="25"/>
  <c r="AK30" i="25"/>
  <c r="AK38" i="25"/>
  <c r="AK46" i="25"/>
  <c r="AK54" i="25"/>
  <c r="AK62" i="25"/>
  <c r="AK81" i="25"/>
  <c r="AK89" i="25"/>
  <c r="AK97" i="25"/>
  <c r="AK105" i="25"/>
  <c r="AK15" i="25"/>
  <c r="AK23" i="25"/>
  <c r="AK31" i="25"/>
  <c r="AK39" i="25"/>
  <c r="AK47" i="25"/>
  <c r="AK55" i="25"/>
  <c r="AK63" i="25"/>
  <c r="AK82" i="25"/>
  <c r="AK90" i="25"/>
  <c r="AK98" i="25"/>
  <c r="AK106" i="25"/>
  <c r="AK16" i="25"/>
  <c r="AK24" i="25"/>
  <c r="AK32" i="25"/>
  <c r="AK40" i="25"/>
  <c r="AK79" i="88" s="1"/>
  <c r="AK48" i="25"/>
  <c r="AK56" i="25"/>
  <c r="AK64" i="25"/>
  <c r="AK83" i="25"/>
  <c r="AK91" i="25"/>
  <c r="AK99" i="25"/>
  <c r="AK107" i="25"/>
  <c r="AK113" i="25"/>
  <c r="AK121" i="25"/>
  <c r="AK129" i="25"/>
  <c r="AK137" i="25"/>
  <c r="AK145" i="25"/>
  <c r="AK153" i="25"/>
  <c r="AK9" i="24"/>
  <c r="AK17" i="24"/>
  <c r="AK25" i="24"/>
  <c r="AK33" i="24"/>
  <c r="AK41" i="24"/>
  <c r="AK49" i="24"/>
  <c r="AK114" i="25"/>
  <c r="AK122" i="25"/>
  <c r="AK130" i="25"/>
  <c r="AK138" i="25"/>
  <c r="AK146" i="25"/>
  <c r="AK154" i="25"/>
  <c r="AK10" i="24"/>
  <c r="AK18" i="24"/>
  <c r="AK26" i="24"/>
  <c r="AK34" i="24"/>
  <c r="AK42" i="24"/>
  <c r="AK50" i="24"/>
  <c r="AK115" i="25"/>
  <c r="AK123" i="25"/>
  <c r="AK131" i="25"/>
  <c r="AK139" i="25"/>
  <c r="AK147" i="25"/>
  <c r="AK155" i="25"/>
  <c r="AK11" i="24"/>
  <c r="AK19" i="24"/>
  <c r="AK27" i="24"/>
  <c r="AK35" i="24"/>
  <c r="AK43" i="24"/>
  <c r="AK108" i="25"/>
  <c r="AK116" i="25"/>
  <c r="AK124" i="25"/>
  <c r="AK132" i="25"/>
  <c r="AK140" i="25"/>
  <c r="AK148" i="25"/>
  <c r="AK156" i="25"/>
  <c r="AK12" i="24"/>
  <c r="AK20" i="24"/>
  <c r="AK28" i="24"/>
  <c r="AK36" i="24"/>
  <c r="AK44" i="24"/>
  <c r="AK109" i="25"/>
  <c r="AK117" i="25"/>
  <c r="AK125" i="25"/>
  <c r="AK133" i="25"/>
  <c r="AK141" i="25"/>
  <c r="AK149" i="25"/>
  <c r="AK157" i="25"/>
  <c r="AK13" i="24"/>
  <c r="AK21" i="24"/>
  <c r="AK29" i="24"/>
  <c r="AK37" i="24"/>
  <c r="AK45" i="24"/>
  <c r="AK53" i="24"/>
  <c r="AK110" i="25"/>
  <c r="AK118" i="25"/>
  <c r="AK126" i="25"/>
  <c r="AK134" i="25"/>
  <c r="AK142" i="25"/>
  <c r="AK150" i="25"/>
  <c r="AK158" i="25"/>
  <c r="AK14" i="24"/>
  <c r="AK22" i="24"/>
  <c r="AK30" i="24"/>
  <c r="AK38" i="24"/>
  <c r="AK46" i="24"/>
  <c r="AK111" i="25"/>
  <c r="AK119" i="25"/>
  <c r="AK127" i="25"/>
  <c r="AK135" i="25"/>
  <c r="AK143" i="25"/>
  <c r="AK151" i="25"/>
  <c r="AK15" i="24"/>
  <c r="AK23" i="24"/>
  <c r="AK31" i="24"/>
  <c r="AK39" i="24"/>
  <c r="AK47" i="24"/>
  <c r="AK112" i="25"/>
  <c r="AK120" i="25"/>
  <c r="AK128" i="25"/>
  <c r="AK136" i="25"/>
  <c r="AK144" i="25"/>
  <c r="AK152" i="25"/>
  <c r="AK16" i="24"/>
  <c r="AK24" i="24"/>
  <c r="AK32" i="24"/>
  <c r="AK40" i="24"/>
  <c r="AK48" i="24"/>
  <c r="AK58" i="24"/>
  <c r="AK66" i="24"/>
  <c r="AK74" i="24"/>
  <c r="AK82" i="24"/>
  <c r="AK90" i="24"/>
  <c r="AK98" i="24"/>
  <c r="AK106" i="24"/>
  <c r="AK114" i="24"/>
  <c r="AK122" i="24"/>
  <c r="AK130" i="24"/>
  <c r="AK138" i="24"/>
  <c r="AK146" i="24"/>
  <c r="AK67" i="24"/>
  <c r="AK75" i="24"/>
  <c r="AK83" i="24"/>
  <c r="AK91" i="24"/>
  <c r="AK99" i="24"/>
  <c r="AK107" i="24"/>
  <c r="AK115" i="24"/>
  <c r="AK123" i="24"/>
  <c r="AK131" i="24"/>
  <c r="AK52" i="24"/>
  <c r="AK60" i="24"/>
  <c r="AK68" i="24"/>
  <c r="AK76" i="24"/>
  <c r="AK84" i="24"/>
  <c r="AK92" i="24"/>
  <c r="AK100" i="24"/>
  <c r="AK108" i="24"/>
  <c r="AK116" i="24"/>
  <c r="AK124" i="24"/>
  <c r="AK132" i="24"/>
  <c r="AK140" i="24"/>
  <c r="AK148" i="24"/>
  <c r="AK61" i="24"/>
  <c r="AK69" i="24"/>
  <c r="AK77" i="24"/>
  <c r="AK85" i="24"/>
  <c r="AK93" i="24"/>
  <c r="AK101" i="24"/>
  <c r="AK109" i="24"/>
  <c r="AK117" i="24"/>
  <c r="AK125" i="24"/>
  <c r="AK133" i="24"/>
  <c r="AK141" i="24"/>
  <c r="AK149" i="24"/>
  <c r="AK54" i="24"/>
  <c r="AK62" i="24"/>
  <c r="AK70" i="24"/>
  <c r="AK78" i="24"/>
  <c r="AK86" i="24"/>
  <c r="AK94" i="24"/>
  <c r="AK102" i="24"/>
  <c r="AK110" i="24"/>
  <c r="AK118" i="24"/>
  <c r="AK126" i="24"/>
  <c r="AK134" i="24"/>
  <c r="AK142" i="24"/>
  <c r="AK55" i="24"/>
  <c r="AK63" i="24"/>
  <c r="AK71" i="24"/>
  <c r="AK79" i="24"/>
  <c r="AK87" i="24"/>
  <c r="AK95" i="24"/>
  <c r="AK103" i="24"/>
  <c r="AK111" i="24"/>
  <c r="AK119" i="24"/>
  <c r="AK127" i="24"/>
  <c r="AK135" i="24"/>
  <c r="AK51" i="24"/>
  <c r="AK56" i="24"/>
  <c r="AK64" i="24"/>
  <c r="AK72" i="24"/>
  <c r="AK80" i="24"/>
  <c r="AK88" i="24"/>
  <c r="AK96" i="24"/>
  <c r="AK104" i="24"/>
  <c r="AK112" i="24"/>
  <c r="AK120" i="24"/>
  <c r="AK128" i="24"/>
  <c r="AK136" i="24"/>
  <c r="AK144" i="24"/>
  <c r="AK57" i="24"/>
  <c r="AK65" i="24"/>
  <c r="AK73" i="24"/>
  <c r="AK81" i="24"/>
  <c r="AK89" i="24"/>
  <c r="AK97" i="24"/>
  <c r="AK105" i="24"/>
  <c r="AK113" i="24"/>
  <c r="AK121" i="24"/>
  <c r="AK129" i="24"/>
  <c r="AK137" i="24"/>
  <c r="AK145" i="24"/>
  <c r="AK147" i="24"/>
  <c r="AK157" i="24"/>
  <c r="AK143" i="24"/>
  <c r="AK150" i="24"/>
  <c r="AK158" i="24"/>
  <c r="AK139" i="24"/>
  <c r="AK151" i="24"/>
  <c r="AK152" i="24"/>
  <c r="AK153" i="24"/>
  <c r="AK154" i="24"/>
  <c r="AK155" i="24"/>
  <c r="AK156" i="24"/>
  <c r="AK106" i="83"/>
  <c r="AK78" i="44"/>
  <c r="AO78" i="44" s="1"/>
  <c r="AK78" i="52"/>
  <c r="AO78" i="52" s="1"/>
  <c r="AK28" i="8"/>
  <c r="AO28" i="8" s="1"/>
  <c r="AK28" i="50"/>
  <c r="AO28" i="50" s="1"/>
  <c r="AK61" i="47"/>
  <c r="AO61" i="47" s="1"/>
  <c r="AK61" i="55"/>
  <c r="AO61" i="55" s="1"/>
  <c r="AK61" i="8"/>
  <c r="AO61" i="8" s="1"/>
  <c r="AK116" i="83"/>
  <c r="AK112" i="83"/>
  <c r="AK102" i="83"/>
  <c r="AK18" i="80" s="1"/>
  <c r="AK132" i="80" s="1"/>
  <c r="AK189" i="80" s="1"/>
  <c r="AK78" i="47"/>
  <c r="AK83" i="80" s="1"/>
  <c r="AK78" i="55"/>
  <c r="AO78" i="55" s="1"/>
  <c r="AK28" i="27"/>
  <c r="AO28" i="27" s="1"/>
  <c r="AK28" i="51"/>
  <c r="AO28" i="51" s="1"/>
  <c r="AK61" i="46"/>
  <c r="AO61" i="46" s="1"/>
  <c r="AK61" i="54"/>
  <c r="AO61" i="54" s="1"/>
  <c r="AK105" i="83"/>
  <c r="AK78" i="8"/>
  <c r="AO78" i="8" s="1"/>
  <c r="AK78" i="50"/>
  <c r="AO78" i="50" s="1"/>
  <c r="AK28" i="44"/>
  <c r="AO28" i="44" s="1"/>
  <c r="AK28" i="52"/>
  <c r="AO28" i="52" s="1"/>
  <c r="AK61" i="45"/>
  <c r="AO61" i="45" s="1"/>
  <c r="AK61" i="53"/>
  <c r="AO61" i="53" s="1"/>
  <c r="AK115" i="83"/>
  <c r="AK111" i="83"/>
  <c r="AK101" i="83"/>
  <c r="AK17" i="80" s="1"/>
  <c r="AK131" i="80" s="1"/>
  <c r="AK188" i="80" s="1"/>
  <c r="AK78" i="45"/>
  <c r="AO78" i="45" s="1"/>
  <c r="AK78" i="53"/>
  <c r="AO78" i="53" s="1"/>
  <c r="AK28" i="45"/>
  <c r="AO28" i="45" s="1"/>
  <c r="AK28" i="53"/>
  <c r="AO28" i="53" s="1"/>
  <c r="AK61" i="44"/>
  <c r="AO61" i="44" s="1"/>
  <c r="AK61" i="52"/>
  <c r="AO61" i="52" s="1"/>
  <c r="AK108" i="83"/>
  <c r="AK104" i="83"/>
  <c r="AK78" i="48"/>
  <c r="AO78" i="48" s="1"/>
  <c r="AK78" i="56"/>
  <c r="AO78" i="56" s="1"/>
  <c r="AK28" i="46"/>
  <c r="AO28" i="46" s="1"/>
  <c r="AK28" i="54"/>
  <c r="AO28" i="54" s="1"/>
  <c r="AK61" i="27"/>
  <c r="AO61" i="27" s="1"/>
  <c r="AK61" i="51"/>
  <c r="AO61" i="51" s="1"/>
  <c r="AK118" i="83"/>
  <c r="AK114" i="83"/>
  <c r="AK110" i="83"/>
  <c r="AK100" i="83"/>
  <c r="AK16" i="80" s="1"/>
  <c r="AK130" i="80" s="1"/>
  <c r="AK187" i="80" s="1"/>
  <c r="AK78" i="27"/>
  <c r="AO78" i="27" s="1"/>
  <c r="AK78" i="51"/>
  <c r="AO78" i="51" s="1"/>
  <c r="AO28" i="47"/>
  <c r="AK28" i="55"/>
  <c r="AO28" i="55" s="1"/>
  <c r="AK61" i="50"/>
  <c r="AO61" i="50" s="1"/>
  <c r="AK34" i="83"/>
  <c r="AK11" i="56" s="1"/>
  <c r="AK34" i="88" s="1"/>
  <c r="AK148" i="88" s="1"/>
  <c r="AK33" i="83"/>
  <c r="AK11" i="55" s="1"/>
  <c r="AK33" i="88" s="1"/>
  <c r="AK147" i="88" s="1"/>
  <c r="AK32" i="83"/>
  <c r="AK11" i="54" s="1"/>
  <c r="AK32" i="88" s="1"/>
  <c r="AK146" i="88" s="1"/>
  <c r="AK31" i="83"/>
  <c r="AK11" i="53" s="1"/>
  <c r="AK30" i="83"/>
  <c r="AK11" i="52" s="1"/>
  <c r="AK29" i="83"/>
  <c r="AK11" i="51" s="1"/>
  <c r="AK29" i="88" s="1"/>
  <c r="AK143" i="88" s="1"/>
  <c r="AK28" i="83"/>
  <c r="AK11" i="50" s="1"/>
  <c r="AK28" i="88" s="1"/>
  <c r="AK142" i="88" s="1"/>
  <c r="AK27" i="83"/>
  <c r="AK11" i="49" s="1"/>
  <c r="AK26" i="83"/>
  <c r="AK107" i="83"/>
  <c r="AK78" i="46"/>
  <c r="AO78" i="46" s="1"/>
  <c r="AK78" i="54"/>
  <c r="AO78" i="54" s="1"/>
  <c r="AK28" i="48"/>
  <c r="AO28" i="48" s="1"/>
  <c r="AK28" i="56"/>
  <c r="AO28" i="56" s="1"/>
  <c r="AK61" i="49"/>
  <c r="AO61" i="49" s="1"/>
  <c r="AK117" i="83"/>
  <c r="AK113" i="83"/>
  <c r="AK99" i="83"/>
  <c r="AK78" i="49"/>
  <c r="AO78" i="49" s="1"/>
  <c r="AK28" i="49"/>
  <c r="AO28" i="49" s="1"/>
  <c r="AK61" i="48"/>
  <c r="AO61" i="48" s="1"/>
  <c r="AK61" i="56"/>
  <c r="AO61" i="56" s="1"/>
  <c r="AK24" i="83"/>
  <c r="AK11" i="47" s="1"/>
  <c r="AK24" i="88" s="1"/>
  <c r="AK138" i="88" s="1"/>
  <c r="AK16" i="83"/>
  <c r="AK21" i="83"/>
  <c r="AK11" i="44" s="1"/>
  <c r="AK21" i="88" s="1"/>
  <c r="AK135" i="88" s="1"/>
  <c r="AK20" i="83"/>
  <c r="AK17" i="83"/>
  <c r="AK18" i="83"/>
  <c r="AK23" i="83"/>
  <c r="AK11" i="46" s="1"/>
  <c r="AK22" i="83"/>
  <c r="AK11" i="45" s="1"/>
  <c r="AK22" i="88" s="1"/>
  <c r="AK15" i="83"/>
  <c r="AJ14" i="83"/>
  <c r="AJ79" i="80"/>
  <c r="AI19" i="80"/>
  <c r="AI91" i="55"/>
  <c r="AH114" i="44"/>
  <c r="AH123" i="44" s="1"/>
  <c r="AH98" i="44"/>
  <c r="AH120" i="44" s="1"/>
  <c r="AH103" i="44"/>
  <c r="AH121" i="44" s="1"/>
  <c r="AI98" i="51"/>
  <c r="AI120" i="51" s="1"/>
  <c r="AI103" i="51"/>
  <c r="AI121" i="51" s="1"/>
  <c r="AI114" i="51"/>
  <c r="AI123" i="51" s="1"/>
  <c r="AF103" i="52"/>
  <c r="AF121" i="52" s="1"/>
  <c r="AN121" i="52" s="1"/>
  <c r="AF98" i="52"/>
  <c r="AF120" i="52" s="1"/>
  <c r="AF114" i="52"/>
  <c r="AF123" i="52" s="1"/>
  <c r="AN123" i="52" s="1"/>
  <c r="AJ30" i="80"/>
  <c r="AJ144" i="80" s="1"/>
  <c r="AJ201" i="80" s="1"/>
  <c r="AJ12" i="52"/>
  <c r="AJ25" i="83"/>
  <c r="AJ11" i="48"/>
  <c r="AJ26" i="88" s="1"/>
  <c r="AI70" i="80"/>
  <c r="AI62" i="47"/>
  <c r="AG12" i="80"/>
  <c r="AG11" i="80"/>
  <c r="AF98" i="51"/>
  <c r="AF120" i="51" s="1"/>
  <c r="AF103" i="51"/>
  <c r="AF121" i="51" s="1"/>
  <c r="AN121" i="51" s="1"/>
  <c r="AF114" i="51"/>
  <c r="AF123" i="51" s="1"/>
  <c r="AN123" i="51" s="1"/>
  <c r="AG182" i="80"/>
  <c r="AF79" i="8"/>
  <c r="AF14" i="67"/>
  <c r="AN14" i="67" s="1"/>
  <c r="AF14" i="23"/>
  <c r="AN14" i="23" s="1"/>
  <c r="AN62" i="8"/>
  <c r="AI91" i="50"/>
  <c r="AH98" i="54"/>
  <c r="AH120" i="54" s="1"/>
  <c r="AH114" i="54"/>
  <c r="AH123" i="54" s="1"/>
  <c r="AH103" i="54"/>
  <c r="AH121" i="54" s="1"/>
  <c r="AJ28" i="80"/>
  <c r="AJ142" i="80" s="1"/>
  <c r="AJ199" i="80" s="1"/>
  <c r="AJ12" i="50"/>
  <c r="AJ29" i="54"/>
  <c r="AJ62" i="54" s="1"/>
  <c r="AJ79" i="54" s="1"/>
  <c r="AG68" i="80"/>
  <c r="AG69" i="80"/>
  <c r="AI97" i="83"/>
  <c r="AI96" i="83" s="1"/>
  <c r="AI95" i="83" s="1"/>
  <c r="AI12" i="8"/>
  <c r="AI14" i="80"/>
  <c r="AI128" i="80" s="1"/>
  <c r="AI185" i="80" s="1"/>
  <c r="AJ12" i="56"/>
  <c r="AJ34" i="80"/>
  <c r="AJ148" i="80" s="1"/>
  <c r="AJ205" i="80" s="1"/>
  <c r="AJ62" i="44"/>
  <c r="AJ79" i="44" s="1"/>
  <c r="AJ12" i="54"/>
  <c r="AJ32" i="80"/>
  <c r="AJ146" i="80" s="1"/>
  <c r="AJ203" i="80" s="1"/>
  <c r="AJ15" i="67"/>
  <c r="AJ29" i="50"/>
  <c r="AJ62" i="50" s="1"/>
  <c r="AJ79" i="50" s="1"/>
  <c r="AI62" i="46"/>
  <c r="AI17" i="66"/>
  <c r="AI40" i="66" s="1"/>
  <c r="AF103" i="56"/>
  <c r="AF121" i="56" s="1"/>
  <c r="AN121" i="56" s="1"/>
  <c r="AF114" i="56"/>
  <c r="AF123" i="56" s="1"/>
  <c r="AN123" i="56" s="1"/>
  <c r="AF98" i="56"/>
  <c r="AF120" i="56" s="1"/>
  <c r="AF114" i="50"/>
  <c r="AF123" i="50" s="1"/>
  <c r="AN123" i="50" s="1"/>
  <c r="AF103" i="50"/>
  <c r="AF121" i="50" s="1"/>
  <c r="AN121" i="50" s="1"/>
  <c r="AF98" i="50"/>
  <c r="AF120" i="50" s="1"/>
  <c r="AH140" i="52"/>
  <c r="AH98" i="47"/>
  <c r="AH120" i="47" s="1"/>
  <c r="AH103" i="47"/>
  <c r="AH121" i="47" s="1"/>
  <c r="AH114" i="47"/>
  <c r="AH123" i="47" s="1"/>
  <c r="AH103" i="56"/>
  <c r="AH121" i="56" s="1"/>
  <c r="AH98" i="56"/>
  <c r="AH120" i="56" s="1"/>
  <c r="AH114" i="56"/>
  <c r="AH123" i="56" s="1"/>
  <c r="AG79" i="48"/>
  <c r="AG91" i="55"/>
  <c r="AJ103" i="83"/>
  <c r="AJ20" i="80"/>
  <c r="AJ12" i="27"/>
  <c r="AJ13" i="67"/>
  <c r="AJ29" i="46"/>
  <c r="AJ144" i="46"/>
  <c r="AJ15" i="66" s="1"/>
  <c r="AJ12" i="46"/>
  <c r="AJ365" i="88" s="1"/>
  <c r="AJ23" i="80"/>
  <c r="AJ137" i="80" s="1"/>
  <c r="AJ194" i="80" s="1"/>
  <c r="AI196" i="80"/>
  <c r="AG79" i="8"/>
  <c r="AG14" i="67"/>
  <c r="AI9" i="67"/>
  <c r="AI29" i="8"/>
  <c r="AG91" i="45"/>
  <c r="AJ29" i="55"/>
  <c r="AJ83" i="80"/>
  <c r="AJ82" i="80" s="1"/>
  <c r="AJ98" i="83"/>
  <c r="AJ15" i="80"/>
  <c r="AJ129" i="80" s="1"/>
  <c r="AJ186" i="80" s="1"/>
  <c r="AG103" i="51"/>
  <c r="AG121" i="51" s="1"/>
  <c r="AG98" i="51"/>
  <c r="AG120" i="51" s="1"/>
  <c r="AG114" i="51"/>
  <c r="AG123" i="51" s="1"/>
  <c r="AI25" i="80"/>
  <c r="AI139" i="80" s="1"/>
  <c r="AG91" i="53"/>
  <c r="AF114" i="49"/>
  <c r="AF123" i="49" s="1"/>
  <c r="AN123" i="49" s="1"/>
  <c r="AF103" i="49"/>
  <c r="AF121" i="49" s="1"/>
  <c r="AN121" i="49" s="1"/>
  <c r="AF98" i="49"/>
  <c r="AF120" i="49" s="1"/>
  <c r="AI62" i="52"/>
  <c r="AG91" i="54"/>
  <c r="AH21" i="67"/>
  <c r="AH10" i="66" s="1"/>
  <c r="AJ12" i="47"/>
  <c r="AJ366" i="88" s="1"/>
  <c r="AJ24" i="80"/>
  <c r="AJ138" i="80" s="1"/>
  <c r="AJ195" i="80" s="1"/>
  <c r="AH62" i="8"/>
  <c r="AH12" i="67"/>
  <c r="AJ29" i="51"/>
  <c r="AJ29" i="80"/>
  <c r="AJ143" i="80" s="1"/>
  <c r="AJ200" i="80" s="1"/>
  <c r="AJ12" i="51"/>
  <c r="AI91" i="56"/>
  <c r="T42" i="17"/>
  <c r="AH103" i="55"/>
  <c r="AH121" i="55" s="1"/>
  <c r="AH114" i="55"/>
  <c r="AH123" i="55" s="1"/>
  <c r="AH98" i="55"/>
  <c r="AH120" i="55" s="1"/>
  <c r="AI62" i="54"/>
  <c r="AI62" i="53"/>
  <c r="AF98" i="55"/>
  <c r="AF120" i="55" s="1"/>
  <c r="AN120" i="55" s="1"/>
  <c r="AF103" i="55"/>
  <c r="AF121" i="55" s="1"/>
  <c r="AF114" i="55"/>
  <c r="AF123" i="55" s="1"/>
  <c r="AN123" i="55" s="1"/>
  <c r="AG91" i="46"/>
  <c r="AH69" i="80"/>
  <c r="AH68" i="80"/>
  <c r="AJ26" i="23"/>
  <c r="AO28" i="65"/>
  <c r="Z114" i="8"/>
  <c r="Z123" i="8" s="1"/>
  <c r="Z103" i="8"/>
  <c r="Z121" i="8" s="1"/>
  <c r="Z98" i="8"/>
  <c r="Z120" i="8" s="1"/>
  <c r="AJ12" i="65"/>
  <c r="AJ56" i="80"/>
  <c r="Y140" i="27"/>
  <c r="AN120" i="27"/>
  <c r="AK143" i="83"/>
  <c r="AB140" i="65"/>
  <c r="AN120" i="65"/>
  <c r="AA103" i="48"/>
  <c r="AA121" i="48" s="1"/>
  <c r="AA98" i="48"/>
  <c r="AA120" i="48" s="1"/>
  <c r="AA114" i="48"/>
  <c r="AA123" i="48" s="1"/>
  <c r="AD14" i="35"/>
  <c r="AD142" i="45"/>
  <c r="AH227" i="80"/>
  <c r="AH140" i="46"/>
  <c r="AD140" i="54"/>
  <c r="AD17" i="67" s="1"/>
  <c r="AI144" i="65"/>
  <c r="AI34" i="66" s="1"/>
  <c r="AI29" i="65"/>
  <c r="AI9" i="23"/>
  <c r="AH11" i="69"/>
  <c r="AE140" i="60"/>
  <c r="AK59" i="83"/>
  <c r="AB114" i="8"/>
  <c r="AB123" i="8" s="1"/>
  <c r="AB103" i="8"/>
  <c r="AB121" i="8" s="1"/>
  <c r="AB98" i="8"/>
  <c r="AB120" i="8" s="1"/>
  <c r="Y140" i="53"/>
  <c r="AC98" i="8"/>
  <c r="AC120" i="8" s="1"/>
  <c r="AC114" i="8"/>
  <c r="AC123" i="8" s="1"/>
  <c r="AC103" i="8"/>
  <c r="AC121" i="8" s="1"/>
  <c r="AI170" i="80"/>
  <c r="AG27" i="23"/>
  <c r="AH62" i="65"/>
  <c r="AH12" i="23"/>
  <c r="AH27" i="23" s="1"/>
  <c r="AH140" i="45"/>
  <c r="AA103" i="45"/>
  <c r="AA121" i="45" s="1"/>
  <c r="AN121" i="45" s="1"/>
  <c r="AA114" i="45"/>
  <c r="AA123" i="45" s="1"/>
  <c r="AN123" i="45" s="1"/>
  <c r="AA98" i="45"/>
  <c r="AA120" i="45" s="1"/>
  <c r="Z98" i="46"/>
  <c r="Z120" i="46" s="1"/>
  <c r="Z103" i="46"/>
  <c r="Z121" i="46" s="1"/>
  <c r="AN121" i="46" s="1"/>
  <c r="Z114" i="46"/>
  <c r="Z123" i="46" s="1"/>
  <c r="AN123" i="46" s="1"/>
  <c r="AG79" i="65"/>
  <c r="AG14" i="23"/>
  <c r="AF140" i="59"/>
  <c r="AO78" i="65"/>
  <c r="Y98" i="8"/>
  <c r="Y120" i="8" s="1"/>
  <c r="Y114" i="8"/>
  <c r="Y123" i="8" s="1"/>
  <c r="Y103" i="8"/>
  <c r="Y121" i="8" s="1"/>
  <c r="AE103" i="48"/>
  <c r="AE121" i="48" s="1"/>
  <c r="AE98" i="48"/>
  <c r="AE120" i="48" s="1"/>
  <c r="AE114" i="48"/>
  <c r="AE123" i="48" s="1"/>
  <c r="AF140" i="62"/>
  <c r="AJ11" i="65"/>
  <c r="AJ56" i="88" s="1"/>
  <c r="AJ170" i="88" s="1"/>
  <c r="AJ341" i="88" s="1"/>
  <c r="Y28" i="23"/>
  <c r="AO61" i="65"/>
  <c r="AB103" i="44"/>
  <c r="AB121" i="44" s="1"/>
  <c r="AN121" i="44" s="1"/>
  <c r="AB98" i="44"/>
  <c r="AB120" i="44" s="1"/>
  <c r="AB114" i="44"/>
  <c r="AB123" i="44" s="1"/>
  <c r="AN123" i="44" s="1"/>
  <c r="Z61" i="17"/>
  <c r="AC39" i="17"/>
  <c r="AF36" i="17"/>
  <c r="AB36" i="17"/>
  <c r="AN16" i="68" l="1"/>
  <c r="AJ106" i="80"/>
  <c r="U142" i="47"/>
  <c r="U34" i="17" s="1"/>
  <c r="U29" i="17" s="1"/>
  <c r="W29" i="17"/>
  <c r="X10" i="35"/>
  <c r="X39" i="35" s="1"/>
  <c r="AH21" i="23"/>
  <c r="AH9" i="66" s="1"/>
  <c r="AO11" i="51"/>
  <c r="AC35" i="17"/>
  <c r="X12" i="17"/>
  <c r="X23" i="17"/>
  <c r="X22" i="17" s="1"/>
  <c r="X19" i="67"/>
  <c r="AO78" i="47"/>
  <c r="AJ76" i="80"/>
  <c r="AM121" i="64"/>
  <c r="Y142" i="46"/>
  <c r="Y33" i="17" s="1"/>
  <c r="Z35" i="17"/>
  <c r="T98" i="57"/>
  <c r="T120" i="57" s="1"/>
  <c r="T103" i="57"/>
  <c r="T121" i="57" s="1"/>
  <c r="T114" i="57"/>
  <c r="T123" i="57" s="1"/>
  <c r="AC142" i="57"/>
  <c r="AC58" i="17" s="1"/>
  <c r="AC27" i="35"/>
  <c r="W103" i="8"/>
  <c r="W121" i="8" s="1"/>
  <c r="W98" i="8"/>
  <c r="W120" i="8" s="1"/>
  <c r="W114" i="8"/>
  <c r="W123" i="8" s="1"/>
  <c r="X98" i="57"/>
  <c r="X120" i="57" s="1"/>
  <c r="X114" i="57"/>
  <c r="X123" i="57" s="1"/>
  <c r="X103" i="57"/>
  <c r="X121" i="57" s="1"/>
  <c r="AM120" i="44"/>
  <c r="T140" i="44"/>
  <c r="T114" i="55"/>
  <c r="T123" i="55" s="1"/>
  <c r="AM123" i="55" s="1"/>
  <c r="T103" i="55"/>
  <c r="T121" i="55" s="1"/>
  <c r="AM121" i="55" s="1"/>
  <c r="T98" i="55"/>
  <c r="T120" i="55" s="1"/>
  <c r="Y114" i="47"/>
  <c r="Y123" i="47" s="1"/>
  <c r="AN123" i="47" s="1"/>
  <c r="Y98" i="47"/>
  <c r="Y120" i="47" s="1"/>
  <c r="Y103" i="47"/>
  <c r="Y121" i="47" s="1"/>
  <c r="AN121" i="47" s="1"/>
  <c r="W35" i="17"/>
  <c r="AM16" i="67"/>
  <c r="Y410" i="88"/>
  <c r="Y440" i="88" s="1"/>
  <c r="Y43" i="87" s="1"/>
  <c r="U31" i="35"/>
  <c r="U142" i="64"/>
  <c r="U62" i="17" s="1"/>
  <c r="AD103" i="57"/>
  <c r="AD121" i="57" s="1"/>
  <c r="AD114" i="57"/>
  <c r="AD123" i="57" s="1"/>
  <c r="AD98" i="57"/>
  <c r="AD120" i="57" s="1"/>
  <c r="T98" i="8"/>
  <c r="T120" i="8" s="1"/>
  <c r="T103" i="8"/>
  <c r="T121" i="8" s="1"/>
  <c r="AM121" i="8" s="1"/>
  <c r="T114" i="8"/>
  <c r="T123" i="8" s="1"/>
  <c r="AI223" i="80"/>
  <c r="AN121" i="64"/>
  <c r="Y103" i="62"/>
  <c r="Y121" i="62" s="1"/>
  <c r="AN121" i="62" s="1"/>
  <c r="Y98" i="62"/>
  <c r="Y120" i="62" s="1"/>
  <c r="Y114" i="62"/>
  <c r="Y123" i="62" s="1"/>
  <c r="AN123" i="62" s="1"/>
  <c r="Y31" i="35"/>
  <c r="Y142" i="64"/>
  <c r="Y62" i="17" s="1"/>
  <c r="AI184" i="88"/>
  <c r="AI183" i="88" s="1"/>
  <c r="AN123" i="64"/>
  <c r="AE98" i="59"/>
  <c r="AE120" i="59" s="1"/>
  <c r="AE114" i="59"/>
  <c r="AE123" i="59" s="1"/>
  <c r="AE103" i="59"/>
  <c r="AE121" i="59" s="1"/>
  <c r="T98" i="53"/>
  <c r="T120" i="53" s="1"/>
  <c r="T103" i="53"/>
  <c r="T121" i="53" s="1"/>
  <c r="AM121" i="53" s="1"/>
  <c r="T114" i="53"/>
  <c r="T123" i="53" s="1"/>
  <c r="AM123" i="53" s="1"/>
  <c r="AM140" i="27"/>
  <c r="T142" i="27"/>
  <c r="T12" i="35"/>
  <c r="AK136" i="88"/>
  <c r="AK226" i="88"/>
  <c r="AB98" i="57"/>
  <c r="AB120" i="57" s="1"/>
  <c r="AB103" i="57"/>
  <c r="AB121" i="57" s="1"/>
  <c r="AB114" i="57"/>
  <c r="AB123" i="57" s="1"/>
  <c r="Y25" i="35"/>
  <c r="Y142" i="56"/>
  <c r="Y44" i="17" s="1"/>
  <c r="T103" i="63"/>
  <c r="T121" i="63" s="1"/>
  <c r="AM121" i="63" s="1"/>
  <c r="T98" i="63"/>
  <c r="T120" i="63" s="1"/>
  <c r="T114" i="63"/>
  <c r="T123" i="63" s="1"/>
  <c r="AM123" i="63" s="1"/>
  <c r="Y98" i="60"/>
  <c r="Y120" i="60" s="1"/>
  <c r="Y103" i="60"/>
  <c r="Y121" i="60" s="1"/>
  <c r="AN121" i="60" s="1"/>
  <c r="Y114" i="60"/>
  <c r="Y123" i="60" s="1"/>
  <c r="AN123" i="60" s="1"/>
  <c r="AM140" i="46"/>
  <c r="T15" i="35"/>
  <c r="T142" i="46"/>
  <c r="AA98" i="53"/>
  <c r="AA120" i="53" s="1"/>
  <c r="AA103" i="53"/>
  <c r="AA121" i="53" s="1"/>
  <c r="AN121" i="53" s="1"/>
  <c r="AA114" i="53"/>
  <c r="AA123" i="53" s="1"/>
  <c r="AN123" i="53" s="1"/>
  <c r="T103" i="52"/>
  <c r="T121" i="52" s="1"/>
  <c r="AM121" i="52" s="1"/>
  <c r="T98" i="52"/>
  <c r="T120" i="52" s="1"/>
  <c r="T114" i="52"/>
  <c r="T123" i="52" s="1"/>
  <c r="AM123" i="52" s="1"/>
  <c r="AK201" i="88"/>
  <c r="AJ417" i="88"/>
  <c r="AE80" i="87"/>
  <c r="V140" i="47"/>
  <c r="V16" i="35" s="1"/>
  <c r="V10" i="35" s="1"/>
  <c r="Y98" i="59"/>
  <c r="Y120" i="59" s="1"/>
  <c r="Y103" i="59"/>
  <c r="Y121" i="59" s="1"/>
  <c r="Y114" i="59"/>
  <c r="Y123" i="59" s="1"/>
  <c r="T114" i="59"/>
  <c r="T123" i="59" s="1"/>
  <c r="AM123" i="59" s="1"/>
  <c r="T103" i="59"/>
  <c r="T121" i="59" s="1"/>
  <c r="AM121" i="59" s="1"/>
  <c r="T98" i="59"/>
  <c r="T120" i="59" s="1"/>
  <c r="W44" i="17"/>
  <c r="AM142" i="56"/>
  <c r="AA114" i="57"/>
  <c r="AA123" i="57" s="1"/>
  <c r="AA103" i="57"/>
  <c r="AA121" i="57" s="1"/>
  <c r="AA98" i="57"/>
  <c r="AA120" i="57" s="1"/>
  <c r="AM140" i="60"/>
  <c r="T29" i="35"/>
  <c r="T142" i="60"/>
  <c r="T28" i="23"/>
  <c r="AM16" i="23"/>
  <c r="Y103" i="54"/>
  <c r="Y121" i="54" s="1"/>
  <c r="AN121" i="54" s="1"/>
  <c r="Y114" i="54"/>
  <c r="Y123" i="54" s="1"/>
  <c r="AN123" i="54" s="1"/>
  <c r="Y98" i="54"/>
  <c r="Y120" i="54" s="1"/>
  <c r="AJ69" i="88"/>
  <c r="AK200" i="88"/>
  <c r="AK314" i="88" s="1"/>
  <c r="AK71" i="88"/>
  <c r="AK224" i="88"/>
  <c r="AK338" i="88" s="1"/>
  <c r="AE33" i="87"/>
  <c r="AE428" i="88"/>
  <c r="AM123" i="64"/>
  <c r="AJ416" i="88"/>
  <c r="AJ18" i="87" s="1"/>
  <c r="AK199" i="88"/>
  <c r="AK195" i="88"/>
  <c r="AK309" i="88" s="1"/>
  <c r="AJ368" i="88"/>
  <c r="AK112" i="88"/>
  <c r="AK169" i="88" s="1"/>
  <c r="AK340" i="88" s="1"/>
  <c r="AJ392" i="88"/>
  <c r="AM120" i="65"/>
  <c r="T140" i="65"/>
  <c r="T18" i="35"/>
  <c r="AM140" i="49"/>
  <c r="T142" i="49"/>
  <c r="AB79" i="87"/>
  <c r="T140" i="64"/>
  <c r="AK198" i="88"/>
  <c r="AK205" i="88"/>
  <c r="AK194" i="88"/>
  <c r="AK107" i="80"/>
  <c r="AK107" i="88"/>
  <c r="Z33" i="87"/>
  <c r="Z428" i="88"/>
  <c r="AK319" i="88"/>
  <c r="AJ433" i="88"/>
  <c r="AJ35" i="87" s="1"/>
  <c r="AI13" i="88"/>
  <c r="AI12" i="88" s="1"/>
  <c r="AD13" i="87"/>
  <c r="AD80" i="87" s="1"/>
  <c r="AJ190" i="88"/>
  <c r="AK11" i="23"/>
  <c r="AO11" i="45"/>
  <c r="AK204" i="88"/>
  <c r="AK318" i="88" s="1"/>
  <c r="AK203" i="88"/>
  <c r="AK317" i="88" s="1"/>
  <c r="AK197" i="88"/>
  <c r="AK193" i="88"/>
  <c r="U140" i="62"/>
  <c r="AC140" i="64"/>
  <c r="AA33" i="87"/>
  <c r="AA428" i="88"/>
  <c r="AA30" i="87" s="1"/>
  <c r="T30" i="35"/>
  <c r="T142" i="62"/>
  <c r="Y79" i="87"/>
  <c r="AK313" i="88"/>
  <c r="AK202" i="88"/>
  <c r="AK192" i="88"/>
  <c r="AK306" i="88" s="1"/>
  <c r="AK225" i="88"/>
  <c r="AK111" i="80"/>
  <c r="AK111" i="88"/>
  <c r="AK168" i="88" s="1"/>
  <c r="AK339" i="88" s="1"/>
  <c r="AK221" i="88"/>
  <c r="AM120" i="47"/>
  <c r="AM120" i="62"/>
  <c r="AK191" i="88"/>
  <c r="AI182" i="88"/>
  <c r="AI69" i="88"/>
  <c r="AI68" i="88"/>
  <c r="AB13" i="87"/>
  <c r="AB80" i="87" s="1"/>
  <c r="AB410" i="88"/>
  <c r="Z140" i="64"/>
  <c r="AN120" i="64"/>
  <c r="AC33" i="87"/>
  <c r="AC428" i="88"/>
  <c r="AM120" i="64"/>
  <c r="V140" i="64"/>
  <c r="AJ106" i="88"/>
  <c r="AJ68" i="88" s="1"/>
  <c r="AJ196" i="88"/>
  <c r="AJ184" i="88" s="1"/>
  <c r="AJ183" i="88" s="1"/>
  <c r="AK185" i="88"/>
  <c r="AK77" i="80"/>
  <c r="AK77" i="88"/>
  <c r="AK76" i="88" s="1"/>
  <c r="Y63" i="17"/>
  <c r="AM120" i="50"/>
  <c r="T140" i="50"/>
  <c r="AD33" i="87"/>
  <c r="AD428" i="88"/>
  <c r="AD410" i="88" s="1"/>
  <c r="AJ19" i="87"/>
  <c r="AI24" i="87"/>
  <c r="AJ144" i="54"/>
  <c r="AJ24" i="66" s="1"/>
  <c r="AJ374" i="88"/>
  <c r="AJ425" i="88" s="1"/>
  <c r="AO11" i="46"/>
  <c r="AK23" i="88"/>
  <c r="AK137" i="88" s="1"/>
  <c r="AK308" i="88" s="1"/>
  <c r="AO11" i="52"/>
  <c r="AK30" i="88"/>
  <c r="AK144" i="88" s="1"/>
  <c r="AJ134" i="88"/>
  <c r="AJ19" i="88"/>
  <c r="AJ144" i="62"/>
  <c r="AJ31" i="66" s="1"/>
  <c r="AJ395" i="88"/>
  <c r="AJ432" i="88" s="1"/>
  <c r="AJ144" i="44"/>
  <c r="AJ13" i="66" s="1"/>
  <c r="AJ363" i="88"/>
  <c r="AJ414" i="88" s="1"/>
  <c r="AJ144" i="45"/>
  <c r="AJ14" i="66" s="1"/>
  <c r="AJ364" i="88"/>
  <c r="AJ415" i="88" s="1"/>
  <c r="AI22" i="87"/>
  <c r="AA13" i="87"/>
  <c r="AA80" i="87" s="1"/>
  <c r="AH412" i="88"/>
  <c r="AI29" i="87"/>
  <c r="AI25" i="87"/>
  <c r="AI431" i="88"/>
  <c r="AJ144" i="60"/>
  <c r="AJ30" i="66" s="1"/>
  <c r="AJ179" i="24" s="1"/>
  <c r="AJ223" i="88" s="1"/>
  <c r="AJ337" i="88" s="1"/>
  <c r="AJ431" i="88" s="1"/>
  <c r="AJ394" i="88"/>
  <c r="Y439" i="88"/>
  <c r="Y42" i="87" s="1"/>
  <c r="Y449" i="88"/>
  <c r="Y52" i="87" s="1"/>
  <c r="Y463" i="88"/>
  <c r="Y66" i="87" s="1"/>
  <c r="Y443" i="88"/>
  <c r="Y46" i="87" s="1"/>
  <c r="Y445" i="88"/>
  <c r="Y48" i="87" s="1"/>
  <c r="Y461" i="88"/>
  <c r="Y64" i="87" s="1"/>
  <c r="Y462" i="88"/>
  <c r="Y65" i="87" s="1"/>
  <c r="Y452" i="88"/>
  <c r="Y55" i="87" s="1"/>
  <c r="Y460" i="88"/>
  <c r="Y63" i="87" s="1"/>
  <c r="Y446" i="88"/>
  <c r="Y49" i="87" s="1"/>
  <c r="Y444" i="88"/>
  <c r="Y47" i="87" s="1"/>
  <c r="Y451" i="88"/>
  <c r="Y54" i="87" s="1"/>
  <c r="Y448" i="88"/>
  <c r="Y51" i="87" s="1"/>
  <c r="Y464" i="88"/>
  <c r="Y67" i="87" s="1"/>
  <c r="Y459" i="88"/>
  <c r="Y62" i="87" s="1"/>
  <c r="Y456" i="88"/>
  <c r="Y59" i="87" s="1"/>
  <c r="Y458" i="88"/>
  <c r="Y61" i="87" s="1"/>
  <c r="Y447" i="88"/>
  <c r="Y50" i="87" s="1"/>
  <c r="Y441" i="88"/>
  <c r="Y44" i="87" s="1"/>
  <c r="AH11" i="88"/>
  <c r="AH12" i="88"/>
  <c r="AI27" i="87"/>
  <c r="AJ144" i="49"/>
  <c r="AJ19" i="66" s="1"/>
  <c r="AJ369" i="88"/>
  <c r="AJ420" i="88" s="1"/>
  <c r="AJ144" i="59"/>
  <c r="AJ29" i="66" s="1"/>
  <c r="AJ169" i="24" s="1"/>
  <c r="AJ222" i="88" s="1"/>
  <c r="AJ393" i="88"/>
  <c r="AI11" i="88"/>
  <c r="AH133" i="88"/>
  <c r="AH127" i="88" s="1"/>
  <c r="AH305" i="88"/>
  <c r="AF296" i="88"/>
  <c r="AF297" i="88"/>
  <c r="AG15" i="87"/>
  <c r="AF13" i="87"/>
  <c r="AF80" i="87" s="1"/>
  <c r="AF410" i="88"/>
  <c r="AJ144" i="50"/>
  <c r="AJ20" i="66" s="1"/>
  <c r="AJ370" i="88"/>
  <c r="AJ421" i="88" s="1"/>
  <c r="AJ144" i="55"/>
  <c r="AJ25" i="66" s="1"/>
  <c r="AJ375" i="88"/>
  <c r="AJ426" i="88" s="1"/>
  <c r="AO11" i="54"/>
  <c r="AI10" i="67"/>
  <c r="AI21" i="67" s="1"/>
  <c r="AI10" i="66" s="1"/>
  <c r="AI356" i="88"/>
  <c r="AJ140" i="88"/>
  <c r="AJ311" i="88" s="1"/>
  <c r="AJ25" i="88"/>
  <c r="AJ139" i="88" s="1"/>
  <c r="AO11" i="49"/>
  <c r="AK27" i="88"/>
  <c r="AK141" i="88" s="1"/>
  <c r="AK312" i="88" s="1"/>
  <c r="AO11" i="63"/>
  <c r="AJ164" i="88"/>
  <c r="AJ49" i="88"/>
  <c r="AH21" i="87"/>
  <c r="AH418" i="88"/>
  <c r="AI305" i="88"/>
  <c r="AI133" i="88"/>
  <c r="AI127" i="88" s="1"/>
  <c r="AH429" i="88"/>
  <c r="AH334" i="88"/>
  <c r="AJ144" i="56"/>
  <c r="AJ26" i="66" s="1"/>
  <c r="AJ376" i="88"/>
  <c r="AJ427" i="88" s="1"/>
  <c r="AJ398" i="88"/>
  <c r="AJ435" i="88" s="1"/>
  <c r="AJ37" i="87" s="1"/>
  <c r="AJ139" i="80"/>
  <c r="AJ362" i="88"/>
  <c r="AI19" i="87"/>
  <c r="AF79" i="87"/>
  <c r="AI412" i="88"/>
  <c r="AI222" i="80"/>
  <c r="AG14" i="87"/>
  <c r="AG411" i="88"/>
  <c r="AI26" i="87"/>
  <c r="AO11" i="53"/>
  <c r="AK31" i="88"/>
  <c r="AK145" i="88" s="1"/>
  <c r="AI429" i="88"/>
  <c r="AJ144" i="51"/>
  <c r="AJ21" i="66" s="1"/>
  <c r="AJ371" i="88"/>
  <c r="AJ422" i="88" s="1"/>
  <c r="AJ144" i="52"/>
  <c r="AJ22" i="66" s="1"/>
  <c r="AJ372" i="88"/>
  <c r="AJ423" i="88" s="1"/>
  <c r="AJ144" i="53"/>
  <c r="AJ23" i="66" s="1"/>
  <c r="AJ373" i="88"/>
  <c r="AJ424" i="88" s="1"/>
  <c r="AJ144" i="64"/>
  <c r="AJ32" i="66" s="1"/>
  <c r="AJ397" i="88"/>
  <c r="AJ434" i="88" s="1"/>
  <c r="AI419" i="88"/>
  <c r="AI310" i="88"/>
  <c r="AI336" i="88"/>
  <c r="AI430" i="88" s="1"/>
  <c r="AG20" i="87"/>
  <c r="AG31" i="87"/>
  <c r="AG428" i="88"/>
  <c r="AI35" i="87"/>
  <c r="AG297" i="88"/>
  <c r="AG296" i="88"/>
  <c r="AI21" i="68"/>
  <c r="AI27" i="66" s="1"/>
  <c r="V58" i="17"/>
  <c r="U142" i="54"/>
  <c r="U23" i="35"/>
  <c r="U10" i="35" s="1"/>
  <c r="U17" i="23"/>
  <c r="U17" i="67"/>
  <c r="AM140" i="54"/>
  <c r="T142" i="51"/>
  <c r="T20" i="35"/>
  <c r="AM140" i="51"/>
  <c r="U58" i="17"/>
  <c r="T17" i="35"/>
  <c r="AM140" i="48"/>
  <c r="T142" i="48"/>
  <c r="T16" i="35"/>
  <c r="T142" i="47"/>
  <c r="AM140" i="45"/>
  <c r="T142" i="45"/>
  <c r="T14" i="35"/>
  <c r="W142" i="59"/>
  <c r="W28" i="35"/>
  <c r="W26" i="35" s="1"/>
  <c r="W17" i="68"/>
  <c r="AH142" i="27"/>
  <c r="AH30" i="17" s="1"/>
  <c r="AH20" i="35"/>
  <c r="AH142" i="49"/>
  <c r="AH37" i="17" s="1"/>
  <c r="AH125" i="80"/>
  <c r="AH182" i="80"/>
  <c r="AG126" i="80"/>
  <c r="AG125" i="80"/>
  <c r="AH140" i="56"/>
  <c r="AH25" i="35" s="1"/>
  <c r="AI144" i="8"/>
  <c r="AI11" i="66" s="1"/>
  <c r="AH142" i="62"/>
  <c r="AH61" i="17" s="1"/>
  <c r="AH30" i="35"/>
  <c r="AB142" i="60"/>
  <c r="AB29" i="35"/>
  <c r="AK11" i="68"/>
  <c r="AO11" i="68" s="1"/>
  <c r="AK136" i="83"/>
  <c r="AK12" i="57"/>
  <c r="AO12" i="57" s="1"/>
  <c r="AK50" i="80"/>
  <c r="AK29" i="64"/>
  <c r="AK62" i="64" s="1"/>
  <c r="AK79" i="64" s="1"/>
  <c r="AO11" i="64"/>
  <c r="AI79" i="59"/>
  <c r="AI12" i="68"/>
  <c r="AI62" i="57"/>
  <c r="AG98" i="64"/>
  <c r="AG120" i="64" s="1"/>
  <c r="AG103" i="64"/>
  <c r="AG121" i="64" s="1"/>
  <c r="AG114" i="64"/>
  <c r="AG123" i="64" s="1"/>
  <c r="AJ91" i="63"/>
  <c r="AG114" i="62"/>
  <c r="AG123" i="62" s="1"/>
  <c r="AG98" i="62"/>
  <c r="AG120" i="62" s="1"/>
  <c r="AG103" i="62"/>
  <c r="AG121" i="62" s="1"/>
  <c r="AK12" i="64"/>
  <c r="AK55" i="80"/>
  <c r="AK29" i="63"/>
  <c r="AK62" i="63" s="1"/>
  <c r="AK79" i="63" s="1"/>
  <c r="AG140" i="60"/>
  <c r="AJ91" i="64"/>
  <c r="AH142" i="63"/>
  <c r="AH63" i="17" s="1"/>
  <c r="AJ91" i="62"/>
  <c r="AI140" i="51"/>
  <c r="AI142" i="51" s="1"/>
  <c r="AI39" i="17" s="1"/>
  <c r="AI190" i="80"/>
  <c r="AI184" i="80" s="1"/>
  <c r="AI183" i="80" s="1"/>
  <c r="AK51" i="80"/>
  <c r="AK165" i="80" s="1"/>
  <c r="AK12" i="59"/>
  <c r="AK144" i="59" s="1"/>
  <c r="AK29" i="66" s="1"/>
  <c r="AK169" i="24" s="1"/>
  <c r="AK222" i="88" s="1"/>
  <c r="AK336" i="88" s="1"/>
  <c r="AH140" i="60"/>
  <c r="AI221" i="80"/>
  <c r="AI163" i="80"/>
  <c r="AJ10" i="68"/>
  <c r="AI133" i="80"/>
  <c r="AI127" i="80" s="1"/>
  <c r="AI126" i="80" s="1"/>
  <c r="AK15" i="68"/>
  <c r="AO15" i="68" s="1"/>
  <c r="AO78" i="57"/>
  <c r="AK52" i="80"/>
  <c r="AK166" i="80" s="1"/>
  <c r="AK12" i="60"/>
  <c r="AI91" i="60"/>
  <c r="AJ91" i="59"/>
  <c r="AJ49" i="80"/>
  <c r="AJ164" i="80"/>
  <c r="AH140" i="44"/>
  <c r="AH13" i="35" s="1"/>
  <c r="AK53" i="80"/>
  <c r="AK167" i="80" s="1"/>
  <c r="AK224" i="80" s="1"/>
  <c r="AK12" i="62"/>
  <c r="AK52" i="83"/>
  <c r="AK11" i="57"/>
  <c r="AK50" i="88" s="1"/>
  <c r="AK12" i="63"/>
  <c r="AO12" i="63" s="1"/>
  <c r="AK54" i="80"/>
  <c r="AN120" i="63"/>
  <c r="AF140" i="63"/>
  <c r="AF32" i="35" s="1"/>
  <c r="AG103" i="63"/>
  <c r="AG121" i="63" s="1"/>
  <c r="AG114" i="63"/>
  <c r="AG123" i="63" s="1"/>
  <c r="AG98" i="63"/>
  <c r="AG120" i="63" s="1"/>
  <c r="AJ29" i="57"/>
  <c r="AJ9" i="68"/>
  <c r="AJ144" i="57"/>
  <c r="AJ28" i="66" s="1"/>
  <c r="AK29" i="60"/>
  <c r="AO11" i="60"/>
  <c r="AK112" i="80"/>
  <c r="AG98" i="59"/>
  <c r="AG120" i="59" s="1"/>
  <c r="AG103" i="59"/>
  <c r="AG121" i="59" s="1"/>
  <c r="AG114" i="59"/>
  <c r="AG123" i="59" s="1"/>
  <c r="AH140" i="59"/>
  <c r="AH79" i="57"/>
  <c r="AH14" i="68"/>
  <c r="AE140" i="48"/>
  <c r="AE17" i="67" s="1"/>
  <c r="AK29" i="62"/>
  <c r="AK62" i="62" s="1"/>
  <c r="AK79" i="62" s="1"/>
  <c r="AO11" i="62"/>
  <c r="AI79" i="62"/>
  <c r="AI79" i="64"/>
  <c r="AG91" i="57"/>
  <c r="AG16" i="68"/>
  <c r="AJ91" i="60"/>
  <c r="AC140" i="8"/>
  <c r="AC142" i="8" s="1"/>
  <c r="AJ144" i="63"/>
  <c r="AJ33" i="66" s="1"/>
  <c r="AF103" i="57"/>
  <c r="AF121" i="57" s="1"/>
  <c r="AF114" i="57"/>
  <c r="AF123" i="57" s="1"/>
  <c r="AF98" i="57"/>
  <c r="AF120" i="57" s="1"/>
  <c r="AK13" i="68"/>
  <c r="AO13" i="68" s="1"/>
  <c r="AK29" i="59"/>
  <c r="AK62" i="59" s="1"/>
  <c r="AK79" i="59" s="1"/>
  <c r="AO11" i="59"/>
  <c r="AI79" i="63"/>
  <c r="AH140" i="64"/>
  <c r="AH31" i="35" s="1"/>
  <c r="AO61" i="57"/>
  <c r="AF140" i="55"/>
  <c r="AN121" i="55"/>
  <c r="AF140" i="49"/>
  <c r="AN120" i="49"/>
  <c r="AJ97" i="83"/>
  <c r="AJ96" i="83" s="1"/>
  <c r="AJ95" i="83" s="1"/>
  <c r="AJ91" i="44"/>
  <c r="AK29" i="54"/>
  <c r="AG91" i="27"/>
  <c r="AJ91" i="45"/>
  <c r="AG103" i="55"/>
  <c r="AG121" i="55" s="1"/>
  <c r="AG98" i="55"/>
  <c r="AG120" i="55" s="1"/>
  <c r="AG114" i="55"/>
  <c r="AG123" i="55" s="1"/>
  <c r="AF16" i="67"/>
  <c r="AN16" i="67" s="1"/>
  <c r="AF91" i="8"/>
  <c r="AF16" i="23"/>
  <c r="AN79" i="8"/>
  <c r="AJ37" i="69"/>
  <c r="AK11" i="27"/>
  <c r="AK20" i="88" s="1"/>
  <c r="AK19" i="83"/>
  <c r="AK98" i="83"/>
  <c r="AK15" i="80"/>
  <c r="AK129" i="80" s="1"/>
  <c r="AK186" i="80" s="1"/>
  <c r="AK12" i="46"/>
  <c r="AK23" i="80"/>
  <c r="AK137" i="80" s="1"/>
  <c r="AK194" i="80" s="1"/>
  <c r="AK29" i="55"/>
  <c r="AK62" i="55" s="1"/>
  <c r="AK79" i="55" s="1"/>
  <c r="AK91" i="55" s="1"/>
  <c r="AK109" i="83"/>
  <c r="AK26" i="80"/>
  <c r="AK140" i="80" s="1"/>
  <c r="AK197" i="80" s="1"/>
  <c r="AK12" i="48"/>
  <c r="AK82" i="80"/>
  <c r="AK11" i="67"/>
  <c r="AO11" i="67" s="1"/>
  <c r="AI62" i="27"/>
  <c r="AJ144" i="47"/>
  <c r="AJ16" i="66" s="1"/>
  <c r="AJ91" i="53"/>
  <c r="AJ11" i="8"/>
  <c r="AJ14" i="88" s="1"/>
  <c r="AJ13" i="83"/>
  <c r="AJ12" i="83" s="1"/>
  <c r="AJ11" i="83" s="1"/>
  <c r="AO11" i="44"/>
  <c r="AK29" i="44"/>
  <c r="AK12" i="51"/>
  <c r="AK29" i="80"/>
  <c r="AK143" i="80" s="1"/>
  <c r="AK200" i="80" s="1"/>
  <c r="AK11" i="48"/>
  <c r="AK26" i="88" s="1"/>
  <c r="AK25" i="83"/>
  <c r="AK29" i="56"/>
  <c r="AK62" i="56" s="1"/>
  <c r="AK79" i="56" s="1"/>
  <c r="AK91" i="56" s="1"/>
  <c r="AK30" i="80"/>
  <c r="AK144" i="80" s="1"/>
  <c r="AK201" i="80" s="1"/>
  <c r="AK12" i="52"/>
  <c r="AK103" i="83"/>
  <c r="AK12" i="27"/>
  <c r="AK362" i="88" s="1"/>
  <c r="AK20" i="80"/>
  <c r="AK15" i="67"/>
  <c r="AO15" i="67" s="1"/>
  <c r="AG98" i="49"/>
  <c r="AG120" i="49" s="1"/>
  <c r="AG103" i="49"/>
  <c r="AG121" i="49" s="1"/>
  <c r="AG114" i="49"/>
  <c r="AG123" i="49" s="1"/>
  <c r="AI91" i="48"/>
  <c r="AF142" i="47"/>
  <c r="AF34" i="17" s="1"/>
  <c r="AF29" i="17" s="1"/>
  <c r="AF16" i="35"/>
  <c r="AJ233" i="25"/>
  <c r="AJ91" i="47"/>
  <c r="AI62" i="8"/>
  <c r="AI12" i="67"/>
  <c r="AN120" i="56"/>
  <c r="AF140" i="56"/>
  <c r="AI79" i="46"/>
  <c r="AH14" i="67"/>
  <c r="AH79" i="8"/>
  <c r="AG103" i="53"/>
  <c r="AG121" i="53" s="1"/>
  <c r="AG114" i="53"/>
  <c r="AG123" i="53" s="1"/>
  <c r="AG98" i="53"/>
  <c r="AG120" i="53" s="1"/>
  <c r="AH140" i="47"/>
  <c r="AH140" i="54"/>
  <c r="AK33" i="80"/>
  <c r="AK147" i="80" s="1"/>
  <c r="AK204" i="80" s="1"/>
  <c r="AK12" i="55"/>
  <c r="AK34" i="80"/>
  <c r="AK148" i="80" s="1"/>
  <c r="AK205" i="80" s="1"/>
  <c r="AK12" i="56"/>
  <c r="AK27" i="80"/>
  <c r="AK141" i="80" s="1"/>
  <c r="AK198" i="80" s="1"/>
  <c r="AK12" i="49"/>
  <c r="AG103" i="44"/>
  <c r="AG121" i="44" s="1"/>
  <c r="AG98" i="44"/>
  <c r="AG120" i="44" s="1"/>
  <c r="AG114" i="44"/>
  <c r="AG123" i="44" s="1"/>
  <c r="AJ70" i="80"/>
  <c r="AH114" i="48"/>
  <c r="AH123" i="48" s="1"/>
  <c r="AH103" i="48"/>
  <c r="AH121" i="48" s="1"/>
  <c r="AH98" i="48"/>
  <c r="AH120" i="48" s="1"/>
  <c r="AI10" i="23"/>
  <c r="AI12" i="69" s="1"/>
  <c r="AI41" i="69" s="1"/>
  <c r="AJ136" i="80"/>
  <c r="AJ193" i="80" s="1"/>
  <c r="AI103" i="56"/>
  <c r="AI121" i="56" s="1"/>
  <c r="AI98" i="56"/>
  <c r="AI120" i="56" s="1"/>
  <c r="AI114" i="56"/>
  <c r="AI123" i="56" s="1"/>
  <c r="AG140" i="51"/>
  <c r="AK29" i="49"/>
  <c r="AK12" i="47"/>
  <c r="AK24" i="80"/>
  <c r="AK138" i="80" s="1"/>
  <c r="AK195" i="80" s="1"/>
  <c r="AK12" i="44"/>
  <c r="AK21" i="80"/>
  <c r="AK135" i="80" s="1"/>
  <c r="AK192" i="80" s="1"/>
  <c r="AK12" i="50"/>
  <c r="AK28" i="80"/>
  <c r="AK142" i="80" s="1"/>
  <c r="AK199" i="80" s="1"/>
  <c r="AG98" i="46"/>
  <c r="AG120" i="46" s="1"/>
  <c r="AG114" i="46"/>
  <c r="AG123" i="46" s="1"/>
  <c r="AG103" i="46"/>
  <c r="AG121" i="46" s="1"/>
  <c r="AI79" i="54"/>
  <c r="AG114" i="54"/>
  <c r="AG123" i="54" s="1"/>
  <c r="AG98" i="54"/>
  <c r="AG120" i="54" s="1"/>
  <c r="AG103" i="54"/>
  <c r="AG121" i="54" s="1"/>
  <c r="AJ62" i="46"/>
  <c r="AJ79" i="46" s="1"/>
  <c r="AG91" i="48"/>
  <c r="AJ91" i="50"/>
  <c r="AI79" i="47"/>
  <c r="AF140" i="52"/>
  <c r="AN120" i="52"/>
  <c r="AK14" i="83"/>
  <c r="AK29" i="47"/>
  <c r="AO11" i="47"/>
  <c r="AK29" i="50"/>
  <c r="AK62" i="50" s="1"/>
  <c r="AK79" i="50" s="1"/>
  <c r="AO11" i="50"/>
  <c r="AK31" i="80"/>
  <c r="AK145" i="80" s="1"/>
  <c r="AK202" i="80" s="1"/>
  <c r="AK12" i="53"/>
  <c r="AK32" i="80"/>
  <c r="AK146" i="80" s="1"/>
  <c r="AK203" i="80" s="1"/>
  <c r="AK12" i="54"/>
  <c r="AK12" i="45"/>
  <c r="AK22" i="80"/>
  <c r="AK36" i="69"/>
  <c r="AK71" i="80"/>
  <c r="AG114" i="56"/>
  <c r="AG123" i="56" s="1"/>
  <c r="AG98" i="56"/>
  <c r="AG120" i="56" s="1"/>
  <c r="AG103" i="56"/>
  <c r="AG121" i="56" s="1"/>
  <c r="AH19" i="35"/>
  <c r="AH142" i="50"/>
  <c r="AH38" i="17" s="1"/>
  <c r="AO11" i="55"/>
  <c r="AI79" i="53"/>
  <c r="AJ62" i="55"/>
  <c r="AO29" i="55"/>
  <c r="AH140" i="55"/>
  <c r="AK15" i="23"/>
  <c r="AO15" i="23" s="1"/>
  <c r="AG114" i="45"/>
  <c r="AG123" i="45" s="1"/>
  <c r="AG103" i="45"/>
  <c r="AG121" i="45" s="1"/>
  <c r="AG98" i="45"/>
  <c r="AG120" i="45" s="1"/>
  <c r="AG16" i="67"/>
  <c r="AG91" i="8"/>
  <c r="AH21" i="35"/>
  <c r="AH142" i="52"/>
  <c r="AH40" i="17" s="1"/>
  <c r="AJ91" i="54"/>
  <c r="AI103" i="50"/>
  <c r="AI121" i="50" s="1"/>
  <c r="AI98" i="50"/>
  <c r="AI120" i="50" s="1"/>
  <c r="AI114" i="50"/>
  <c r="AI123" i="50" s="1"/>
  <c r="AI68" i="80"/>
  <c r="AI69" i="80"/>
  <c r="AK29" i="45"/>
  <c r="AK29" i="51"/>
  <c r="AK62" i="51" s="1"/>
  <c r="AK79" i="51" s="1"/>
  <c r="AK91" i="51" s="1"/>
  <c r="AK13" i="67"/>
  <c r="AO13" i="67" s="1"/>
  <c r="AK37" i="69"/>
  <c r="AK79" i="80"/>
  <c r="AJ91" i="52"/>
  <c r="AG114" i="52"/>
  <c r="AG123" i="52" s="1"/>
  <c r="AG98" i="52"/>
  <c r="AG120" i="52" s="1"/>
  <c r="AG103" i="52"/>
  <c r="AG121" i="52" s="1"/>
  <c r="AG98" i="47"/>
  <c r="AG120" i="47" s="1"/>
  <c r="AG114" i="47"/>
  <c r="AG123" i="47" s="1"/>
  <c r="AG103" i="47"/>
  <c r="AG121" i="47" s="1"/>
  <c r="AH12" i="80"/>
  <c r="AH11" i="80"/>
  <c r="AH140" i="53"/>
  <c r="AO11" i="56"/>
  <c r="AJ17" i="66"/>
  <c r="AJ40" i="66" s="1"/>
  <c r="AI98" i="55"/>
  <c r="AI120" i="55" s="1"/>
  <c r="AI114" i="55"/>
  <c r="AI123" i="55" s="1"/>
  <c r="AI103" i="55"/>
  <c r="AI121" i="55" s="1"/>
  <c r="AK144" i="46"/>
  <c r="AK15" i="66" s="1"/>
  <c r="AK29" i="46"/>
  <c r="AK29" i="52"/>
  <c r="AJ140" i="80"/>
  <c r="AJ197" i="80" s="1"/>
  <c r="AJ196" i="80" s="1"/>
  <c r="AI79" i="44"/>
  <c r="AJ144" i="27"/>
  <c r="AJ12" i="66" s="1"/>
  <c r="AJ29" i="27"/>
  <c r="AJ62" i="27" s="1"/>
  <c r="AJ79" i="27" s="1"/>
  <c r="AI79" i="49"/>
  <c r="AK13" i="23"/>
  <c r="AJ62" i="56"/>
  <c r="AJ62" i="51"/>
  <c r="AI79" i="52"/>
  <c r="AJ12" i="8"/>
  <c r="AJ356" i="88" s="1"/>
  <c r="AJ14" i="80"/>
  <c r="AJ19" i="80"/>
  <c r="AJ134" i="80"/>
  <c r="AN120" i="50"/>
  <c r="AF140" i="50"/>
  <c r="AN120" i="51"/>
  <c r="AF140" i="51"/>
  <c r="AJ29" i="48"/>
  <c r="AJ144" i="48"/>
  <c r="AJ18" i="66" s="1"/>
  <c r="AI13" i="80"/>
  <c r="AK29" i="53"/>
  <c r="AI79" i="45"/>
  <c r="AG98" i="50"/>
  <c r="AG120" i="50" s="1"/>
  <c r="AG114" i="50"/>
  <c r="AG123" i="50" s="1"/>
  <c r="AG103" i="50"/>
  <c r="AG121" i="50" s="1"/>
  <c r="AJ91" i="49"/>
  <c r="AF142" i="62"/>
  <c r="AF30" i="35"/>
  <c r="AN123" i="48"/>
  <c r="AJ170" i="80"/>
  <c r="AO11" i="23"/>
  <c r="AB140" i="44"/>
  <c r="AN120" i="44"/>
  <c r="AH15" i="35"/>
  <c r="AH142" i="46"/>
  <c r="AA140" i="48"/>
  <c r="AN120" i="48"/>
  <c r="Y12" i="35"/>
  <c r="Y142" i="27"/>
  <c r="AN140" i="27"/>
  <c r="AG16" i="23"/>
  <c r="AG91" i="65"/>
  <c r="AH14" i="35"/>
  <c r="AH142" i="45"/>
  <c r="AN121" i="48"/>
  <c r="AI11" i="69"/>
  <c r="Y140" i="8"/>
  <c r="Y22" i="35"/>
  <c r="Y142" i="53"/>
  <c r="AK11" i="65"/>
  <c r="AK56" i="88" s="1"/>
  <c r="AK170" i="88" s="1"/>
  <c r="AK341" i="88" s="1"/>
  <c r="AI62" i="65"/>
  <c r="AI12" i="23"/>
  <c r="Z140" i="46"/>
  <c r="AN120" i="46"/>
  <c r="AI227" i="80"/>
  <c r="AB140" i="8"/>
  <c r="Z140" i="8"/>
  <c r="AA140" i="45"/>
  <c r="AN120" i="45"/>
  <c r="AH79" i="65"/>
  <c r="AH14" i="23"/>
  <c r="AD32" i="17"/>
  <c r="AB142" i="65"/>
  <c r="AB33" i="35"/>
  <c r="AN140" i="65"/>
  <c r="AJ144" i="65"/>
  <c r="AJ34" i="66" s="1"/>
  <c r="AJ9" i="23"/>
  <c r="AJ29" i="65"/>
  <c r="AF28" i="35"/>
  <c r="AF142" i="59"/>
  <c r="AE29" i="35"/>
  <c r="AE142" i="60"/>
  <c r="AD23" i="35"/>
  <c r="AD10" i="35" s="1"/>
  <c r="AD142" i="54"/>
  <c r="AK56" i="80"/>
  <c r="AK12" i="65"/>
  <c r="AB35" i="17"/>
  <c r="AJ223" i="80" l="1"/>
  <c r="AO11" i="57"/>
  <c r="V17" i="67"/>
  <c r="W140" i="8"/>
  <c r="AM123" i="8"/>
  <c r="AM140" i="47"/>
  <c r="W11" i="35"/>
  <c r="W10" i="35" s="1"/>
  <c r="W9" i="35" s="1"/>
  <c r="W41" i="35" s="1"/>
  <c r="AM123" i="57"/>
  <c r="AK307" i="88"/>
  <c r="AO12" i="27"/>
  <c r="AN123" i="59"/>
  <c r="AN120" i="57"/>
  <c r="AO29" i="63"/>
  <c r="AO29" i="64"/>
  <c r="AK168" i="80"/>
  <c r="AK225" i="80" s="1"/>
  <c r="W17" i="23"/>
  <c r="Y457" i="88"/>
  <c r="Y60" i="87" s="1"/>
  <c r="Y78" i="87" s="1"/>
  <c r="Y453" i="88"/>
  <c r="Y56" i="87" s="1"/>
  <c r="Y455" i="88"/>
  <c r="Y58" i="87" s="1"/>
  <c r="Y12" i="87"/>
  <c r="AA410" i="88"/>
  <c r="AA440" i="88" s="1"/>
  <c r="AA43" i="87" s="1"/>
  <c r="V142" i="47"/>
  <c r="AN121" i="59"/>
  <c r="AO29" i="56"/>
  <c r="AN123" i="57"/>
  <c r="Y442" i="88"/>
  <c r="Y45" i="87" s="1"/>
  <c r="Y454" i="88"/>
  <c r="Y57" i="87" s="1"/>
  <c r="Y450" i="88"/>
  <c r="Y53" i="87" s="1"/>
  <c r="AD140" i="57"/>
  <c r="AM121" i="57"/>
  <c r="AK76" i="80"/>
  <c r="AK70" i="80" s="1"/>
  <c r="AE140" i="59"/>
  <c r="AE17" i="68" s="1"/>
  <c r="AK106" i="80"/>
  <c r="AM142" i="27"/>
  <c r="T30" i="17"/>
  <c r="AJ222" i="80"/>
  <c r="V39" i="35"/>
  <c r="AK398" i="88"/>
  <c r="Y140" i="54"/>
  <c r="AN120" i="54"/>
  <c r="AA140" i="57"/>
  <c r="AM120" i="52"/>
  <c r="T140" i="52"/>
  <c r="AO62" i="63"/>
  <c r="AK315" i="88"/>
  <c r="AB140" i="57"/>
  <c r="AB17" i="23" s="1"/>
  <c r="AM120" i="8"/>
  <c r="T140" i="8"/>
  <c r="T142" i="44"/>
  <c r="T13" i="35"/>
  <c r="AM140" i="44"/>
  <c r="AI220" i="80"/>
  <c r="AI182" i="80" s="1"/>
  <c r="AK316" i="88"/>
  <c r="Y140" i="59"/>
  <c r="AN120" i="59"/>
  <c r="Y140" i="60"/>
  <c r="AN120" i="60"/>
  <c r="AM120" i="53"/>
  <c r="T140" i="53"/>
  <c r="Y140" i="62"/>
  <c r="AN120" i="62"/>
  <c r="AN120" i="47"/>
  <c r="Y140" i="47"/>
  <c r="Y17" i="67" s="1"/>
  <c r="AA140" i="53"/>
  <c r="AA17" i="67" s="1"/>
  <c r="AN120" i="53"/>
  <c r="T140" i="63"/>
  <c r="AM120" i="63"/>
  <c r="AM142" i="60"/>
  <c r="T60" i="17"/>
  <c r="T140" i="59"/>
  <c r="AM120" i="59"/>
  <c r="T33" i="17"/>
  <c r="AM142" i="46"/>
  <c r="AM120" i="55"/>
  <c r="T140" i="55"/>
  <c r="X140" i="57"/>
  <c r="T140" i="57"/>
  <c r="AM120" i="57"/>
  <c r="AD458" i="88"/>
  <c r="AD61" i="87" s="1"/>
  <c r="AD456" i="88"/>
  <c r="AD59" i="87" s="1"/>
  <c r="AD463" i="88"/>
  <c r="AD66" i="87" s="1"/>
  <c r="AD455" i="88"/>
  <c r="AD58" i="87" s="1"/>
  <c r="AD445" i="88"/>
  <c r="AD48" i="87" s="1"/>
  <c r="AD459" i="88"/>
  <c r="AD62" i="87" s="1"/>
  <c r="AD448" i="88"/>
  <c r="AD51" i="87" s="1"/>
  <c r="AD446" i="88"/>
  <c r="AD49" i="87" s="1"/>
  <c r="AD444" i="88"/>
  <c r="AD47" i="87" s="1"/>
  <c r="AD464" i="88"/>
  <c r="AD67" i="87" s="1"/>
  <c r="AD461" i="88"/>
  <c r="AD64" i="87" s="1"/>
  <c r="AD452" i="88"/>
  <c r="AD55" i="87" s="1"/>
  <c r="AD442" i="88"/>
  <c r="AD45" i="87" s="1"/>
  <c r="AD443" i="88"/>
  <c r="AD46" i="87" s="1"/>
  <c r="AD460" i="88"/>
  <c r="AD63" i="87" s="1"/>
  <c r="AD447" i="88"/>
  <c r="AD50" i="87" s="1"/>
  <c r="AD440" i="88"/>
  <c r="AD43" i="87" s="1"/>
  <c r="AD453" i="88"/>
  <c r="AD56" i="87" s="1"/>
  <c r="AD449" i="88"/>
  <c r="AD52" i="87" s="1"/>
  <c r="AD441" i="88"/>
  <c r="AD44" i="87" s="1"/>
  <c r="AD12" i="87"/>
  <c r="AD450" i="88"/>
  <c r="AD53" i="87" s="1"/>
  <c r="AD451" i="88"/>
  <c r="AD54" i="87" s="1"/>
  <c r="AD439" i="88"/>
  <c r="AD42" i="87" s="1"/>
  <c r="AD462" i="88"/>
  <c r="AD65" i="87" s="1"/>
  <c r="AD454" i="88"/>
  <c r="AD57" i="87" s="1"/>
  <c r="AM140" i="50"/>
  <c r="T142" i="50"/>
  <c r="T19" i="35"/>
  <c r="AK190" i="88"/>
  <c r="T61" i="17"/>
  <c r="AE410" i="88"/>
  <c r="AE457" i="88" s="1"/>
  <c r="AE60" i="87" s="1"/>
  <c r="AE30" i="87"/>
  <c r="AE79" i="87" s="1"/>
  <c r="Z31" i="35"/>
  <c r="Z26" i="35" s="1"/>
  <c r="Z142" i="64"/>
  <c r="AN140" i="64"/>
  <c r="Z17" i="68"/>
  <c r="AB457" i="88"/>
  <c r="AB60" i="87" s="1"/>
  <c r="AB12" i="87"/>
  <c r="AB461" i="88"/>
  <c r="AB64" i="87" s="1"/>
  <c r="AB463" i="88"/>
  <c r="AB66" i="87" s="1"/>
  <c r="AB458" i="88"/>
  <c r="AB61" i="87" s="1"/>
  <c r="AB439" i="88"/>
  <c r="AB42" i="87" s="1"/>
  <c r="AB456" i="88"/>
  <c r="AB59" i="87" s="1"/>
  <c r="AB460" i="88"/>
  <c r="AB63" i="87" s="1"/>
  <c r="AB446" i="88"/>
  <c r="AB49" i="87" s="1"/>
  <c r="AB453" i="88"/>
  <c r="AB56" i="87" s="1"/>
  <c r="AB448" i="88"/>
  <c r="AB51" i="87" s="1"/>
  <c r="AB455" i="88"/>
  <c r="AB58" i="87" s="1"/>
  <c r="AB449" i="88"/>
  <c r="AB52" i="87" s="1"/>
  <c r="AB454" i="88"/>
  <c r="AB57" i="87" s="1"/>
  <c r="AB450" i="88"/>
  <c r="AB53" i="87" s="1"/>
  <c r="AB462" i="88"/>
  <c r="AB65" i="87" s="1"/>
  <c r="AB443" i="88"/>
  <c r="AB46" i="87" s="1"/>
  <c r="AB459" i="88"/>
  <c r="AB62" i="87" s="1"/>
  <c r="AB445" i="88"/>
  <c r="AB48" i="87" s="1"/>
  <c r="AB441" i="88"/>
  <c r="AB44" i="87" s="1"/>
  <c r="AB452" i="88"/>
  <c r="AB55" i="87" s="1"/>
  <c r="AB451" i="88"/>
  <c r="AB54" i="87" s="1"/>
  <c r="AB447" i="88"/>
  <c r="AB50" i="87" s="1"/>
  <c r="AB440" i="88"/>
  <c r="AB43" i="87" s="1"/>
  <c r="AB464" i="88"/>
  <c r="AB67" i="87" s="1"/>
  <c r="AB444" i="88"/>
  <c r="AB47" i="87" s="1"/>
  <c r="AB442" i="88"/>
  <c r="AB45" i="87" s="1"/>
  <c r="AA79" i="87"/>
  <c r="AK196" i="88"/>
  <c r="AK106" i="88"/>
  <c r="T37" i="17"/>
  <c r="AM142" i="49"/>
  <c r="AD30" i="87"/>
  <c r="AD79" i="87" s="1"/>
  <c r="AD457" i="88"/>
  <c r="AD60" i="87" s="1"/>
  <c r="V31" i="35"/>
  <c r="V26" i="35" s="1"/>
  <c r="V142" i="64"/>
  <c r="V17" i="68"/>
  <c r="V17" i="23"/>
  <c r="AC142" i="64"/>
  <c r="AC31" i="35"/>
  <c r="AC26" i="35" s="1"/>
  <c r="AC17" i="68"/>
  <c r="AK70" i="88"/>
  <c r="AK392" i="88"/>
  <c r="U142" i="62"/>
  <c r="U30" i="35"/>
  <c r="U26" i="35" s="1"/>
  <c r="U17" i="68"/>
  <c r="T142" i="65"/>
  <c r="AM140" i="65"/>
  <c r="T33" i="35"/>
  <c r="V34" i="17"/>
  <c r="V19" i="67"/>
  <c r="AC410" i="88"/>
  <c r="AC30" i="87"/>
  <c r="AC79" i="87" s="1"/>
  <c r="AM140" i="62"/>
  <c r="Z30" i="87"/>
  <c r="Z79" i="87" s="1"/>
  <c r="Z410" i="88"/>
  <c r="T31" i="35"/>
  <c r="T142" i="64"/>
  <c r="AM140" i="64"/>
  <c r="AO12" i="55"/>
  <c r="AK375" i="88"/>
  <c r="AK426" i="88" s="1"/>
  <c r="AO12" i="51"/>
  <c r="AK371" i="88"/>
  <c r="AK422" i="88" s="1"/>
  <c r="AI32" i="87"/>
  <c r="AI334" i="88"/>
  <c r="AF457" i="88"/>
  <c r="AF60" i="87" s="1"/>
  <c r="AF12" i="87"/>
  <c r="AF439" i="88"/>
  <c r="AF42" i="87" s="1"/>
  <c r="AF464" i="88"/>
  <c r="AF67" i="87" s="1"/>
  <c r="AF456" i="88"/>
  <c r="AF59" i="87" s="1"/>
  <c r="AF446" i="88"/>
  <c r="AF49" i="87" s="1"/>
  <c r="AF454" i="88"/>
  <c r="AF57" i="87" s="1"/>
  <c r="AF452" i="88"/>
  <c r="AF55" i="87" s="1"/>
  <c r="AF445" i="88"/>
  <c r="AF48" i="87" s="1"/>
  <c r="AF449" i="88"/>
  <c r="AF52" i="87" s="1"/>
  <c r="AF443" i="88"/>
  <c r="AF46" i="87" s="1"/>
  <c r="AF453" i="88"/>
  <c r="AF56" i="87" s="1"/>
  <c r="AF459" i="88"/>
  <c r="AF62" i="87" s="1"/>
  <c r="AF450" i="88"/>
  <c r="AF53" i="87" s="1"/>
  <c r="AF461" i="88"/>
  <c r="AF64" i="87" s="1"/>
  <c r="AF455" i="88"/>
  <c r="AF58" i="87" s="1"/>
  <c r="AF462" i="88"/>
  <c r="AF65" i="87" s="1"/>
  <c r="AF451" i="88"/>
  <c r="AF54" i="87" s="1"/>
  <c r="AF444" i="88"/>
  <c r="AF47" i="87" s="1"/>
  <c r="AF460" i="88"/>
  <c r="AF63" i="87" s="1"/>
  <c r="AF463" i="88"/>
  <c r="AF66" i="87" s="1"/>
  <c r="AF448" i="88"/>
  <c r="AF51" i="87" s="1"/>
  <c r="AF447" i="88"/>
  <c r="AF50" i="87" s="1"/>
  <c r="AF458" i="88"/>
  <c r="AF61" i="87" s="1"/>
  <c r="AF442" i="88"/>
  <c r="AF45" i="87" s="1"/>
  <c r="AF441" i="88"/>
  <c r="AF44" i="87" s="1"/>
  <c r="AH304" i="88"/>
  <c r="AH298" i="88" s="1"/>
  <c r="AH413" i="88"/>
  <c r="AH411" i="88" s="1"/>
  <c r="AI33" i="87"/>
  <c r="AA12" i="87"/>
  <c r="AA439" i="88"/>
  <c r="AA42" i="87" s="1"/>
  <c r="AA449" i="88"/>
  <c r="AA52" i="87" s="1"/>
  <c r="AA454" i="88"/>
  <c r="AA57" i="87" s="1"/>
  <c r="AA443" i="88"/>
  <c r="AA46" i="87" s="1"/>
  <c r="AA450" i="88"/>
  <c r="AA53" i="87" s="1"/>
  <c r="AA464" i="88"/>
  <c r="AA67" i="87" s="1"/>
  <c r="AA453" i="88"/>
  <c r="AA56" i="87" s="1"/>
  <c r="AA451" i="88"/>
  <c r="AA54" i="87" s="1"/>
  <c r="AA461" i="88"/>
  <c r="AA64" i="87" s="1"/>
  <c r="AA452" i="88"/>
  <c r="AA55" i="87" s="1"/>
  <c r="AA462" i="88"/>
  <c r="AA65" i="87" s="1"/>
  <c r="AA459" i="88"/>
  <c r="AA62" i="87" s="1"/>
  <c r="AA445" i="88"/>
  <c r="AA48" i="87" s="1"/>
  <c r="AA446" i="88"/>
  <c r="AA49" i="87" s="1"/>
  <c r="AA463" i="88"/>
  <c r="AA66" i="87" s="1"/>
  <c r="AA455" i="88"/>
  <c r="AA58" i="87" s="1"/>
  <c r="AA460" i="88"/>
  <c r="AA63" i="87" s="1"/>
  <c r="AA444" i="88"/>
  <c r="AA47" i="87" s="1"/>
  <c r="AA456" i="88"/>
  <c r="AA59" i="87" s="1"/>
  <c r="AA441" i="88"/>
  <c r="AA44" i="87" s="1"/>
  <c r="AA442" i="88"/>
  <c r="AA45" i="87" s="1"/>
  <c r="AA458" i="88"/>
  <c r="AA61" i="87" s="1"/>
  <c r="AA448" i="88"/>
  <c r="AA51" i="87" s="1"/>
  <c r="AA447" i="88"/>
  <c r="AA50" i="87" s="1"/>
  <c r="AA457" i="88"/>
  <c r="AA60" i="87" s="1"/>
  <c r="AO12" i="45"/>
  <c r="AK364" i="88"/>
  <c r="AO12" i="50"/>
  <c r="AK370" i="88"/>
  <c r="AK421" i="88" s="1"/>
  <c r="AO62" i="62"/>
  <c r="AK144" i="63"/>
  <c r="AK33" i="66" s="1"/>
  <c r="AK396" i="88"/>
  <c r="AK433" i="88" s="1"/>
  <c r="AI14" i="87"/>
  <c r="AH126" i="88"/>
  <c r="AH125" i="88"/>
  <c r="AJ22" i="87"/>
  <c r="AJ34" i="87"/>
  <c r="AK144" i="51"/>
  <c r="AK21" i="66" s="1"/>
  <c r="AO12" i="54"/>
  <c r="AK374" i="88"/>
  <c r="AK425" i="88" s="1"/>
  <c r="AK144" i="52"/>
  <c r="AK22" i="66" s="1"/>
  <c r="AK372" i="88"/>
  <c r="AK368" i="88"/>
  <c r="AK164" i="88"/>
  <c r="AK49" i="88"/>
  <c r="AI21" i="87"/>
  <c r="AI418" i="88"/>
  <c r="AJ25" i="87"/>
  <c r="AH31" i="87"/>
  <c r="AH428" i="88"/>
  <c r="AJ335" i="88"/>
  <c r="AJ163" i="88"/>
  <c r="AK134" i="88"/>
  <c r="AK19" i="88"/>
  <c r="AO12" i="60"/>
  <c r="AK394" i="88"/>
  <c r="AJ36" i="87"/>
  <c r="AI126" i="88"/>
  <c r="AI125" i="88"/>
  <c r="AJ28" i="87"/>
  <c r="AJ128" i="88"/>
  <c r="AJ299" i="88" s="1"/>
  <c r="AJ412" i="88" s="1"/>
  <c r="AG30" i="87"/>
  <c r="AG79" i="87" s="1"/>
  <c r="AJ24" i="87"/>
  <c r="AI413" i="88"/>
  <c r="AI304" i="88"/>
  <c r="AI298" i="88" s="1"/>
  <c r="AJ17" i="87"/>
  <c r="AJ27" i="87"/>
  <c r="AO12" i="47"/>
  <c r="AK366" i="88"/>
  <c r="AK417" i="88" s="1"/>
  <c r="AO12" i="59"/>
  <c r="AK393" i="88"/>
  <c r="AK430" i="88" s="1"/>
  <c r="AJ23" i="87"/>
  <c r="AO12" i="44"/>
  <c r="AK363" i="88"/>
  <c r="AK414" i="88" s="1"/>
  <c r="AO12" i="53"/>
  <c r="AK373" i="88"/>
  <c r="AO12" i="49"/>
  <c r="AK369" i="88"/>
  <c r="AK420" i="88" s="1"/>
  <c r="AO12" i="62"/>
  <c r="AK395" i="88"/>
  <c r="AK432" i="88" s="1"/>
  <c r="AK144" i="45"/>
  <c r="AK14" i="66" s="1"/>
  <c r="AO12" i="56"/>
  <c r="AK376" i="88"/>
  <c r="AK427" i="88" s="1"/>
  <c r="AK140" i="88"/>
  <c r="AK311" i="88" s="1"/>
  <c r="AK25" i="88"/>
  <c r="AK139" i="88" s="1"/>
  <c r="AK222" i="80"/>
  <c r="AJ26" i="87"/>
  <c r="AG13" i="87"/>
  <c r="AG80" i="87" s="1"/>
  <c r="AG410" i="88"/>
  <c r="AG457" i="88" s="1"/>
  <c r="AG60" i="87" s="1"/>
  <c r="AH20" i="87"/>
  <c r="AJ33" i="87"/>
  <c r="AH14" i="87"/>
  <c r="AJ16" i="87"/>
  <c r="AJ13" i="88"/>
  <c r="AK435" i="88"/>
  <c r="AK37" i="87" s="1"/>
  <c r="AO12" i="46"/>
  <c r="AK365" i="88"/>
  <c r="AK416" i="88" s="1"/>
  <c r="AK144" i="64"/>
  <c r="AK32" i="66" s="1"/>
  <c r="AK397" i="88"/>
  <c r="AK434" i="88" s="1"/>
  <c r="AI31" i="87"/>
  <c r="AI428" i="88"/>
  <c r="AJ29" i="87"/>
  <c r="AJ419" i="88"/>
  <c r="AJ310" i="88"/>
  <c r="AF440" i="88"/>
  <c r="AF43" i="87" s="1"/>
  <c r="AJ220" i="88"/>
  <c r="AJ182" i="88" s="1"/>
  <c r="AJ336" i="88"/>
  <c r="AJ430" i="88" s="1"/>
  <c r="AJ133" i="88"/>
  <c r="AJ305" i="88"/>
  <c r="AO62" i="64"/>
  <c r="T34" i="17"/>
  <c r="AM142" i="47"/>
  <c r="W40" i="35"/>
  <c r="U42" i="17"/>
  <c r="U19" i="67"/>
  <c r="AM142" i="54"/>
  <c r="W59" i="17"/>
  <c r="W19" i="68"/>
  <c r="T36" i="17"/>
  <c r="AM142" i="48"/>
  <c r="T39" i="17"/>
  <c r="AM142" i="51"/>
  <c r="U39" i="35"/>
  <c r="U9" i="35"/>
  <c r="U41" i="35" s="1"/>
  <c r="T32" i="17"/>
  <c r="AM142" i="45"/>
  <c r="AH142" i="56"/>
  <c r="AH44" i="17" s="1"/>
  <c r="AE17" i="35"/>
  <c r="AE10" i="35" s="1"/>
  <c r="AE39" i="35" s="1"/>
  <c r="AC17" i="67"/>
  <c r="AI20" i="35"/>
  <c r="AC17" i="23"/>
  <c r="AC11" i="35"/>
  <c r="AC10" i="35" s="1"/>
  <c r="AI140" i="56"/>
  <c r="AI25" i="35" s="1"/>
  <c r="AH142" i="44"/>
  <c r="AH31" i="17" s="1"/>
  <c r="AE142" i="48"/>
  <c r="AE19" i="67" s="1"/>
  <c r="AK144" i="60"/>
  <c r="AK30" i="66" s="1"/>
  <c r="AK179" i="24" s="1"/>
  <c r="AK144" i="47"/>
  <c r="AK16" i="66" s="1"/>
  <c r="AK10" i="68"/>
  <c r="AB60" i="17"/>
  <c r="AK144" i="62"/>
  <c r="AK31" i="66" s="1"/>
  <c r="AI140" i="55"/>
  <c r="AI24" i="35" s="1"/>
  <c r="AH142" i="64"/>
  <c r="AH62" i="17" s="1"/>
  <c r="AJ103" i="60"/>
  <c r="AJ121" i="60" s="1"/>
  <c r="AJ98" i="60"/>
  <c r="AJ120" i="60" s="1"/>
  <c r="AJ114" i="60"/>
  <c r="AJ123" i="60" s="1"/>
  <c r="AG140" i="64"/>
  <c r="AG31" i="35" s="1"/>
  <c r="AK91" i="64"/>
  <c r="AO12" i="52"/>
  <c r="AI91" i="62"/>
  <c r="AO79" i="62"/>
  <c r="AH91" i="57"/>
  <c r="AH16" i="68"/>
  <c r="AK29" i="57"/>
  <c r="AO29" i="57" s="1"/>
  <c r="AK144" i="57"/>
  <c r="AK28" i="66" s="1"/>
  <c r="AK9" i="68"/>
  <c r="AJ103" i="59"/>
  <c r="AJ121" i="59" s="1"/>
  <c r="AJ98" i="59"/>
  <c r="AJ120" i="59" s="1"/>
  <c r="AJ114" i="59"/>
  <c r="AJ123" i="59" s="1"/>
  <c r="AJ103" i="64"/>
  <c r="AJ121" i="64" s="1"/>
  <c r="AJ114" i="64"/>
  <c r="AJ123" i="64" s="1"/>
  <c r="AJ98" i="64"/>
  <c r="AJ120" i="64" s="1"/>
  <c r="AG140" i="62"/>
  <c r="AI14" i="68"/>
  <c r="AI79" i="57"/>
  <c r="AK164" i="80"/>
  <c r="AK49" i="80"/>
  <c r="AI21" i="23"/>
  <c r="AI9" i="66" s="1"/>
  <c r="AG140" i="63"/>
  <c r="AG32" i="35" s="1"/>
  <c r="AI91" i="63"/>
  <c r="AF140" i="57"/>
  <c r="AN121" i="57"/>
  <c r="AO29" i="62"/>
  <c r="AJ21" i="68"/>
  <c r="AJ27" i="66" s="1"/>
  <c r="AG29" i="35"/>
  <c r="AG142" i="60"/>
  <c r="AO62" i="59"/>
  <c r="AO29" i="59"/>
  <c r="AG114" i="57"/>
  <c r="AG123" i="57" s="1"/>
  <c r="AG98" i="57"/>
  <c r="AG120" i="57" s="1"/>
  <c r="AG103" i="57"/>
  <c r="AG121" i="57" s="1"/>
  <c r="AK91" i="62"/>
  <c r="AH28" i="35"/>
  <c r="AH142" i="59"/>
  <c r="AH59" i="17" s="1"/>
  <c r="AK62" i="60"/>
  <c r="AO29" i="60"/>
  <c r="AI98" i="60"/>
  <c r="AI120" i="60" s="1"/>
  <c r="AI103" i="60"/>
  <c r="AI121" i="60" s="1"/>
  <c r="AI114" i="60"/>
  <c r="AI123" i="60" s="1"/>
  <c r="AO12" i="64"/>
  <c r="AJ103" i="63"/>
  <c r="AJ121" i="63" s="1"/>
  <c r="AJ98" i="63"/>
  <c r="AJ120" i="63" s="1"/>
  <c r="AJ114" i="63"/>
  <c r="AJ123" i="63" s="1"/>
  <c r="AI91" i="59"/>
  <c r="AO79" i="59"/>
  <c r="AN140" i="63"/>
  <c r="AF142" i="63"/>
  <c r="AF63" i="17" s="1"/>
  <c r="AJ103" i="62"/>
  <c r="AJ121" i="62" s="1"/>
  <c r="AJ98" i="62"/>
  <c r="AJ120" i="62" s="1"/>
  <c r="AJ114" i="62"/>
  <c r="AJ123" i="62" s="1"/>
  <c r="AK91" i="63"/>
  <c r="AO79" i="63"/>
  <c r="AK91" i="59"/>
  <c r="AJ221" i="80"/>
  <c r="AJ220" i="80" s="1"/>
  <c r="AJ163" i="80"/>
  <c r="AK169" i="80"/>
  <c r="AK226" i="80" s="1"/>
  <c r="AO62" i="50"/>
  <c r="AO79" i="64"/>
  <c r="AI91" i="64"/>
  <c r="AG140" i="59"/>
  <c r="AJ62" i="57"/>
  <c r="AJ12" i="68"/>
  <c r="AH29" i="35"/>
  <c r="AH142" i="60"/>
  <c r="AH60" i="17" s="1"/>
  <c r="AK62" i="53"/>
  <c r="AO29" i="53"/>
  <c r="AG140" i="45"/>
  <c r="AJ98" i="50"/>
  <c r="AJ120" i="50" s="1"/>
  <c r="AJ114" i="50"/>
  <c r="AJ123" i="50" s="1"/>
  <c r="AJ103" i="50"/>
  <c r="AJ121" i="50" s="1"/>
  <c r="AI12" i="80"/>
  <c r="AI11" i="80"/>
  <c r="AN140" i="52"/>
  <c r="AF21" i="35"/>
  <c r="AF142" i="52"/>
  <c r="AI79" i="8"/>
  <c r="AI14" i="67"/>
  <c r="AK144" i="56"/>
  <c r="AK26" i="66" s="1"/>
  <c r="AK25" i="80"/>
  <c r="AK139" i="80" s="1"/>
  <c r="AK29" i="27"/>
  <c r="AK62" i="27" s="1"/>
  <c r="AK79" i="27" s="1"/>
  <c r="AK91" i="27" s="1"/>
  <c r="AK144" i="27"/>
  <c r="AK12" i="66" s="1"/>
  <c r="AO11" i="27"/>
  <c r="AG140" i="55"/>
  <c r="AK62" i="54"/>
  <c r="AO29" i="54"/>
  <c r="AF18" i="35"/>
  <c r="AN140" i="49"/>
  <c r="AF142" i="49"/>
  <c r="AG140" i="50"/>
  <c r="AN140" i="51"/>
  <c r="AF20" i="35"/>
  <c r="AF142" i="51"/>
  <c r="AI91" i="49"/>
  <c r="AK62" i="46"/>
  <c r="AK79" i="46" s="1"/>
  <c r="AK91" i="46" s="1"/>
  <c r="AO29" i="46"/>
  <c r="AJ103" i="52"/>
  <c r="AJ121" i="52" s="1"/>
  <c r="AJ114" i="52"/>
  <c r="AJ123" i="52" s="1"/>
  <c r="AJ98" i="52"/>
  <c r="AJ120" i="52" s="1"/>
  <c r="AH24" i="35"/>
  <c r="AH142" i="55"/>
  <c r="AH43" i="17" s="1"/>
  <c r="AD19" i="67"/>
  <c r="AI125" i="80"/>
  <c r="AI91" i="52"/>
  <c r="AJ91" i="27"/>
  <c r="AG140" i="47"/>
  <c r="AK91" i="50"/>
  <c r="AG140" i="46"/>
  <c r="AG140" i="44"/>
  <c r="AH91" i="8"/>
  <c r="AH16" i="67"/>
  <c r="AJ98" i="47"/>
  <c r="AJ120" i="47" s="1"/>
  <c r="AJ103" i="47"/>
  <c r="AJ121" i="47" s="1"/>
  <c r="AJ114" i="47"/>
  <c r="AJ123" i="47" s="1"/>
  <c r="AG140" i="49"/>
  <c r="AK98" i="56"/>
  <c r="AK120" i="56" s="1"/>
  <c r="AK114" i="56"/>
  <c r="AK123" i="56" s="1"/>
  <c r="AK103" i="56"/>
  <c r="AK121" i="56" s="1"/>
  <c r="AK144" i="55"/>
  <c r="AK25" i="66" s="1"/>
  <c r="AK144" i="54"/>
  <c r="AK24" i="66" s="1"/>
  <c r="AJ191" i="80"/>
  <c r="AJ190" i="80" s="1"/>
  <c r="AJ133" i="80"/>
  <c r="AI91" i="44"/>
  <c r="AJ114" i="49"/>
  <c r="AJ123" i="49" s="1"/>
  <c r="AJ98" i="49"/>
  <c r="AJ120" i="49" s="1"/>
  <c r="AJ103" i="49"/>
  <c r="AJ121" i="49" s="1"/>
  <c r="AJ79" i="56"/>
  <c r="AO62" i="56"/>
  <c r="AG140" i="52"/>
  <c r="AJ10" i="67"/>
  <c r="AI91" i="45"/>
  <c r="AF19" i="35"/>
  <c r="AN140" i="50"/>
  <c r="AF142" i="50"/>
  <c r="AO29" i="51"/>
  <c r="AG114" i="8"/>
  <c r="AG123" i="8" s="1"/>
  <c r="AG103" i="8"/>
  <c r="AG121" i="8" s="1"/>
  <c r="AG98" i="8"/>
  <c r="AG120" i="8" s="1"/>
  <c r="AK136" i="80"/>
  <c r="AK193" i="80" s="1"/>
  <c r="AK144" i="50"/>
  <c r="AK20" i="66" s="1"/>
  <c r="AI233" i="25"/>
  <c r="AI91" i="47"/>
  <c r="AK144" i="49"/>
  <c r="AK19" i="66" s="1"/>
  <c r="AJ29" i="8"/>
  <c r="AJ9" i="67"/>
  <c r="AJ144" i="8"/>
  <c r="AJ11" i="66" s="1"/>
  <c r="AI79" i="27"/>
  <c r="AK114" i="55"/>
  <c r="AK123" i="55" s="1"/>
  <c r="AK98" i="55"/>
  <c r="AK120" i="55" s="1"/>
  <c r="AK103" i="55"/>
  <c r="AK121" i="55" s="1"/>
  <c r="AJ79" i="55"/>
  <c r="AO62" i="55"/>
  <c r="AI91" i="53"/>
  <c r="AJ10" i="23"/>
  <c r="AJ12" i="69" s="1"/>
  <c r="AJ41" i="69" s="1"/>
  <c r="AK144" i="53"/>
  <c r="AK23" i="66" s="1"/>
  <c r="AJ79" i="51"/>
  <c r="AO62" i="51"/>
  <c r="AI140" i="50"/>
  <c r="AG140" i="54"/>
  <c r="AK62" i="49"/>
  <c r="AO29" i="49"/>
  <c r="AH23" i="35"/>
  <c r="AH142" i="54"/>
  <c r="AH42" i="17" s="1"/>
  <c r="AK19" i="80"/>
  <c r="AK134" i="80"/>
  <c r="AK29" i="48"/>
  <c r="AK62" i="48" s="1"/>
  <c r="AK79" i="48" s="1"/>
  <c r="AK144" i="48"/>
  <c r="AK18" i="66" s="1"/>
  <c r="AO11" i="48"/>
  <c r="AF28" i="23"/>
  <c r="AN16" i="23"/>
  <c r="AJ114" i="45"/>
  <c r="AJ123" i="45" s="1"/>
  <c r="AJ103" i="45"/>
  <c r="AJ121" i="45" s="1"/>
  <c r="AJ98" i="45"/>
  <c r="AJ120" i="45" s="1"/>
  <c r="AF24" i="35"/>
  <c r="AN140" i="55"/>
  <c r="AF142" i="55"/>
  <c r="AK62" i="47"/>
  <c r="AO29" i="47"/>
  <c r="AH140" i="48"/>
  <c r="AH16" i="35"/>
  <c r="AH142" i="47"/>
  <c r="AH34" i="17" s="1"/>
  <c r="AI91" i="46"/>
  <c r="AO29" i="50"/>
  <c r="AO79" i="50"/>
  <c r="AG20" i="35"/>
  <c r="AG142" i="51"/>
  <c r="AG140" i="53"/>
  <c r="AF25" i="35"/>
  <c r="AN140" i="56"/>
  <c r="AF142" i="56"/>
  <c r="AF103" i="8"/>
  <c r="AF121" i="8" s="1"/>
  <c r="AN121" i="8" s="1"/>
  <c r="AF98" i="8"/>
  <c r="AF120" i="8" s="1"/>
  <c r="AF114" i="8"/>
  <c r="AF123" i="8" s="1"/>
  <c r="AN123" i="8" s="1"/>
  <c r="AJ103" i="44"/>
  <c r="AJ121" i="44" s="1"/>
  <c r="AJ98" i="44"/>
  <c r="AJ120" i="44" s="1"/>
  <c r="AJ114" i="44"/>
  <c r="AJ123" i="44" s="1"/>
  <c r="AK114" i="51"/>
  <c r="AK123" i="51" s="1"/>
  <c r="AK98" i="51"/>
  <c r="AK120" i="51" s="1"/>
  <c r="AK103" i="51"/>
  <c r="AK121" i="51" s="1"/>
  <c r="AJ128" i="80"/>
  <c r="AJ13" i="80"/>
  <c r="AK26" i="23"/>
  <c r="R26" i="23" s="1"/>
  <c r="AO13" i="23"/>
  <c r="AK62" i="52"/>
  <c r="AO29" i="52"/>
  <c r="AH22" i="35"/>
  <c r="AH142" i="53"/>
  <c r="AH41" i="17" s="1"/>
  <c r="AK62" i="45"/>
  <c r="AO29" i="45"/>
  <c r="AJ114" i="54"/>
  <c r="AJ123" i="54" s="1"/>
  <c r="AJ98" i="54"/>
  <c r="AJ120" i="54" s="1"/>
  <c r="AJ103" i="54"/>
  <c r="AJ121" i="54" s="1"/>
  <c r="AG140" i="56"/>
  <c r="AK11" i="8"/>
  <c r="AK14" i="88" s="1"/>
  <c r="AK13" i="83"/>
  <c r="AK12" i="83" s="1"/>
  <c r="AK11" i="83" s="1"/>
  <c r="AG98" i="48"/>
  <c r="AG120" i="48" s="1"/>
  <c r="AG103" i="48"/>
  <c r="AG121" i="48" s="1"/>
  <c r="AG114" i="48"/>
  <c r="AG123" i="48" s="1"/>
  <c r="AI91" i="54"/>
  <c r="AI114" i="48"/>
  <c r="AI123" i="48" s="1"/>
  <c r="AI103" i="48"/>
  <c r="AI121" i="48" s="1"/>
  <c r="AI98" i="48"/>
  <c r="AI120" i="48" s="1"/>
  <c r="AK62" i="44"/>
  <c r="AO29" i="44"/>
  <c r="AK17" i="66"/>
  <c r="AK40" i="66" s="1"/>
  <c r="R40" i="66" s="1"/>
  <c r="R43" i="66" s="1"/>
  <c r="R4" i="66" s="1"/>
  <c r="AO12" i="48"/>
  <c r="AK97" i="83"/>
  <c r="AK96" i="83" s="1"/>
  <c r="AK95" i="83" s="1"/>
  <c r="AK12" i="8"/>
  <c r="AK14" i="80"/>
  <c r="AK128" i="80" s="1"/>
  <c r="AK185" i="80" s="1"/>
  <c r="AJ62" i="48"/>
  <c r="AJ91" i="46"/>
  <c r="AJ69" i="80"/>
  <c r="AJ68" i="80"/>
  <c r="AK196" i="80"/>
  <c r="AK144" i="44"/>
  <c r="AK13" i="66" s="1"/>
  <c r="AJ103" i="53"/>
  <c r="AJ121" i="53" s="1"/>
  <c r="AJ98" i="53"/>
  <c r="AJ120" i="53" s="1"/>
  <c r="AJ114" i="53"/>
  <c r="AJ123" i="53" s="1"/>
  <c r="AG98" i="27"/>
  <c r="AG120" i="27" s="1"/>
  <c r="AG114" i="27"/>
  <c r="AG123" i="27" s="1"/>
  <c r="AG103" i="27"/>
  <c r="AG121" i="27" s="1"/>
  <c r="AA14" i="35"/>
  <c r="AN140" i="45"/>
  <c r="AA142" i="45"/>
  <c r="AK144" i="65"/>
  <c r="AK34" i="66" s="1"/>
  <c r="AK29" i="65"/>
  <c r="AB64" i="17"/>
  <c r="AB14" i="17" s="1"/>
  <c r="AN142" i="65"/>
  <c r="AG103" i="65"/>
  <c r="AG121" i="65" s="1"/>
  <c r="AG114" i="65"/>
  <c r="AG123" i="65" s="1"/>
  <c r="AG98" i="65"/>
  <c r="AG120" i="65" s="1"/>
  <c r="AA17" i="35"/>
  <c r="AN140" i="48"/>
  <c r="AA142" i="48"/>
  <c r="AO11" i="65"/>
  <c r="Z142" i="8"/>
  <c r="Z11" i="35"/>
  <c r="Z17" i="67"/>
  <c r="Z17" i="23"/>
  <c r="Y41" i="17"/>
  <c r="AG28" i="23"/>
  <c r="AH33" i="17"/>
  <c r="AE60" i="17"/>
  <c r="AJ62" i="65"/>
  <c r="AB142" i="8"/>
  <c r="AB11" i="35"/>
  <c r="AB17" i="67"/>
  <c r="AO12" i="65"/>
  <c r="AJ227" i="80"/>
  <c r="AK170" i="80"/>
  <c r="AJ11" i="69"/>
  <c r="AD29" i="17"/>
  <c r="AH32" i="17"/>
  <c r="AF61" i="17"/>
  <c r="AI27" i="23"/>
  <c r="Y11" i="35"/>
  <c r="Y142" i="8"/>
  <c r="AH91" i="65"/>
  <c r="AH16" i="23"/>
  <c r="AH28" i="23" s="1"/>
  <c r="AI79" i="65"/>
  <c r="AI14" i="23"/>
  <c r="Y30" i="17"/>
  <c r="AN142" i="27"/>
  <c r="AD39" i="35"/>
  <c r="AD42" i="17"/>
  <c r="AD35" i="17" s="1"/>
  <c r="AF59" i="17"/>
  <c r="AN140" i="46"/>
  <c r="Z15" i="35"/>
  <c r="Z142" i="46"/>
  <c r="AB13" i="35"/>
  <c r="AN140" i="44"/>
  <c r="AB142" i="44"/>
  <c r="AC24" i="17"/>
  <c r="AC19" i="67"/>
  <c r="AC19" i="23"/>
  <c r="AA17" i="23" l="1"/>
  <c r="AA78" i="87"/>
  <c r="AE17" i="23"/>
  <c r="AK415" i="88"/>
  <c r="AI411" i="88"/>
  <c r="AB78" i="87"/>
  <c r="Y17" i="23"/>
  <c r="T17" i="68"/>
  <c r="W142" i="8"/>
  <c r="W17" i="67"/>
  <c r="W39" i="35" s="1"/>
  <c r="AE28" i="35"/>
  <c r="AE26" i="35" s="1"/>
  <c r="AE40" i="35" s="1"/>
  <c r="AK424" i="88"/>
  <c r="AK26" i="87" s="1"/>
  <c r="AK423" i="88"/>
  <c r="AD17" i="68"/>
  <c r="AD142" i="57"/>
  <c r="AD17" i="23"/>
  <c r="AD27" i="35"/>
  <c r="AD26" i="35" s="1"/>
  <c r="AE142" i="59"/>
  <c r="X142" i="57"/>
  <c r="X27" i="35"/>
  <c r="X26" i="35" s="1"/>
  <c r="X17" i="68"/>
  <c r="AM17" i="68" s="1"/>
  <c r="X17" i="23"/>
  <c r="T28" i="35"/>
  <c r="T142" i="59"/>
  <c r="AM140" i="59"/>
  <c r="Y142" i="59"/>
  <c r="Y17" i="68"/>
  <c r="Y28" i="35"/>
  <c r="AN140" i="59"/>
  <c r="AB27" i="35"/>
  <c r="AB26" i="35" s="1"/>
  <c r="AB142" i="57"/>
  <c r="AB17" i="68"/>
  <c r="Y142" i="54"/>
  <c r="Y23" i="35"/>
  <c r="AN140" i="54"/>
  <c r="T142" i="55"/>
  <c r="AM140" i="55"/>
  <c r="T24" i="35"/>
  <c r="AF78" i="87"/>
  <c r="AJ127" i="88"/>
  <c r="U40" i="35"/>
  <c r="Y30" i="35"/>
  <c r="Y142" i="62"/>
  <c r="AN140" i="62"/>
  <c r="AM140" i="53"/>
  <c r="T22" i="35"/>
  <c r="T142" i="53"/>
  <c r="AC9" i="35"/>
  <c r="AG440" i="88"/>
  <c r="AG43" i="87" s="1"/>
  <c r="Z40" i="35"/>
  <c r="T32" i="35"/>
  <c r="T142" i="63"/>
  <c r="AM140" i="63"/>
  <c r="AM140" i="52"/>
  <c r="T142" i="52"/>
  <c r="T21" i="35"/>
  <c r="T31" i="17"/>
  <c r="T29" i="17" s="1"/>
  <c r="AM142" i="44"/>
  <c r="AA22" i="35"/>
  <c r="AA142" i="53"/>
  <c r="AN140" i="53"/>
  <c r="Y29" i="35"/>
  <c r="Y142" i="60"/>
  <c r="AN140" i="60"/>
  <c r="T142" i="8"/>
  <c r="T17" i="67"/>
  <c r="AM17" i="67" s="1"/>
  <c r="T11" i="35"/>
  <c r="T10" i="35" s="1"/>
  <c r="AM140" i="8"/>
  <c r="T17" i="23"/>
  <c r="AM17" i="23" s="1"/>
  <c r="AA27" i="35"/>
  <c r="AA26" i="35" s="1"/>
  <c r="AA17" i="68"/>
  <c r="AA142" i="57"/>
  <c r="T142" i="57"/>
  <c r="T27" i="35"/>
  <c r="AM140" i="57"/>
  <c r="AN140" i="47"/>
  <c r="Y142" i="47"/>
  <c r="Y19" i="67" s="1"/>
  <c r="Y16" i="35"/>
  <c r="V62" i="17"/>
  <c r="V19" i="68"/>
  <c r="Z62" i="17"/>
  <c r="AN142" i="64"/>
  <c r="Z19" i="68"/>
  <c r="Z440" i="88"/>
  <c r="Z43" i="87" s="1"/>
  <c r="Z461" i="88"/>
  <c r="Z64" i="87" s="1"/>
  <c r="Z456" i="88"/>
  <c r="Z59" i="87" s="1"/>
  <c r="Z459" i="88"/>
  <c r="Z62" i="87" s="1"/>
  <c r="Z463" i="88"/>
  <c r="Z66" i="87" s="1"/>
  <c r="Z443" i="88"/>
  <c r="Z46" i="87" s="1"/>
  <c r="Z448" i="88"/>
  <c r="Z51" i="87" s="1"/>
  <c r="Z462" i="88"/>
  <c r="Z65" i="87" s="1"/>
  <c r="Z446" i="88"/>
  <c r="Z49" i="87" s="1"/>
  <c r="Z447" i="88"/>
  <c r="Z50" i="87" s="1"/>
  <c r="Z444" i="88"/>
  <c r="Z47" i="87" s="1"/>
  <c r="Z453" i="88"/>
  <c r="Z56" i="87" s="1"/>
  <c r="Z442" i="88"/>
  <c r="Z45" i="87" s="1"/>
  <c r="Z449" i="88"/>
  <c r="Z52" i="87" s="1"/>
  <c r="Z455" i="88"/>
  <c r="Z58" i="87" s="1"/>
  <c r="Z441" i="88"/>
  <c r="Z44" i="87" s="1"/>
  <c r="Z12" i="87"/>
  <c r="Z454" i="88"/>
  <c r="Z57" i="87" s="1"/>
  <c r="Z464" i="88"/>
  <c r="Z67" i="87" s="1"/>
  <c r="Z458" i="88"/>
  <c r="Z61" i="87" s="1"/>
  <c r="Z439" i="88"/>
  <c r="Z42" i="87" s="1"/>
  <c r="Z452" i="88"/>
  <c r="Z55" i="87" s="1"/>
  <c r="Z445" i="88"/>
  <c r="Z48" i="87" s="1"/>
  <c r="Z451" i="88"/>
  <c r="Z54" i="87" s="1"/>
  <c r="Z450" i="88"/>
  <c r="Z53" i="87" s="1"/>
  <c r="Z460" i="88"/>
  <c r="Z63" i="87" s="1"/>
  <c r="V12" i="17"/>
  <c r="V29" i="17"/>
  <c r="V23" i="17" s="1"/>
  <c r="V22" i="17" s="1"/>
  <c r="V40" i="35"/>
  <c r="V9" i="35"/>
  <c r="V41" i="35" s="1"/>
  <c r="AK184" i="88"/>
  <c r="AK183" i="88" s="1"/>
  <c r="T38" i="17"/>
  <c r="AM142" i="50"/>
  <c r="Z457" i="88"/>
  <c r="Z60" i="87" s="1"/>
  <c r="AK69" i="88"/>
  <c r="AK68" i="88"/>
  <c r="T62" i="17"/>
  <c r="AM142" i="64"/>
  <c r="AC463" i="88"/>
  <c r="AC66" i="87" s="1"/>
  <c r="AC450" i="88"/>
  <c r="AC53" i="87" s="1"/>
  <c r="AC458" i="88"/>
  <c r="AC61" i="87" s="1"/>
  <c r="AC440" i="88"/>
  <c r="AC43" i="87" s="1"/>
  <c r="AC445" i="88"/>
  <c r="AC48" i="87" s="1"/>
  <c r="AC446" i="88"/>
  <c r="AC49" i="87" s="1"/>
  <c r="AC447" i="88"/>
  <c r="AC50" i="87" s="1"/>
  <c r="AC12" i="87"/>
  <c r="AC464" i="88"/>
  <c r="AC67" i="87" s="1"/>
  <c r="AC462" i="88"/>
  <c r="AC65" i="87" s="1"/>
  <c r="AC442" i="88"/>
  <c r="AC45" i="87" s="1"/>
  <c r="AC439" i="88"/>
  <c r="AC42" i="87" s="1"/>
  <c r="AC451" i="88"/>
  <c r="AC54" i="87" s="1"/>
  <c r="AC454" i="88"/>
  <c r="AC57" i="87" s="1"/>
  <c r="AC456" i="88"/>
  <c r="AC59" i="87" s="1"/>
  <c r="AC444" i="88"/>
  <c r="AC47" i="87" s="1"/>
  <c r="AC460" i="88"/>
  <c r="AC63" i="87" s="1"/>
  <c r="AC443" i="88"/>
  <c r="AC46" i="87" s="1"/>
  <c r="AC453" i="88"/>
  <c r="AC56" i="87" s="1"/>
  <c r="AC459" i="88"/>
  <c r="AC62" i="87" s="1"/>
  <c r="AC452" i="88"/>
  <c r="AC55" i="87" s="1"/>
  <c r="AC455" i="88"/>
  <c r="AC58" i="87" s="1"/>
  <c r="AC441" i="88"/>
  <c r="AC44" i="87" s="1"/>
  <c r="AC461" i="88"/>
  <c r="AC64" i="87" s="1"/>
  <c r="AC449" i="88"/>
  <c r="AC52" i="87" s="1"/>
  <c r="AC448" i="88"/>
  <c r="AC51" i="87" s="1"/>
  <c r="U61" i="17"/>
  <c r="U11" i="17" s="1"/>
  <c r="U19" i="68"/>
  <c r="V19" i="23"/>
  <c r="V29" i="23" s="1"/>
  <c r="U19" i="23"/>
  <c r="U29" i="23" s="1"/>
  <c r="T64" i="17"/>
  <c r="T14" i="17" s="1"/>
  <c r="AM142" i="65"/>
  <c r="AC40" i="35"/>
  <c r="AE444" i="88"/>
  <c r="AE47" i="87" s="1"/>
  <c r="AE452" i="88"/>
  <c r="AE55" i="87" s="1"/>
  <c r="AE441" i="88"/>
  <c r="AE44" i="87" s="1"/>
  <c r="AE451" i="88"/>
  <c r="AE54" i="87" s="1"/>
  <c r="AE449" i="88"/>
  <c r="AE52" i="87" s="1"/>
  <c r="AE459" i="88"/>
  <c r="AE62" i="87" s="1"/>
  <c r="AE443" i="88"/>
  <c r="AE46" i="87" s="1"/>
  <c r="AE462" i="88"/>
  <c r="AE65" i="87" s="1"/>
  <c r="AE442" i="88"/>
  <c r="AE45" i="87" s="1"/>
  <c r="AE463" i="88"/>
  <c r="AE66" i="87" s="1"/>
  <c r="AE453" i="88"/>
  <c r="AE56" i="87" s="1"/>
  <c r="AE448" i="88"/>
  <c r="AE51" i="87" s="1"/>
  <c r="AE456" i="88"/>
  <c r="AE59" i="87" s="1"/>
  <c r="AE455" i="88"/>
  <c r="AE58" i="87" s="1"/>
  <c r="AE447" i="88"/>
  <c r="AE50" i="87" s="1"/>
  <c r="AE12" i="87"/>
  <c r="AE450" i="88"/>
  <c r="AE53" i="87" s="1"/>
  <c r="AE445" i="88"/>
  <c r="AE48" i="87" s="1"/>
  <c r="AE458" i="88"/>
  <c r="AE61" i="87" s="1"/>
  <c r="AE439" i="88"/>
  <c r="AE42" i="87" s="1"/>
  <c r="AE446" i="88"/>
  <c r="AE49" i="87" s="1"/>
  <c r="AE464" i="88"/>
  <c r="AE67" i="87" s="1"/>
  <c r="AE461" i="88"/>
  <c r="AE64" i="87" s="1"/>
  <c r="AE460" i="88"/>
  <c r="AE63" i="87" s="1"/>
  <c r="AE454" i="88"/>
  <c r="AE57" i="87" s="1"/>
  <c r="AE440" i="88"/>
  <c r="AE43" i="87" s="1"/>
  <c r="AO29" i="48"/>
  <c r="AC457" i="88"/>
  <c r="AC60" i="87" s="1"/>
  <c r="AC62" i="17"/>
  <c r="AC11" i="17" s="1"/>
  <c r="AC19" i="68"/>
  <c r="AM142" i="62"/>
  <c r="AD78" i="87"/>
  <c r="AK32" i="87"/>
  <c r="AI13" i="87"/>
  <c r="AI410" i="88"/>
  <c r="AI440" i="88" s="1"/>
  <c r="AI43" i="87" s="1"/>
  <c r="AK25" i="87"/>
  <c r="AK18" i="87"/>
  <c r="AK22" i="87"/>
  <c r="AK128" i="88"/>
  <c r="AK299" i="88" s="1"/>
  <c r="AJ413" i="88"/>
  <c r="AJ304" i="88"/>
  <c r="AJ298" i="88" s="1"/>
  <c r="AK34" i="87"/>
  <c r="AK27" i="87"/>
  <c r="AK23" i="87"/>
  <c r="AK24" i="87"/>
  <c r="AK223" i="88"/>
  <c r="AO29" i="27"/>
  <c r="AI20" i="87"/>
  <c r="AH15" i="87"/>
  <c r="AJ21" i="87"/>
  <c r="AJ418" i="88"/>
  <c r="AJ11" i="88"/>
  <c r="AJ12" i="88"/>
  <c r="AJ125" i="88"/>
  <c r="AJ126" i="88"/>
  <c r="AK223" i="80"/>
  <c r="AJ334" i="88"/>
  <c r="AJ429" i="88"/>
  <c r="AK17" i="87"/>
  <c r="AH297" i="88"/>
  <c r="AH296" i="88"/>
  <c r="AK28" i="87"/>
  <c r="AJ32" i="87"/>
  <c r="AI30" i="87"/>
  <c r="AI79" i="87" s="1"/>
  <c r="AK310" i="88"/>
  <c r="AK419" i="88"/>
  <c r="AK19" i="87"/>
  <c r="AI297" i="88"/>
  <c r="AI296" i="88"/>
  <c r="AJ14" i="87"/>
  <c r="AH30" i="87"/>
  <c r="AH79" i="87" s="1"/>
  <c r="AK163" i="88"/>
  <c r="AK335" i="88"/>
  <c r="AK10" i="67"/>
  <c r="AK356" i="88"/>
  <c r="AK36" i="87"/>
  <c r="AK29" i="87"/>
  <c r="AI15" i="87"/>
  <c r="AK13" i="88"/>
  <c r="AK35" i="87"/>
  <c r="AH13" i="87"/>
  <c r="AH80" i="87" s="1"/>
  <c r="AH410" i="88"/>
  <c r="AH442" i="88" s="1"/>
  <c r="AH45" i="87" s="1"/>
  <c r="AG464" i="88"/>
  <c r="AG67" i="87" s="1"/>
  <c r="AG451" i="88"/>
  <c r="AG54" i="87" s="1"/>
  <c r="AG445" i="88"/>
  <c r="AG48" i="87" s="1"/>
  <c r="AG448" i="88"/>
  <c r="AG51" i="87" s="1"/>
  <c r="AG452" i="88"/>
  <c r="AG55" i="87" s="1"/>
  <c r="AG455" i="88"/>
  <c r="AG58" i="87" s="1"/>
  <c r="AG460" i="88"/>
  <c r="AG63" i="87" s="1"/>
  <c r="AG459" i="88"/>
  <c r="AG62" i="87" s="1"/>
  <c r="AG463" i="88"/>
  <c r="AG66" i="87" s="1"/>
  <c r="AG446" i="88"/>
  <c r="AG49" i="87" s="1"/>
  <c r="AG449" i="88"/>
  <c r="AG52" i="87" s="1"/>
  <c r="AG461" i="88"/>
  <c r="AG64" i="87" s="1"/>
  <c r="AG443" i="88"/>
  <c r="AG46" i="87" s="1"/>
  <c r="AG462" i="88"/>
  <c r="AG65" i="87" s="1"/>
  <c r="AG439" i="88"/>
  <c r="AG42" i="87" s="1"/>
  <c r="AG456" i="88"/>
  <c r="AG59" i="87" s="1"/>
  <c r="AG450" i="88"/>
  <c r="AG53" i="87" s="1"/>
  <c r="AG454" i="88"/>
  <c r="AG57" i="87" s="1"/>
  <c r="AG12" i="87"/>
  <c r="AG444" i="88"/>
  <c r="AG47" i="87" s="1"/>
  <c r="AG453" i="88"/>
  <c r="AG56" i="87" s="1"/>
  <c r="AG447" i="88"/>
  <c r="AG50" i="87" s="1"/>
  <c r="AG441" i="88"/>
  <c r="AG44" i="87" s="1"/>
  <c r="AG458" i="88"/>
  <c r="AG61" i="87" s="1"/>
  <c r="AG442" i="88"/>
  <c r="AG45" i="87" s="1"/>
  <c r="AK16" i="87"/>
  <c r="AK133" i="88"/>
  <c r="AK305" i="88"/>
  <c r="AC29" i="23"/>
  <c r="U35" i="17"/>
  <c r="U23" i="17" s="1"/>
  <c r="U22" i="17" s="1"/>
  <c r="U12" i="17"/>
  <c r="AO79" i="46"/>
  <c r="W13" i="17"/>
  <c r="W57" i="17"/>
  <c r="AC41" i="35"/>
  <c r="AC39" i="35"/>
  <c r="AE36" i="17"/>
  <c r="AE12" i="17" s="1"/>
  <c r="AI142" i="55"/>
  <c r="AI43" i="17" s="1"/>
  <c r="AI142" i="56"/>
  <c r="AI44" i="17" s="1"/>
  <c r="AJ140" i="59"/>
  <c r="AJ142" i="59" s="1"/>
  <c r="AJ59" i="17" s="1"/>
  <c r="AE19" i="23"/>
  <c r="AE29" i="23" s="1"/>
  <c r="AJ140" i="64"/>
  <c r="AJ31" i="35" s="1"/>
  <c r="AK140" i="51"/>
  <c r="AK142" i="51" s="1"/>
  <c r="AK39" i="17" s="1"/>
  <c r="AJ140" i="60"/>
  <c r="AJ142" i="60" s="1"/>
  <c r="AJ60" i="17" s="1"/>
  <c r="AK13" i="80"/>
  <c r="AJ140" i="63"/>
  <c r="AJ32" i="35" s="1"/>
  <c r="AJ140" i="62"/>
  <c r="AI114" i="64"/>
  <c r="AI123" i="64" s="1"/>
  <c r="AI98" i="64"/>
  <c r="AI120" i="64" s="1"/>
  <c r="AI103" i="64"/>
  <c r="AI121" i="64" s="1"/>
  <c r="AO62" i="60"/>
  <c r="AK79" i="60"/>
  <c r="AF27" i="35"/>
  <c r="AF26" i="35" s="1"/>
  <c r="AN140" i="57"/>
  <c r="AF142" i="57"/>
  <c r="AF17" i="68"/>
  <c r="AK221" i="80"/>
  <c r="AK163" i="80"/>
  <c r="AH103" i="57"/>
  <c r="AH121" i="57" s="1"/>
  <c r="AH98" i="57"/>
  <c r="AH120" i="57" s="1"/>
  <c r="AH114" i="57"/>
  <c r="AH123" i="57" s="1"/>
  <c r="AG142" i="64"/>
  <c r="AG62" i="17" s="1"/>
  <c r="AI16" i="68"/>
  <c r="AI91" i="57"/>
  <c r="AK98" i="59"/>
  <c r="AK120" i="59" s="1"/>
  <c r="AK114" i="59"/>
  <c r="AK123" i="59" s="1"/>
  <c r="AK103" i="59"/>
  <c r="AK121" i="59" s="1"/>
  <c r="AN142" i="63"/>
  <c r="AG60" i="17"/>
  <c r="AI114" i="63"/>
  <c r="AI123" i="63" s="1"/>
  <c r="AI103" i="63"/>
  <c r="AI121" i="63" s="1"/>
  <c r="AI98" i="63"/>
  <c r="AI120" i="63" s="1"/>
  <c r="AO62" i="46"/>
  <c r="AK140" i="55"/>
  <c r="AK24" i="35" s="1"/>
  <c r="AJ140" i="50"/>
  <c r="AJ142" i="50" s="1"/>
  <c r="AJ38" i="17" s="1"/>
  <c r="AG142" i="62"/>
  <c r="AG30" i="35"/>
  <c r="AK21" i="68"/>
  <c r="AK27" i="66" s="1"/>
  <c r="AO9" i="68"/>
  <c r="AI98" i="62"/>
  <c r="AI120" i="62" s="1"/>
  <c r="AI114" i="62"/>
  <c r="AI123" i="62" s="1"/>
  <c r="AI103" i="62"/>
  <c r="AI121" i="62" s="1"/>
  <c r="AA10" i="35"/>
  <c r="AA39" i="35" s="1"/>
  <c r="AD12" i="17"/>
  <c r="AJ140" i="47"/>
  <c r="AJ142" i="47" s="1"/>
  <c r="AJ34" i="17" s="1"/>
  <c r="AJ14" i="68"/>
  <c r="AJ79" i="57"/>
  <c r="AK103" i="62"/>
  <c r="AK121" i="62" s="1"/>
  <c r="AK98" i="62"/>
  <c r="AK120" i="62" s="1"/>
  <c r="AK114" i="62"/>
  <c r="AK123" i="62" s="1"/>
  <c r="AK103" i="63"/>
  <c r="AK121" i="63" s="1"/>
  <c r="AK114" i="63"/>
  <c r="AK123" i="63" s="1"/>
  <c r="AK98" i="63"/>
  <c r="AK120" i="63" s="1"/>
  <c r="AG142" i="63"/>
  <c r="AG63" i="17" s="1"/>
  <c r="AK62" i="57"/>
  <c r="AK12" i="68"/>
  <c r="AO12" i="68" s="1"/>
  <c r="AG28" i="35"/>
  <c r="AG142" i="59"/>
  <c r="AO62" i="27"/>
  <c r="AI98" i="59"/>
  <c r="AI120" i="59" s="1"/>
  <c r="AI114" i="59"/>
  <c r="AI123" i="59" s="1"/>
  <c r="AI103" i="59"/>
  <c r="AI121" i="59" s="1"/>
  <c r="AI140" i="60"/>
  <c r="AG140" i="57"/>
  <c r="AK114" i="64"/>
  <c r="AK123" i="64" s="1"/>
  <c r="AK103" i="64"/>
  <c r="AK121" i="64" s="1"/>
  <c r="AK98" i="64"/>
  <c r="AK120" i="64" s="1"/>
  <c r="AJ79" i="48"/>
  <c r="AO62" i="48"/>
  <c r="AK79" i="44"/>
  <c r="AO62" i="44"/>
  <c r="AJ140" i="53"/>
  <c r="AG140" i="48"/>
  <c r="AK79" i="47"/>
  <c r="AO62" i="47"/>
  <c r="AO12" i="8"/>
  <c r="AJ140" i="52"/>
  <c r="AF39" i="17"/>
  <c r="AN142" i="51"/>
  <c r="AK103" i="27"/>
  <c r="AK121" i="27" s="1"/>
  <c r="AK98" i="27"/>
  <c r="AK120" i="27" s="1"/>
  <c r="AK114" i="27"/>
  <c r="AK123" i="27" s="1"/>
  <c r="AF40" i="17"/>
  <c r="AN142" i="52"/>
  <c r="AJ140" i="44"/>
  <c r="AF43" i="17"/>
  <c r="AN142" i="55"/>
  <c r="AJ21" i="67"/>
  <c r="AJ10" i="66" s="1"/>
  <c r="AF38" i="17"/>
  <c r="AN142" i="50"/>
  <c r="AG15" i="35"/>
  <c r="AG142" i="46"/>
  <c r="AI103" i="52"/>
  <c r="AI121" i="52" s="1"/>
  <c r="AI114" i="52"/>
  <c r="AI123" i="52" s="1"/>
  <c r="AI98" i="52"/>
  <c r="AI120" i="52" s="1"/>
  <c r="AK79" i="45"/>
  <c r="AO62" i="45"/>
  <c r="AJ12" i="80"/>
  <c r="AJ11" i="80"/>
  <c r="AG22" i="35"/>
  <c r="AG142" i="53"/>
  <c r="AK79" i="49"/>
  <c r="AO62" i="49"/>
  <c r="AK10" i="23"/>
  <c r="AK12" i="69" s="1"/>
  <c r="AK41" i="69" s="1"/>
  <c r="AJ62" i="8"/>
  <c r="AJ14" i="23" s="1"/>
  <c r="AJ12" i="67"/>
  <c r="AD23" i="17"/>
  <c r="AD22" i="17" s="1"/>
  <c r="AJ185" i="80"/>
  <c r="AJ184" i="80" s="1"/>
  <c r="AJ183" i="80" s="1"/>
  <c r="AJ127" i="80"/>
  <c r="AG39" i="17"/>
  <c r="AG21" i="35"/>
  <c r="AG142" i="52"/>
  <c r="AK103" i="50"/>
  <c r="AK121" i="50" s="1"/>
  <c r="AO121" i="50" s="1"/>
  <c r="AK114" i="50"/>
  <c r="AK123" i="50" s="1"/>
  <c r="AO123" i="50" s="1"/>
  <c r="AK98" i="50"/>
  <c r="AK120" i="50" s="1"/>
  <c r="AK79" i="54"/>
  <c r="AO62" i="54"/>
  <c r="AK68" i="80"/>
  <c r="AK69" i="80"/>
  <c r="AI103" i="46"/>
  <c r="AI121" i="46" s="1"/>
  <c r="AI114" i="46"/>
  <c r="AI123" i="46" s="1"/>
  <c r="AI98" i="46"/>
  <c r="AI120" i="46" s="1"/>
  <c r="AK91" i="48"/>
  <c r="AJ21" i="23"/>
  <c r="AJ9" i="66" s="1"/>
  <c r="AJ12" i="23"/>
  <c r="AJ27" i="23" s="1"/>
  <c r="AG140" i="27"/>
  <c r="AJ114" i="46"/>
  <c r="AJ123" i="46" s="1"/>
  <c r="AJ98" i="46"/>
  <c r="AJ120" i="46" s="1"/>
  <c r="AJ103" i="46"/>
  <c r="AJ121" i="46" s="1"/>
  <c r="AG25" i="35"/>
  <c r="AG142" i="56"/>
  <c r="AF140" i="8"/>
  <c r="AN120" i="8"/>
  <c r="AJ140" i="45"/>
  <c r="AK191" i="80"/>
  <c r="AK190" i="80" s="1"/>
  <c r="AK184" i="80" s="1"/>
  <c r="AK183" i="80" s="1"/>
  <c r="AK133" i="80"/>
  <c r="AK127" i="80" s="1"/>
  <c r="AK126" i="80" s="1"/>
  <c r="AG23" i="35"/>
  <c r="AG142" i="54"/>
  <c r="AI114" i="53"/>
  <c r="AI123" i="53" s="1"/>
  <c r="AI103" i="53"/>
  <c r="AI121" i="53" s="1"/>
  <c r="AI98" i="53"/>
  <c r="AI120" i="53" s="1"/>
  <c r="AG140" i="8"/>
  <c r="AI114" i="44"/>
  <c r="AI123" i="44" s="1"/>
  <c r="AI98" i="44"/>
  <c r="AI120" i="44" s="1"/>
  <c r="AI103" i="44"/>
  <c r="AI121" i="44" s="1"/>
  <c r="AK140" i="56"/>
  <c r="AK98" i="46"/>
  <c r="AK120" i="46" s="1"/>
  <c r="AK103" i="46"/>
  <c r="AK121" i="46" s="1"/>
  <c r="AK114" i="46"/>
  <c r="AK123" i="46" s="1"/>
  <c r="AG19" i="35"/>
  <c r="AG142" i="50"/>
  <c r="AG14" i="35"/>
  <c r="AG142" i="45"/>
  <c r="AK9" i="67"/>
  <c r="AK21" i="67" s="1"/>
  <c r="AK10" i="66" s="1"/>
  <c r="AK29" i="8"/>
  <c r="AO29" i="8" s="1"/>
  <c r="AK144" i="8"/>
  <c r="AK11" i="66" s="1"/>
  <c r="AK9" i="23"/>
  <c r="AK11" i="69" s="1"/>
  <c r="AI114" i="54"/>
  <c r="AI123" i="54" s="1"/>
  <c r="AI98" i="54"/>
  <c r="AI120" i="54" s="1"/>
  <c r="AI103" i="54"/>
  <c r="AI121" i="54" s="1"/>
  <c r="AI19" i="35"/>
  <c r="AI142" i="50"/>
  <c r="AI38" i="17" s="1"/>
  <c r="AJ91" i="56"/>
  <c r="AO79" i="56"/>
  <c r="AH103" i="8"/>
  <c r="AH121" i="8" s="1"/>
  <c r="AH98" i="8"/>
  <c r="AH120" i="8" s="1"/>
  <c r="AH114" i="8"/>
  <c r="AH123" i="8" s="1"/>
  <c r="AG16" i="35"/>
  <c r="AG142" i="47"/>
  <c r="AG142" i="55"/>
  <c r="AG24" i="35"/>
  <c r="AG18" i="35"/>
  <c r="AG142" i="49"/>
  <c r="AI98" i="49"/>
  <c r="AI120" i="49" s="1"/>
  <c r="AI103" i="49"/>
  <c r="AI121" i="49" s="1"/>
  <c r="AI114" i="49"/>
  <c r="AI123" i="49" s="1"/>
  <c r="AI16" i="67"/>
  <c r="AI91" i="8"/>
  <c r="AF44" i="17"/>
  <c r="AN142" i="56"/>
  <c r="AH17" i="35"/>
  <c r="AH142" i="48"/>
  <c r="AH36" i="17" s="1"/>
  <c r="AH35" i="17" s="1"/>
  <c r="AI91" i="27"/>
  <c r="AO79" i="27"/>
  <c r="AI103" i="45"/>
  <c r="AI121" i="45" s="1"/>
  <c r="AI114" i="45"/>
  <c r="AI123" i="45" s="1"/>
  <c r="AI98" i="45"/>
  <c r="AI120" i="45" s="1"/>
  <c r="AI140" i="48"/>
  <c r="AJ140" i="54"/>
  <c r="AK79" i="52"/>
  <c r="AO62" i="52"/>
  <c r="AO79" i="51"/>
  <c r="AJ91" i="51"/>
  <c r="AJ91" i="55"/>
  <c r="AO79" i="55"/>
  <c r="AO11" i="8"/>
  <c r="AI98" i="47"/>
  <c r="AI120" i="47" s="1"/>
  <c r="AI114" i="47"/>
  <c r="AI123" i="47" s="1"/>
  <c r="AI103" i="47"/>
  <c r="AI121" i="47" s="1"/>
  <c r="AJ140" i="49"/>
  <c r="AG13" i="35"/>
  <c r="AG142" i="44"/>
  <c r="AJ98" i="27"/>
  <c r="AJ120" i="27" s="1"/>
  <c r="AJ114" i="27"/>
  <c r="AJ123" i="27" s="1"/>
  <c r="AJ103" i="27"/>
  <c r="AJ121" i="27" s="1"/>
  <c r="AF37" i="17"/>
  <c r="AN142" i="49"/>
  <c r="AK79" i="53"/>
  <c r="AO62" i="53"/>
  <c r="AB24" i="17"/>
  <c r="AB19" i="23"/>
  <c r="AB29" i="23" s="1"/>
  <c r="AB19" i="67"/>
  <c r="AJ79" i="65"/>
  <c r="Z10" i="35"/>
  <c r="AG140" i="65"/>
  <c r="Y24" i="17"/>
  <c r="Z24" i="17"/>
  <c r="Z19" i="67"/>
  <c r="Z19" i="23"/>
  <c r="Z29" i="23" s="1"/>
  <c r="AA32" i="17"/>
  <c r="AN142" i="45"/>
  <c r="AA19" i="67"/>
  <c r="AA19" i="23"/>
  <c r="AA29" i="23" s="1"/>
  <c r="AI91" i="65"/>
  <c r="AI16" i="23"/>
  <c r="AH98" i="65"/>
  <c r="AH120" i="65" s="1"/>
  <c r="AH114" i="65"/>
  <c r="AH123" i="65" s="1"/>
  <c r="AH103" i="65"/>
  <c r="AH121" i="65" s="1"/>
  <c r="AC12" i="17"/>
  <c r="AC23" i="17"/>
  <c r="AC22" i="17" s="1"/>
  <c r="Z33" i="17"/>
  <c r="Z29" i="17" s="1"/>
  <c r="AN142" i="46"/>
  <c r="AH29" i="17"/>
  <c r="AK227" i="80"/>
  <c r="AB31" i="17"/>
  <c r="AB29" i="17" s="1"/>
  <c r="AN142" i="44"/>
  <c r="AB10" i="35"/>
  <c r="AA36" i="17"/>
  <c r="AN142" i="48"/>
  <c r="AO29" i="65"/>
  <c r="AK62" i="65"/>
  <c r="Y10" i="35" l="1"/>
  <c r="Y39" i="35" s="1"/>
  <c r="AK220" i="80"/>
  <c r="W24" i="17"/>
  <c r="W19" i="67"/>
  <c r="W19" i="23"/>
  <c r="W29" i="23" s="1"/>
  <c r="AE9" i="35"/>
  <c r="AE41" i="35" s="1"/>
  <c r="Y19" i="23"/>
  <c r="AN17" i="68"/>
  <c r="T19" i="23"/>
  <c r="T29" i="23" s="1"/>
  <c r="T39" i="35"/>
  <c r="T19" i="68"/>
  <c r="T26" i="35"/>
  <c r="T40" i="35" s="1"/>
  <c r="AE59" i="17"/>
  <c r="AE19" i="68"/>
  <c r="AD40" i="35"/>
  <c r="AD9" i="35"/>
  <c r="AD41" i="35" s="1"/>
  <c r="AD19" i="68"/>
  <c r="AD19" i="23"/>
  <c r="AD29" i="23" s="1"/>
  <c r="AD58" i="17"/>
  <c r="Y26" i="35"/>
  <c r="AI447" i="88"/>
  <c r="AI50" i="87" s="1"/>
  <c r="AE78" i="87"/>
  <c r="AA40" i="35"/>
  <c r="Y59" i="17"/>
  <c r="Y19" i="68"/>
  <c r="AN142" i="59"/>
  <c r="AN142" i="47"/>
  <c r="Y34" i="17"/>
  <c r="Y29" i="17" s="1"/>
  <c r="T40" i="17"/>
  <c r="AM142" i="52"/>
  <c r="Y42" i="17"/>
  <c r="Y35" i="17" s="1"/>
  <c r="Y23" i="17" s="1"/>
  <c r="Y22" i="17" s="1"/>
  <c r="AN142" i="54"/>
  <c r="AA41" i="17"/>
  <c r="AA35" i="17" s="1"/>
  <c r="AN142" i="53"/>
  <c r="T41" i="17"/>
  <c r="AM142" i="53"/>
  <c r="T59" i="17"/>
  <c r="AM142" i="59"/>
  <c r="AB58" i="17"/>
  <c r="AB11" i="17" s="1"/>
  <c r="AB19" i="68"/>
  <c r="T63" i="17"/>
  <c r="AM142" i="63"/>
  <c r="AB40" i="35"/>
  <c r="AH440" i="88"/>
  <c r="AH43" i="87" s="1"/>
  <c r="T58" i="17"/>
  <c r="AM142" i="57"/>
  <c r="T24" i="17"/>
  <c r="AM142" i="8"/>
  <c r="T19" i="67"/>
  <c r="AM19" i="67" s="1"/>
  <c r="AA58" i="17"/>
  <c r="AA19" i="68"/>
  <c r="Y61" i="17"/>
  <c r="AN142" i="62"/>
  <c r="T43" i="17"/>
  <c r="AM142" i="55"/>
  <c r="X40" i="35"/>
  <c r="X9" i="35"/>
  <c r="X41" i="35" s="1"/>
  <c r="Y60" i="17"/>
  <c r="AN142" i="60"/>
  <c r="X58" i="17"/>
  <c r="X19" i="68"/>
  <c r="X19" i="23"/>
  <c r="X29" i="23" s="1"/>
  <c r="AC78" i="87"/>
  <c r="AK412" i="88"/>
  <c r="AK14" i="87" s="1"/>
  <c r="U57" i="17"/>
  <c r="U20" i="17" s="1"/>
  <c r="U15" i="17" s="1"/>
  <c r="U13" i="17"/>
  <c r="AJ411" i="88"/>
  <c r="AJ13" i="87" s="1"/>
  <c r="AI442" i="88"/>
  <c r="AI45" i="87" s="1"/>
  <c r="AH457" i="88"/>
  <c r="AH60" i="87" s="1"/>
  <c r="AI457" i="88"/>
  <c r="AI60" i="87" s="1"/>
  <c r="AC57" i="17"/>
  <c r="AC20" i="17" s="1"/>
  <c r="AC15" i="17" s="1"/>
  <c r="AC13" i="17"/>
  <c r="Z13" i="17"/>
  <c r="Z57" i="17"/>
  <c r="T13" i="17"/>
  <c r="Z78" i="87"/>
  <c r="AG78" i="87"/>
  <c r="V11" i="17"/>
  <c r="V13" i="17"/>
  <c r="V57" i="17"/>
  <c r="V20" i="17" s="1"/>
  <c r="V15" i="17" s="1"/>
  <c r="AO9" i="23"/>
  <c r="AK413" i="88"/>
  <c r="AK304" i="88"/>
  <c r="AK298" i="88" s="1"/>
  <c r="AK127" i="88"/>
  <c r="AK11" i="88"/>
  <c r="AK12" i="88"/>
  <c r="AI464" i="88"/>
  <c r="AI67" i="87" s="1"/>
  <c r="AI439" i="88"/>
  <c r="AI42" i="87" s="1"/>
  <c r="AI12" i="87"/>
  <c r="AI461" i="88"/>
  <c r="AI64" i="87" s="1"/>
  <c r="AI455" i="88"/>
  <c r="AI58" i="87" s="1"/>
  <c r="AI443" i="88"/>
  <c r="AI46" i="87" s="1"/>
  <c r="AI450" i="88"/>
  <c r="AI53" i="87" s="1"/>
  <c r="AI444" i="88"/>
  <c r="AI47" i="87" s="1"/>
  <c r="AI463" i="88"/>
  <c r="AI66" i="87" s="1"/>
  <c r="AI445" i="88"/>
  <c r="AI48" i="87" s="1"/>
  <c r="AI451" i="88"/>
  <c r="AI54" i="87" s="1"/>
  <c r="AI454" i="88"/>
  <c r="AI57" i="87" s="1"/>
  <c r="AI456" i="88"/>
  <c r="AI59" i="87" s="1"/>
  <c r="AI446" i="88"/>
  <c r="AI49" i="87" s="1"/>
  <c r="AI453" i="88"/>
  <c r="AI56" i="87" s="1"/>
  <c r="AI449" i="88"/>
  <c r="AI52" i="87" s="1"/>
  <c r="AI452" i="88"/>
  <c r="AI55" i="87" s="1"/>
  <c r="AI462" i="88"/>
  <c r="AI65" i="87" s="1"/>
  <c r="AI459" i="88"/>
  <c r="AI62" i="87" s="1"/>
  <c r="AI458" i="88"/>
  <c r="AI61" i="87" s="1"/>
  <c r="AI441" i="88"/>
  <c r="AI44" i="87" s="1"/>
  <c r="AI448" i="88"/>
  <c r="AI51" i="87" s="1"/>
  <c r="AI460" i="88"/>
  <c r="AI63" i="87" s="1"/>
  <c r="AK429" i="88"/>
  <c r="AJ31" i="87"/>
  <c r="AJ428" i="88"/>
  <c r="AJ410" i="88" s="1"/>
  <c r="AJ20" i="87"/>
  <c r="AK220" i="88"/>
  <c r="AK182" i="88" s="1"/>
  <c r="AK337" i="88"/>
  <c r="AK431" i="88" s="1"/>
  <c r="AI80" i="87"/>
  <c r="AJ297" i="88"/>
  <c r="AJ296" i="88"/>
  <c r="AJ15" i="87"/>
  <c r="AH446" i="88"/>
  <c r="AH49" i="87" s="1"/>
  <c r="AH455" i="88"/>
  <c r="AH58" i="87" s="1"/>
  <c r="AH444" i="88"/>
  <c r="AH47" i="87" s="1"/>
  <c r="AH439" i="88"/>
  <c r="AH42" i="87" s="1"/>
  <c r="AH443" i="88"/>
  <c r="AH46" i="87" s="1"/>
  <c r="AH464" i="88"/>
  <c r="AH67" i="87" s="1"/>
  <c r="AH449" i="88"/>
  <c r="AH52" i="87" s="1"/>
  <c r="AH452" i="88"/>
  <c r="AH55" i="87" s="1"/>
  <c r="AH456" i="88"/>
  <c r="AH59" i="87" s="1"/>
  <c r="AH453" i="88"/>
  <c r="AH56" i="87" s="1"/>
  <c r="AH461" i="88"/>
  <c r="AH64" i="87" s="1"/>
  <c r="AH12" i="87"/>
  <c r="AH460" i="88"/>
  <c r="AH63" i="87" s="1"/>
  <c r="AH459" i="88"/>
  <c r="AH62" i="87" s="1"/>
  <c r="AH463" i="88"/>
  <c r="AH66" i="87" s="1"/>
  <c r="AH445" i="88"/>
  <c r="AH48" i="87" s="1"/>
  <c r="AH454" i="88"/>
  <c r="AH57" i="87" s="1"/>
  <c r="AH462" i="88"/>
  <c r="AH65" i="87" s="1"/>
  <c r="AH451" i="88"/>
  <c r="AH54" i="87" s="1"/>
  <c r="AH450" i="88"/>
  <c r="AH53" i="87" s="1"/>
  <c r="AH448" i="88"/>
  <c r="AH51" i="87" s="1"/>
  <c r="AH441" i="88"/>
  <c r="AH44" i="87" s="1"/>
  <c r="AH458" i="88"/>
  <c r="AH61" i="87" s="1"/>
  <c r="AH447" i="88"/>
  <c r="AH50" i="87" s="1"/>
  <c r="AK21" i="87"/>
  <c r="AK418" i="88"/>
  <c r="AE11" i="17"/>
  <c r="AE35" i="17"/>
  <c r="AE23" i="17" s="1"/>
  <c r="AE22" i="17" s="1"/>
  <c r="AK142" i="55"/>
  <c r="AK43" i="17" s="1"/>
  <c r="AJ16" i="35"/>
  <c r="AJ29" i="35"/>
  <c r="AJ28" i="35"/>
  <c r="AK20" i="35"/>
  <c r="AH140" i="57"/>
  <c r="AH142" i="57" s="1"/>
  <c r="AJ19" i="35"/>
  <c r="AF40" i="35"/>
  <c r="AF35" i="17"/>
  <c r="AJ142" i="63"/>
  <c r="AJ63" i="17" s="1"/>
  <c r="AJ142" i="64"/>
  <c r="AJ62" i="17" s="1"/>
  <c r="AO120" i="59"/>
  <c r="AK12" i="80"/>
  <c r="AK11" i="80"/>
  <c r="AO123" i="63"/>
  <c r="AK12" i="23"/>
  <c r="AK27" i="23" s="1"/>
  <c r="R27" i="23" s="1"/>
  <c r="AO121" i="62"/>
  <c r="AK125" i="80"/>
  <c r="AO123" i="64"/>
  <c r="AA9" i="35"/>
  <c r="AA41" i="35" s="1"/>
  <c r="AK79" i="57"/>
  <c r="AO79" i="57" s="1"/>
  <c r="AK14" i="68"/>
  <c r="AO14" i="68" s="1"/>
  <c r="AG59" i="17"/>
  <c r="AO62" i="57"/>
  <c r="AI140" i="62"/>
  <c r="AO120" i="62"/>
  <c r="AO123" i="46"/>
  <c r="AG27" i="35"/>
  <c r="AG26" i="35" s="1"/>
  <c r="AG17" i="68"/>
  <c r="AG142" i="57"/>
  <c r="AJ16" i="68"/>
  <c r="AJ91" i="57"/>
  <c r="AK91" i="60"/>
  <c r="AO79" i="60"/>
  <c r="AK140" i="63"/>
  <c r="AK32" i="35" s="1"/>
  <c r="AI114" i="57"/>
  <c r="AI123" i="57" s="1"/>
  <c r="AI103" i="57"/>
  <c r="AI121" i="57" s="1"/>
  <c r="AI98" i="57"/>
  <c r="AI120" i="57" s="1"/>
  <c r="AK21" i="23"/>
  <c r="AK9" i="66" s="1"/>
  <c r="AI29" i="35"/>
  <c r="AI142" i="60"/>
  <c r="AO121" i="64"/>
  <c r="AG61" i="17"/>
  <c r="AO120" i="63"/>
  <c r="AI140" i="63"/>
  <c r="AI32" i="35" s="1"/>
  <c r="AI140" i="64"/>
  <c r="AI31" i="35" s="1"/>
  <c r="AO120" i="64"/>
  <c r="AI140" i="59"/>
  <c r="AO121" i="59"/>
  <c r="AO123" i="59"/>
  <c r="AO121" i="63"/>
  <c r="AK140" i="59"/>
  <c r="AK140" i="64"/>
  <c r="AK31" i="35" s="1"/>
  <c r="AK140" i="62"/>
  <c r="AF58" i="17"/>
  <c r="AN142" i="57"/>
  <c r="AF19" i="68"/>
  <c r="AJ30" i="35"/>
  <c r="AJ142" i="62"/>
  <c r="AJ61" i="17" s="1"/>
  <c r="AO123" i="62"/>
  <c r="AK91" i="45"/>
  <c r="AO79" i="45"/>
  <c r="AO121" i="46"/>
  <c r="AK91" i="49"/>
  <c r="AO79" i="49"/>
  <c r="AG33" i="17"/>
  <c r="AG17" i="35"/>
  <c r="AG142" i="48"/>
  <c r="AK182" i="80"/>
  <c r="AF11" i="35"/>
  <c r="AF10" i="35" s="1"/>
  <c r="AF17" i="67"/>
  <c r="AN17" i="67" s="1"/>
  <c r="AF142" i="8"/>
  <c r="AF17" i="23"/>
  <c r="AN17" i="23" s="1"/>
  <c r="AN140" i="8"/>
  <c r="AG32" i="17"/>
  <c r="AK142" i="56"/>
  <c r="AK44" i="17" s="1"/>
  <c r="AK25" i="35"/>
  <c r="AG42" i="17"/>
  <c r="AG44" i="17"/>
  <c r="AJ182" i="80"/>
  <c r="AG40" i="17"/>
  <c r="AG41" i="17"/>
  <c r="AJ22" i="35"/>
  <c r="AJ142" i="53"/>
  <c r="AJ41" i="17" s="1"/>
  <c r="AG37" i="17"/>
  <c r="AI140" i="47"/>
  <c r="AJ140" i="27"/>
  <c r="AJ23" i="35"/>
  <c r="AJ142" i="54"/>
  <c r="AJ42" i="17" s="1"/>
  <c r="AI114" i="8"/>
  <c r="AI123" i="8" s="1"/>
  <c r="AI103" i="8"/>
  <c r="AI121" i="8" s="1"/>
  <c r="AI98" i="8"/>
  <c r="AI120" i="8" s="1"/>
  <c r="AH140" i="8"/>
  <c r="AI140" i="54"/>
  <c r="AJ13" i="35"/>
  <c r="AJ142" i="44"/>
  <c r="AJ31" i="17" s="1"/>
  <c r="AJ21" i="35"/>
  <c r="AJ142" i="52"/>
  <c r="AJ40" i="17" s="1"/>
  <c r="AG12" i="35"/>
  <c r="AG142" i="27"/>
  <c r="AK140" i="46"/>
  <c r="AO79" i="52"/>
  <c r="AK91" i="52"/>
  <c r="AI98" i="27"/>
  <c r="AI120" i="27" s="1"/>
  <c r="AI114" i="27"/>
  <c r="AI123" i="27" s="1"/>
  <c r="AO123" i="27" s="1"/>
  <c r="AI103" i="27"/>
  <c r="AI121" i="27" s="1"/>
  <c r="AO121" i="27" s="1"/>
  <c r="AG31" i="17"/>
  <c r="AG38" i="17"/>
  <c r="AI140" i="44"/>
  <c r="AJ79" i="8"/>
  <c r="AJ16" i="23" s="1"/>
  <c r="AJ28" i="23" s="1"/>
  <c r="AJ14" i="67"/>
  <c r="AK91" i="44"/>
  <c r="AO79" i="44"/>
  <c r="AJ114" i="55"/>
  <c r="AJ123" i="55" s="1"/>
  <c r="AO123" i="55" s="1"/>
  <c r="AJ98" i="55"/>
  <c r="AJ120" i="55" s="1"/>
  <c r="AJ103" i="55"/>
  <c r="AJ121" i="55" s="1"/>
  <c r="AO121" i="55" s="1"/>
  <c r="AI17" i="35"/>
  <c r="AI142" i="48"/>
  <c r="AI36" i="17" s="1"/>
  <c r="AI140" i="52"/>
  <c r="AJ140" i="46"/>
  <c r="AK98" i="48"/>
  <c r="AK120" i="48" s="1"/>
  <c r="AK103" i="48"/>
  <c r="AK121" i="48" s="1"/>
  <c r="AK114" i="48"/>
  <c r="AK123" i="48" s="1"/>
  <c r="AK91" i="54"/>
  <c r="AO79" i="54"/>
  <c r="AK233" i="25"/>
  <c r="R233" i="25" s="1"/>
  <c r="R235" i="25" s="1"/>
  <c r="R4" i="25" s="1"/>
  <c r="AK91" i="47"/>
  <c r="AO79" i="47"/>
  <c r="AO79" i="48"/>
  <c r="AJ91" i="48"/>
  <c r="AK91" i="53"/>
  <c r="AO79" i="53"/>
  <c r="AJ18" i="35"/>
  <c r="AJ142" i="49"/>
  <c r="AJ37" i="17" s="1"/>
  <c r="AG43" i="17"/>
  <c r="AG11" i="35"/>
  <c r="AG17" i="67"/>
  <c r="AG142" i="8"/>
  <c r="AJ98" i="51"/>
  <c r="AJ120" i="51" s="1"/>
  <c r="AJ103" i="51"/>
  <c r="AJ121" i="51" s="1"/>
  <c r="AO121" i="51" s="1"/>
  <c r="AJ114" i="51"/>
  <c r="AJ123" i="51" s="1"/>
  <c r="AO123" i="51" s="1"/>
  <c r="AI140" i="45"/>
  <c r="AI140" i="49"/>
  <c r="AG34" i="17"/>
  <c r="AJ98" i="56"/>
  <c r="AJ120" i="56" s="1"/>
  <c r="AJ114" i="56"/>
  <c r="AJ123" i="56" s="1"/>
  <c r="AO123" i="56" s="1"/>
  <c r="AJ103" i="56"/>
  <c r="AJ121" i="56" s="1"/>
  <c r="AO121" i="56" s="1"/>
  <c r="AK12" i="67"/>
  <c r="AO12" i="67" s="1"/>
  <c r="AK62" i="8"/>
  <c r="AI140" i="53"/>
  <c r="AJ14" i="35"/>
  <c r="AJ142" i="45"/>
  <c r="AJ32" i="17" s="1"/>
  <c r="AI140" i="46"/>
  <c r="AO120" i="46"/>
  <c r="AK140" i="50"/>
  <c r="AO120" i="50"/>
  <c r="AJ126" i="80"/>
  <c r="AJ125" i="80"/>
  <c r="AO9" i="67"/>
  <c r="AK140" i="27"/>
  <c r="AK79" i="65"/>
  <c r="AO79" i="65" s="1"/>
  <c r="AO62" i="65"/>
  <c r="AI103" i="65"/>
  <c r="AI121" i="65" s="1"/>
  <c r="AI98" i="65"/>
  <c r="AI120" i="65" s="1"/>
  <c r="AI114" i="65"/>
  <c r="AI123" i="65" s="1"/>
  <c r="AG33" i="35"/>
  <c r="AG17" i="23"/>
  <c r="AG142" i="65"/>
  <c r="Z39" i="35"/>
  <c r="Z9" i="35"/>
  <c r="Z41" i="35" s="1"/>
  <c r="AA29" i="17"/>
  <c r="AA12" i="17"/>
  <c r="AA11" i="17"/>
  <c r="Y29" i="23"/>
  <c r="AJ91" i="65"/>
  <c r="AB9" i="35"/>
  <c r="AB41" i="35" s="1"/>
  <c r="AB39" i="35"/>
  <c r="AH140" i="65"/>
  <c r="AI28" i="23"/>
  <c r="Z12" i="17"/>
  <c r="Z23" i="17"/>
  <c r="Z22" i="17" s="1"/>
  <c r="Z11" i="17"/>
  <c r="AB12" i="17"/>
  <c r="AB23" i="17"/>
  <c r="AB22" i="17" s="1"/>
  <c r="Y11" i="17" l="1"/>
  <c r="Y12" i="17"/>
  <c r="W12" i="17"/>
  <c r="W23" i="17"/>
  <c r="W22" i="17" s="1"/>
  <c r="W20" i="17" s="1"/>
  <c r="W15" i="17" s="1"/>
  <c r="W11" i="17"/>
  <c r="AM19" i="68"/>
  <c r="AN19" i="68"/>
  <c r="AI78" i="87"/>
  <c r="T57" i="17"/>
  <c r="T9" i="35"/>
  <c r="T41" i="35" s="1"/>
  <c r="T35" i="17"/>
  <c r="T23" i="17" s="1"/>
  <c r="T22" i="17" s="1"/>
  <c r="T20" i="17" s="1"/>
  <c r="T15" i="17" s="1"/>
  <c r="Y40" i="35"/>
  <c r="Y9" i="35"/>
  <c r="Y41" i="35" s="1"/>
  <c r="AE57" i="17"/>
  <c r="AE20" i="17" s="1"/>
  <c r="AE15" i="17" s="1"/>
  <c r="AE13" i="17"/>
  <c r="AA23" i="17"/>
  <c r="AA22" i="17" s="1"/>
  <c r="AD57" i="17"/>
  <c r="AD20" i="17" s="1"/>
  <c r="AD15" i="17" s="1"/>
  <c r="AD13" i="17"/>
  <c r="AD11" i="17"/>
  <c r="AH78" i="87"/>
  <c r="AM19" i="23"/>
  <c r="Y13" i="17"/>
  <c r="Y57" i="17"/>
  <c r="Y20" i="17" s="1"/>
  <c r="Y15" i="17" s="1"/>
  <c r="T12" i="17"/>
  <c r="T11" i="17"/>
  <c r="AB57" i="17"/>
  <c r="AB20" i="17" s="1"/>
  <c r="AB15" i="17" s="1"/>
  <c r="AB13" i="17"/>
  <c r="X13" i="17"/>
  <c r="X57" i="17"/>
  <c r="X20" i="17" s="1"/>
  <c r="X15" i="17" s="1"/>
  <c r="X11" i="17"/>
  <c r="AA13" i="17"/>
  <c r="AA57" i="17"/>
  <c r="AJ440" i="88"/>
  <c r="AJ43" i="87" s="1"/>
  <c r="AJ458" i="88"/>
  <c r="AJ61" i="87" s="1"/>
  <c r="AJ447" i="88"/>
  <c r="AJ50" i="87" s="1"/>
  <c r="Z20" i="17"/>
  <c r="Z15" i="17" s="1"/>
  <c r="AK411" i="88"/>
  <c r="AK13" i="87" s="1"/>
  <c r="AJ30" i="87"/>
  <c r="AJ79" i="87" s="1"/>
  <c r="AJ457" i="88"/>
  <c r="AJ60" i="87" s="1"/>
  <c r="AK334" i="88"/>
  <c r="AK296" i="88" s="1"/>
  <c r="AK33" i="87"/>
  <c r="AK31" i="87"/>
  <c r="AK428" i="88"/>
  <c r="AK20" i="87"/>
  <c r="AK126" i="88"/>
  <c r="AK125" i="88"/>
  <c r="AJ464" i="88"/>
  <c r="AJ67" i="87" s="1"/>
  <c r="AJ439" i="88"/>
  <c r="AJ42" i="87" s="1"/>
  <c r="AJ12" i="87"/>
  <c r="AJ446" i="88"/>
  <c r="AJ49" i="87" s="1"/>
  <c r="AJ445" i="88"/>
  <c r="AJ48" i="87" s="1"/>
  <c r="AJ462" i="88"/>
  <c r="AJ65" i="87" s="1"/>
  <c r="AJ452" i="88"/>
  <c r="AJ55" i="87" s="1"/>
  <c r="AJ451" i="88"/>
  <c r="AJ54" i="87" s="1"/>
  <c r="AJ454" i="88"/>
  <c r="AJ57" i="87" s="1"/>
  <c r="AJ449" i="88"/>
  <c r="AJ52" i="87" s="1"/>
  <c r="AJ455" i="88"/>
  <c r="AJ58" i="87" s="1"/>
  <c r="AJ461" i="88"/>
  <c r="AJ64" i="87" s="1"/>
  <c r="AJ443" i="88"/>
  <c r="AJ46" i="87" s="1"/>
  <c r="AJ463" i="88"/>
  <c r="AJ66" i="87" s="1"/>
  <c r="AJ444" i="88"/>
  <c r="AJ47" i="87" s="1"/>
  <c r="AJ450" i="88"/>
  <c r="AJ53" i="87" s="1"/>
  <c r="AJ453" i="88"/>
  <c r="AJ56" i="87" s="1"/>
  <c r="AJ460" i="88"/>
  <c r="AJ63" i="87" s="1"/>
  <c r="AJ456" i="88"/>
  <c r="AJ59" i="87" s="1"/>
  <c r="AJ459" i="88"/>
  <c r="AJ62" i="87" s="1"/>
  <c r="AJ448" i="88"/>
  <c r="AJ51" i="87" s="1"/>
  <c r="AJ441" i="88"/>
  <c r="AJ44" i="87" s="1"/>
  <c r="AJ442" i="88"/>
  <c r="AJ45" i="87" s="1"/>
  <c r="AK297" i="88"/>
  <c r="AJ80" i="87"/>
  <c r="AK15" i="87"/>
  <c r="AO12" i="23"/>
  <c r="AH27" i="35"/>
  <c r="AH26" i="35" s="1"/>
  <c r="AH17" i="68"/>
  <c r="AK30" i="35"/>
  <c r="AK142" i="62"/>
  <c r="AK61" i="17" s="1"/>
  <c r="AG40" i="35"/>
  <c r="AK142" i="63"/>
  <c r="AK63" i="17" s="1"/>
  <c r="AK142" i="64"/>
  <c r="AK62" i="17" s="1"/>
  <c r="AO140" i="64"/>
  <c r="AI142" i="64"/>
  <c r="AI62" i="17" s="1"/>
  <c r="AI60" i="17"/>
  <c r="AG58" i="17"/>
  <c r="AG19" i="68"/>
  <c r="AK28" i="35"/>
  <c r="AK142" i="59"/>
  <c r="AK59" i="17" s="1"/>
  <c r="AO140" i="63"/>
  <c r="AI142" i="63"/>
  <c r="AI63" i="17" s="1"/>
  <c r="AK114" i="60"/>
  <c r="AK123" i="60" s="1"/>
  <c r="AO123" i="60" s="1"/>
  <c r="AK98" i="60"/>
  <c r="AK120" i="60" s="1"/>
  <c r="AK103" i="60"/>
  <c r="AK121" i="60" s="1"/>
  <c r="AO121" i="60" s="1"/>
  <c r="AH58" i="17"/>
  <c r="AH19" i="68"/>
  <c r="AF57" i="17"/>
  <c r="AF13" i="17"/>
  <c r="AI140" i="57"/>
  <c r="AK91" i="57"/>
  <c r="AK16" i="68"/>
  <c r="AO16" i="68" s="1"/>
  <c r="AI28" i="35"/>
  <c r="AI142" i="59"/>
  <c r="AO140" i="59"/>
  <c r="AG10" i="35"/>
  <c r="AG9" i="35" s="1"/>
  <c r="AG41" i="35" s="1"/>
  <c r="AJ98" i="57"/>
  <c r="AJ120" i="57" s="1"/>
  <c r="AJ114" i="57"/>
  <c r="AJ123" i="57" s="1"/>
  <c r="AJ103" i="57"/>
  <c r="AJ121" i="57" s="1"/>
  <c r="AI30" i="35"/>
  <c r="AI142" i="62"/>
  <c r="AO140" i="62"/>
  <c r="AK103" i="47"/>
  <c r="AK121" i="47" s="1"/>
  <c r="AO121" i="47" s="1"/>
  <c r="AK98" i="47"/>
  <c r="AK120" i="47" s="1"/>
  <c r="AK114" i="47"/>
  <c r="AK123" i="47" s="1"/>
  <c r="AO123" i="47" s="1"/>
  <c r="AI18" i="35"/>
  <c r="AI142" i="49"/>
  <c r="AK140" i="48"/>
  <c r="AJ140" i="55"/>
  <c r="AO120" i="55"/>
  <c r="AG30" i="17"/>
  <c r="AG29" i="17" s="1"/>
  <c r="AI23" i="35"/>
  <c r="AI142" i="54"/>
  <c r="AI22" i="35"/>
  <c r="AI142" i="53"/>
  <c r="AK14" i="67"/>
  <c r="AO14" i="67" s="1"/>
  <c r="AK79" i="8"/>
  <c r="AK16" i="23" s="1"/>
  <c r="AK14" i="23"/>
  <c r="AO14" i="23" s="1"/>
  <c r="AK19" i="35"/>
  <c r="AK142" i="50"/>
  <c r="AO140" i="50"/>
  <c r="AK103" i="53"/>
  <c r="AK121" i="53" s="1"/>
  <c r="AO121" i="53" s="1"/>
  <c r="AK98" i="53"/>
  <c r="AK120" i="53" s="1"/>
  <c r="AO120" i="53" s="1"/>
  <c r="AK114" i="53"/>
  <c r="AK123" i="53" s="1"/>
  <c r="AJ15" i="35"/>
  <c r="AJ142" i="46"/>
  <c r="AJ33" i="17" s="1"/>
  <c r="AI13" i="35"/>
  <c r="AI142" i="44"/>
  <c r="AH11" i="35"/>
  <c r="AH10" i="35" s="1"/>
  <c r="AH17" i="67"/>
  <c r="AH142" i="8"/>
  <c r="AI16" i="35"/>
  <c r="AI142" i="47"/>
  <c r="AI140" i="8"/>
  <c r="AF24" i="17"/>
  <c r="AF19" i="67"/>
  <c r="AN19" i="67" s="1"/>
  <c r="AF19" i="23"/>
  <c r="AN142" i="8"/>
  <c r="AI21" i="35"/>
  <c r="AI142" i="52"/>
  <c r="AK12" i="35"/>
  <c r="AK142" i="27"/>
  <c r="AK30" i="17" s="1"/>
  <c r="AJ140" i="56"/>
  <c r="AO120" i="56"/>
  <c r="AJ98" i="48"/>
  <c r="AJ120" i="48" s="1"/>
  <c r="AJ103" i="48"/>
  <c r="AJ121" i="48" s="1"/>
  <c r="AO121" i="48" s="1"/>
  <c r="AJ114" i="48"/>
  <c r="AJ123" i="48" s="1"/>
  <c r="AO123" i="48" s="1"/>
  <c r="AK114" i="44"/>
  <c r="AK123" i="44" s="1"/>
  <c r="AO123" i="44" s="1"/>
  <c r="AK98" i="44"/>
  <c r="AK120" i="44" s="1"/>
  <c r="AK103" i="44"/>
  <c r="AK121" i="44" s="1"/>
  <c r="AO121" i="44" s="1"/>
  <c r="AK98" i="52"/>
  <c r="AK120" i="52" s="1"/>
  <c r="AK114" i="52"/>
  <c r="AK123" i="52" s="1"/>
  <c r="AO123" i="52" s="1"/>
  <c r="AK103" i="52"/>
  <c r="AK121" i="52" s="1"/>
  <c r="AO121" i="52" s="1"/>
  <c r="AF39" i="35"/>
  <c r="AF9" i="35"/>
  <c r="AF41" i="35" s="1"/>
  <c r="AG24" i="17"/>
  <c r="AG19" i="67"/>
  <c r="AI14" i="35"/>
  <c r="AI142" i="45"/>
  <c r="AI15" i="35"/>
  <c r="AI142" i="46"/>
  <c r="AO140" i="46"/>
  <c r="AI140" i="27"/>
  <c r="AO120" i="27"/>
  <c r="AK103" i="45"/>
  <c r="AK121" i="45" s="1"/>
  <c r="AO121" i="45" s="1"/>
  <c r="AK98" i="45"/>
  <c r="AK120" i="45" s="1"/>
  <c r="AK114" i="45"/>
  <c r="AK123" i="45" s="1"/>
  <c r="AO123" i="45" s="1"/>
  <c r="AJ140" i="51"/>
  <c r="AO120" i="51"/>
  <c r="AK98" i="54"/>
  <c r="AK120" i="54" s="1"/>
  <c r="AK114" i="54"/>
  <c r="AK123" i="54" s="1"/>
  <c r="AO123" i="54" s="1"/>
  <c r="AK103" i="54"/>
  <c r="AK121" i="54" s="1"/>
  <c r="AO121" i="54" s="1"/>
  <c r="AO62" i="8"/>
  <c r="AK142" i="46"/>
  <c r="AK33" i="17" s="1"/>
  <c r="AK15" i="35"/>
  <c r="AK103" i="49"/>
  <c r="AK121" i="49" s="1"/>
  <c r="AO121" i="49" s="1"/>
  <c r="AK98" i="49"/>
  <c r="AK120" i="49" s="1"/>
  <c r="AK114" i="49"/>
  <c r="AK123" i="49" s="1"/>
  <c r="AO123" i="49" s="1"/>
  <c r="AJ91" i="8"/>
  <c r="AJ16" i="67"/>
  <c r="AO79" i="8"/>
  <c r="AJ12" i="35"/>
  <c r="AJ142" i="27"/>
  <c r="AJ30" i="17" s="1"/>
  <c r="AG36" i="17"/>
  <c r="AG35" i="17" s="1"/>
  <c r="AG64" i="17"/>
  <c r="AG19" i="23"/>
  <c r="AH33" i="35"/>
  <c r="AH17" i="23"/>
  <c r="AH142" i="65"/>
  <c r="AI140" i="65"/>
  <c r="AK91" i="65"/>
  <c r="AJ103" i="65"/>
  <c r="AJ121" i="65" s="1"/>
  <c r="AJ114" i="65"/>
  <c r="AJ123" i="65" s="1"/>
  <c r="AJ98" i="65"/>
  <c r="AJ120" i="65" s="1"/>
  <c r="AA20" i="17" l="1"/>
  <c r="AA15" i="17" s="1"/>
  <c r="AJ78" i="87"/>
  <c r="AK80" i="87"/>
  <c r="R80" i="87" s="1"/>
  <c r="AK30" i="87"/>
  <c r="AK79" i="87" s="1"/>
  <c r="R79" i="87" s="1"/>
  <c r="AK410" i="88"/>
  <c r="AH40" i="35"/>
  <c r="AK28" i="23"/>
  <c r="R28" i="23" s="1"/>
  <c r="AH9" i="35"/>
  <c r="AH41" i="35" s="1"/>
  <c r="AG39" i="35"/>
  <c r="AJ140" i="57"/>
  <c r="AK140" i="60"/>
  <c r="AO120" i="60"/>
  <c r="AK98" i="57"/>
  <c r="AK120" i="57" s="1"/>
  <c r="AK103" i="57"/>
  <c r="AK121" i="57" s="1"/>
  <c r="AO121" i="57" s="1"/>
  <c r="AK114" i="57"/>
  <c r="AK123" i="57" s="1"/>
  <c r="AO123" i="57" s="1"/>
  <c r="AI17" i="68"/>
  <c r="AI27" i="35"/>
  <c r="AI26" i="35" s="1"/>
  <c r="AI142" i="57"/>
  <c r="AO142" i="63"/>
  <c r="AG57" i="17"/>
  <c r="AG13" i="17"/>
  <c r="AI61" i="17"/>
  <c r="AO142" i="62"/>
  <c r="AI59" i="17"/>
  <c r="AO142" i="59"/>
  <c r="AH13" i="17"/>
  <c r="AH57" i="17"/>
  <c r="AO142" i="64"/>
  <c r="AF12" i="17"/>
  <c r="AF11" i="17"/>
  <c r="AF23" i="17"/>
  <c r="AF22" i="17" s="1"/>
  <c r="AF20" i="17" s="1"/>
  <c r="AF15" i="17" s="1"/>
  <c r="AJ24" i="35"/>
  <c r="AO140" i="55"/>
  <c r="AJ142" i="55"/>
  <c r="AK140" i="49"/>
  <c r="AO120" i="49"/>
  <c r="AI12" i="35"/>
  <c r="AI142" i="27"/>
  <c r="AO140" i="27"/>
  <c r="AG12" i="17"/>
  <c r="AG23" i="17"/>
  <c r="AG22" i="17" s="1"/>
  <c r="AK140" i="44"/>
  <c r="AO120" i="44"/>
  <c r="AI11" i="35"/>
  <c r="AI17" i="67"/>
  <c r="AI142" i="8"/>
  <c r="AJ29" i="17"/>
  <c r="AK140" i="54"/>
  <c r="AO120" i="54"/>
  <c r="AI31" i="17"/>
  <c r="AH39" i="35"/>
  <c r="AK17" i="35"/>
  <c r="AK142" i="48"/>
  <c r="AK36" i="17" s="1"/>
  <c r="AI33" i="17"/>
  <c r="AO142" i="46"/>
  <c r="AI40" i="17"/>
  <c r="AK38" i="17"/>
  <c r="AO142" i="50"/>
  <c r="AI42" i="17"/>
  <c r="AI37" i="17"/>
  <c r="AJ20" i="35"/>
  <c r="AO140" i="51"/>
  <c r="AJ142" i="51"/>
  <c r="AI34" i="17"/>
  <c r="AK140" i="45"/>
  <c r="AO120" i="45"/>
  <c r="AI32" i="17"/>
  <c r="AF29" i="23"/>
  <c r="AN19" i="23"/>
  <c r="AK140" i="53"/>
  <c r="AO123" i="53"/>
  <c r="AK16" i="67"/>
  <c r="AO16" i="67" s="1"/>
  <c r="AK91" i="8"/>
  <c r="AO120" i="47"/>
  <c r="AK140" i="47"/>
  <c r="AJ140" i="48"/>
  <c r="AO120" i="48"/>
  <c r="AJ98" i="8"/>
  <c r="AJ120" i="8" s="1"/>
  <c r="AJ103" i="8"/>
  <c r="AJ121" i="8" s="1"/>
  <c r="AJ114" i="8"/>
  <c r="AJ123" i="8" s="1"/>
  <c r="AK140" i="52"/>
  <c r="AO120" i="52"/>
  <c r="AJ25" i="35"/>
  <c r="AJ142" i="56"/>
  <c r="AO140" i="56"/>
  <c r="AH24" i="17"/>
  <c r="AH19" i="67"/>
  <c r="AI41" i="17"/>
  <c r="AK114" i="65"/>
  <c r="AK123" i="65" s="1"/>
  <c r="AO123" i="65" s="1"/>
  <c r="AK103" i="65"/>
  <c r="AK121" i="65" s="1"/>
  <c r="AO121" i="65" s="1"/>
  <c r="AK98" i="65"/>
  <c r="AK120" i="65" s="1"/>
  <c r="AO16" i="23"/>
  <c r="AI33" i="35"/>
  <c r="AI17" i="23"/>
  <c r="AI142" i="65"/>
  <c r="AH19" i="23"/>
  <c r="AH29" i="23" s="1"/>
  <c r="AH64" i="17"/>
  <c r="AG29" i="23"/>
  <c r="AJ140" i="65"/>
  <c r="AG14" i="17"/>
  <c r="AG11" i="17"/>
  <c r="AK464" i="88" l="1"/>
  <c r="AK67" i="87" s="1"/>
  <c r="AK12" i="87"/>
  <c r="AK439" i="88"/>
  <c r="AK42" i="87" s="1"/>
  <c r="AK450" i="88"/>
  <c r="AK53" i="87" s="1"/>
  <c r="AK445" i="88"/>
  <c r="AK48" i="87" s="1"/>
  <c r="AK455" i="88"/>
  <c r="AK58" i="87" s="1"/>
  <c r="AK456" i="88"/>
  <c r="AK59" i="87" s="1"/>
  <c r="AK459" i="88"/>
  <c r="AK62" i="87" s="1"/>
  <c r="AK451" i="88"/>
  <c r="AK54" i="87" s="1"/>
  <c r="AK446" i="88"/>
  <c r="AK49" i="87" s="1"/>
  <c r="AK453" i="88"/>
  <c r="AK56" i="87" s="1"/>
  <c r="AK461" i="88"/>
  <c r="AK64" i="87" s="1"/>
  <c r="AK443" i="88"/>
  <c r="AK46" i="87" s="1"/>
  <c r="AK449" i="88"/>
  <c r="AK52" i="87" s="1"/>
  <c r="AK444" i="88"/>
  <c r="AK47" i="87" s="1"/>
  <c r="AK454" i="88"/>
  <c r="AK57" i="87" s="1"/>
  <c r="AK462" i="88"/>
  <c r="AK65" i="87" s="1"/>
  <c r="AK452" i="88"/>
  <c r="AK55" i="87" s="1"/>
  <c r="AK463" i="88"/>
  <c r="AK66" i="87" s="1"/>
  <c r="AK448" i="88"/>
  <c r="AK51" i="87" s="1"/>
  <c r="AK441" i="88"/>
  <c r="AK44" i="87" s="1"/>
  <c r="AK440" i="88"/>
  <c r="AK43" i="87" s="1"/>
  <c r="AK458" i="88"/>
  <c r="AK61" i="87" s="1"/>
  <c r="AK442" i="88"/>
  <c r="AK45" i="87" s="1"/>
  <c r="AK447" i="88"/>
  <c r="AK50" i="87" s="1"/>
  <c r="AK460" i="88"/>
  <c r="AK63" i="87" s="1"/>
  <c r="AK457" i="88"/>
  <c r="AK60" i="87" s="1"/>
  <c r="AI40" i="35"/>
  <c r="AG20" i="17"/>
  <c r="AG15" i="17" s="1"/>
  <c r="AK140" i="57"/>
  <c r="AO120" i="57"/>
  <c r="AI19" i="68"/>
  <c r="AI58" i="17"/>
  <c r="AK29" i="35"/>
  <c r="AO140" i="60"/>
  <c r="AK142" i="60"/>
  <c r="AJ142" i="57"/>
  <c r="AJ27" i="35"/>
  <c r="AJ26" i="35" s="1"/>
  <c r="AJ17" i="68"/>
  <c r="AI10" i="35"/>
  <c r="AI39" i="35" s="1"/>
  <c r="AJ39" i="17"/>
  <c r="AO142" i="51"/>
  <c r="AK18" i="35"/>
  <c r="AK142" i="49"/>
  <c r="AO140" i="49"/>
  <c r="AK142" i="52"/>
  <c r="AK21" i="35"/>
  <c r="AO140" i="52"/>
  <c r="AK13" i="35"/>
  <c r="AO140" i="44"/>
  <c r="AK142" i="44"/>
  <c r="AJ43" i="17"/>
  <c r="AO142" i="55"/>
  <c r="AK98" i="8"/>
  <c r="AK120" i="8" s="1"/>
  <c r="AK103" i="8"/>
  <c r="AK121" i="8" s="1"/>
  <c r="AO121" i="8" s="1"/>
  <c r="AK114" i="8"/>
  <c r="AK123" i="8" s="1"/>
  <c r="AO123" i="8" s="1"/>
  <c r="AK23" i="35"/>
  <c r="AK142" i="54"/>
  <c r="AO140" i="54"/>
  <c r="AH12" i="17"/>
  <c r="AH23" i="17"/>
  <c r="AH22" i="17" s="1"/>
  <c r="AH20" i="17" s="1"/>
  <c r="AH15" i="17" s="1"/>
  <c r="AJ140" i="8"/>
  <c r="AJ17" i="23" s="1"/>
  <c r="AK14" i="35"/>
  <c r="AK142" i="45"/>
  <c r="AO140" i="45"/>
  <c r="AI35" i="17"/>
  <c r="AK142" i="53"/>
  <c r="AK22" i="35"/>
  <c r="AO140" i="53"/>
  <c r="AI24" i="17"/>
  <c r="AI19" i="67"/>
  <c r="AI30" i="17"/>
  <c r="AI29" i="17" s="1"/>
  <c r="AO142" i="27"/>
  <c r="AJ17" i="35"/>
  <c r="AJ142" i="48"/>
  <c r="AO140" i="48"/>
  <c r="AJ44" i="17"/>
  <c r="AO142" i="56"/>
  <c r="AK142" i="47"/>
  <c r="AK16" i="35"/>
  <c r="AO140" i="47"/>
  <c r="AI64" i="17"/>
  <c r="AI19" i="23"/>
  <c r="AI29" i="23" s="1"/>
  <c r="AJ142" i="65"/>
  <c r="AJ33" i="35"/>
  <c r="AK140" i="65"/>
  <c r="AO120" i="65"/>
  <c r="AH14" i="17"/>
  <c r="AH11" i="17"/>
  <c r="AK78" i="87" l="1"/>
  <c r="R78" i="87" s="1"/>
  <c r="R82" i="87" s="1"/>
  <c r="R4" i="87" s="1"/>
  <c r="AK140" i="8"/>
  <c r="AO140" i="8" s="1"/>
  <c r="AI13" i="17"/>
  <c r="AI57" i="17"/>
  <c r="AJ40" i="35"/>
  <c r="AJ58" i="17"/>
  <c r="AJ19" i="68"/>
  <c r="AK27" i="35"/>
  <c r="AK26" i="35" s="1"/>
  <c r="AK17" i="68"/>
  <c r="AO17" i="68" s="1"/>
  <c r="AK142" i="57"/>
  <c r="AO142" i="57" s="1"/>
  <c r="AO140" i="57"/>
  <c r="AK60" i="17"/>
  <c r="AO142" i="60"/>
  <c r="AK34" i="17"/>
  <c r="AO142" i="47"/>
  <c r="AK40" i="17"/>
  <c r="AO142" i="52"/>
  <c r="AK32" i="17"/>
  <c r="AO142" i="45"/>
  <c r="AK42" i="17"/>
  <c r="AO142" i="54"/>
  <c r="AI12" i="17"/>
  <c r="AI23" i="17"/>
  <c r="AI22" i="17" s="1"/>
  <c r="AK37" i="17"/>
  <c r="AO142" i="49"/>
  <c r="AO120" i="8"/>
  <c r="AI9" i="35"/>
  <c r="AI41" i="35" s="1"/>
  <c r="AK31" i="17"/>
  <c r="AO142" i="44"/>
  <c r="AJ11" i="35"/>
  <c r="AJ10" i="35" s="1"/>
  <c r="AJ17" i="67"/>
  <c r="AJ142" i="8"/>
  <c r="AJ19" i="23" s="1"/>
  <c r="AK41" i="17"/>
  <c r="AO142" i="53"/>
  <c r="AJ36" i="17"/>
  <c r="AJ35" i="17" s="1"/>
  <c r="AO142" i="48"/>
  <c r="AJ64" i="17"/>
  <c r="AI14" i="17"/>
  <c r="AI11" i="17"/>
  <c r="AO140" i="65"/>
  <c r="AK33" i="35"/>
  <c r="AK142" i="65"/>
  <c r="AK142" i="8" l="1"/>
  <c r="AK19" i="23" s="1"/>
  <c r="AK17" i="67"/>
  <c r="AO17" i="67" s="1"/>
  <c r="AK17" i="23"/>
  <c r="AO17" i="23" s="1"/>
  <c r="AK11" i="35"/>
  <c r="AK10" i="35" s="1"/>
  <c r="AI20" i="17"/>
  <c r="AI15" i="17" s="1"/>
  <c r="AK40" i="35"/>
  <c r="R40" i="35" s="1"/>
  <c r="AK29" i="17"/>
  <c r="AJ57" i="17"/>
  <c r="AJ13" i="17"/>
  <c r="AK35" i="17"/>
  <c r="AK58" i="17"/>
  <c r="AK19" i="68"/>
  <c r="AO19" i="68" s="1"/>
  <c r="AJ39" i="35"/>
  <c r="AJ9" i="35"/>
  <c r="AJ41" i="35" s="1"/>
  <c r="AJ24" i="17"/>
  <c r="AJ11" i="17" s="1"/>
  <c r="AJ19" i="67"/>
  <c r="AO142" i="8"/>
  <c r="AJ29" i="23"/>
  <c r="AO142" i="65"/>
  <c r="AK64" i="17"/>
  <c r="AJ14" i="17"/>
  <c r="AK24" i="17" l="1"/>
  <c r="AK12" i="17" s="1"/>
  <c r="AK19" i="67"/>
  <c r="AO19" i="67" s="1"/>
  <c r="AK29" i="23"/>
  <c r="R29" i="23" s="1"/>
  <c r="R31" i="23" s="1"/>
  <c r="R4" i="23" s="1"/>
  <c r="AK39" i="35"/>
  <c r="R39" i="35" s="1"/>
  <c r="AK9" i="35"/>
  <c r="AK41" i="35" s="1"/>
  <c r="R41" i="35" s="1"/>
  <c r="AK57" i="17"/>
  <c r="AK13" i="17"/>
  <c r="AJ12" i="17"/>
  <c r="AJ23" i="17"/>
  <c r="AJ22" i="17" s="1"/>
  <c r="AJ20" i="17" s="1"/>
  <c r="AJ15" i="17" s="1"/>
  <c r="AK14" i="17"/>
  <c r="AO19" i="23"/>
  <c r="R4" i="29" l="1"/>
  <c r="AK11" i="17"/>
  <c r="AK23" i="17"/>
  <c r="AK22" i="17" s="1"/>
  <c r="AK20" i="17" s="1"/>
  <c r="AK15" i="17" s="1"/>
  <c r="R42" i="35"/>
  <c r="R4" i="35"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Query - `HIVE` `network_price_controls` `gd_bpdt_dec_data`" description="Connection to the '`HIVE` `network_price_controls` `gd_bpdt_dec_data`' query in the workbook." type="5" refreshedVersion="6" background="1" saveData="1">
    <dbPr connection="Provider=Microsoft.Mashup.OleDb.1;Data Source=$Workbook$;Location=&quot;`HIVE` `network_price_controls` `gd_bpdt_dec_data`&quot;;Extended Properties=&quot;&quot;" command="SELECT * FROM [`HIVE` `network_price_controls` `gd_bpdt_dec_data`]"/>
  </connection>
</connections>
</file>

<file path=xl/sharedStrings.xml><?xml version="1.0" encoding="utf-8"?>
<sst xmlns="http://schemas.openxmlformats.org/spreadsheetml/2006/main" count="13582" uniqueCount="666">
  <si>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</si>
  <si>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</si>
  <si>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</si>
  <si>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</si>
  <si>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</si>
  <si>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</si>
  <si>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</si>
  <si>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</si>
  <si>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</si>
  <si>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</si>
  <si>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</si>
  <si>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</si>
  <si>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</si>
  <si>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</si>
  <si>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</si>
  <si>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</si>
  <si>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</si>
  <si>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</si>
  <si>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</si>
  <si>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</si>
  <si>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</si>
  <si>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</si>
  <si>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</si>
  <si>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</si>
  <si>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</si>
  <si>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</si>
  <si>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</si>
  <si>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</si>
  <si>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</si>
  <si>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</si>
  <si>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</si>
  <si>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</si>
  <si>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</si>
  <si>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</si>
  <si>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</si>
  <si>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</si>
  <si>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</si>
  <si>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</si>
  <si>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</si>
  <si>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</si>
  <si>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</si>
  <si>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</si>
  <si>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</si>
  <si>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</si>
  <si>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</si>
  <si>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</si>
  <si>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</si>
  <si>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</si>
  <si>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</si>
  <si>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</si>
  <si>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</si>
  <si>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</si>
  <si>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</si>
  <si>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</si>
  <si>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</si>
  <si>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</si>
  <si>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</si>
  <si>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</si>
  <si>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</si>
  <si>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</si>
  <si>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</si>
  <si>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</si>
  <si>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</si>
  <si>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</si>
  <si>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</si>
  <si>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</si>
  <si>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</si>
  <si>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</si>
  <si>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</si>
  <si>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</si>
  <si>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</si>
  <si>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</si>
  <si>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</si>
  <si>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</si>
  <si>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</si>
  <si>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</si>
  <si>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</si>
  <si>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</si>
  <si>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</si>
  <si>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</si>
  <si>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</si>
  <si>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</si>
  <si>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</si>
  <si>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</si>
  <si>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</si>
  <si>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</si>
  <si>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</si>
  <si>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</si>
  <si>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</si>
  <si>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</si>
  <si>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</si>
  <si>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</si>
  <si>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</si>
  <si>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</si>
  <si>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</si>
  <si>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</si>
  <si>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</si>
  <si>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</si>
  <si>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</si>
  <si>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</si>
  <si>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</si>
  <si>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</si>
  <si>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</si>
  <si>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</si>
  <si>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</si>
  <si>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</si>
  <si>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</si>
  <si>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</si>
  <si>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</si>
  <si>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</si>
  <si>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</si>
  <si>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</si>
  <si>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</si>
  <si>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</si>
  <si>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</si>
  <si>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</si>
  <si>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</si>
  <si>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</si>
  <si>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</si>
  <si>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</si>
  <si>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</si>
  <si>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</si>
  <si>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</si>
  <si>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</si>
  <si>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</si>
  <si>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</si>
  <si>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</si>
  <si>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</si>
  <si>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</si>
  <si>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</si>
  <si>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</si>
  <si>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</si>
  <si>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</si>
  <si>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</si>
  <si>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</si>
  <si>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</si>
  <si>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</si>
  <si>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</si>
  <si>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</si>
  <si>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</si>
  <si>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</si>
  <si>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</si>
  <si>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</si>
  <si>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</si>
  <si>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</si>
  <si>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</si>
  <si>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</si>
  <si>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</si>
  <si>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</si>
  <si>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</si>
  <si>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</si>
  <si>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</si>
  <si>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</si>
  <si>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</si>
  <si>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</si>
  <si>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</si>
  <si>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</si>
  <si>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</si>
  <si>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</si>
  <si>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</si>
  <si>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</si>
  <si>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</si>
  <si>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</si>
  <si>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</si>
  <si>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</si>
  <si>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</si>
  <si>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</si>
  <si>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</si>
  <si>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</si>
  <si>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</si>
  <si>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</si>
  <si>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</si>
  <si>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</si>
  <si>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</si>
  <si>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</si>
  <si>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</si>
  <si>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</si>
  <si>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</si>
  <si>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</si>
  <si>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</si>
  <si>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</si>
  <si>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</si>
  <si>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</si>
  <si>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</si>
  <si>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</si>
  <si>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</si>
  <si>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</si>
  <si>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</si>
  <si>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</si>
  <si>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</si>
  <si>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</si>
  <si>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</si>
  <si>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</si>
  <si>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</si>
  <si>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</si>
  <si>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</si>
  <si>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</si>
  <si>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</si>
  <si>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</si>
  <si>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</si>
  <si>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</si>
  <si>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</si>
  <si>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</si>
  <si>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</si>
  <si>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</si>
  <si>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</si>
  <si>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</si>
  <si>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</si>
  <si>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</si>
  <si>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</si>
  <si>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</si>
  <si>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</si>
  <si>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</si>
  <si>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</si>
  <si>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</si>
  <si>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</si>
  <si>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</si>
  <si>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</si>
  <si>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</si>
  <si>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</si>
  <si>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</si>
  <si>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</si>
  <si>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</si>
  <si>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</si>
  <si>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</si>
  <si>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</si>
  <si>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</si>
  <si>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</si>
  <si>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</si>
  <si>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</si>
  <si>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</si>
  <si>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</si>
  <si>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</si>
  <si>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</si>
  <si>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</si>
  <si>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</si>
  <si>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</si>
  <si>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</si>
  <si>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</si>
  <si>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</si>
  <si>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</si>
  <si>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</si>
  <si>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</si>
  <si>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</si>
  <si>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</si>
  <si>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</si>
  <si>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</si>
  <si>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</si>
  <si>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</si>
  <si>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</si>
  <si>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</si>
  <si>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</si>
  <si>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</si>
  <si>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</si>
  <si>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</si>
  <si>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</si>
  <si>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</si>
  <si>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</si>
  <si>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</si>
  <si>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</si>
  <si>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</si>
  <si>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</si>
  <si>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</si>
  <si>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</si>
  <si>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</si>
  <si>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</si>
  <si>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</si>
  <si>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</si>
  <si>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</si>
  <si>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</si>
  <si>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</si>
  <si>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</si>
  <si>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</si>
  <si>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</si>
  <si>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</si>
  <si>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</si>
  <si>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</si>
  <si>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</si>
  <si>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</si>
  <si>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</si>
  <si>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</si>
  <si>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</si>
  <si>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</si>
  <si>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</si>
  <si>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</si>
  <si>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</si>
  <si>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</si>
  <si>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</si>
  <si>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</si>
  <si>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</si>
  <si>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</si>
  <si>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</si>
  <si>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</si>
  <si>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</si>
  <si>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</si>
  <si>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</si>
  <si>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</si>
  <si>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</si>
  <si>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</si>
  <si>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</si>
  <si>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</si>
  <si>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</si>
  <si>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</si>
  <si>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</si>
  <si>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</si>
  <si>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</si>
  <si>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</si>
  <si>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</si>
  <si>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</si>
  <si>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</si>
  <si>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</si>
  <si>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</si>
  <si>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</si>
  <si>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</si>
  <si>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</si>
  <si>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</si>
  <si>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</si>
  <si>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</si>
  <si>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</si>
  <si>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</si>
  <si>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</si>
  <si>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</si>
  <si>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</si>
  <si>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</si>
  <si>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</si>
  <si>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</si>
  <si>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</si>
  <si>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</si>
  <si>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</si>
  <si>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</si>
  <si>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</si>
  <si>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</si>
  <si>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</si>
  <si>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</si>
  <si>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</si>
  <si>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</si>
  <si>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</si>
  <si>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</si>
  <si>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</si>
  <si>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</si>
  <si>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</si>
  <si>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DataHub Key</t>
  </si>
  <si>
    <t xml:space="preserve">Reclassifications should add up to zero at the totex level. </t>
  </si>
  <si>
    <t>Normalised adjusted controllable opex</t>
  </si>
  <si>
    <t>Check controllable opex total</t>
  </si>
  <si>
    <t>Check capex total</t>
  </si>
  <si>
    <t>Check totex total</t>
  </si>
  <si>
    <t>Check total</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</si>
  <si>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</si>
  <si>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</si>
  <si>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</si>
  <si>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</si>
  <si>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</si>
  <si>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</si>
  <si>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</si>
  <si>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</si>
  <si>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</si>
  <si>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</si>
  <si>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</si>
  <si>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</si>
  <si>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</si>
  <si>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</si>
  <si>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</si>
  <si>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</si>
  <si>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</si>
  <si>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</si>
  <si>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</si>
  <si>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</si>
  <si>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</si>
  <si>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</si>
  <si>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</si>
  <si>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</si>
  <si>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</si>
  <si>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</si>
  <si>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</si>
  <si>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</si>
  <si>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</si>
  <si>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</si>
  <si>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</si>
  <si>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</si>
  <si>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</si>
  <si>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</si>
  <si>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</si>
  <si>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</si>
  <si>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</si>
  <si>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</si>
  <si>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</si>
  <si>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</si>
  <si>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</si>
  <si>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</si>
  <si>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</si>
  <si>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</si>
  <si>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</si>
  <si>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</si>
  <si>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</si>
  <si>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</si>
  <si>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</si>
  <si>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</si>
  <si>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</si>
  <si>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</si>
  <si>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</si>
  <si>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</si>
  <si>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</si>
  <si>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</si>
  <si>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</si>
  <si>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</si>
  <si>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</si>
  <si>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</si>
  <si>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</si>
  <si>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</si>
  <si>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</si>
  <si>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</si>
  <si>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</si>
  <si>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</si>
  <si>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</si>
  <si>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</si>
  <si>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</si>
  <si>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</si>
  <si>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Model Weighting must equal 100%</t>
  </si>
  <si>
    <t>Unique formula to only pick up capex and PCA costs</t>
  </si>
  <si>
    <t>Non-Controllable Cost</t>
  </si>
  <si>
    <t>Pension Deficit Charge Adjustment (NTS Pension Recharge)</t>
  </si>
  <si>
    <t>Network Innovation (ex IRM)</t>
  </si>
  <si>
    <t>Innovation Roll-out expenditure (IRM)</t>
  </si>
  <si>
    <t>RIIO-2 Funded Innovation Costs</t>
  </si>
  <si>
    <t>Supplier of Last Resort Claims</t>
  </si>
  <si>
    <t>Index</t>
  </si>
  <si>
    <t>3.03 Governors</t>
  </si>
  <si>
    <t>3.04 Connections</t>
  </si>
  <si>
    <t>3.05 Other Capex</t>
  </si>
  <si>
    <t>3.06 Transport &amp; Plant</t>
  </si>
  <si>
    <t>Cast Iron &amp; Spun Iron: Low-Pressure &amp; Medium-Pressure</t>
  </si>
  <si>
    <t>Steel &gt;2"</t>
  </si>
  <si>
    <t>3.01 LTS Storage &amp; Entry</t>
  </si>
  <si>
    <t>Unfunded Innovation Costs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</si>
  <si>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</si>
  <si>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</si>
  <si>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</si>
  <si>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</si>
  <si>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</si>
  <si>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</si>
  <si>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</si>
  <si>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</si>
  <si>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Streetworks</t>
  </si>
  <si>
    <t>Gasholder demolition</t>
  </si>
  <si>
    <t>Land remediation</t>
  </si>
  <si>
    <t>Growth Governors</t>
  </si>
  <si>
    <t>BO - High rise building plans</t>
  </si>
  <si>
    <t>BOs - Vulnerability (needs identification)</t>
  </si>
  <si>
    <t>BOs - Fuel poor</t>
  </si>
  <si>
    <t>BOs - Carbon monoxide awareness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</si>
  <si>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</si>
  <si>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</si>
  <si>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</si>
  <si>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</si>
  <si>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</si>
  <si>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</si>
  <si>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</si>
  <si>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</si>
  <si>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index</t>
  </si>
  <si>
    <t>Urbanity reinstatement index</t>
  </si>
  <si>
    <t>Urbanity productivity index</t>
  </si>
  <si>
    <t>Labour ratio used</t>
  </si>
  <si>
    <t>BO</t>
  </si>
  <si>
    <t>Smart metering</t>
  </si>
  <si>
    <t>Connections add back</t>
  </si>
  <si>
    <t>Bespoke output</t>
  </si>
  <si>
    <t>Bespoke outputs</t>
  </si>
  <si>
    <t>Company submitted totex</t>
  </si>
  <si>
    <t>Company submitted totex (modelled component)</t>
  </si>
  <si>
    <t>3.05: rows 51, 204</t>
  </si>
  <si>
    <t>Reinforcement for insertion</t>
  </si>
  <si>
    <t>2.04: rows 64, 140</t>
  </si>
  <si>
    <t>Reinforcement add back</t>
  </si>
  <si>
    <t>Costs added back into baseline to arrive at P50 forecast (converted to gross costs)</t>
  </si>
  <si>
    <t>2-digit SOC codes and 3 regions</t>
  </si>
  <si>
    <t>2.19: row 12</t>
  </si>
  <si>
    <t>2.20: row 12</t>
  </si>
  <si>
    <t>5.18: rows 26-28</t>
  </si>
  <si>
    <t>5.18: rows 35-36, 39-40</t>
  </si>
  <si>
    <t>5.18: row 13</t>
  </si>
  <si>
    <t>2.22: row 13</t>
  </si>
  <si>
    <t>5.18: rows 29-32, 34</t>
  </si>
  <si>
    <t>2.22: row 14</t>
  </si>
  <si>
    <t>2.22: row 15</t>
  </si>
  <si>
    <t>2.04: rows 74, 150</t>
  </si>
  <si>
    <t>2.01: row 190</t>
  </si>
  <si>
    <t>2.02: row 16</t>
  </si>
  <si>
    <t>2.02: row 17</t>
  </si>
  <si>
    <t>3.04: rows 28, 60, 92</t>
  </si>
  <si>
    <t>Cadent response 050420</t>
  </si>
  <si>
    <t>3.02: rows 32, 52</t>
  </si>
  <si>
    <t>2.22: row 21</t>
  </si>
  <si>
    <t>4.08: row 18</t>
  </si>
  <si>
    <t>4.05: rows 105, 190, 4.07: rows 189, 258</t>
  </si>
  <si>
    <t>2.22: row 23</t>
  </si>
  <si>
    <t>2.22: row 17</t>
  </si>
  <si>
    <t>Technical assessment</t>
  </si>
  <si>
    <t>TA - PSUP</t>
  </si>
  <si>
    <t>3.02: row 60</t>
  </si>
  <si>
    <t>5.14: row 91</t>
  </si>
  <si>
    <t>TA - IT&amp;Telecoms</t>
  </si>
  <si>
    <t>Labour index (adjusted for local work)</t>
  </si>
  <si>
    <t>Updated to sum the below</t>
  </si>
  <si>
    <t>Added manually as data not in database</t>
  </si>
  <si>
    <t>TA - Separately assessed projects</t>
  </si>
  <si>
    <t>TA</t>
  </si>
  <si>
    <t>GDN submitted costs for separate assessment (bespoke outputs and technical assessment)</t>
  </si>
  <si>
    <t>Minus unmodelled items (bespoke outputs and technical assessment)</t>
  </si>
  <si>
    <t>5.18: row 45</t>
  </si>
  <si>
    <t>5.18: row 47</t>
  </si>
  <si>
    <t>GDN submitted costs (controllable totex minus bespoke outputs and technical assessment)</t>
  </si>
  <si>
    <t xml:space="preserve">Change in formula in cells AG:AK. Totex label used to avoid double count of Reinforcement &gt;=£0.5m. </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</si>
  <si>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</si>
  <si>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</si>
  <si>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</si>
  <si>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</si>
  <si>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</si>
  <si>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</si>
  <si>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</si>
  <si>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</si>
  <si>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</si>
  <si>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Unique formula - sum of 'Other' components</t>
  </si>
  <si>
    <t xml:space="preserve">Adjusted non-controllable costs </t>
  </si>
  <si>
    <t>Adjustments equal difference between submitted and adjusted costs</t>
  </si>
  <si>
    <t>Loss of meterwork</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</si>
  <si>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</si>
  <si>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</si>
  <si>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</si>
  <si>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</si>
  <si>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</si>
  <si>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</si>
  <si>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</si>
  <si>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</si>
  <si>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</si>
  <si>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</si>
  <si>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</si>
  <si>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Notional labour ratios by cost activity</t>
  </si>
  <si>
    <t>Cmpy</t>
  </si>
  <si>
    <t>[E.g. Cost activity]</t>
  </si>
  <si>
    <t>Source</t>
  </si>
  <si>
    <t>GDN's submitted embedded ongoing efficiency assumption</t>
  </si>
  <si>
    <t>Percentage change</t>
  </si>
  <si>
    <t>Unique formula to only pick up "Totex label" in forecast period</t>
  </si>
  <si>
    <t>Network</t>
  </si>
  <si>
    <t>descriptor 2</t>
  </si>
  <si>
    <t>C1</t>
  </si>
  <si>
    <t>Average</t>
  </si>
  <si>
    <t>Opex Uplift</t>
  </si>
  <si>
    <t>Cost uplift (inclusion)</t>
  </si>
  <si>
    <t>Regional and company-specific factors</t>
  </si>
  <si>
    <t>Lists adjustment factors that are not covered by the general labour, sparsity and urbanity adjustments</t>
  </si>
  <si>
    <t>Factor</t>
  </si>
  <si>
    <t>Option</t>
  </si>
  <si>
    <t>Special factors</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</si>
  <si>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</si>
  <si>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</si>
  <si>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</si>
  <si>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</si>
  <si>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</si>
  <si>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</si>
  <si>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</si>
  <si>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</si>
  <si>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</si>
  <si>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</si>
  <si>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</si>
  <si>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</si>
  <si>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</si>
  <si>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</si>
  <si>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</si>
  <si>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</si>
  <si>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</si>
  <si>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</si>
  <si>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</si>
  <si>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Adjustment factor</t>
  </si>
  <si>
    <t>Local work</t>
  </si>
  <si>
    <t>Embedded ongoing efficiency</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</si>
  <si>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</si>
  <si>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</si>
  <si>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</si>
  <si>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</si>
  <si>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</si>
  <si>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</si>
  <si>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</si>
  <si>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</si>
  <si>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</si>
  <si>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</si>
  <si>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Aggregated</t>
  </si>
  <si>
    <t>NW_Cost adjustment summary</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</si>
  <si>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</si>
  <si>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</si>
  <si>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</si>
  <si>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</si>
  <si>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</si>
  <si>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</si>
  <si>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</si>
  <si>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</si>
  <si>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</si>
  <si>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</si>
  <si>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</si>
  <si>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</si>
  <si>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</si>
  <si>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</si>
  <si>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</si>
  <si>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</si>
  <si>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</si>
  <si>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Adjusted Costs</t>
  </si>
  <si>
    <t>Ofgem ID</t>
  </si>
  <si>
    <t>Adjustment Description</t>
  </si>
  <si>
    <t>descriptor 3</t>
  </si>
  <si>
    <t>descriptor 4</t>
  </si>
  <si>
    <t>Descriptor 5</t>
  </si>
  <si>
    <t>descriptor 6</t>
  </si>
  <si>
    <t>Unit</t>
  </si>
  <si>
    <t>4.04_Repex_Mains_Other</t>
  </si>
  <si>
    <t>4.03_Tier 2B &amp; 3</t>
  </si>
  <si>
    <t>4.01_Repex_Ter 1 Mains</t>
  </si>
  <si>
    <t>4.07_Repex_Services</t>
  </si>
  <si>
    <t>TA - Tier 1 stubs</t>
  </si>
  <si>
    <t>TA - Kings Ferry and Cams Hall</t>
  </si>
  <si>
    <t>BO - Hazardous Waste</t>
  </si>
  <si>
    <t>TA &amp; BO check</t>
  </si>
  <si>
    <t>Iron Mains</t>
  </si>
  <si>
    <t>BO - Intermediate Pressure Reconfiguration</t>
  </si>
  <si>
    <t>Additional adjustments option</t>
  </si>
  <si>
    <t>Loss of Development Clause</t>
  </si>
  <si>
    <t>GD1 projects &gt;£4.0m</t>
  </si>
  <si>
    <t>TA - Electric Vehicles</t>
  </si>
  <si>
    <t>BO - London Medium Pressure (Repex)</t>
  </si>
  <si>
    <t>BO - London Medium Pressure (Capex)</t>
  </si>
  <si>
    <t>Project costs excluding overheads</t>
  </si>
  <si>
    <t>2.18: Row 219</t>
  </si>
  <si>
    <t>2.18: row 220</t>
  </si>
  <si>
    <t>2.18: row 221</t>
  </si>
  <si>
    <t>2.18: row 222</t>
  </si>
  <si>
    <t>2.18: row 230, plus capex component of admin and productivity costs (SQP_CA_18)</t>
  </si>
  <si>
    <t>2.18: row 239, plus repex component of admin and productivity costs (SQP_CA_18)</t>
  </si>
  <si>
    <t>EAP partial disallowance</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</si>
  <si>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</si>
  <si>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</si>
  <si>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</si>
  <si>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</si>
  <si>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</si>
  <si>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</si>
  <si>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</si>
  <si>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</si>
  <si>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</si>
  <si>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</si>
  <si>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</si>
  <si>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</si>
  <si>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</si>
  <si>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</si>
  <si>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</si>
  <si>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</si>
  <si>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</si>
  <si>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 xml:space="preserve">This sheet calculates submitted costs after exclusions and reclassifications have been taken into account. </t>
  </si>
  <si>
    <t>Unique formula - total</t>
  </si>
  <si>
    <t>Unique formula - subtotal</t>
  </si>
  <si>
    <t>[Final] Regional Cost Indices - Version 2 (30/11/20)</t>
  </si>
  <si>
    <t>[Final] Labour Ratios - Version 2 (30/11/20)</t>
  </si>
  <si>
    <t>Lists submitted embedded ongoing efficiency assumption</t>
  </si>
  <si>
    <t>[Final] Global Control, GD - Version 2 (30/11/20)</t>
  </si>
  <si>
    <t>TA - Resilience opex</t>
  </si>
  <si>
    <t>TA - Resilience capex</t>
  </si>
  <si>
    <t>[Final] Repex costs adjustments - Version 2 (30/11/20)</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</si>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</sst>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s>
  <fonts count="64">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6"/>
      <color theme="0"/>
      <name val="Verdana"/>
      <family val="2"/>
    </font>
    <font>
      <b/>
      <sz val="11"/>
      <color theme="0"/>
      <name val="Verdana"/>
      <family val="2"/>
    </font>
    <font>
      <sz val="18"/>
      <color theme="0"/>
      <name val="Verdana"/>
      <family val="2"/>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s>
  <fills count="85">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8"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9">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s>
  <cellStyleXfs count="290">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8" applyNumberFormat="0" applyAlignment="0" applyProtection="0"/>
    <xf numFmtId="0" fontId="44" fillId="42" borderId="19"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8" borderId="18" applyNumberFormat="0" applyAlignment="0" applyProtection="0"/>
    <xf numFmtId="0" fontId="50" fillId="0" borderId="23" applyNumberFormat="0" applyFill="0" applyAlignment="0" applyProtection="0"/>
    <xf numFmtId="0" fontId="50" fillId="48" borderId="0" applyNumberFormat="0" applyBorder="0" applyAlignment="0" applyProtection="0"/>
    <xf numFmtId="0" fontId="34" fillId="47" borderId="18" applyNumberFormat="0" applyFont="0" applyAlignment="0" applyProtection="0"/>
    <xf numFmtId="0" fontId="51" fillId="50" borderId="24" applyNumberFormat="0" applyAlignment="0" applyProtection="0"/>
    <xf numFmtId="4" fontId="34" fillId="54" borderId="18" applyNumberFormat="0" applyProtection="0">
      <alignment vertical="center"/>
    </xf>
    <xf numFmtId="4" fontId="54" fillId="55" borderId="18" applyNumberFormat="0" applyProtection="0">
      <alignment vertical="center"/>
    </xf>
    <xf numFmtId="4" fontId="34" fillId="55" borderId="18" applyNumberFormat="0" applyProtection="0">
      <alignment horizontal="left" vertical="center" indent="1"/>
    </xf>
    <xf numFmtId="0" fontId="37" fillId="54" borderId="25" applyNumberFormat="0" applyProtection="0">
      <alignment horizontal="left" vertical="top" indent="1"/>
    </xf>
    <xf numFmtId="4" fontId="34" fillId="56" borderId="18" applyNumberFormat="0" applyProtection="0">
      <alignment horizontal="left" vertical="center" indent="1"/>
    </xf>
    <xf numFmtId="4" fontId="34" fillId="57" borderId="18" applyNumberFormat="0" applyProtection="0">
      <alignment horizontal="right" vertical="center"/>
    </xf>
    <xf numFmtId="4" fontId="34" fillId="58" borderId="18" applyNumberFormat="0" applyProtection="0">
      <alignment horizontal="right" vertical="center"/>
    </xf>
    <xf numFmtId="4" fontId="34" fillId="59" borderId="26" applyNumberFormat="0" applyProtection="0">
      <alignment horizontal="right" vertical="center"/>
    </xf>
    <xf numFmtId="4" fontId="34" fillId="60" borderId="18"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26" applyNumberFormat="0" applyProtection="0">
      <alignment horizontal="left" vertical="center" indent="1"/>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8" borderId="18" applyNumberFormat="0" applyProtection="0">
      <alignment horizontal="right" vertical="center"/>
    </xf>
    <xf numFmtId="4" fontId="34" fillId="69" borderId="26" applyNumberFormat="0" applyProtection="0">
      <alignment horizontal="left" vertical="center" indent="1"/>
    </xf>
    <xf numFmtId="4" fontId="34" fillId="68" borderId="26" applyNumberFormat="0" applyProtection="0">
      <alignment horizontal="left" vertical="center" indent="1"/>
    </xf>
    <xf numFmtId="0" fontId="34" fillId="70" borderId="18" applyNumberFormat="0" applyProtection="0">
      <alignment horizontal="left" vertical="center" indent="1"/>
    </xf>
    <xf numFmtId="0" fontId="34" fillId="67" borderId="25" applyNumberFormat="0" applyProtection="0">
      <alignment horizontal="left" vertical="top"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72" borderId="25" applyNumberFormat="0" applyProtection="0">
      <alignment horizontal="left" vertical="top" indent="1"/>
    </xf>
    <xf numFmtId="0" fontId="34" fillId="69" borderId="18" applyNumberFormat="0" applyProtection="0">
      <alignment horizontal="left" vertical="center" indent="1"/>
    </xf>
    <xf numFmtId="0" fontId="34" fillId="69" borderId="25" applyNumberFormat="0" applyProtection="0">
      <alignment horizontal="left" vertical="top" indent="1"/>
    </xf>
    <xf numFmtId="0" fontId="34" fillId="73" borderId="27" applyNumberFormat="0">
      <protection locked="0"/>
    </xf>
    <xf numFmtId="0" fontId="35" fillId="67" borderId="28" applyBorder="0"/>
    <xf numFmtId="4" fontId="36" fillId="74" borderId="25" applyNumberFormat="0" applyProtection="0">
      <alignment vertical="center"/>
    </xf>
    <xf numFmtId="4" fontId="54" fillId="24" borderId="6" applyNumberFormat="0" applyProtection="0">
      <alignment vertical="center"/>
    </xf>
    <xf numFmtId="4" fontId="36" fillId="70" borderId="25" applyNumberFormat="0" applyProtection="0">
      <alignment horizontal="left" vertical="center" indent="1"/>
    </xf>
    <xf numFmtId="0" fontId="36" fillId="74" borderId="25" applyNumberFormat="0" applyProtection="0">
      <alignment horizontal="left" vertical="top" indent="1"/>
    </xf>
    <xf numFmtId="4" fontId="34" fillId="0" borderId="18" applyNumberFormat="0" applyProtection="0">
      <alignment horizontal="right" vertical="center"/>
    </xf>
    <xf numFmtId="4" fontId="54" fillId="75" borderId="18" applyNumberFormat="0" applyProtection="0">
      <alignment horizontal="right" vertical="center"/>
    </xf>
    <xf numFmtId="4" fontId="34" fillId="56" borderId="18" applyNumberFormat="0" applyProtection="0">
      <alignment horizontal="left" vertical="center" indent="1"/>
    </xf>
    <xf numFmtId="0" fontId="36" fillId="68" borderId="25" applyNumberFormat="0" applyProtection="0">
      <alignment horizontal="left" vertical="top" indent="1"/>
    </xf>
    <xf numFmtId="4" fontId="38" fillId="76" borderId="26" applyNumberFormat="0" applyProtection="0">
      <alignment horizontal="left" vertical="center" indent="1"/>
    </xf>
    <xf numFmtId="0" fontId="34" fillId="77" borderId="6"/>
    <xf numFmtId="4" fontId="39" fillId="73"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2" fillId="0" borderId="0"/>
    <xf numFmtId="4" fontId="34" fillId="54" borderId="18" applyNumberFormat="0" applyProtection="0">
      <alignment vertical="center"/>
    </xf>
    <xf numFmtId="4" fontId="54" fillId="55"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5" applyNumberFormat="0" applyProtection="0">
      <alignment horizontal="left" vertical="top" indent="1"/>
    </xf>
    <xf numFmtId="4" fontId="39" fillId="73" borderId="18" applyNumberFormat="0" applyProtection="0">
      <alignment horizontal="right" vertical="center"/>
    </xf>
    <xf numFmtId="4" fontId="38" fillId="76" borderId="26" applyNumberFormat="0" applyProtection="0">
      <alignment horizontal="left" vertical="center" indent="1"/>
    </xf>
    <xf numFmtId="4" fontId="34" fillId="0" borderId="18" applyNumberFormat="0" applyProtection="0">
      <alignment horizontal="right" vertical="center"/>
    </xf>
    <xf numFmtId="0" fontId="36" fillId="74" borderId="25" applyNumberFormat="0" applyProtection="0">
      <alignment horizontal="left" vertical="top" indent="1"/>
    </xf>
    <xf numFmtId="4" fontId="36" fillId="70" borderId="25" applyNumberFormat="0" applyProtection="0">
      <alignment horizontal="left" vertical="center" indent="1"/>
    </xf>
    <xf numFmtId="0" fontId="34" fillId="72" borderId="25" applyNumberFormat="0" applyProtection="0">
      <alignment horizontal="left" vertical="top" indent="1"/>
    </xf>
    <xf numFmtId="0" fontId="34" fillId="69" borderId="25" applyNumberFormat="0" applyProtection="0">
      <alignment horizontal="left" vertical="top" indent="1"/>
    </xf>
    <xf numFmtId="0" fontId="34" fillId="69" borderId="18" applyNumberFormat="0" applyProtection="0">
      <alignment horizontal="left" vertical="center" indent="1"/>
    </xf>
    <xf numFmtId="4" fontId="34" fillId="68" borderId="26" applyNumberFormat="0" applyProtection="0">
      <alignment horizontal="left" vertical="center" indent="1"/>
    </xf>
    <xf numFmtId="0" fontId="34" fillId="71" borderId="18" applyNumberFormat="0" applyProtection="0">
      <alignment horizontal="left" vertical="center" indent="1"/>
    </xf>
    <xf numFmtId="0" fontId="34" fillId="67" borderId="25" applyNumberFormat="0" applyProtection="0">
      <alignment horizontal="left" vertical="top" indent="1"/>
    </xf>
    <xf numFmtId="0" fontId="34" fillId="70" borderId="18" applyNumberFormat="0" applyProtection="0">
      <alignment horizontal="left" vertical="center" indent="1"/>
    </xf>
    <xf numFmtId="4" fontId="34" fillId="65" borderId="18" applyNumberFormat="0" applyProtection="0">
      <alignment horizontal="right" vertical="center"/>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6" borderId="26" applyNumberFormat="0" applyProtection="0">
      <alignment horizontal="left" vertical="center" indent="1"/>
    </xf>
    <xf numFmtId="4" fontId="34" fillId="59" borderId="26"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60" borderId="18" applyNumberFormat="0" applyProtection="0">
      <alignment horizontal="right" vertical="center"/>
    </xf>
    <xf numFmtId="4" fontId="34" fillId="56" borderId="18" applyNumberFormat="0" applyProtection="0">
      <alignment horizontal="left" vertical="center" indent="1"/>
    </xf>
    <xf numFmtId="0" fontId="37" fillId="54" borderId="25" applyNumberFormat="0" applyProtection="0">
      <alignment horizontal="left" vertical="top" indent="1"/>
    </xf>
    <xf numFmtId="4" fontId="34" fillId="55" borderId="18" applyNumberFormat="0" applyProtection="0">
      <alignment horizontal="left" vertical="center" indent="1"/>
    </xf>
    <xf numFmtId="0" fontId="51" fillId="50" borderId="24" applyNumberFormat="0" applyAlignment="0" applyProtection="0"/>
    <xf numFmtId="0" fontId="34" fillId="47" borderId="18" applyNumberFormat="0" applyFont="0" applyAlignment="0" applyProtection="0"/>
    <xf numFmtId="0" fontId="49" fillId="48" borderId="18" applyNumberFormat="0" applyAlignment="0" applyProtection="0"/>
    <xf numFmtId="165" fontId="34" fillId="0" borderId="0" applyFont="0" applyFill="0" applyBorder="0" applyAlignment="0" applyProtection="0"/>
    <xf numFmtId="4" fontId="34" fillId="56" borderId="18" applyNumberFormat="0" applyProtection="0">
      <alignment horizontal="left" vertical="center" indent="1"/>
    </xf>
    <xf numFmtId="4" fontId="36" fillId="74" borderId="25" applyNumberFormat="0" applyProtection="0">
      <alignment vertical="center"/>
    </xf>
    <xf numFmtId="0" fontId="34" fillId="72" borderId="18" applyNumberFormat="0" applyProtection="0">
      <alignment horizontal="left" vertical="center" indent="1"/>
    </xf>
    <xf numFmtId="4" fontId="34" fillId="69" borderId="26" applyNumberFormat="0" applyProtection="0">
      <alignment horizontal="left" vertical="center" indent="1"/>
    </xf>
    <xf numFmtId="4" fontId="34" fillId="64" borderId="18" applyNumberFormat="0" applyProtection="0">
      <alignment horizontal="right" vertical="center"/>
    </xf>
    <xf numFmtId="4" fontId="34" fillId="58" borderId="18" applyNumberFormat="0" applyProtection="0">
      <alignment horizontal="right" vertical="center"/>
    </xf>
    <xf numFmtId="4" fontId="34" fillId="57" borderId="18" applyNumberFormat="0" applyProtection="0">
      <alignment horizontal="right" vertical="center"/>
    </xf>
    <xf numFmtId="4" fontId="34" fillId="63" borderId="18" applyNumberFormat="0" applyProtection="0">
      <alignment horizontal="right" vertical="center"/>
    </xf>
    <xf numFmtId="4" fontId="34" fillId="68" borderId="18" applyNumberFormat="0" applyProtection="0">
      <alignment horizontal="right" vertical="center"/>
    </xf>
    <xf numFmtId="0" fontId="34" fillId="68" borderId="25" applyNumberFormat="0" applyProtection="0">
      <alignment horizontal="left" vertical="top" indent="1"/>
    </xf>
    <xf numFmtId="0" fontId="35" fillId="67" borderId="28" applyBorder="0"/>
    <xf numFmtId="4" fontId="54" fillId="75"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9" fontId="3" fillId="0" borderId="0" applyFont="0" applyFill="0" applyBorder="0" applyAlignment="0" applyProtection="0"/>
    <xf numFmtId="0" fontId="1" fillId="0" borderId="0"/>
    <xf numFmtId="0" fontId="33" fillId="0" borderId="0"/>
    <xf numFmtId="0" fontId="3"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33" fillId="0" borderId="0"/>
    <xf numFmtId="0" fontId="11" fillId="0" borderId="32" applyFill="0"/>
    <xf numFmtId="0" fontId="3" fillId="0" borderId="0"/>
    <xf numFmtId="0" fontId="3" fillId="0" borderId="0"/>
    <xf numFmtId="0" fontId="28" fillId="0" borderId="0" applyNumberFormat="0" applyFill="0" applyBorder="0" applyAlignment="0" applyProtection="0"/>
    <xf numFmtId="0" fontId="60" fillId="0" borderId="33" applyNumberFormat="0" applyFill="0" applyAlignment="0" applyProtection="0"/>
    <xf numFmtId="0" fontId="62" fillId="0" borderId="34" applyNumberFormat="0" applyFill="0" applyAlignment="0" applyProtection="0"/>
    <xf numFmtId="9" fontId="1" fillId="0" borderId="0" applyFont="0" applyFill="0" applyBorder="0" applyAlignment="0" applyProtection="0"/>
  </cellStyleXfs>
  <cellXfs count="234">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0" fontId="11" fillId="0" borderId="6" xfId="22"/>
    <xf numFmtId="0" fontId="16" fillId="0" borderId="0" xfId="23"/>
    <xf numFmtId="0" fontId="16" fillId="7" borderId="10" xfId="23" applyFill="1" applyBorder="1"/>
    <xf numFmtId="0" fontId="16" fillId="7" borderId="11" xfId="23" applyFill="1" applyBorder="1"/>
    <xf numFmtId="0" fontId="17" fillId="7" borderId="10" xfId="23" applyFont="1"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1" xfId="23" quotePrefix="1" applyFont="1" applyFill="1" applyBorder="1"/>
    <xf numFmtId="0" fontId="24"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5" borderId="0" xfId="16" applyFont="1"/>
    <xf numFmtId="4" fontId="0" fillId="19" borderId="0" xfId="20" applyFont="1"/>
    <xf numFmtId="4" fontId="3" fillId="21" borderId="0" xfId="14" applyNumberFormat="1"/>
    <xf numFmtId="4" fontId="0" fillId="21" borderId="0" xfId="14" applyNumberFormat="1" applyFont="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26" fillId="0" borderId="0" xfId="0" applyFont="1"/>
    <xf numFmtId="0" fontId="0" fillId="0" borderId="0" xfId="0"/>
    <xf numFmtId="0" fontId="11" fillId="0" borderId="0" xfId="0" applyFont="1"/>
    <xf numFmtId="4" fontId="11" fillId="0" borderId="0" xfId="0" applyNumberFormat="1" applyFont="1"/>
    <xf numFmtId="4" fontId="11" fillId="19" borderId="0" xfId="20" applyFont="1"/>
    <xf numFmtId="0" fontId="11" fillId="0" borderId="0" xfId="0" applyFont="1" applyAlignment="1">
      <alignment wrapText="1"/>
    </xf>
    <xf numFmtId="4" fontId="11" fillId="21" borderId="0" xfId="14" applyNumberFormat="1" applyFont="1"/>
    <xf numFmtId="0" fontId="0" fillId="0" borderId="0" xfId="0" applyFill="1"/>
    <xf numFmtId="4" fontId="0" fillId="0" borderId="0" xfId="0" applyNumberFormat="1" applyFill="1"/>
    <xf numFmtId="4" fontId="0" fillId="0" borderId="0" xfId="20" applyFont="1" applyFill="1"/>
    <xf numFmtId="4" fontId="3" fillId="0" borderId="0" xfId="20" applyFill="1"/>
    <xf numFmtId="0" fontId="0" fillId="0" borderId="0" xfId="14" applyFont="1" applyFill="1"/>
    <xf numFmtId="4" fontId="3" fillId="0" borderId="0" xfId="14" applyNumberFormat="1" applyFill="1"/>
    <xf numFmtId="4" fontId="0" fillId="0" borderId="0" xfId="16" applyFont="1" applyFill="1"/>
    <xf numFmtId="4" fontId="0" fillId="78" borderId="0" xfId="16"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273" applyNumberFormat="1" applyFill="1"/>
    <xf numFmtId="172" fontId="3" fillId="19" borderId="0" xfId="20" applyNumberFormat="1"/>
    <xf numFmtId="3" fontId="3" fillId="15" borderId="0" xfId="16" applyNumberFormat="1"/>
    <xf numFmtId="3" fontId="3" fillId="19" borderId="0" xfId="20" applyNumberFormat="1"/>
    <xf numFmtId="10" fontId="3" fillId="18" borderId="0" xfId="15" applyNumberFormat="1"/>
    <xf numFmtId="10" fontId="3" fillId="19" borderId="0" xfId="273" applyNumberFormat="1" applyFill="1"/>
    <xf numFmtId="0" fontId="27" fillId="0" borderId="0" xfId="28"/>
    <xf numFmtId="0" fontId="13" fillId="13" borderId="0" xfId="3" applyFont="1"/>
    <xf numFmtId="0" fontId="24" fillId="0" borderId="0" xfId="23" applyFont="1"/>
    <xf numFmtId="4" fontId="11" fillId="15" borderId="0" xfId="16" applyFont="1"/>
    <xf numFmtId="167" fontId="11" fillId="0" borderId="0" xfId="0" applyNumberFormat="1" applyFont="1"/>
    <xf numFmtId="0" fontId="55" fillId="0" borderId="0" xfId="0" applyFont="1"/>
    <xf numFmtId="0" fontId="56" fillId="0" borderId="0" xfId="0" applyFont="1" applyFill="1" applyAlignment="1">
      <alignment horizontal="left" indent="1"/>
    </xf>
    <xf numFmtId="4" fontId="11" fillId="0" borderId="0" xfId="20" applyFont="1" applyFill="1"/>
    <xf numFmtId="4" fontId="26" fillId="18" borderId="0" xfId="15" applyNumberFormat="1" applyFont="1"/>
    <xf numFmtId="0" fontId="18" fillId="18" borderId="0" xfId="23" applyFont="1" applyFill="1"/>
    <xf numFmtId="0" fontId="12" fillId="0" borderId="0" xfId="0"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6" fillId="0" borderId="0" xfId="0" applyNumberFormat="1" applyFont="1"/>
    <xf numFmtId="9" fontId="11" fillId="19" borderId="0" xfId="273" applyFont="1" applyFill="1"/>
    <xf numFmtId="4" fontId="11" fillId="18" borderId="0" xfId="15" applyNumberFormat="1" applyFont="1"/>
    <xf numFmtId="4" fontId="0" fillId="79" borderId="0" xfId="16" applyFont="1" applyFill="1"/>
    <xf numFmtId="9" fontId="3" fillId="15" borderId="0" xfId="273" applyFill="1"/>
    <xf numFmtId="9" fontId="0" fillId="15" borderId="0" xfId="273" applyFont="1" applyFill="1"/>
    <xf numFmtId="14" fontId="0" fillId="0" borderId="0" xfId="0" applyNumberFormat="1" applyFill="1"/>
    <xf numFmtId="4" fontId="3" fillId="0" borderId="0" xfId="16" applyFill="1"/>
    <xf numFmtId="4" fontId="3" fillId="0" borderId="0" xfId="19" applyFill="1"/>
    <xf numFmtId="167" fontId="0" fillId="0" borderId="0" xfId="0" applyNumberFormat="1" applyFill="1"/>
    <xf numFmtId="0" fontId="0" fillId="0" borderId="0" xfId="0" applyFill="1" applyAlignment="1">
      <alignment horizontal="left" indent="1"/>
    </xf>
    <xf numFmtId="10" fontId="0" fillId="18" borderId="0" xfId="15" applyNumberFormat="1" applyFont="1"/>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4" fontId="3" fillId="80" borderId="0" xfId="20" applyFill="1"/>
    <xf numFmtId="4" fontId="3" fillId="80" borderId="0" xfId="19" applyFill="1"/>
    <xf numFmtId="167" fontId="12" fillId="0" borderId="0" xfId="0" applyNumberFormat="1" applyFont="1"/>
    <xf numFmtId="22" fontId="3" fillId="15" borderId="0" xfId="16" applyNumberFormat="1"/>
    <xf numFmtId="0" fontId="12" fillId="0" borderId="0" xfId="0" applyFont="1" applyAlignment="1">
      <alignment horizontal="center" vertical="center"/>
    </xf>
    <xf numFmtId="0" fontId="0" fillId="14" borderId="0" xfId="4" applyFont="1"/>
    <xf numFmtId="167" fontId="3" fillId="14" borderId="0" xfId="4" applyNumberFormat="1"/>
    <xf numFmtId="172" fontId="3" fillId="15" borderId="0" xfId="16" applyNumberFormat="1"/>
    <xf numFmtId="0" fontId="13" fillId="0" borderId="30" xfId="0" applyFont="1" applyBorder="1"/>
    <xf numFmtId="0" fontId="56" fillId="0" borderId="0" xfId="0" applyFont="1" applyAlignment="1">
      <alignment horizontal="left" indent="1"/>
    </xf>
    <xf numFmtId="10" fontId="0" fillId="0" borderId="0" xfId="0" applyNumberFormat="1"/>
    <xf numFmtId="0" fontId="13" fillId="0" borderId="0" xfId="3" applyFill="1"/>
    <xf numFmtId="0" fontId="55" fillId="0" borderId="0" xfId="3" applyFont="1" applyFill="1"/>
    <xf numFmtId="4" fontId="55" fillId="0" borderId="0" xfId="3" applyNumberFormat="1" applyFont="1" applyFill="1"/>
    <xf numFmtId="167" fontId="13" fillId="0" borderId="0" xfId="3" applyNumberFormat="1" applyFill="1"/>
    <xf numFmtId="4" fontId="3" fillId="15" borderId="0" xfId="19" applyFill="1"/>
    <xf numFmtId="0" fontId="1" fillId="0" borderId="0" xfId="274"/>
    <xf numFmtId="0" fontId="13" fillId="12" borderId="0" xfId="2" applyFont="1"/>
    <xf numFmtId="9" fontId="3" fillId="20" borderId="0" xfId="273" applyFill="1"/>
    <xf numFmtId="9" fontId="3" fillId="17" borderId="0" xfId="273" applyFill="1"/>
    <xf numFmtId="0" fontId="18" fillId="0" borderId="0" xfId="23" applyFont="1" applyFill="1"/>
    <xf numFmtId="173" fontId="3" fillId="15" borderId="0" xfId="273" applyNumberFormat="1" applyFill="1"/>
    <xf numFmtId="4" fontId="3" fillId="81" borderId="0" xfId="20" applyFill="1"/>
    <xf numFmtId="0" fontId="57" fillId="12" borderId="0" xfId="0" applyFont="1" applyFill="1"/>
    <xf numFmtId="0" fontId="58" fillId="12" borderId="0" xfId="0" applyFont="1" applyFill="1"/>
    <xf numFmtId="0" fontId="21" fillId="0" borderId="0" xfId="0" applyFont="1" applyAlignment="1">
      <alignment vertical="center"/>
    </xf>
    <xf numFmtId="0" fontId="13" fillId="12" borderId="20" xfId="147" applyFont="1" applyFill="1"/>
    <xf numFmtId="0" fontId="13" fillId="0" borderId="20" xfId="147" applyFont="1"/>
    <xf numFmtId="0" fontId="0" fillId="82" borderId="0" xfId="0" applyFill="1"/>
    <xf numFmtId="4" fontId="3" fillId="82" borderId="0" xfId="20" applyFill="1"/>
    <xf numFmtId="0" fontId="0" fillId="0" borderId="31" xfId="0" applyBorder="1"/>
    <xf numFmtId="0" fontId="0" fillId="83" borderId="0" xfId="0" applyFill="1"/>
    <xf numFmtId="0" fontId="11" fillId="12" borderId="32" xfId="283" applyFill="1"/>
    <xf numFmtId="0" fontId="11" fillId="0" borderId="32" xfId="283"/>
    <xf numFmtId="0" fontId="59" fillId="12" borderId="0" xfId="277" applyFont="1"/>
    <xf numFmtId="0" fontId="61" fillId="12" borderId="33" xfId="287" applyFont="1" applyFill="1"/>
    <xf numFmtId="0" fontId="63" fillId="0" borderId="0" xfId="0" applyFont="1"/>
    <xf numFmtId="167" fontId="63" fillId="0" borderId="0" xfId="0" applyNumberFormat="1" applyFont="1"/>
    <xf numFmtId="4" fontId="3" fillId="21" borderId="0" xfId="14" applyNumberFormat="1" applyFont="1"/>
    <xf numFmtId="4" fontId="63" fillId="0" borderId="0" xfId="0" applyNumberFormat="1" applyFont="1"/>
    <xf numFmtId="0" fontId="0" fillId="18" borderId="32" xfId="15" applyFont="1" applyBorder="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28" fillId="21" borderId="11" xfId="14" applyFont="1" applyBorder="1"/>
    <xf numFmtId="0" fontId="15" fillId="84" borderId="0" xfId="1" applyFill="1"/>
    <xf numFmtId="0" fontId="0" fillId="84" borderId="0" xfId="0" applyFill="1"/>
    <xf numFmtId="0" fontId="17" fillId="7" borderId="35" xfId="23" applyFont="1" applyFill="1" applyBorder="1"/>
    <xf numFmtId="0" fontId="16" fillId="7" borderId="35" xfId="23" applyFill="1" applyBorder="1"/>
    <xf numFmtId="0" fontId="12" fillId="0" borderId="36" xfId="0" applyFont="1" applyBorder="1" applyAlignment="1">
      <alignment horizontal="centerContinuous" vertical="center"/>
    </xf>
    <xf numFmtId="0" fontId="12" fillId="0" borderId="35" xfId="0" applyFont="1" applyBorder="1" applyAlignment="1">
      <alignment horizontal="centerContinuous" vertical="center"/>
    </xf>
    <xf numFmtId="0" fontId="12" fillId="0" borderId="37" xfId="0" applyFont="1" applyBorder="1" applyAlignment="1">
      <alignment horizontal="centerContinuous" vertical="center"/>
    </xf>
    <xf numFmtId="9" fontId="3" fillId="19" borderId="0" xfId="273" applyFill="1"/>
    <xf numFmtId="166" fontId="3" fillId="18" borderId="35" xfId="15" applyNumberFormat="1" applyBorder="1"/>
    <xf numFmtId="0" fontId="13" fillId="12" borderId="0" xfId="278" applyFont="1"/>
    <xf numFmtId="0" fontId="12" fillId="0" borderId="38" xfId="0" applyFont="1" applyBorder="1" applyAlignment="1">
      <alignment horizontal="centerContinuous"/>
    </xf>
    <xf numFmtId="22" fontId="3" fillId="18" borderId="11" xfId="15" applyNumberFormat="1" applyBorder="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12" fillId="0" borderId="36" xfId="0" applyFont="1" applyBorder="1" applyAlignment="1">
      <alignment horizontal="center" vertical="center"/>
    </xf>
    <xf numFmtId="0" fontId="12" fillId="0" borderId="35" xfId="0" applyFont="1" applyBorder="1" applyAlignment="1">
      <alignment horizontal="center" vertical="center"/>
    </xf>
    <xf numFmtId="0" fontId="21" fillId="0" borderId="14" xfId="0" applyFont="1" applyBorder="1" applyAlignment="1">
      <alignment horizontal="center"/>
    </xf>
  </cellXfs>
  <cellStyles count="290">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rror checking 2" xfId="283" xr:uid="{00000000-0005-0000-0000-000047000000}"/>
    <cellStyle name="Explanatory Text" xfId="13" builtinId="53" hidden="1"/>
    <cellStyle name="Good 2" xfId="146" xr:uid="{00000000-0005-0000-0000-000049000000}"/>
    <cellStyle name="Heading 1" xfId="2" builtinId="16" customBuiltin="1"/>
    <cellStyle name="Heading 1 2" xfId="147" xr:uid="{00000000-0005-0000-0000-00004B000000}"/>
    <cellStyle name="Heading 1 2 2" xfId="278" xr:uid="{00000000-0005-0000-0000-00004C000000}"/>
    <cellStyle name="Heading 1 3" xfId="287" xr:uid="{EB5BD24E-B86D-4DC6-8085-E409ED3A02B3}"/>
    <cellStyle name="Heading 2" xfId="3" builtinId="17" customBuiltin="1"/>
    <cellStyle name="Heading 2 2" xfId="148" xr:uid="{00000000-0005-0000-0000-00004E000000}"/>
    <cellStyle name="Heading 2 2 2" xfId="279" xr:uid="{00000000-0005-0000-0000-00004F000000}"/>
    <cellStyle name="Heading 2 3" xfId="288" xr:uid="{C00A8FCD-9EB9-4B48-9685-AD83A57BD27E}"/>
    <cellStyle name="Heading 3" xfId="4" builtinId="18" customBuiltin="1"/>
    <cellStyle name="Heading 3 2" xfId="149" xr:uid="{00000000-0005-0000-0000-000051000000}"/>
    <cellStyle name="Heading 3 2 2" xfId="280" xr:uid="{00000000-0005-0000-0000-000052000000}"/>
    <cellStyle name="Heading 4" xfId="5" builtinId="19" customBuiltin="1"/>
    <cellStyle name="Heading 4 2" xfId="150" xr:uid="{00000000-0005-0000-0000-000054000000}"/>
    <cellStyle name="Heading 4 2 2" xfId="281" xr:uid="{00000000-0005-0000-0000-000055000000}"/>
    <cellStyle name="Hyperlink 2" xfId="33" xr:uid="{00000000-0005-0000-0000-000057000000}"/>
    <cellStyle name="Hyperlink 2 2" xfId="286" xr:uid="{00000000-0005-0000-0000-000058000000}"/>
    <cellStyle name="Imported" xfId="16" xr:uid="{00000000-0005-0000-0000-000059000000}"/>
    <cellStyle name="Input" xfId="6" builtinId="20" hidden="1"/>
    <cellStyle name="Input 2" xfId="151" xr:uid="{00000000-0005-0000-0000-00005B000000}"/>
    <cellStyle name="Input 2 2" xfId="255" xr:uid="{00000000-0005-0000-0000-00005C000000}"/>
    <cellStyle name="Level 1" xfId="83" xr:uid="{00000000-0005-0000-0000-00005D000000}"/>
    <cellStyle name="Linked Cell" xfId="9" builtinId="24" hidden="1"/>
    <cellStyle name="Linked Cell 2" xfId="152" xr:uid="{00000000-0005-0000-0000-00005F000000}"/>
    <cellStyle name="Neutral 2" xfId="153" xr:uid="{00000000-0005-0000-0000-000060000000}"/>
    <cellStyle name="Normal" xfId="0" builtinId="0"/>
    <cellStyle name="Normal - Style1 2 2" xfId="57" xr:uid="{00000000-0005-0000-0000-000062000000}"/>
    <cellStyle name="Normal 10" xfId="90" xr:uid="{00000000-0005-0000-0000-000063000000}"/>
    <cellStyle name="Normal 10 2 2 2" xfId="52" xr:uid="{00000000-0005-0000-0000-000064000000}"/>
    <cellStyle name="Normal 11" xfId="91" xr:uid="{00000000-0005-0000-0000-000065000000}"/>
    <cellStyle name="Normal 11 2" xfId="74" xr:uid="{00000000-0005-0000-0000-000066000000}"/>
    <cellStyle name="Normal 12" xfId="92" xr:uid="{00000000-0005-0000-0000-000067000000}"/>
    <cellStyle name="Normal 13" xfId="93" xr:uid="{00000000-0005-0000-0000-000068000000}"/>
    <cellStyle name="Normal 14" xfId="94" xr:uid="{00000000-0005-0000-0000-000069000000}"/>
    <cellStyle name="Normal 14 2_List of table gaps 2" xfId="51" xr:uid="{00000000-0005-0000-0000-00006A000000}"/>
    <cellStyle name="Normal 15" xfId="95" xr:uid="{00000000-0005-0000-0000-00006B000000}"/>
    <cellStyle name="Normal 16" xfId="96" xr:uid="{00000000-0005-0000-0000-00006C000000}"/>
    <cellStyle name="Normal 17" xfId="32" xr:uid="{00000000-0005-0000-0000-00006D000000}"/>
    <cellStyle name="Normal 18" xfId="48" xr:uid="{00000000-0005-0000-0000-00006E000000}"/>
    <cellStyle name="Normal 19" xfId="97" xr:uid="{00000000-0005-0000-0000-00006F000000}"/>
    <cellStyle name="Normal 2" xfId="68" xr:uid="{00000000-0005-0000-0000-000070000000}"/>
    <cellStyle name="Normal 2 2" xfId="72" xr:uid="{00000000-0005-0000-0000-000071000000}"/>
    <cellStyle name="Normal 2 2 2" xfId="228" xr:uid="{00000000-0005-0000-0000-000072000000}"/>
    <cellStyle name="Normal 2 2 3" xfId="274" xr:uid="{00000000-0005-0000-0000-000073000000}"/>
    <cellStyle name="Normal 2 3" xfId="115" xr:uid="{00000000-0005-0000-0000-000074000000}"/>
    <cellStyle name="Normal 2 4" xfId="221" xr:uid="{00000000-0005-0000-0000-000075000000}"/>
    <cellStyle name="Normal 2 5 2 4 15 2 3 2 2" xfId="58" xr:uid="{00000000-0005-0000-0000-000076000000}"/>
    <cellStyle name="Normal 20" xfId="98" xr:uid="{00000000-0005-0000-0000-000077000000}"/>
    <cellStyle name="Normal 21" xfId="99" xr:uid="{00000000-0005-0000-0000-000078000000}"/>
    <cellStyle name="Normal 22" xfId="100" xr:uid="{00000000-0005-0000-0000-000079000000}"/>
    <cellStyle name="Normal 23" xfId="101" xr:uid="{00000000-0005-0000-0000-00007A000000}"/>
    <cellStyle name="Normal 24" xfId="102" xr:uid="{00000000-0005-0000-0000-00007B000000}"/>
    <cellStyle name="Normal 25" xfId="103" xr:uid="{00000000-0005-0000-0000-00007C000000}"/>
    <cellStyle name="Normal 25 2" xfId="109" xr:uid="{00000000-0005-0000-0000-00007D000000}"/>
    <cellStyle name="Normal 26" xfId="104" xr:uid="{00000000-0005-0000-0000-00007E000000}"/>
    <cellStyle name="Normal 27" xfId="105" xr:uid="{00000000-0005-0000-0000-00007F000000}"/>
    <cellStyle name="Normal 28" xfId="106" xr:uid="{00000000-0005-0000-0000-000080000000}"/>
    <cellStyle name="Normal 29" xfId="107" xr:uid="{00000000-0005-0000-0000-000081000000}"/>
    <cellStyle name="Normal 3" xfId="84" xr:uid="{00000000-0005-0000-0000-000082000000}"/>
    <cellStyle name="Normal 3 11" xfId="75" xr:uid="{00000000-0005-0000-0000-000083000000}"/>
    <cellStyle name="Normal 3 2" xfId="224" xr:uid="{00000000-0005-0000-0000-000084000000}"/>
    <cellStyle name="Normal 3 3 2 5 10 2" xfId="56" xr:uid="{00000000-0005-0000-0000-000085000000}"/>
    <cellStyle name="Normal 3 5" xfId="26" xr:uid="{00000000-0005-0000-0000-000086000000}"/>
    <cellStyle name="Normal 30" xfId="108" xr:uid="{00000000-0005-0000-0000-000087000000}"/>
    <cellStyle name="Normal 31" xfId="110" xr:uid="{00000000-0005-0000-0000-000088000000}"/>
    <cellStyle name="Normal 32" xfId="114" xr:uid="{00000000-0005-0000-0000-000089000000}"/>
    <cellStyle name="Normal 33" xfId="215" xr:uid="{00000000-0005-0000-0000-00008A000000}"/>
    <cellStyle name="Normal 34" xfId="216" xr:uid="{00000000-0005-0000-0000-00008B000000}"/>
    <cellStyle name="Normal 35" xfId="113" xr:uid="{00000000-0005-0000-0000-00008C000000}"/>
    <cellStyle name="Normal 36" xfId="214" xr:uid="{00000000-0005-0000-0000-00008D000000}"/>
    <cellStyle name="Normal 37" xfId="213" xr:uid="{00000000-0005-0000-0000-00008E000000}"/>
    <cellStyle name="Normal 38" xfId="275" xr:uid="{00000000-0005-0000-0000-00008F000000}"/>
    <cellStyle name="Normal 39" xfId="282" xr:uid="{00000000-0005-0000-0000-000090000000}"/>
    <cellStyle name="Normal 4" xfId="85" xr:uid="{00000000-0005-0000-0000-000091000000}"/>
    <cellStyle name="Normal 4 2" xfId="31" xr:uid="{00000000-0005-0000-0000-000092000000}"/>
    <cellStyle name="Normal 4 2 2" xfId="66" xr:uid="{00000000-0005-0000-0000-000093000000}"/>
    <cellStyle name="Normal 4 2 24" xfId="73" xr:uid="{00000000-0005-0000-0000-000094000000}"/>
    <cellStyle name="Normal 4 3" xfId="227" xr:uid="{00000000-0005-0000-0000-000095000000}"/>
    <cellStyle name="Normal 4 4" xfId="276" xr:uid="{00000000-0005-0000-0000-000096000000}"/>
    <cellStyle name="Normal 5" xfId="86" xr:uid="{00000000-0005-0000-0000-000097000000}"/>
    <cellStyle name="Normal 5 2" xfId="270" xr:uid="{00000000-0005-0000-0000-000098000000}"/>
    <cellStyle name="Normal 58 4 2 2" xfId="37" xr:uid="{00000000-0005-0000-0000-000099000000}"/>
    <cellStyle name="Normal 58 4 2 2 2" xfId="45" xr:uid="{00000000-0005-0000-0000-00009A000000}"/>
    <cellStyle name="Normal 58 4 2 3" xfId="42" xr:uid="{00000000-0005-0000-0000-00009B000000}"/>
    <cellStyle name="Normal 58 4 2 4" xfId="41" xr:uid="{00000000-0005-0000-0000-00009C000000}"/>
    <cellStyle name="Normal 58 4 2 5" xfId="36" xr:uid="{00000000-0005-0000-0000-00009D000000}"/>
    <cellStyle name="Normal 58 4 2 5 2" xfId="47" xr:uid="{00000000-0005-0000-0000-00009E000000}"/>
    <cellStyle name="Normal 58 4 2 6" xfId="25" xr:uid="{00000000-0005-0000-0000-00009F000000}"/>
    <cellStyle name="Normal 58 4 2 6 2" xfId="284" xr:uid="{00000000-0005-0000-0000-0000A0000000}"/>
    <cellStyle name="Normal 58 4 2 7" xfId="44" xr:uid="{00000000-0005-0000-0000-0000A1000000}"/>
    <cellStyle name="Normal 58 4 3 2" xfId="39" xr:uid="{00000000-0005-0000-0000-0000A2000000}"/>
    <cellStyle name="Normal 58 4 3 3" xfId="40" xr:uid="{00000000-0005-0000-0000-0000A3000000}"/>
    <cellStyle name="Normal 58 4 3 4" xfId="38" xr:uid="{00000000-0005-0000-0000-0000A4000000}"/>
    <cellStyle name="Normal 58 4 3 5" xfId="35" xr:uid="{00000000-0005-0000-0000-0000A5000000}"/>
    <cellStyle name="Normal 58 4 3 5 2" xfId="46" xr:uid="{00000000-0005-0000-0000-0000A6000000}"/>
    <cellStyle name="Normal 58 4 3 6" xfId="24" xr:uid="{00000000-0005-0000-0000-0000A7000000}"/>
    <cellStyle name="Normal 58 4 3 6 2" xfId="285" xr:uid="{00000000-0005-0000-0000-0000A8000000}"/>
    <cellStyle name="Normal 58 4 3 7" xfId="43" xr:uid="{00000000-0005-0000-0000-0000A9000000}"/>
    <cellStyle name="Normal 6" xfId="87" xr:uid="{00000000-0005-0000-0000-0000AA000000}"/>
    <cellStyle name="Normal 6 2" xfId="271" xr:uid="{00000000-0005-0000-0000-0000AB000000}"/>
    <cellStyle name="Normal 60 2 2" xfId="55" xr:uid="{00000000-0005-0000-0000-0000AC000000}"/>
    <cellStyle name="Normal 61 3 2" xfId="50" xr:uid="{00000000-0005-0000-0000-0000AD000000}"/>
    <cellStyle name="Normal 62 2 2 2" xfId="62" xr:uid="{00000000-0005-0000-0000-0000AE000000}"/>
    <cellStyle name="Normal 7" xfId="28" xr:uid="{00000000-0005-0000-0000-0000AF000000}"/>
    <cellStyle name="Normal 7 2" xfId="63" xr:uid="{00000000-0005-0000-0000-0000B0000000}"/>
    <cellStyle name="Normal 7 79" xfId="54" xr:uid="{00000000-0005-0000-0000-0000B1000000}"/>
    <cellStyle name="Normal 8" xfId="88" xr:uid="{00000000-0005-0000-0000-0000B2000000}"/>
    <cellStyle name="Normal 8 2" xfId="226" xr:uid="{00000000-0005-0000-0000-0000B3000000}"/>
    <cellStyle name="Normal 9" xfId="89" xr:uid="{00000000-0005-0000-0000-0000B4000000}"/>
    <cellStyle name="Normal 9 125" xfId="81" xr:uid="{00000000-0005-0000-0000-0000B5000000}"/>
    <cellStyle name="Normal 9 2" xfId="269" xr:uid="{00000000-0005-0000-0000-0000B6000000}"/>
    <cellStyle name="Note" xfId="12" builtinId="10" hidden="1"/>
    <cellStyle name="Note 2" xfId="154" xr:uid="{00000000-0005-0000-0000-0000B8000000}"/>
    <cellStyle name="Note 2 2" xfId="254" xr:uid="{00000000-0005-0000-0000-0000B9000000}"/>
    <cellStyle name="Output" xfId="7" builtinId="21" hidden="1"/>
    <cellStyle name="Output" xfId="18" builtinId="21" hidden="1"/>
    <cellStyle name="Output 2" xfId="155" xr:uid="{00000000-0005-0000-0000-0000BC000000}"/>
    <cellStyle name="Output 2 2" xfId="253" xr:uid="{00000000-0005-0000-0000-0000BD000000}"/>
    <cellStyle name="Outputs" xfId="19" xr:uid="{00000000-0005-0000-0000-0000BE000000}"/>
    <cellStyle name="Percent" xfId="273" builtinId="5"/>
    <cellStyle name="Percent 2" xfId="69" xr:uid="{00000000-0005-0000-0000-0000C0000000}"/>
    <cellStyle name="Percent 2 10" xfId="79" xr:uid="{00000000-0005-0000-0000-0000C1000000}"/>
    <cellStyle name="Percent 2 2" xfId="82" xr:uid="{00000000-0005-0000-0000-0000C2000000}"/>
    <cellStyle name="Percent 3" xfId="112" xr:uid="{00000000-0005-0000-0000-0000C3000000}"/>
    <cellStyle name="Percent 4" xfId="27" xr:uid="{00000000-0005-0000-0000-0000C4000000}"/>
    <cellStyle name="Percent 5" xfId="289" xr:uid="{456C2A30-0455-4DB8-BF4A-3A75F32C3E4E}"/>
    <cellStyle name="RIGs input cells 47 2" xfId="80" xr:uid="{00000000-0005-0000-0000-0000C5000000}"/>
    <cellStyle name="RIGs input totals 47 2" xfId="78" xr:uid="{00000000-0005-0000-0000-0000C6000000}"/>
    <cellStyle name="SAPBEXaggData" xfId="156" xr:uid="{00000000-0005-0000-0000-0000C7000000}"/>
    <cellStyle name="SAPBEXaggData 2" xfId="222" xr:uid="{00000000-0005-0000-0000-0000C8000000}"/>
    <cellStyle name="SAPBEXaggDataEmph" xfId="157" xr:uid="{00000000-0005-0000-0000-0000C9000000}"/>
    <cellStyle name="SAPBEXaggDataEmph 2" xfId="223" xr:uid="{00000000-0005-0000-0000-0000CA000000}"/>
    <cellStyle name="SAPBEXaggItem" xfId="158" xr:uid="{00000000-0005-0000-0000-0000CB000000}"/>
    <cellStyle name="SAPBEXaggItem 2" xfId="252" xr:uid="{00000000-0005-0000-0000-0000CC000000}"/>
    <cellStyle name="SAPBEXaggItemX" xfId="159" xr:uid="{00000000-0005-0000-0000-0000CD000000}"/>
    <cellStyle name="SAPBEXaggItemX 2" xfId="251" xr:uid="{00000000-0005-0000-0000-0000CE000000}"/>
    <cellStyle name="SAPBEXchaText" xfId="160" xr:uid="{00000000-0005-0000-0000-0000CF000000}"/>
    <cellStyle name="SAPBEXchaText 2" xfId="250" xr:uid="{00000000-0005-0000-0000-0000D0000000}"/>
    <cellStyle name="SAPBEXexcBad7" xfId="161" xr:uid="{00000000-0005-0000-0000-0000D1000000}"/>
    <cellStyle name="SAPBEXexcBad7 2" xfId="263" xr:uid="{00000000-0005-0000-0000-0000D2000000}"/>
    <cellStyle name="SAPBEXexcBad8" xfId="162" xr:uid="{00000000-0005-0000-0000-0000D3000000}"/>
    <cellStyle name="SAPBEXexcBad8 2" xfId="262" xr:uid="{00000000-0005-0000-0000-0000D4000000}"/>
    <cellStyle name="SAPBEXexcBad9" xfId="163" xr:uid="{00000000-0005-0000-0000-0000D5000000}"/>
    <cellStyle name="SAPBEXexcBad9 2" xfId="246" xr:uid="{00000000-0005-0000-0000-0000D6000000}"/>
    <cellStyle name="SAPBEXexcCritical4" xfId="164" xr:uid="{00000000-0005-0000-0000-0000D7000000}"/>
    <cellStyle name="SAPBEXexcCritical4 2" xfId="249" xr:uid="{00000000-0005-0000-0000-0000D8000000}"/>
    <cellStyle name="SAPBEXexcCritical5" xfId="165" xr:uid="{00000000-0005-0000-0000-0000D9000000}"/>
    <cellStyle name="SAPBEXexcCritical5 2" xfId="248" xr:uid="{00000000-0005-0000-0000-0000DA000000}"/>
    <cellStyle name="SAPBEXexcCritical6" xfId="166" xr:uid="{00000000-0005-0000-0000-0000DB000000}"/>
    <cellStyle name="SAPBEXexcCritical6 2" xfId="247" xr:uid="{00000000-0005-0000-0000-0000DC000000}"/>
    <cellStyle name="SAPBEXexcGood1" xfId="167" xr:uid="{00000000-0005-0000-0000-0000DD000000}"/>
    <cellStyle name="SAPBEXexcGood1 2" xfId="264" xr:uid="{00000000-0005-0000-0000-0000DE000000}"/>
    <cellStyle name="SAPBEXexcGood2" xfId="168" xr:uid="{00000000-0005-0000-0000-0000DF000000}"/>
    <cellStyle name="SAPBEXexcGood2 2" xfId="261" xr:uid="{00000000-0005-0000-0000-0000E0000000}"/>
    <cellStyle name="SAPBEXexcGood3" xfId="169" xr:uid="{00000000-0005-0000-0000-0000E1000000}"/>
    <cellStyle name="SAPBEXexcGood3 2" xfId="242" xr:uid="{00000000-0005-0000-0000-0000E2000000}"/>
    <cellStyle name="SAPBEXfilterDrill" xfId="170" xr:uid="{00000000-0005-0000-0000-0000E3000000}"/>
    <cellStyle name="SAPBEXfilterDrill 2" xfId="245" xr:uid="{00000000-0005-0000-0000-0000E4000000}"/>
    <cellStyle name="SAPBEXfilterItem" xfId="171" xr:uid="{00000000-0005-0000-0000-0000E5000000}"/>
    <cellStyle name="SAPBEXfilterItem 2" xfId="244" xr:uid="{00000000-0005-0000-0000-0000E6000000}"/>
    <cellStyle name="SAPBEXfilterText" xfId="172" xr:uid="{00000000-0005-0000-0000-0000E7000000}"/>
    <cellStyle name="SAPBEXfilterText 2" xfId="243" xr:uid="{00000000-0005-0000-0000-0000E8000000}"/>
    <cellStyle name="SAPBEXformats" xfId="173" xr:uid="{00000000-0005-0000-0000-0000E9000000}"/>
    <cellStyle name="SAPBEXformats 2" xfId="265" xr:uid="{00000000-0005-0000-0000-0000EA000000}"/>
    <cellStyle name="SAPBEXheaderItem" xfId="174" xr:uid="{00000000-0005-0000-0000-0000EB000000}"/>
    <cellStyle name="SAPBEXheaderItem 2" xfId="260" xr:uid="{00000000-0005-0000-0000-0000EC000000}"/>
    <cellStyle name="SAPBEXheaderText" xfId="175" xr:uid="{00000000-0005-0000-0000-0000ED000000}"/>
    <cellStyle name="SAPBEXheaderText 2" xfId="238" xr:uid="{00000000-0005-0000-0000-0000EE000000}"/>
    <cellStyle name="SAPBEXHLevel0" xfId="176" xr:uid="{00000000-0005-0000-0000-0000EF000000}"/>
    <cellStyle name="SAPBEXHLevel0 2" xfId="241" xr:uid="{00000000-0005-0000-0000-0000F0000000}"/>
    <cellStyle name="SAPBEXHLevel0X" xfId="177" xr:uid="{00000000-0005-0000-0000-0000F1000000}"/>
    <cellStyle name="SAPBEXHLevel0X 2" xfId="240" xr:uid="{00000000-0005-0000-0000-0000F2000000}"/>
    <cellStyle name="SAPBEXHLevel1" xfId="178" xr:uid="{00000000-0005-0000-0000-0000F3000000}"/>
    <cellStyle name="SAPBEXHLevel1 2" xfId="239" xr:uid="{00000000-0005-0000-0000-0000F4000000}"/>
    <cellStyle name="SAPBEXHLevel1X" xfId="179" xr:uid="{00000000-0005-0000-0000-0000F5000000}"/>
    <cellStyle name="SAPBEXHLevel1X 2" xfId="266" xr:uid="{00000000-0005-0000-0000-0000F6000000}"/>
    <cellStyle name="SAPBEXHLevel2" xfId="180" xr:uid="{00000000-0005-0000-0000-0000F7000000}"/>
    <cellStyle name="SAPBEXHLevel2 2" xfId="259" xr:uid="{00000000-0005-0000-0000-0000F8000000}"/>
    <cellStyle name="SAPBEXHLevel2X" xfId="181" xr:uid="{00000000-0005-0000-0000-0000F9000000}"/>
    <cellStyle name="SAPBEXHLevel2X 2" xfId="235" xr:uid="{00000000-0005-0000-0000-0000FA000000}"/>
    <cellStyle name="SAPBEXHLevel3" xfId="182" xr:uid="{00000000-0005-0000-0000-0000FB000000}"/>
    <cellStyle name="SAPBEXHLevel3 2" xfId="237" xr:uid="{00000000-0005-0000-0000-0000FC000000}"/>
    <cellStyle name="SAPBEXHLevel3X" xfId="183" xr:uid="{00000000-0005-0000-0000-0000FD000000}"/>
    <cellStyle name="SAPBEXHLevel3X 2" xfId="236" xr:uid="{00000000-0005-0000-0000-0000FE000000}"/>
    <cellStyle name="SAPBEXinputData" xfId="184" xr:uid="{00000000-0005-0000-0000-0000FF000000}"/>
    <cellStyle name="SAPBEXItemHeader" xfId="185" xr:uid="{00000000-0005-0000-0000-000000010000}"/>
    <cellStyle name="SAPBEXItemHeader 2" xfId="267" xr:uid="{00000000-0005-0000-0000-000001010000}"/>
    <cellStyle name="SAPBEXresData" xfId="186" xr:uid="{00000000-0005-0000-0000-000002010000}"/>
    <cellStyle name="SAPBEXresData 2" xfId="258" xr:uid="{00000000-0005-0000-0000-000003010000}"/>
    <cellStyle name="SAPBEXresDataEmph" xfId="187" xr:uid="{00000000-0005-0000-0000-000004010000}"/>
    <cellStyle name="SAPBEXresItem" xfId="188" xr:uid="{00000000-0005-0000-0000-000005010000}"/>
    <cellStyle name="SAPBEXresItem 2" xfId="234" xr:uid="{00000000-0005-0000-0000-000006010000}"/>
    <cellStyle name="SAPBEXresItemX" xfId="189" xr:uid="{00000000-0005-0000-0000-000007010000}"/>
    <cellStyle name="SAPBEXresItemX 2" xfId="233" xr:uid="{00000000-0005-0000-0000-000008010000}"/>
    <cellStyle name="SAPBEXstdData" xfId="190" xr:uid="{00000000-0005-0000-0000-000009010000}"/>
    <cellStyle name="SAPBEXstdData 2" xfId="232" xr:uid="{00000000-0005-0000-0000-00000A010000}"/>
    <cellStyle name="SAPBEXstdDataEmph" xfId="191" xr:uid="{00000000-0005-0000-0000-00000B010000}"/>
    <cellStyle name="SAPBEXstdDataEmph 2" xfId="268" xr:uid="{00000000-0005-0000-0000-00000C010000}"/>
    <cellStyle name="SAPBEXstdItem" xfId="192" xr:uid="{00000000-0005-0000-0000-00000D010000}"/>
    <cellStyle name="SAPBEXstdItem 2" xfId="257" xr:uid="{00000000-0005-0000-0000-00000E010000}"/>
    <cellStyle name="SAPBEXstdItemX" xfId="193" xr:uid="{00000000-0005-0000-0000-00000F010000}"/>
    <cellStyle name="SAPBEXstdItemX 2" xfId="229" xr:uid="{00000000-0005-0000-0000-000010010000}"/>
    <cellStyle name="SAPBEXtitle" xfId="194" xr:uid="{00000000-0005-0000-0000-000011010000}"/>
    <cellStyle name="SAPBEXtitle 2" xfId="231" xr:uid="{00000000-0005-0000-0000-000012010000}"/>
    <cellStyle name="SAPBEXunassignedItem" xfId="195" xr:uid="{00000000-0005-0000-0000-000013010000}"/>
    <cellStyle name="SAPBEXundefined" xfId="196" xr:uid="{00000000-0005-0000-0000-000014010000}"/>
    <cellStyle name="SAPBEXundefined 2" xfId="230" xr:uid="{00000000-0005-0000-0000-000015010000}"/>
    <cellStyle name="Sheet Title" xfId="197" xr:uid="{00000000-0005-0000-0000-000016010000}"/>
    <cellStyle name="Style 1" xfId="34" xr:uid="{00000000-0005-0000-0000-000017010000}"/>
    <cellStyle name="Title" xfId="1" builtinId="15" customBuiltin="1"/>
    <cellStyle name="Title 2" xfId="277" xr:uid="{00000000-0005-0000-0000-000019010000}"/>
    <cellStyle name="Total 2" xfId="198" xr:uid="{00000000-0005-0000-0000-00001A010000}"/>
    <cellStyle name="Total 2 2" xfId="219" xr:uid="{00000000-0005-0000-0000-00001B010000}"/>
    <cellStyle name="Unique formula" xfId="21" xr:uid="{00000000-0005-0000-0000-00001C010000}"/>
    <cellStyle name="User Input" xfId="15" xr:uid="{00000000-0005-0000-0000-00001D010000}"/>
    <cellStyle name="Warning Text" xfId="11" builtinId="11" hidden="1"/>
    <cellStyle name="Warning Text 2" xfId="199" xr:uid="{00000000-0005-0000-0000-00001F010000}"/>
  </cellStyles>
  <dxfs count="7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theme" Target="theme/theme1.xml"/><Relationship Id="rId63" Type="http://schemas.openxmlformats.org/officeDocument/2006/relationships/customXml" Target="../customXml/item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customXml" Target="../customXml/item2.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onnections" Target="connections.xml"/><Relationship Id="rId64" Type="http://schemas.openxmlformats.org/officeDocument/2006/relationships/customXml" Target="../customXml/item5.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6.xml"/><Relationship Id="rId62"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6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24279</xdr:colOff>
      <xdr:row>0</xdr:row>
      <xdr:rowOff>714375</xdr:rowOff>
    </xdr:to>
    <xdr:pic>
      <xdr:nvPicPr>
        <xdr:cNvPr id="2" name="Picture 1" descr="image of the Ofgem logo" title="Ofgem logo">
          <a:extLst>
            <a:ext uri="{FF2B5EF4-FFF2-40B4-BE49-F238E27FC236}">
              <a16:creationId xmlns:a16="http://schemas.microsoft.com/office/drawing/2014/main" id="{7571DC7E-F1DB-4D26-B68F-A9739388C8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etworks/RIIO-GD2/Model%20development/FD%20Model%20Publication/FD%20MODEL%20FILES%20FOR%20PUBLICATION/1.%20FD%20Publication_Master%20Copies/RIIO-GD2_ModellingSuite_GlobalContr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FileOperator"/>
      <sheetName val="Global"/>
      <sheetName val="Link"/>
    </sheetNames>
    <sheetDataSet>
      <sheetData sheetId="0"/>
      <sheetData sheetId="1">
        <row r="18">
          <cell r="F18" t="str">
            <v>Yes</v>
          </cell>
          <cell r="G18" t="str">
            <v>Specification 1</v>
          </cell>
          <cell r="I18">
            <v>2022</v>
          </cell>
        </row>
        <row r="19">
          <cell r="F19" t="str">
            <v>No</v>
          </cell>
          <cell r="G19" t="str">
            <v>Specification 2</v>
          </cell>
          <cell r="I19">
            <v>2023</v>
          </cell>
        </row>
        <row r="20">
          <cell r="G20" t="str">
            <v>Specification 3</v>
          </cell>
          <cell r="I20">
            <v>2024</v>
          </cell>
        </row>
        <row r="21">
          <cell r="I21">
            <v>2025</v>
          </cell>
        </row>
        <row r="22">
          <cell r="I22">
            <v>2026</v>
          </cell>
        </row>
        <row r="23">
          <cell r="I23" t="str">
            <v>RIIO-2</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T8" sqref="T8"/>
    </sheetView>
  </sheetViews>
  <sheetFormatPr defaultColWidth="0" defaultRowHeight="12.75"/>
  <cols>
    <col min="1" max="4" width="1.75" style="4" customWidth="1"/>
    <col min="5" max="5" width="30.75" style="4" customWidth="1"/>
    <col min="6" max="6" width="50.75" style="4" customWidth="1"/>
    <col min="7" max="14" width="1.7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75" style="4" customWidth="1"/>
    <col min="21" max="60" width="0" style="4" hidden="1" customWidth="1"/>
    <col min="61" max="16384" width="9.125" style="4" hidden="1"/>
  </cols>
  <sheetData>
    <row r="1" spans="1:20" s="213" customFormat="1" ht="57.75" customHeight="1">
      <c r="A1" s="212" t="s">
        <v>102</v>
      </c>
      <c r="B1" s="212"/>
      <c r="C1" s="212"/>
      <c r="D1" s="212"/>
      <c r="E1" s="212"/>
      <c r="F1" s="212"/>
      <c r="G1" s="212"/>
      <c r="H1" s="212"/>
      <c r="I1" s="212"/>
      <c r="J1" s="212"/>
      <c r="K1" s="212"/>
      <c r="L1" s="212"/>
      <c r="M1" s="212"/>
      <c r="N1" s="212"/>
      <c r="O1" s="212"/>
      <c r="P1" s="212"/>
      <c r="Q1" s="212"/>
      <c r="R1" s="212"/>
      <c r="S1" s="212"/>
      <c r="T1" s="212"/>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133</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220</v>
      </c>
      <c r="G4" s="11"/>
      <c r="H4" s="11"/>
      <c r="I4" s="11"/>
      <c r="J4" s="11"/>
      <c r="K4" s="11"/>
      <c r="L4" s="11"/>
      <c r="M4" s="11"/>
      <c r="N4" s="11"/>
      <c r="O4" s="11"/>
      <c r="P4" s="11"/>
      <c r="Q4" s="11"/>
      <c r="R4" s="37">
        <f>SUM(Cal_SubmittedCosts:Out_NoncontrollableCosts!R4)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14" t="s">
        <v>654</v>
      </c>
      <c r="Q8" s="215"/>
      <c r="R8" s="215"/>
    </row>
    <row r="9" spans="1:20">
      <c r="E9" s="4" t="s">
        <v>9</v>
      </c>
      <c r="F9" s="17" t="str">
        <f ca="1">MID(CELL("filename",A1),FIND("[",CELL("filename",A1))+1,FIND("]", CELL("filename",A1))-FIND("[",CELL("filename",A1))-1)</f>
        <v>Normalisation_File_NW.xlsx</v>
      </c>
      <c r="P9" s="64">
        <v>1</v>
      </c>
      <c r="Q9" s="65" t="s">
        <v>112</v>
      </c>
      <c r="R9" s="66"/>
    </row>
    <row r="10" spans="1:20">
      <c r="E10" s="21" t="s">
        <v>221</v>
      </c>
      <c r="F10" s="211"/>
      <c r="P10" s="64">
        <v>2</v>
      </c>
      <c r="Q10" s="65" t="s">
        <v>113</v>
      </c>
      <c r="R10" s="66"/>
    </row>
    <row r="11" spans="1:20">
      <c r="P11" s="64"/>
      <c r="Q11" s="65"/>
      <c r="R11" s="66"/>
    </row>
    <row r="12" spans="1:20">
      <c r="E12" s="19" t="s">
        <v>85</v>
      </c>
      <c r="F12" s="20" t="s">
        <v>25</v>
      </c>
      <c r="P12" s="64"/>
      <c r="Q12" s="65"/>
      <c r="R12" s="66"/>
    </row>
    <row r="13" spans="1:20">
      <c r="E13" s="4" t="s">
        <v>86</v>
      </c>
      <c r="F13" s="17" t="str">
        <f>INDEX( Lists!G$34:G$60, MATCH( F$12, Lists!F$34:F$60, 0) )</f>
        <v>NW</v>
      </c>
      <c r="P13" s="64"/>
      <c r="Q13" s="65"/>
      <c r="R13" s="66"/>
    </row>
    <row r="14" spans="1:20">
      <c r="E14" s="21" t="s">
        <v>4</v>
      </c>
      <c r="F14" s="22" t="str">
        <f>INDEX( Lists!H$34:H$60, MATCH( F$12, Lists!F$34:F$60, 0) )</f>
        <v>GD</v>
      </c>
      <c r="P14" s="64"/>
      <c r="Q14" s="65"/>
      <c r="R14" s="66"/>
    </row>
    <row r="15" spans="1:20">
      <c r="P15" s="64"/>
      <c r="Q15" s="65"/>
      <c r="R15" s="66"/>
    </row>
    <row r="16" spans="1:20">
      <c r="E16" s="19" t="s">
        <v>222</v>
      </c>
      <c r="F16" s="224" t="s">
        <v>326</v>
      </c>
      <c r="P16" s="64"/>
      <c r="Q16" s="65"/>
      <c r="R16" s="66"/>
    </row>
    <row r="17" spans="2:20">
      <c r="F17" s="225"/>
      <c r="P17" s="64"/>
      <c r="Q17" s="65"/>
      <c r="R17" s="66"/>
    </row>
    <row r="18" spans="2:20" ht="27.75" customHeight="1">
      <c r="E18" s="21"/>
      <c r="F18" s="226"/>
      <c r="P18" s="67"/>
      <c r="Q18" s="68"/>
      <c r="R18" s="26"/>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row>
    <row r="22" spans="2:20">
      <c r="E22" s="19" t="s">
        <v>8</v>
      </c>
      <c r="F22" s="220">
        <v>2</v>
      </c>
    </row>
    <row r="23" spans="2:20">
      <c r="E23" s="21" t="s">
        <v>105</v>
      </c>
      <c r="F23" s="223">
        <v>44165.5</v>
      </c>
    </row>
    <row r="24" spans="2:20">
      <c r="E24" s="94"/>
      <c r="F24" s="94"/>
    </row>
    <row r="25" spans="2:20">
      <c r="E25" s="19" t="s">
        <v>223</v>
      </c>
      <c r="F25" s="69"/>
    </row>
    <row r="26" spans="2:20">
      <c r="E26" s="21" t="s">
        <v>224</v>
      </c>
      <c r="F26" s="210"/>
    </row>
    <row r="27" spans="2:20">
      <c r="E27" s="94"/>
      <c r="F27" s="94"/>
    </row>
    <row r="28" spans="2:20">
      <c r="E28" s="19" t="s">
        <v>81</v>
      </c>
      <c r="F28" s="20" t="s">
        <v>84</v>
      </c>
    </row>
    <row r="29" spans="2:20">
      <c r="E29" s="94" t="s">
        <v>225</v>
      </c>
      <c r="F29" s="15" t="s">
        <v>534</v>
      </c>
    </row>
    <row r="30" spans="2:20">
      <c r="E30" s="94"/>
      <c r="F30" s="94"/>
    </row>
    <row r="31" spans="2:20" ht="15">
      <c r="B31" s="11" t="s">
        <v>0</v>
      </c>
      <c r="C31" s="11"/>
      <c r="D31" s="11"/>
      <c r="E31" s="11"/>
      <c r="F31" s="11"/>
      <c r="G31" s="11"/>
      <c r="H31" s="11"/>
      <c r="I31" s="11"/>
      <c r="J31" s="11"/>
      <c r="K31" s="11"/>
      <c r="L31" s="11"/>
      <c r="M31" s="11"/>
      <c r="N31" s="11"/>
      <c r="O31" s="11"/>
      <c r="P31" s="11"/>
      <c r="Q31" s="11"/>
      <c r="R31" s="11"/>
      <c r="S31" s="11"/>
      <c r="T31" s="11"/>
    </row>
    <row r="33" spans="3:20">
      <c r="C33" s="12" t="s">
        <v>98</v>
      </c>
      <c r="D33" s="12"/>
      <c r="E33" s="12"/>
      <c r="F33" s="12"/>
      <c r="G33" s="12"/>
      <c r="H33" s="12"/>
      <c r="I33" s="12"/>
      <c r="J33" s="12"/>
      <c r="K33" s="12"/>
      <c r="L33" s="12"/>
      <c r="M33" s="12"/>
      <c r="N33" s="12"/>
      <c r="O33" s="12"/>
      <c r="P33" s="12"/>
      <c r="Q33" s="12"/>
      <c r="R33" s="12"/>
      <c r="S33" s="12"/>
      <c r="T33" s="12"/>
    </row>
    <row r="35" spans="3:20">
      <c r="E35" s="14"/>
      <c r="F35" s="4" t="s">
        <v>90</v>
      </c>
      <c r="P35" s="27"/>
      <c r="Q35" s="25"/>
      <c r="R35" s="25"/>
    </row>
    <row r="36" spans="3:20">
      <c r="E36" s="15" t="s">
        <v>1</v>
      </c>
      <c r="F36" s="4" t="s">
        <v>3</v>
      </c>
      <c r="P36" s="64"/>
      <c r="Q36" s="65"/>
      <c r="R36" s="66"/>
    </row>
    <row r="37" spans="3:20">
      <c r="E37" s="60"/>
      <c r="F37" s="4" t="s">
        <v>208</v>
      </c>
      <c r="P37" s="64"/>
      <c r="Q37" s="65"/>
      <c r="R37" s="66"/>
    </row>
    <row r="38" spans="3:20">
      <c r="E38" s="16" t="s">
        <v>1</v>
      </c>
      <c r="F38" s="4" t="s">
        <v>101</v>
      </c>
      <c r="P38" s="64"/>
      <c r="Q38" s="65"/>
      <c r="R38" s="66"/>
    </row>
    <row r="39" spans="3:20">
      <c r="E39" s="17" t="s">
        <v>1</v>
      </c>
      <c r="F39" s="4" t="s">
        <v>2</v>
      </c>
      <c r="P39" s="64"/>
      <c r="Q39" s="65"/>
      <c r="R39" s="66"/>
    </row>
    <row r="40" spans="3:20">
      <c r="E40" s="18" t="s">
        <v>1</v>
      </c>
      <c r="F40" s="4" t="s">
        <v>96</v>
      </c>
      <c r="P40" s="64"/>
      <c r="Q40" s="65"/>
      <c r="R40" s="66"/>
    </row>
    <row r="41" spans="3:20">
      <c r="E41" s="70" t="s">
        <v>1</v>
      </c>
      <c r="F41" s="4" t="s">
        <v>226</v>
      </c>
      <c r="P41" s="64"/>
      <c r="Q41" s="65"/>
      <c r="R41" s="66"/>
    </row>
    <row r="42" spans="3:20">
      <c r="E42" s="23" t="s">
        <v>1</v>
      </c>
      <c r="F42" s="4" t="s">
        <v>97</v>
      </c>
      <c r="P42" s="64"/>
      <c r="Q42" s="65"/>
      <c r="R42" s="66"/>
    </row>
    <row r="43" spans="3:20">
      <c r="E43" s="71" t="s">
        <v>1</v>
      </c>
      <c r="F43" s="4" t="s">
        <v>91</v>
      </c>
      <c r="P43" s="67"/>
      <c r="Q43" s="68"/>
      <c r="R43" s="26"/>
    </row>
    <row r="45" spans="3:20">
      <c r="C45" s="12" t="s">
        <v>99</v>
      </c>
      <c r="D45" s="12"/>
      <c r="E45" s="12"/>
      <c r="F45" s="12"/>
      <c r="G45" s="12"/>
      <c r="H45" s="12"/>
      <c r="I45" s="12"/>
      <c r="J45" s="12"/>
      <c r="K45" s="12"/>
      <c r="L45" s="12"/>
      <c r="M45" s="12"/>
      <c r="N45" s="12"/>
      <c r="O45" s="12"/>
      <c r="P45" s="12"/>
      <c r="Q45" s="12"/>
      <c r="R45" s="12"/>
      <c r="S45" s="12"/>
      <c r="T45" s="12"/>
    </row>
    <row r="47" spans="3:20">
      <c r="E47" s="2" t="s">
        <v>100</v>
      </c>
      <c r="F47" s="4" t="s">
        <v>92</v>
      </c>
      <c r="P47" s="27"/>
      <c r="Q47" s="25"/>
      <c r="R47" s="25"/>
    </row>
    <row r="48" spans="3:20">
      <c r="E48" s="6" t="s">
        <v>100</v>
      </c>
      <c r="F48" s="4" t="s">
        <v>89</v>
      </c>
      <c r="P48" s="64"/>
      <c r="Q48" s="65"/>
      <c r="R48" s="66"/>
    </row>
    <row r="49" spans="5:18">
      <c r="E49" s="7" t="s">
        <v>100</v>
      </c>
      <c r="F49" s="4" t="s">
        <v>93</v>
      </c>
      <c r="P49" s="64"/>
      <c r="Q49" s="65"/>
      <c r="R49" s="66"/>
    </row>
    <row r="50" spans="5:18">
      <c r="E50" s="8" t="s">
        <v>100</v>
      </c>
      <c r="F50" s="4" t="s">
        <v>94</v>
      </c>
      <c r="P50" s="64"/>
      <c r="Q50" s="65"/>
      <c r="R50" s="66"/>
    </row>
    <row r="51" spans="5:18">
      <c r="E51" s="9" t="s">
        <v>100</v>
      </c>
      <c r="F51" s="4" t="s">
        <v>95</v>
      </c>
      <c r="P51" s="67"/>
      <c r="Q51" s="68"/>
      <c r="R51" s="26"/>
    </row>
  </sheetData>
  <mergeCells count="1">
    <mergeCell ref="F16:F18"/>
  </mergeCells>
  <conditionalFormatting sqref="R4">
    <cfRule type="cellIs" dxfId="76"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zoomScale="70" zoomScaleNormal="70" workbookViewId="0"/>
  </sheetViews>
  <sheetFormatPr defaultRowHeight="12.75"/>
  <cols>
    <col min="1" max="4" width="1.7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106</v>
      </c>
    </row>
    <row r="2" spans="1:16383" s="11" customFormat="1" ht="15">
      <c r="A2" s="11" t="str">
        <f>"["&amp; Cover!$F$28 &amp;"] "&amp; Cover!$F$8 &amp;" - Version "&amp; Cover!$F$22 &amp;" ("&amp; TEXT(Cover!$F$23, "dd/mm/yy") &amp;")"</f>
        <v>[Final] Normalisation and adjustments - Version 2 (30/11/20)</v>
      </c>
    </row>
    <row r="3" spans="1:16383" s="11" customFormat="1" ht="15">
      <c r="A3" s="11" t="s">
        <v>134</v>
      </c>
    </row>
    <row r="4" spans="1:16383" s="11" customFormat="1" ht="15"/>
    <row r="6" spans="1:16383" s="11" customFormat="1" ht="15">
      <c r="A6" s="4"/>
      <c r="B6" s="11" t="s">
        <v>128</v>
      </c>
    </row>
    <row r="7" spans="1:16383">
      <c r="C7" s="24" t="s">
        <v>129</v>
      </c>
    </row>
    <row r="9" spans="1:16383" s="4" customFormat="1">
      <c r="E9" s="5" t="s">
        <v>130</v>
      </c>
      <c r="F9" s="4" t="s">
        <v>131</v>
      </c>
    </row>
    <row r="10" spans="1:16383" s="4" customFormat="1">
      <c r="E10" s="5" t="s">
        <v>130</v>
      </c>
      <c r="F10" s="4" t="s">
        <v>131</v>
      </c>
    </row>
    <row r="11" spans="1:16383" s="4" customFormat="1">
      <c r="F11" s="24" t="s">
        <v>132</v>
      </c>
    </row>
    <row r="13" spans="1:16383" s="4" customFormat="1" ht="15">
      <c r="B13" s="11" t="s">
        <v>227</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4" t="s">
        <v>228</v>
      </c>
    </row>
    <row r="15" spans="1:16383" s="4" customFormat="1"/>
    <row r="16" spans="1:16383" s="4" customFormat="1">
      <c r="B16" s="5"/>
      <c r="C16" s="5"/>
      <c r="D16" s="5"/>
      <c r="E16" s="5" t="s">
        <v>229</v>
      </c>
      <c r="F16" s="5" t="s">
        <v>230</v>
      </c>
      <c r="G16" s="5" t="s">
        <v>231</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48">
        <v>1</v>
      </c>
      <c r="F18" s="148" t="s">
        <v>232</v>
      </c>
      <c r="G18" s="148" t="s">
        <v>233</v>
      </c>
    </row>
    <row r="19" spans="1:19" s="4" customFormat="1">
      <c r="E19" s="148">
        <v>2</v>
      </c>
      <c r="F19" s="148" t="s">
        <v>78</v>
      </c>
      <c r="G19" s="148" t="s">
        <v>234</v>
      </c>
    </row>
    <row r="20" spans="1:19" s="4" customFormat="1">
      <c r="E20" s="148">
        <v>3</v>
      </c>
      <c r="F20" s="148"/>
      <c r="G20" s="148" t="s">
        <v>235</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126</v>
      </c>
    </row>
    <row r="30" spans="1:19" s="4" customFormat="1">
      <c r="C30" s="24" t="s">
        <v>127</v>
      </c>
    </row>
    <row r="31" spans="1:19" s="4" customFormat="1"/>
    <row r="32" spans="1:19" s="3" customFormat="1" ht="25.5">
      <c r="E32" s="38" t="s">
        <v>66</v>
      </c>
      <c r="F32" s="38" t="s">
        <v>85</v>
      </c>
      <c r="G32" s="38" t="s">
        <v>86</v>
      </c>
      <c r="H32" s="38" t="s">
        <v>4</v>
      </c>
      <c r="I32" s="38" t="s">
        <v>103</v>
      </c>
      <c r="J32" s="38" t="s">
        <v>104</v>
      </c>
      <c r="K32" s="38" t="s">
        <v>76</v>
      </c>
      <c r="L32" s="38" t="s">
        <v>82</v>
      </c>
      <c r="M32" s="5" t="s">
        <v>212</v>
      </c>
      <c r="N32" s="5" t="s">
        <v>205</v>
      </c>
      <c r="O32" s="5" t="s">
        <v>206</v>
      </c>
      <c r="P32" s="5" t="s">
        <v>192</v>
      </c>
      <c r="Q32" s="5" t="s">
        <v>193</v>
      </c>
      <c r="R32" s="3" t="s">
        <v>252</v>
      </c>
      <c r="S32" s="5" t="s">
        <v>462</v>
      </c>
    </row>
    <row r="33" spans="5:20">
      <c r="E33"/>
      <c r="F33"/>
      <c r="S33" s="94"/>
    </row>
    <row r="34" spans="5:20">
      <c r="E34" s="148" t="s">
        <v>80</v>
      </c>
      <c r="F34" s="148" t="s">
        <v>80</v>
      </c>
      <c r="G34" s="148" t="s">
        <v>80</v>
      </c>
      <c r="H34" s="148" t="s">
        <v>80</v>
      </c>
      <c r="I34" s="148" t="s">
        <v>80</v>
      </c>
      <c r="J34" s="148" t="s">
        <v>80</v>
      </c>
      <c r="K34" s="148" t="s">
        <v>77</v>
      </c>
      <c r="L34" s="148" t="s">
        <v>83</v>
      </c>
      <c r="M34" s="149" t="s">
        <v>189</v>
      </c>
      <c r="N34" s="148"/>
      <c r="O34" s="148"/>
      <c r="P34" s="149" t="s">
        <v>189</v>
      </c>
      <c r="Q34" s="150" t="str">
        <f>M34&amp;"_"&amp;P34</f>
        <v>Totex_Totex</v>
      </c>
      <c r="R34" s="148" t="s">
        <v>253</v>
      </c>
      <c r="S34" s="148" t="s">
        <v>454</v>
      </c>
      <c r="T34" s="4"/>
    </row>
    <row r="35" spans="5:20">
      <c r="E35" s="148" t="s">
        <v>68</v>
      </c>
      <c r="F35" s="148" t="s">
        <v>10</v>
      </c>
      <c r="G35" s="148" t="s">
        <v>11</v>
      </c>
      <c r="H35" s="148" t="s">
        <v>12</v>
      </c>
      <c r="I35" s="148" t="s">
        <v>68</v>
      </c>
      <c r="J35" s="148" t="s">
        <v>12</v>
      </c>
      <c r="K35" s="148" t="s">
        <v>78</v>
      </c>
      <c r="L35" s="148" t="s">
        <v>84</v>
      </c>
      <c r="M35" s="149" t="s">
        <v>135</v>
      </c>
      <c r="N35" s="148"/>
      <c r="O35" s="148"/>
      <c r="P35" s="149" t="s">
        <v>135</v>
      </c>
      <c r="Q35" s="150" t="str">
        <f t="shared" ref="Q35:Q96" si="0">M35&amp;"_"&amp;P35</f>
        <v>Opex_Opex</v>
      </c>
      <c r="R35" s="148" t="s">
        <v>254</v>
      </c>
      <c r="S35" s="148" t="s">
        <v>455</v>
      </c>
      <c r="T35" s="4"/>
    </row>
    <row r="36" spans="5:20">
      <c r="E36" s="148" t="s">
        <v>14</v>
      </c>
      <c r="F36" s="148" t="s">
        <v>13</v>
      </c>
      <c r="G36" s="148" t="s">
        <v>14</v>
      </c>
      <c r="H36" s="148" t="s">
        <v>12</v>
      </c>
      <c r="I36" s="148" t="s">
        <v>14</v>
      </c>
      <c r="J36" s="148" t="s">
        <v>19</v>
      </c>
      <c r="K36" s="148" t="s">
        <v>79</v>
      </c>
      <c r="L36" s="148"/>
      <c r="M36" s="149" t="s">
        <v>135</v>
      </c>
      <c r="N36" s="148"/>
      <c r="O36" s="149" t="s">
        <v>171</v>
      </c>
      <c r="P36" s="149" t="s">
        <v>172</v>
      </c>
      <c r="Q36" s="150" t="str">
        <f>M36&amp;"_"&amp;P36</f>
        <v>Opex_Total Controllable Opex</v>
      </c>
      <c r="R36" s="151" t="s">
        <v>255</v>
      </c>
      <c r="S36" s="148"/>
      <c r="T36" s="4"/>
    </row>
    <row r="37" spans="5:20">
      <c r="E37" s="148" t="s">
        <v>16</v>
      </c>
      <c r="F37" s="148" t="s">
        <v>15</v>
      </c>
      <c r="G37" s="148" t="s">
        <v>16</v>
      </c>
      <c r="H37" s="148" t="s">
        <v>12</v>
      </c>
      <c r="I37" s="148" t="s">
        <v>16</v>
      </c>
      <c r="J37" s="148" t="s">
        <v>22</v>
      </c>
      <c r="K37" s="148"/>
      <c r="L37" s="148"/>
      <c r="M37" s="149" t="s">
        <v>135</v>
      </c>
      <c r="N37" s="148"/>
      <c r="O37" s="149" t="s">
        <v>145</v>
      </c>
      <c r="P37" s="149" t="s">
        <v>286</v>
      </c>
      <c r="Q37" s="150" t="str">
        <f t="shared" si="0"/>
        <v>Opex_Total Work Management</v>
      </c>
      <c r="R37" s="148"/>
      <c r="S37" s="148"/>
      <c r="T37" s="4"/>
    </row>
    <row r="38" spans="5:20">
      <c r="E38" s="148" t="s">
        <v>68</v>
      </c>
      <c r="F38" s="148" t="s">
        <v>17</v>
      </c>
      <c r="G38" s="148" t="s">
        <v>18</v>
      </c>
      <c r="H38" s="148" t="s">
        <v>19</v>
      </c>
      <c r="I38" s="148" t="s">
        <v>68</v>
      </c>
      <c r="J38" s="148" t="s">
        <v>39</v>
      </c>
      <c r="K38" s="148"/>
      <c r="L38" s="148"/>
      <c r="M38" s="148" t="s">
        <v>135</v>
      </c>
      <c r="N38" s="148"/>
      <c r="O38" s="148" t="s">
        <v>145</v>
      </c>
      <c r="P38" s="148" t="s">
        <v>173</v>
      </c>
      <c r="Q38" s="150" t="str">
        <f t="shared" si="0"/>
        <v>Opex_Asset Management</v>
      </c>
      <c r="R38" s="148"/>
      <c r="S38" s="148"/>
    </row>
    <row r="39" spans="5:20">
      <c r="E39" s="148" t="s">
        <v>67</v>
      </c>
      <c r="F39" s="148" t="s">
        <v>20</v>
      </c>
      <c r="G39" s="148" t="s">
        <v>21</v>
      </c>
      <c r="H39" s="148" t="s">
        <v>22</v>
      </c>
      <c r="I39" s="148" t="s">
        <v>67</v>
      </c>
      <c r="J39" s="148"/>
      <c r="K39" s="148"/>
      <c r="L39" s="148"/>
      <c r="M39" s="148" t="s">
        <v>135</v>
      </c>
      <c r="N39" s="148"/>
      <c r="O39" s="148" t="s">
        <v>145</v>
      </c>
      <c r="P39" s="148" t="s">
        <v>174</v>
      </c>
      <c r="Q39" s="150" t="str">
        <f t="shared" si="0"/>
        <v>Opex_Operations Management</v>
      </c>
      <c r="R39" s="148"/>
      <c r="S39" s="148"/>
    </row>
    <row r="40" spans="5:20">
      <c r="E40" s="148" t="s">
        <v>67</v>
      </c>
      <c r="F40" s="148" t="s">
        <v>23</v>
      </c>
      <c r="G40" s="148" t="s">
        <v>24</v>
      </c>
      <c r="H40" s="148" t="s">
        <v>22</v>
      </c>
      <c r="I40" s="148" t="s">
        <v>30</v>
      </c>
      <c r="J40" s="148"/>
      <c r="K40" s="148"/>
      <c r="L40" s="148"/>
      <c r="M40" s="148" t="s">
        <v>135</v>
      </c>
      <c r="N40" s="148"/>
      <c r="O40" s="148" t="s">
        <v>145</v>
      </c>
      <c r="P40" s="148" t="s">
        <v>175</v>
      </c>
      <c r="Q40" s="150" t="str">
        <f>M40&amp;"_"&amp;P40</f>
        <v>Opex_Customer Management</v>
      </c>
      <c r="R40" s="148"/>
      <c r="S40" s="148"/>
    </row>
    <row r="41" spans="5:20">
      <c r="E41" s="148" t="s">
        <v>67</v>
      </c>
      <c r="F41" s="148" t="s">
        <v>25</v>
      </c>
      <c r="G41" s="148" t="s">
        <v>26</v>
      </c>
      <c r="H41" s="148" t="s">
        <v>22</v>
      </c>
      <c r="I41" s="148" t="s">
        <v>69</v>
      </c>
      <c r="J41" s="148"/>
      <c r="K41" s="148"/>
      <c r="L41" s="148"/>
      <c r="M41" s="148" t="s">
        <v>135</v>
      </c>
      <c r="N41" s="148"/>
      <c r="O41" s="148" t="s">
        <v>145</v>
      </c>
      <c r="P41" s="148" t="s">
        <v>147</v>
      </c>
      <c r="Q41" s="150" t="str">
        <f t="shared" si="0"/>
        <v>Opex_System Control</v>
      </c>
      <c r="R41" s="148"/>
      <c r="S41" s="148"/>
    </row>
    <row r="42" spans="5:20">
      <c r="E42" s="148" t="s">
        <v>67</v>
      </c>
      <c r="F42" s="148" t="s">
        <v>27</v>
      </c>
      <c r="G42" s="148" t="s">
        <v>28</v>
      </c>
      <c r="H42" s="148" t="s">
        <v>22</v>
      </c>
      <c r="I42" s="148" t="s">
        <v>36</v>
      </c>
      <c r="J42" s="148"/>
      <c r="K42" s="148"/>
      <c r="L42" s="148"/>
      <c r="M42" s="149" t="s">
        <v>135</v>
      </c>
      <c r="N42" s="148"/>
      <c r="O42" s="149" t="s">
        <v>176</v>
      </c>
      <c r="P42" s="149" t="s">
        <v>287</v>
      </c>
      <c r="Q42" s="150" t="str">
        <f t="shared" si="0"/>
        <v>Opex_Total Work Execution</v>
      </c>
      <c r="R42" s="148"/>
      <c r="S42" s="148"/>
    </row>
    <row r="43" spans="5:20">
      <c r="E43" s="148" t="s">
        <v>30</v>
      </c>
      <c r="F43" s="148" t="s">
        <v>29</v>
      </c>
      <c r="G43" s="148" t="s">
        <v>30</v>
      </c>
      <c r="H43" s="148" t="s">
        <v>22</v>
      </c>
      <c r="I43" s="148" t="s">
        <v>70</v>
      </c>
      <c r="J43" s="148"/>
      <c r="K43" s="148"/>
      <c r="L43" s="148"/>
      <c r="M43" s="148" t="s">
        <v>135</v>
      </c>
      <c r="N43" s="148"/>
      <c r="O43" s="148" t="s">
        <v>176</v>
      </c>
      <c r="P43" s="148" t="s">
        <v>138</v>
      </c>
      <c r="Q43" s="150" t="str">
        <f t="shared" si="0"/>
        <v>Opex_Emergency</v>
      </c>
      <c r="R43" s="148"/>
      <c r="S43" s="148"/>
    </row>
    <row r="44" spans="5:20">
      <c r="E44" s="148" t="s">
        <v>69</v>
      </c>
      <c r="F44" s="148" t="s">
        <v>31</v>
      </c>
      <c r="G44" s="148" t="s">
        <v>32</v>
      </c>
      <c r="H44" s="148" t="s">
        <v>22</v>
      </c>
      <c r="I44" s="148" t="s">
        <v>71</v>
      </c>
      <c r="J44" s="148"/>
      <c r="K44" s="148"/>
      <c r="L44" s="148"/>
      <c r="M44" s="148" t="s">
        <v>135</v>
      </c>
      <c r="N44" s="148"/>
      <c r="O44" s="148" t="s">
        <v>176</v>
      </c>
      <c r="P44" s="148" t="s">
        <v>139</v>
      </c>
      <c r="Q44" s="150" t="str">
        <f t="shared" si="0"/>
        <v>Opex_Repairs</v>
      </c>
      <c r="R44" s="148"/>
      <c r="S44" s="148"/>
    </row>
    <row r="45" spans="5:20">
      <c r="E45" s="148" t="s">
        <v>69</v>
      </c>
      <c r="F45" s="148" t="s">
        <v>33</v>
      </c>
      <c r="G45" s="148" t="s">
        <v>34</v>
      </c>
      <c r="H45" s="148" t="s">
        <v>22</v>
      </c>
      <c r="I45" s="148" t="s">
        <v>72</v>
      </c>
      <c r="J45" s="148"/>
      <c r="K45" s="148"/>
      <c r="L45" s="148"/>
      <c r="M45" s="148" t="s">
        <v>135</v>
      </c>
      <c r="N45" s="148"/>
      <c r="O45" s="148" t="s">
        <v>176</v>
      </c>
      <c r="P45" s="148" t="s">
        <v>140</v>
      </c>
      <c r="Q45" s="150" t="str">
        <f t="shared" si="0"/>
        <v>Opex_Maintenance</v>
      </c>
      <c r="R45" s="148"/>
      <c r="S45" s="148"/>
    </row>
    <row r="46" spans="5:20">
      <c r="E46" s="148" t="s">
        <v>36</v>
      </c>
      <c r="F46" s="148" t="s">
        <v>35</v>
      </c>
      <c r="G46" s="148" t="s">
        <v>36</v>
      </c>
      <c r="H46" s="148" t="s">
        <v>22</v>
      </c>
      <c r="I46" s="148" t="s">
        <v>73</v>
      </c>
      <c r="J46" s="148"/>
      <c r="K46" s="148"/>
      <c r="L46" s="148"/>
      <c r="M46" s="148" t="s">
        <v>135</v>
      </c>
      <c r="N46" s="148"/>
      <c r="O46" s="148" t="s">
        <v>176</v>
      </c>
      <c r="P46" s="148" t="s">
        <v>277</v>
      </c>
      <c r="Q46" s="150" t="str">
        <f t="shared" si="0"/>
        <v>Opex_Statutory Independent Undertakings (SIU)</v>
      </c>
      <c r="R46" s="148"/>
      <c r="S46" s="148"/>
    </row>
    <row r="47" spans="5:20">
      <c r="E47" s="148" t="s">
        <v>70</v>
      </c>
      <c r="F47" s="148" t="s">
        <v>37</v>
      </c>
      <c r="G47" s="148" t="s">
        <v>38</v>
      </c>
      <c r="H47" s="148" t="s">
        <v>39</v>
      </c>
      <c r="I47" s="148" t="s">
        <v>74</v>
      </c>
      <c r="J47" s="148"/>
      <c r="K47" s="148"/>
      <c r="L47" s="148"/>
      <c r="M47" s="148" t="s">
        <v>135</v>
      </c>
      <c r="N47" s="148"/>
      <c r="O47" s="148" t="s">
        <v>176</v>
      </c>
      <c r="P47" s="148" t="s">
        <v>149</v>
      </c>
      <c r="Q47" s="150" t="str">
        <f t="shared" si="0"/>
        <v>Opex_Other Direct Activities (ODA)</v>
      </c>
      <c r="R47" s="148"/>
      <c r="S47" s="148"/>
    </row>
    <row r="48" spans="5:20">
      <c r="E48" s="148" t="s">
        <v>71</v>
      </c>
      <c r="F48" s="148" t="s">
        <v>40</v>
      </c>
      <c r="G48" s="148" t="s">
        <v>41</v>
      </c>
      <c r="H48" s="148" t="s">
        <v>39</v>
      </c>
      <c r="I48" s="148" t="s">
        <v>75</v>
      </c>
      <c r="J48" s="148"/>
      <c r="K48" s="148"/>
      <c r="L48" s="148"/>
      <c r="M48" s="149" t="s">
        <v>135</v>
      </c>
      <c r="N48" s="148"/>
      <c r="O48" s="149" t="s">
        <v>177</v>
      </c>
      <c r="P48" s="149" t="s">
        <v>288</v>
      </c>
      <c r="Q48" s="150" t="str">
        <f t="shared" si="0"/>
        <v>Opex_Total Business Support</v>
      </c>
      <c r="R48" s="148"/>
      <c r="S48" s="148"/>
    </row>
    <row r="49" spans="5:19">
      <c r="E49" s="148" t="s">
        <v>71</v>
      </c>
      <c r="F49" s="148" t="s">
        <v>42</v>
      </c>
      <c r="G49" s="148" t="s">
        <v>43</v>
      </c>
      <c r="H49" s="148" t="s">
        <v>39</v>
      </c>
      <c r="I49" s="148"/>
      <c r="J49" s="148"/>
      <c r="K49" s="148"/>
      <c r="L49" s="148"/>
      <c r="M49" s="148" t="s">
        <v>135</v>
      </c>
      <c r="N49" s="148"/>
      <c r="O49" s="148" t="s">
        <v>177</v>
      </c>
      <c r="P49" s="148" t="s">
        <v>370</v>
      </c>
      <c r="Q49" s="150" t="str">
        <f t="shared" si="0"/>
        <v>Opex_IT &amp; Telecoms</v>
      </c>
      <c r="R49" s="148"/>
      <c r="S49" s="148"/>
    </row>
    <row r="50" spans="5:19">
      <c r="E50" s="148" t="s">
        <v>72</v>
      </c>
      <c r="F50" s="148" t="s">
        <v>44</v>
      </c>
      <c r="G50" s="148" t="s">
        <v>45</v>
      </c>
      <c r="H50" s="148" t="s">
        <v>39</v>
      </c>
      <c r="I50" s="148"/>
      <c r="J50" s="148"/>
      <c r="K50" s="148"/>
      <c r="L50" s="148"/>
      <c r="M50" s="148" t="s">
        <v>135</v>
      </c>
      <c r="N50" s="148"/>
      <c r="O50" s="148" t="s">
        <v>177</v>
      </c>
      <c r="P50" s="148" t="s">
        <v>150</v>
      </c>
      <c r="Q50" s="150" t="str">
        <f t="shared" si="0"/>
        <v>Opex_Property Management</v>
      </c>
      <c r="R50" s="148"/>
      <c r="S50" s="148"/>
    </row>
    <row r="51" spans="5:19">
      <c r="E51" s="148" t="s">
        <v>72</v>
      </c>
      <c r="F51" s="148" t="s">
        <v>46</v>
      </c>
      <c r="G51" s="148" t="s">
        <v>47</v>
      </c>
      <c r="H51" s="148" t="s">
        <v>39</v>
      </c>
      <c r="I51" s="148"/>
      <c r="J51" s="148"/>
      <c r="K51" s="148"/>
      <c r="L51" s="148"/>
      <c r="M51" s="148" t="s">
        <v>135</v>
      </c>
      <c r="N51" s="148"/>
      <c r="O51" s="148" t="s">
        <v>177</v>
      </c>
      <c r="P51" s="148" t="s">
        <v>151</v>
      </c>
      <c r="Q51" s="150" t="str">
        <f t="shared" si="0"/>
        <v>Opex_HR &amp; Non-Operational Training</v>
      </c>
      <c r="R51" s="148"/>
      <c r="S51" s="148"/>
    </row>
    <row r="52" spans="5:19">
      <c r="E52" s="148" t="s">
        <v>72</v>
      </c>
      <c r="F52" s="148" t="s">
        <v>48</v>
      </c>
      <c r="G52" s="148" t="s">
        <v>49</v>
      </c>
      <c r="H52" s="148" t="s">
        <v>39</v>
      </c>
      <c r="I52" s="148"/>
      <c r="J52" s="148"/>
      <c r="K52" s="148"/>
      <c r="L52" s="148"/>
      <c r="M52" s="148" t="s">
        <v>135</v>
      </c>
      <c r="N52" s="148"/>
      <c r="O52" s="148" t="s">
        <v>177</v>
      </c>
      <c r="P52" s="148" t="s">
        <v>152</v>
      </c>
      <c r="Q52" s="150" t="str">
        <f t="shared" si="0"/>
        <v>Opex_Audit, Finance &amp; Regulation</v>
      </c>
      <c r="R52" s="148"/>
      <c r="S52" s="148"/>
    </row>
    <row r="53" spans="5:19">
      <c r="E53" s="148" t="s">
        <v>72</v>
      </c>
      <c r="F53" s="148" t="s">
        <v>50</v>
      </c>
      <c r="G53" s="148" t="s">
        <v>51</v>
      </c>
      <c r="H53" s="148" t="s">
        <v>39</v>
      </c>
      <c r="I53" s="148"/>
      <c r="J53" s="148"/>
      <c r="K53" s="148"/>
      <c r="L53" s="148"/>
      <c r="M53" s="148" t="s">
        <v>135</v>
      </c>
      <c r="N53" s="148"/>
      <c r="O53" s="148" t="s">
        <v>177</v>
      </c>
      <c r="P53" s="148" t="s">
        <v>153</v>
      </c>
      <c r="Q53" s="150" t="str">
        <f t="shared" si="0"/>
        <v>Opex_Insurance</v>
      </c>
      <c r="R53" s="148"/>
      <c r="S53" s="148"/>
    </row>
    <row r="54" spans="5:19">
      <c r="E54" s="148" t="s">
        <v>73</v>
      </c>
      <c r="F54" s="148" t="s">
        <v>52</v>
      </c>
      <c r="G54" s="148" t="s">
        <v>53</v>
      </c>
      <c r="H54" s="148" t="s">
        <v>39</v>
      </c>
      <c r="I54" s="148"/>
      <c r="J54" s="148"/>
      <c r="K54" s="148"/>
      <c r="L54" s="148"/>
      <c r="M54" s="148" t="s">
        <v>135</v>
      </c>
      <c r="N54" s="148"/>
      <c r="O54" s="148" t="s">
        <v>177</v>
      </c>
      <c r="P54" s="148" t="s">
        <v>154</v>
      </c>
      <c r="Q54" s="150" t="str">
        <f t="shared" si="0"/>
        <v>Opex_Procurement</v>
      </c>
      <c r="R54" s="148"/>
      <c r="S54" s="148"/>
    </row>
    <row r="55" spans="5:19">
      <c r="E55" s="148" t="s">
        <v>73</v>
      </c>
      <c r="F55" s="148" t="s">
        <v>54</v>
      </c>
      <c r="G55" s="148" t="s">
        <v>55</v>
      </c>
      <c r="H55" s="148" t="s">
        <v>39</v>
      </c>
      <c r="I55" s="148"/>
      <c r="J55" s="148"/>
      <c r="K55" s="148"/>
      <c r="L55" s="148"/>
      <c r="M55" s="148" t="s">
        <v>135</v>
      </c>
      <c r="N55" s="148"/>
      <c r="O55" s="148" t="s">
        <v>177</v>
      </c>
      <c r="P55" s="148" t="s">
        <v>155</v>
      </c>
      <c r="Q55" s="150" t="str">
        <f t="shared" si="0"/>
        <v>Opex_CEO &amp; Group Management</v>
      </c>
      <c r="R55" s="148"/>
      <c r="S55" s="148"/>
    </row>
    <row r="56" spans="5:19">
      <c r="E56" s="148" t="s">
        <v>73</v>
      </c>
      <c r="F56" s="148" t="s">
        <v>56</v>
      </c>
      <c r="G56" s="148" t="s">
        <v>57</v>
      </c>
      <c r="H56" s="148" t="s">
        <v>39</v>
      </c>
      <c r="I56" s="148"/>
      <c r="J56" s="148"/>
      <c r="K56" s="148"/>
      <c r="L56" s="148"/>
      <c r="M56" s="148" t="s">
        <v>135</v>
      </c>
      <c r="N56" s="148"/>
      <c r="O56" s="148" t="s">
        <v>177</v>
      </c>
      <c r="P56" s="148" t="s">
        <v>156</v>
      </c>
      <c r="Q56" s="150" t="str">
        <f t="shared" si="0"/>
        <v>Opex_Stores &amp; Logistics</v>
      </c>
      <c r="R56" s="148"/>
      <c r="S56" s="148"/>
    </row>
    <row r="57" spans="5:19">
      <c r="E57" s="148" t="s">
        <v>74</v>
      </c>
      <c r="F57" s="148" t="s">
        <v>58</v>
      </c>
      <c r="G57" s="148" t="s">
        <v>59</v>
      </c>
      <c r="H57" s="148" t="s">
        <v>39</v>
      </c>
      <c r="I57" s="148"/>
      <c r="J57" s="148"/>
      <c r="K57" s="148"/>
      <c r="L57" s="148"/>
      <c r="M57" s="149" t="s">
        <v>135</v>
      </c>
      <c r="N57" s="148"/>
      <c r="O57" s="148" t="s">
        <v>157</v>
      </c>
      <c r="P57" s="148" t="s">
        <v>157</v>
      </c>
      <c r="Q57" s="150" t="str">
        <f t="shared" si="0"/>
        <v>Opex_Training &amp; Apprentices</v>
      </c>
      <c r="R57" s="148"/>
      <c r="S57" s="148"/>
    </row>
    <row r="58" spans="5:19">
      <c r="E58" s="148" t="s">
        <v>74</v>
      </c>
      <c r="F58" s="148" t="s">
        <v>60</v>
      </c>
      <c r="G58" s="148" t="s">
        <v>61</v>
      </c>
      <c r="H58" s="148" t="s">
        <v>39</v>
      </c>
      <c r="I58" s="148"/>
      <c r="J58" s="148"/>
      <c r="K58" s="148"/>
      <c r="L58" s="148"/>
      <c r="M58" s="149" t="s">
        <v>135</v>
      </c>
      <c r="N58" s="148"/>
      <c r="O58" s="149" t="s">
        <v>178</v>
      </c>
      <c r="P58" s="149" t="s">
        <v>289</v>
      </c>
      <c r="Q58" s="150" t="str">
        <f t="shared" si="0"/>
        <v>Opex_Total Non-Controllable Costs</v>
      </c>
      <c r="R58" s="148"/>
      <c r="S58" s="148"/>
    </row>
    <row r="59" spans="5:19">
      <c r="E59" s="148" t="s">
        <v>75</v>
      </c>
      <c r="F59" s="148" t="s">
        <v>62</v>
      </c>
      <c r="G59" s="148" t="s">
        <v>63</v>
      </c>
      <c r="H59" s="148" t="s">
        <v>39</v>
      </c>
      <c r="I59" s="148"/>
      <c r="J59" s="148"/>
      <c r="K59" s="148"/>
      <c r="L59" s="148"/>
      <c r="M59" s="148" t="s">
        <v>135</v>
      </c>
      <c r="N59" s="148"/>
      <c r="O59" s="148" t="s">
        <v>178</v>
      </c>
      <c r="P59" s="148" t="s">
        <v>141</v>
      </c>
      <c r="Q59" s="150" t="str">
        <f t="shared" si="0"/>
        <v>Opex_Shrinkage</v>
      </c>
      <c r="R59" s="148"/>
      <c r="S59" s="148"/>
    </row>
    <row r="60" spans="5:19">
      <c r="E60" s="148" t="s">
        <v>75</v>
      </c>
      <c r="F60" s="148" t="s">
        <v>64</v>
      </c>
      <c r="G60" s="148" t="s">
        <v>65</v>
      </c>
      <c r="H60" s="148" t="s">
        <v>39</v>
      </c>
      <c r="I60" s="148"/>
      <c r="J60" s="148"/>
      <c r="K60" s="148"/>
      <c r="L60" s="148"/>
      <c r="M60" s="148" t="s">
        <v>135</v>
      </c>
      <c r="N60" s="148"/>
      <c r="O60" s="148" t="s">
        <v>178</v>
      </c>
      <c r="P60" s="148" t="s">
        <v>158</v>
      </c>
      <c r="Q60" s="150" t="str">
        <f t="shared" si="0"/>
        <v>Opex_Ofgem Licence</v>
      </c>
      <c r="R60" s="148"/>
      <c r="S60" s="148"/>
    </row>
    <row r="61" spans="5:19">
      <c r="E61" s="148"/>
      <c r="F61" s="148"/>
      <c r="G61" s="148"/>
      <c r="H61" s="148"/>
      <c r="I61" s="148"/>
      <c r="J61" s="148"/>
      <c r="K61" s="148"/>
      <c r="L61" s="148"/>
      <c r="M61" s="148" t="s">
        <v>135</v>
      </c>
      <c r="N61" s="148"/>
      <c r="O61" s="148" t="s">
        <v>178</v>
      </c>
      <c r="P61" s="148" t="s">
        <v>159</v>
      </c>
      <c r="Q61" s="150" t="str">
        <f t="shared" si="0"/>
        <v>Opex_Network Rates</v>
      </c>
      <c r="R61" s="148"/>
      <c r="S61" s="148"/>
    </row>
    <row r="62" spans="5:19">
      <c r="E62" s="148"/>
      <c r="F62" s="148"/>
      <c r="G62" s="148"/>
      <c r="H62" s="148"/>
      <c r="I62" s="148"/>
      <c r="J62" s="148"/>
      <c r="K62" s="148"/>
      <c r="L62" s="148"/>
      <c r="M62" s="148" t="s">
        <v>135</v>
      </c>
      <c r="N62" s="148"/>
      <c r="O62" s="148" t="s">
        <v>178</v>
      </c>
      <c r="P62" s="148" t="s">
        <v>179</v>
      </c>
      <c r="Q62" s="150" t="str">
        <f t="shared" si="0"/>
        <v>Opex_Established pension deficit recovery plan payment</v>
      </c>
      <c r="R62" s="148"/>
      <c r="S62" s="148"/>
    </row>
    <row r="63" spans="5:19">
      <c r="E63" s="148"/>
      <c r="F63" s="148"/>
      <c r="G63" s="148"/>
      <c r="H63" s="148"/>
      <c r="I63" s="148"/>
      <c r="J63" s="148"/>
      <c r="K63" s="148"/>
      <c r="L63" s="148"/>
      <c r="M63" s="148" t="s">
        <v>135</v>
      </c>
      <c r="N63" s="148"/>
      <c r="O63" s="148" t="s">
        <v>178</v>
      </c>
      <c r="P63" s="148" t="s">
        <v>180</v>
      </c>
      <c r="Q63" s="150" t="str">
        <f t="shared" si="0"/>
        <v>Opex_PPF levy costs</v>
      </c>
      <c r="R63" s="148"/>
      <c r="S63" s="148"/>
    </row>
    <row r="64" spans="5:19">
      <c r="E64" s="148"/>
      <c r="F64" s="148"/>
      <c r="G64" s="148"/>
      <c r="H64" s="148"/>
      <c r="I64" s="148"/>
      <c r="J64" s="148"/>
      <c r="K64" s="148"/>
      <c r="L64" s="148"/>
      <c r="M64" s="148" t="s">
        <v>135</v>
      </c>
      <c r="N64" s="148"/>
      <c r="O64" s="148" t="s">
        <v>178</v>
      </c>
      <c r="P64" s="148" t="s">
        <v>181</v>
      </c>
      <c r="Q64" s="150" t="str">
        <f t="shared" si="0"/>
        <v>Opex_Pension scheme administration costs</v>
      </c>
      <c r="R64" s="148"/>
      <c r="S64" s="148"/>
    </row>
    <row r="65" spans="5:19">
      <c r="E65" s="148"/>
      <c r="F65" s="148"/>
      <c r="G65" s="148"/>
      <c r="H65" s="148"/>
      <c r="I65" s="148"/>
      <c r="J65" s="148"/>
      <c r="K65" s="148"/>
      <c r="L65" s="148"/>
      <c r="M65" s="148" t="s">
        <v>135</v>
      </c>
      <c r="N65" s="148"/>
      <c r="O65" s="148" t="s">
        <v>178</v>
      </c>
      <c r="P65" s="148" t="s">
        <v>160</v>
      </c>
      <c r="Q65" s="150" t="str">
        <f t="shared" si="0"/>
        <v>Opex_NTS Pension Recharge</v>
      </c>
      <c r="R65" s="148"/>
      <c r="S65" s="148"/>
    </row>
    <row r="66" spans="5:19">
      <c r="E66" s="148"/>
      <c r="F66" s="148"/>
      <c r="G66" s="148"/>
      <c r="H66" s="148"/>
      <c r="I66" s="148"/>
      <c r="J66" s="148"/>
      <c r="K66" s="148"/>
      <c r="L66" s="148"/>
      <c r="M66" s="148" t="s">
        <v>135</v>
      </c>
      <c r="N66" s="148"/>
      <c r="O66" s="148" t="s">
        <v>178</v>
      </c>
      <c r="P66" s="148" t="s">
        <v>182</v>
      </c>
      <c r="Q66" s="150" t="str">
        <f t="shared" si="0"/>
        <v>Opex_Bad debt</v>
      </c>
      <c r="R66" s="148"/>
      <c r="S66" s="148"/>
    </row>
    <row r="67" spans="5:19">
      <c r="E67" s="148"/>
      <c r="F67" s="148"/>
      <c r="G67" s="148"/>
      <c r="H67" s="148"/>
      <c r="I67" s="148"/>
      <c r="J67" s="148"/>
      <c r="K67" s="148"/>
      <c r="L67" s="148"/>
      <c r="M67" s="148" t="s">
        <v>135</v>
      </c>
      <c r="N67" s="148"/>
      <c r="O67" s="148" t="s">
        <v>178</v>
      </c>
      <c r="P67" s="148" t="s">
        <v>183</v>
      </c>
      <c r="Q67" s="150" t="str">
        <f t="shared" si="0"/>
        <v>Opex_NTS exit costs</v>
      </c>
      <c r="R67" s="148"/>
      <c r="S67" s="148"/>
    </row>
    <row r="68" spans="5:19">
      <c r="E68" s="148"/>
      <c r="F68" s="148"/>
      <c r="G68" s="148"/>
      <c r="H68" s="148"/>
      <c r="I68" s="148"/>
      <c r="J68" s="148"/>
      <c r="K68" s="148"/>
      <c r="L68" s="148"/>
      <c r="M68" s="148" t="s">
        <v>135</v>
      </c>
      <c r="N68" s="148"/>
      <c r="O68" s="148" t="s">
        <v>178</v>
      </c>
      <c r="P68" s="148" t="s">
        <v>214</v>
      </c>
      <c r="Q68" s="150" t="str">
        <f t="shared" si="0"/>
        <v>Opex_Innovation</v>
      </c>
      <c r="R68" s="148"/>
      <c r="S68" s="148"/>
    </row>
    <row r="69" spans="5:19">
      <c r="E69" s="148"/>
      <c r="F69" s="148"/>
      <c r="G69" s="148"/>
      <c r="H69" s="148"/>
      <c r="I69" s="148"/>
      <c r="J69" s="148"/>
      <c r="K69" s="148"/>
      <c r="L69" s="148"/>
      <c r="M69" s="148" t="s">
        <v>135</v>
      </c>
      <c r="N69" s="148"/>
      <c r="O69" s="148" t="s">
        <v>178</v>
      </c>
      <c r="P69" s="148" t="s">
        <v>161</v>
      </c>
      <c r="Q69" s="150" t="str">
        <f t="shared" si="0"/>
        <v>Opex_Other</v>
      </c>
      <c r="R69" s="148"/>
      <c r="S69" s="148"/>
    </row>
    <row r="70" spans="5:19">
      <c r="E70" s="148"/>
      <c r="F70" s="148"/>
      <c r="G70" s="148"/>
      <c r="H70" s="148"/>
      <c r="I70" s="148"/>
      <c r="J70" s="148"/>
      <c r="K70" s="148"/>
      <c r="L70" s="148"/>
      <c r="M70" s="149" t="s">
        <v>136</v>
      </c>
      <c r="N70" s="148"/>
      <c r="O70" s="148"/>
      <c r="P70" s="149" t="s">
        <v>136</v>
      </c>
      <c r="Q70" s="150" t="str">
        <f t="shared" si="0"/>
        <v>Capex_Capex</v>
      </c>
      <c r="R70" s="148"/>
      <c r="S70" s="148"/>
    </row>
    <row r="71" spans="5:19">
      <c r="E71" s="148"/>
      <c r="F71" s="148"/>
      <c r="G71" s="148"/>
      <c r="H71" s="148"/>
      <c r="I71" s="148"/>
      <c r="J71" s="148"/>
      <c r="K71" s="148"/>
      <c r="L71" s="148"/>
      <c r="M71" s="148" t="s">
        <v>136</v>
      </c>
      <c r="N71" s="148"/>
      <c r="O71" s="148" t="s">
        <v>278</v>
      </c>
      <c r="P71" s="148" t="s">
        <v>278</v>
      </c>
      <c r="Q71" s="150" t="str">
        <f t="shared" si="0"/>
        <v>Capex_LTS Pipelines, Storage &amp; Entry</v>
      </c>
      <c r="R71" s="148"/>
      <c r="S71" s="148"/>
    </row>
    <row r="72" spans="5:19">
      <c r="E72" s="148"/>
      <c r="F72" s="148"/>
      <c r="G72" s="148"/>
      <c r="H72" s="148"/>
      <c r="I72" s="148"/>
      <c r="J72" s="148"/>
      <c r="K72" s="148"/>
      <c r="L72" s="148"/>
      <c r="M72" s="148" t="s">
        <v>136</v>
      </c>
      <c r="N72" s="148"/>
      <c r="O72" s="148" t="s">
        <v>142</v>
      </c>
      <c r="P72" s="148" t="s">
        <v>142</v>
      </c>
      <c r="Q72" s="150" t="str">
        <f t="shared" si="0"/>
        <v>Capex_Connections</v>
      </c>
      <c r="R72" s="148"/>
      <c r="S72" s="148"/>
    </row>
    <row r="73" spans="5:19">
      <c r="E73" s="148"/>
      <c r="F73" s="148"/>
      <c r="G73" s="148"/>
      <c r="H73" s="148"/>
      <c r="I73" s="148"/>
      <c r="J73" s="148"/>
      <c r="K73" s="148"/>
      <c r="L73" s="148"/>
      <c r="M73" s="148" t="s">
        <v>136</v>
      </c>
      <c r="N73" s="148"/>
      <c r="O73" s="148" t="s">
        <v>215</v>
      </c>
      <c r="P73" s="148" t="s">
        <v>215</v>
      </c>
      <c r="Q73" s="150" t="str">
        <f t="shared" si="0"/>
        <v>Capex_Reinforcement</v>
      </c>
      <c r="R73" s="148"/>
      <c r="S73" s="148"/>
    </row>
    <row r="74" spans="5:19">
      <c r="E74" s="148"/>
      <c r="F74" s="148"/>
      <c r="G74" s="148"/>
      <c r="H74" s="148"/>
      <c r="I74" s="148"/>
      <c r="J74" s="148"/>
      <c r="K74" s="148"/>
      <c r="L74" s="148"/>
      <c r="M74" s="148" t="s">
        <v>136</v>
      </c>
      <c r="N74" s="148"/>
      <c r="O74" s="148" t="s">
        <v>217</v>
      </c>
      <c r="P74" s="148" t="s">
        <v>217</v>
      </c>
      <c r="Q74" s="150" t="str">
        <f t="shared" si="0"/>
        <v>Capex_Governors</v>
      </c>
      <c r="R74" s="148"/>
      <c r="S74" s="148"/>
    </row>
    <row r="75" spans="5:19">
      <c r="E75" s="148"/>
      <c r="F75" s="148"/>
      <c r="G75" s="148"/>
      <c r="H75" s="148"/>
      <c r="I75" s="148"/>
      <c r="J75" s="148"/>
      <c r="K75" s="148"/>
      <c r="L75" s="148"/>
      <c r="M75" s="148" t="s">
        <v>136</v>
      </c>
      <c r="N75" s="148"/>
      <c r="O75" s="148" t="s">
        <v>383</v>
      </c>
      <c r="P75" s="148" t="s">
        <v>383</v>
      </c>
      <c r="Q75" s="150" t="str">
        <f t="shared" si="0"/>
        <v>Capex_Other capex</v>
      </c>
      <c r="R75" s="148"/>
      <c r="S75" s="148"/>
    </row>
    <row r="76" spans="5:19">
      <c r="E76" s="148"/>
      <c r="F76" s="148"/>
      <c r="G76" s="148"/>
      <c r="H76" s="148"/>
      <c r="I76" s="148"/>
      <c r="J76" s="148"/>
      <c r="K76" s="148"/>
      <c r="L76" s="148"/>
      <c r="M76" s="148" t="s">
        <v>136</v>
      </c>
      <c r="N76" s="148"/>
      <c r="O76" s="148" t="s">
        <v>218</v>
      </c>
      <c r="P76" s="148" t="s">
        <v>218</v>
      </c>
      <c r="Q76" s="150" t="str">
        <f t="shared" si="0"/>
        <v>Capex_Transport &amp; Plant</v>
      </c>
      <c r="R76" s="148"/>
      <c r="S76" s="148"/>
    </row>
    <row r="77" spans="5:19">
      <c r="E77" s="148"/>
      <c r="F77" s="148"/>
      <c r="G77" s="148"/>
      <c r="H77" s="148"/>
      <c r="I77" s="148"/>
      <c r="J77" s="148"/>
      <c r="K77" s="148"/>
      <c r="L77" s="148"/>
      <c r="M77" s="149" t="s">
        <v>137</v>
      </c>
      <c r="N77" s="148"/>
      <c r="O77" s="148"/>
      <c r="P77" s="149" t="s">
        <v>137</v>
      </c>
      <c r="Q77" s="150" t="str">
        <f t="shared" si="0"/>
        <v>Repex_Repex</v>
      </c>
      <c r="R77" s="148"/>
      <c r="S77" s="148"/>
    </row>
    <row r="78" spans="5:19">
      <c r="E78" s="148"/>
      <c r="F78" s="148"/>
      <c r="G78" s="148"/>
      <c r="H78" s="148"/>
      <c r="I78" s="148"/>
      <c r="J78" s="148"/>
      <c r="K78" s="148"/>
      <c r="L78" s="148"/>
      <c r="M78" s="148" t="s">
        <v>137</v>
      </c>
      <c r="N78" s="148"/>
      <c r="O78" s="148" t="s">
        <v>293</v>
      </c>
      <c r="P78" s="148" t="s">
        <v>371</v>
      </c>
      <c r="Q78" s="150" t="str">
        <f t="shared" si="0"/>
        <v>Repex_Replacing: Tier 1</v>
      </c>
      <c r="R78" s="148"/>
      <c r="S78" s="148"/>
    </row>
    <row r="79" spans="5:19">
      <c r="E79" s="148"/>
      <c r="F79" s="148"/>
      <c r="G79" s="148"/>
      <c r="H79" s="148"/>
      <c r="I79" s="148"/>
      <c r="J79" s="148"/>
      <c r="K79" s="148"/>
      <c r="L79" s="148"/>
      <c r="M79" s="148" t="s">
        <v>137</v>
      </c>
      <c r="N79" s="148"/>
      <c r="O79" s="148" t="s">
        <v>293</v>
      </c>
      <c r="P79" s="148" t="s">
        <v>372</v>
      </c>
      <c r="Q79" s="150" t="str">
        <f t="shared" si="0"/>
        <v>Repex_Replacing: Tier 2A</v>
      </c>
      <c r="R79" s="148"/>
      <c r="S79" s="148"/>
    </row>
    <row r="80" spans="5:19">
      <c r="E80" s="148"/>
      <c r="F80" s="148"/>
      <c r="G80" s="148"/>
      <c r="H80" s="148"/>
      <c r="I80" s="148"/>
      <c r="J80" s="148"/>
      <c r="K80" s="148"/>
      <c r="L80" s="148"/>
      <c r="M80" s="148" t="s">
        <v>137</v>
      </c>
      <c r="N80" s="148"/>
      <c r="O80" s="148" t="s">
        <v>293</v>
      </c>
      <c r="P80" s="148" t="s">
        <v>377</v>
      </c>
      <c r="Q80" s="150" t="str">
        <f t="shared" si="0"/>
        <v>Repex_Replacing: Tier 2B (&amp; T3 for GD1)</v>
      </c>
      <c r="R80" s="148"/>
      <c r="S80" s="148"/>
    </row>
    <row r="81" spans="5:19">
      <c r="E81" s="148"/>
      <c r="F81" s="148"/>
      <c r="G81" s="148"/>
      <c r="H81" s="148"/>
      <c r="I81" s="148"/>
      <c r="J81" s="148"/>
      <c r="K81" s="148"/>
      <c r="L81" s="148"/>
      <c r="M81" s="148" t="s">
        <v>137</v>
      </c>
      <c r="N81" s="148"/>
      <c r="O81" s="148" t="s">
        <v>293</v>
      </c>
      <c r="P81" s="148" t="s">
        <v>374</v>
      </c>
      <c r="Q81" s="150" t="str">
        <f t="shared" si="0"/>
        <v>Repex_Replacing: Tier 3</v>
      </c>
      <c r="R81" s="148"/>
      <c r="S81" s="148"/>
    </row>
    <row r="82" spans="5:19">
      <c r="E82" s="148"/>
      <c r="F82" s="148"/>
      <c r="G82" s="148"/>
      <c r="H82" s="148"/>
      <c r="I82" s="148"/>
      <c r="J82" s="148"/>
      <c r="K82" s="148"/>
      <c r="L82" s="148"/>
      <c r="M82" s="148" t="s">
        <v>137</v>
      </c>
      <c r="N82" s="148"/>
      <c r="O82" s="148" t="s">
        <v>293</v>
      </c>
      <c r="P82" s="148" t="s">
        <v>378</v>
      </c>
      <c r="Q82" s="150" t="str">
        <f t="shared" si="0"/>
        <v>Repex_Replacing: Iron mains &gt;30m</v>
      </c>
      <c r="R82" s="148"/>
      <c r="S82" s="148"/>
    </row>
    <row r="83" spans="5:19">
      <c r="E83" s="148"/>
      <c r="F83" s="148"/>
      <c r="G83" s="148"/>
      <c r="H83" s="148"/>
      <c r="I83" s="148"/>
      <c r="J83" s="148"/>
      <c r="K83" s="148"/>
      <c r="L83" s="148"/>
      <c r="M83" s="148" t="s">
        <v>137</v>
      </c>
      <c r="N83" s="148"/>
      <c r="O83" s="148" t="s">
        <v>293</v>
      </c>
      <c r="P83" s="148" t="s">
        <v>379</v>
      </c>
      <c r="Q83" s="150" t="str">
        <f t="shared" si="0"/>
        <v>Repex_Replacing: Steel Mains &lt;=2"</v>
      </c>
      <c r="R83" s="148"/>
      <c r="S83" s="148"/>
    </row>
    <row r="84" spans="5:19">
      <c r="E84" s="148"/>
      <c r="F84" s="148"/>
      <c r="G84" s="148"/>
      <c r="H84" s="148"/>
      <c r="I84" s="148"/>
      <c r="J84" s="148"/>
      <c r="K84" s="148"/>
      <c r="L84" s="148"/>
      <c r="M84" s="148" t="s">
        <v>137</v>
      </c>
      <c r="N84" s="148"/>
      <c r="O84" s="148" t="s">
        <v>293</v>
      </c>
      <c r="P84" s="148" t="s">
        <v>380</v>
      </c>
      <c r="Q84" s="150" t="str">
        <f t="shared" si="0"/>
        <v>Repex_Replacing: Steel Mains &gt;2"</v>
      </c>
      <c r="R84" s="148"/>
      <c r="S84" s="148"/>
    </row>
    <row r="85" spans="5:19">
      <c r="E85" s="148"/>
      <c r="F85" s="148"/>
      <c r="G85" s="148"/>
      <c r="H85" s="148"/>
      <c r="I85" s="148"/>
      <c r="J85" s="148"/>
      <c r="K85" s="148"/>
      <c r="L85" s="148"/>
      <c r="M85" s="148" t="s">
        <v>137</v>
      </c>
      <c r="N85" s="148"/>
      <c r="O85" s="148" t="s">
        <v>293</v>
      </c>
      <c r="P85" s="148" t="s">
        <v>375</v>
      </c>
      <c r="Q85" s="150" t="str">
        <f t="shared" si="0"/>
        <v>Repex_Replacing: Other Policy &amp; Condition</v>
      </c>
      <c r="R85" s="148"/>
      <c r="S85" s="148"/>
    </row>
    <row r="86" spans="5:19">
      <c r="E86" s="148"/>
      <c r="F86" s="148"/>
      <c r="G86" s="148"/>
      <c r="H86" s="148"/>
      <c r="I86" s="148"/>
      <c r="J86" s="148"/>
      <c r="K86" s="148"/>
      <c r="L86" s="148"/>
      <c r="M86" s="148" t="s">
        <v>137</v>
      </c>
      <c r="N86" s="148"/>
      <c r="O86" s="148" t="s">
        <v>293</v>
      </c>
      <c r="P86" s="148" t="s">
        <v>373</v>
      </c>
      <c r="Q86" s="150" t="str">
        <f t="shared" si="0"/>
        <v>Repex_Replacing: Tier 2B</v>
      </c>
      <c r="R86" s="148"/>
      <c r="S86" s="148"/>
    </row>
    <row r="87" spans="5:19">
      <c r="E87" s="148"/>
      <c r="F87" s="148"/>
      <c r="G87" s="148"/>
      <c r="H87" s="148"/>
      <c r="I87" s="148"/>
      <c r="J87" s="148"/>
      <c r="K87" s="148"/>
      <c r="L87" s="148"/>
      <c r="M87" s="148" t="s">
        <v>137</v>
      </c>
      <c r="N87" s="148"/>
      <c r="O87" s="148" t="s">
        <v>185</v>
      </c>
      <c r="P87" s="148" t="s">
        <v>371</v>
      </c>
      <c r="Q87" s="150" t="str">
        <f t="shared" si="0"/>
        <v>Repex_Replacing: Tier 1</v>
      </c>
      <c r="R87" s="148"/>
      <c r="S87" s="148"/>
    </row>
    <row r="88" spans="5:19">
      <c r="E88" s="148"/>
      <c r="F88" s="148"/>
      <c r="G88" s="148"/>
      <c r="H88" s="148"/>
      <c r="I88" s="148"/>
      <c r="J88" s="148"/>
      <c r="K88" s="148"/>
      <c r="L88" s="148"/>
      <c r="M88" s="148" t="s">
        <v>137</v>
      </c>
      <c r="N88" s="148"/>
      <c r="O88" s="148" t="s">
        <v>185</v>
      </c>
      <c r="P88" s="148" t="s">
        <v>372</v>
      </c>
      <c r="Q88" s="150" t="str">
        <f t="shared" si="0"/>
        <v>Repex_Replacing: Tier 2A</v>
      </c>
      <c r="R88" s="148"/>
      <c r="S88" s="148"/>
    </row>
    <row r="89" spans="5:19">
      <c r="E89" s="148"/>
      <c r="F89" s="148"/>
      <c r="G89" s="148"/>
      <c r="H89" s="148"/>
      <c r="I89" s="148"/>
      <c r="J89" s="148"/>
      <c r="K89" s="148"/>
      <c r="L89" s="148"/>
      <c r="M89" s="148" t="s">
        <v>137</v>
      </c>
      <c r="N89" s="148"/>
      <c r="O89" s="148" t="s">
        <v>185</v>
      </c>
      <c r="P89" s="148" t="s">
        <v>373</v>
      </c>
      <c r="Q89" s="150" t="str">
        <f t="shared" si="0"/>
        <v>Repex_Replacing: Tier 2B</v>
      </c>
      <c r="R89" s="148"/>
      <c r="S89" s="148"/>
    </row>
    <row r="90" spans="5:19">
      <c r="E90" s="148"/>
      <c r="F90" s="148"/>
      <c r="G90" s="148"/>
      <c r="H90" s="148"/>
      <c r="I90" s="148"/>
      <c r="J90" s="148"/>
      <c r="K90" s="148"/>
      <c r="L90" s="148"/>
      <c r="M90" s="148" t="s">
        <v>137</v>
      </c>
      <c r="N90" s="148"/>
      <c r="O90" s="148" t="s">
        <v>185</v>
      </c>
      <c r="P90" s="148" t="s">
        <v>374</v>
      </c>
      <c r="Q90" s="150" t="str">
        <f t="shared" si="0"/>
        <v>Repex_Replacing: Tier 3</v>
      </c>
      <c r="R90" s="148"/>
      <c r="S90" s="148"/>
    </row>
    <row r="91" spans="5:19">
      <c r="E91" s="148"/>
      <c r="F91" s="148"/>
      <c r="G91" s="148"/>
      <c r="H91" s="148"/>
      <c r="I91" s="148"/>
      <c r="J91" s="148"/>
      <c r="K91" s="148"/>
      <c r="L91" s="148"/>
      <c r="M91" s="148" t="s">
        <v>137</v>
      </c>
      <c r="N91" s="148"/>
      <c r="O91" s="148" t="s">
        <v>185</v>
      </c>
      <c r="P91" s="148" t="s">
        <v>381</v>
      </c>
      <c r="Q91" s="150" t="str">
        <f t="shared" si="0"/>
        <v>Repex_Replacing: Iron Mains &gt;30m</v>
      </c>
      <c r="R91" s="148"/>
      <c r="S91" s="148"/>
    </row>
    <row r="92" spans="5:19">
      <c r="E92" s="148"/>
      <c r="F92" s="148"/>
      <c r="G92" s="148"/>
      <c r="H92" s="148"/>
      <c r="I92" s="148"/>
      <c r="J92" s="148"/>
      <c r="K92" s="148"/>
      <c r="L92" s="148"/>
      <c r="M92" s="148" t="s">
        <v>137</v>
      </c>
      <c r="N92" s="148"/>
      <c r="O92" s="148" t="s">
        <v>185</v>
      </c>
      <c r="P92" s="148" t="s">
        <v>379</v>
      </c>
      <c r="Q92" s="150" t="str">
        <f t="shared" si="0"/>
        <v>Repex_Replacing: Steel Mains &lt;=2"</v>
      </c>
      <c r="R92" s="148"/>
      <c r="S92" s="148"/>
    </row>
    <row r="93" spans="5:19">
      <c r="E93" s="148"/>
      <c r="F93" s="148"/>
      <c r="G93" s="148"/>
      <c r="H93" s="148"/>
      <c r="I93" s="148"/>
      <c r="J93" s="148"/>
      <c r="K93" s="148"/>
      <c r="L93" s="148"/>
      <c r="M93" s="148" t="s">
        <v>137</v>
      </c>
      <c r="N93" s="148"/>
      <c r="O93" s="148" t="s">
        <v>185</v>
      </c>
      <c r="P93" s="148" t="s">
        <v>375</v>
      </c>
      <c r="Q93" s="150" t="str">
        <f t="shared" si="0"/>
        <v>Repex_Replacing: Other Policy &amp; Condition</v>
      </c>
      <c r="R93" s="148"/>
      <c r="S93" s="148"/>
    </row>
    <row r="94" spans="5:19">
      <c r="E94" s="148"/>
      <c r="F94" s="148"/>
      <c r="G94" s="148"/>
      <c r="H94" s="148"/>
      <c r="I94" s="148"/>
      <c r="J94" s="148"/>
      <c r="K94" s="148"/>
      <c r="L94" s="148"/>
      <c r="M94" s="148" t="s">
        <v>137</v>
      </c>
      <c r="N94" s="148"/>
      <c r="O94" s="148" t="s">
        <v>185</v>
      </c>
      <c r="P94" s="148" t="s">
        <v>380</v>
      </c>
      <c r="Q94" s="150" t="str">
        <f t="shared" si="0"/>
        <v>Repex_Replacing: Steel Mains &gt;2"</v>
      </c>
      <c r="R94" s="148"/>
      <c r="S94" s="148"/>
    </row>
    <row r="95" spans="5:19">
      <c r="E95" s="148"/>
      <c r="F95" s="148"/>
      <c r="G95" s="148"/>
      <c r="H95" s="148"/>
      <c r="I95" s="148"/>
      <c r="J95" s="148"/>
      <c r="K95" s="148"/>
      <c r="L95" s="148"/>
      <c r="M95" s="148" t="s">
        <v>137</v>
      </c>
      <c r="N95" s="148"/>
      <c r="O95" s="148" t="s">
        <v>185</v>
      </c>
      <c r="P95" s="148" t="s">
        <v>376</v>
      </c>
      <c r="Q95" s="150" t="str">
        <f t="shared" si="0"/>
        <v>Repex_Replacing: Services Not Associated with Mains Replacement</v>
      </c>
      <c r="R95" s="148"/>
      <c r="S95" s="148"/>
    </row>
    <row r="96" spans="5:19">
      <c r="E96" s="148"/>
      <c r="F96" s="148"/>
      <c r="G96" s="148"/>
      <c r="H96" s="148"/>
      <c r="I96" s="148"/>
      <c r="J96" s="148"/>
      <c r="K96" s="148"/>
      <c r="L96" s="148"/>
      <c r="M96" s="148" t="s">
        <v>137</v>
      </c>
      <c r="N96" s="148"/>
      <c r="O96" s="148" t="s">
        <v>186</v>
      </c>
      <c r="P96" s="148" t="s">
        <v>306</v>
      </c>
      <c r="Q96" s="150" t="str">
        <f t="shared" si="0"/>
        <v>Repex_MOB Interventions</v>
      </c>
      <c r="R96" s="148"/>
      <c r="S96" s="148"/>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4"/>
  <sheetViews>
    <sheetView zoomScale="70" zoomScaleNormal="70" workbookViewId="0"/>
  </sheetViews>
  <sheetFormatPr defaultColWidth="9.125" defaultRowHeight="12.75"/>
  <cols>
    <col min="1" max="4" width="1.75" style="94" customWidth="1"/>
    <col min="5" max="5" width="9.5" style="94" customWidth="1"/>
    <col min="6" max="6" width="30.625" style="94" customWidth="1"/>
    <col min="7" max="7" width="22.875" style="94" customWidth="1"/>
    <col min="8" max="8" width="21.25" style="94" customWidth="1"/>
    <col min="9" max="9" width="16.125" style="94" customWidth="1"/>
    <col min="10" max="10" width="14.875" style="94" customWidth="1"/>
    <col min="11" max="11" width="14.125" style="94" customWidth="1"/>
    <col min="12" max="12" width="15.375" style="94" customWidth="1"/>
    <col min="13" max="13" width="20.625" style="94" bestFit="1" customWidth="1"/>
    <col min="14" max="14" width="1.75" style="94" customWidth="1"/>
    <col min="15" max="16" width="5.75" style="94" customWidth="1"/>
    <col min="17" max="17" width="1.75" style="94" customWidth="1"/>
    <col min="18" max="18" width="9.25" style="94" customWidth="1"/>
    <col min="19" max="19" width="1.75" style="94" customWidth="1"/>
    <col min="20" max="37" width="9.25" style="94" customWidth="1"/>
    <col min="38" max="38" width="1.625" style="94" customWidth="1"/>
    <col min="39" max="44" width="9.25" style="94" customWidth="1"/>
    <col min="45" max="45" width="1.75" style="94" customWidth="1"/>
    <col min="46" max="47" width="9.25" style="94" customWidth="1"/>
    <col min="48" max="48" width="60.875" style="94" bestFit="1" customWidth="1"/>
    <col min="49" max="60" width="1.75" style="94" customWidth="1"/>
    <col min="61" max="61" width="0" style="94" hidden="1" customWidth="1"/>
    <col min="62" max="16384" width="9.125" style="94"/>
  </cols>
  <sheetData>
    <row r="1" spans="1:61" s="10" customFormat="1" ht="22.5">
      <c r="A1" s="10" t="s">
        <v>124</v>
      </c>
      <c r="AU1" s="32"/>
      <c r="BI1" s="94"/>
    </row>
    <row r="2" spans="1:61" s="11" customFormat="1" ht="15">
      <c r="A2" s="11" t="s">
        <v>661</v>
      </c>
      <c r="AU2" s="33"/>
      <c r="BI2" s="94"/>
    </row>
    <row r="3" spans="1:61" s="11" customFormat="1" ht="15">
      <c r="A3" s="11" t="s">
        <v>386</v>
      </c>
      <c r="AU3" s="33"/>
      <c r="BI3" s="94"/>
    </row>
    <row r="4" spans="1:61" ht="15">
      <c r="A4" s="11"/>
      <c r="B4" s="11"/>
      <c r="C4" s="11"/>
      <c r="D4" s="11"/>
      <c r="E4" s="11"/>
      <c r="F4" s="11"/>
      <c r="G4" s="11" t="s">
        <v>187</v>
      </c>
      <c r="H4" s="11"/>
      <c r="I4" s="11"/>
      <c r="J4" s="11"/>
      <c r="K4" s="11"/>
      <c r="L4" s="11"/>
      <c r="M4" s="11"/>
      <c r="N4" s="11"/>
      <c r="O4" s="11"/>
      <c r="P4" s="11"/>
      <c r="Q4" s="11"/>
      <c r="R4" s="193">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3"/>
      <c r="AV4" s="11"/>
      <c r="AW4" s="11"/>
      <c r="AX4" s="11"/>
      <c r="AY4" s="11"/>
      <c r="AZ4" s="11"/>
      <c r="BA4" s="11"/>
      <c r="BB4" s="11"/>
      <c r="BC4" s="11"/>
      <c r="BD4" s="11"/>
      <c r="BE4" s="11"/>
      <c r="BF4" s="11"/>
      <c r="BG4" s="11"/>
      <c r="BH4" s="11"/>
    </row>
    <row r="5" spans="1:61">
      <c r="A5" s="12" t="s">
        <v>330</v>
      </c>
      <c r="B5" s="12"/>
      <c r="C5" s="12"/>
      <c r="D5" s="12"/>
      <c r="E5" s="12"/>
      <c r="F5" s="12"/>
      <c r="G5" s="12" t="s">
        <v>331</v>
      </c>
      <c r="H5" s="205"/>
      <c r="I5" s="12"/>
      <c r="J5" s="12"/>
      <c r="K5" s="12"/>
      <c r="L5" s="12"/>
      <c r="M5" s="12"/>
      <c r="N5" s="12"/>
      <c r="O5" s="12"/>
      <c r="P5" s="12"/>
      <c r="Q5" s="108" t="s">
        <v>332</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6"/>
      <c r="AV5" s="12"/>
      <c r="AW5" s="12"/>
      <c r="AX5" s="12"/>
      <c r="AY5" s="12"/>
      <c r="AZ5" s="12"/>
      <c r="BA5" s="12"/>
      <c r="BB5" s="12"/>
      <c r="BC5" s="12"/>
      <c r="BD5" s="12"/>
      <c r="BE5" s="12"/>
      <c r="BF5" s="12"/>
      <c r="BG5" s="12"/>
      <c r="BH5" s="12"/>
      <c r="BI5" s="12"/>
    </row>
    <row r="6" spans="1:61">
      <c r="T6" s="85" t="s">
        <v>327</v>
      </c>
      <c r="U6" s="86"/>
      <c r="V6" s="86"/>
      <c r="W6" s="86"/>
      <c r="X6" s="87"/>
      <c r="Y6" s="85" t="s">
        <v>328</v>
      </c>
      <c r="Z6" s="86"/>
      <c r="AA6" s="86"/>
      <c r="AB6" s="86"/>
      <c r="AC6" s="86"/>
      <c r="AD6" s="86"/>
      <c r="AE6" s="86"/>
      <c r="AF6" s="87"/>
      <c r="AG6" s="85" t="s">
        <v>329</v>
      </c>
      <c r="AH6" s="86"/>
      <c r="AI6" s="86"/>
      <c r="AJ6" s="86"/>
      <c r="AK6" s="87"/>
      <c r="AL6" s="165"/>
      <c r="AM6" s="206" t="s">
        <v>327</v>
      </c>
      <c r="AN6" s="89" t="s">
        <v>328</v>
      </c>
      <c r="AO6" s="207" t="s">
        <v>329</v>
      </c>
      <c r="AP6" s="206" t="s">
        <v>384</v>
      </c>
      <c r="AQ6" s="206" t="s">
        <v>384</v>
      </c>
      <c r="AR6" s="206" t="s">
        <v>384</v>
      </c>
      <c r="AT6" s="109" t="s">
        <v>118</v>
      </c>
      <c r="AU6" s="109"/>
      <c r="AV6" s="109"/>
    </row>
    <row r="7" spans="1:61">
      <c r="A7" s="5"/>
      <c r="B7" s="5"/>
      <c r="C7" s="5"/>
      <c r="D7" s="5"/>
      <c r="E7" s="5" t="s">
        <v>352</v>
      </c>
      <c r="F7" s="5" t="s">
        <v>387</v>
      </c>
      <c r="G7" s="5" t="s">
        <v>388</v>
      </c>
      <c r="H7" s="5"/>
      <c r="I7" s="5"/>
      <c r="J7" s="5"/>
      <c r="K7" s="5"/>
      <c r="L7" s="5" t="s">
        <v>109</v>
      </c>
      <c r="M7" s="5" t="s">
        <v>389</v>
      </c>
      <c r="N7" s="5"/>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7"/>
      <c r="AM7" s="90" t="s">
        <v>292</v>
      </c>
      <c r="AN7" s="91" t="s">
        <v>292</v>
      </c>
      <c r="AO7" s="92" t="s">
        <v>292</v>
      </c>
      <c r="AP7" s="90" t="s">
        <v>385</v>
      </c>
      <c r="AQ7" s="90" t="s">
        <v>385</v>
      </c>
      <c r="AR7" s="90" t="s">
        <v>385</v>
      </c>
      <c r="AS7" s="5"/>
      <c r="AT7" s="29" t="s">
        <v>7</v>
      </c>
      <c r="AU7" s="163" t="s">
        <v>6</v>
      </c>
      <c r="AV7" s="28" t="s">
        <v>115</v>
      </c>
      <c r="AW7" s="5"/>
      <c r="AX7" s="5"/>
      <c r="AY7" s="5"/>
      <c r="AZ7" s="5"/>
      <c r="BA7" s="5"/>
      <c r="BB7" s="5"/>
      <c r="BC7" s="5"/>
      <c r="BD7" s="5"/>
      <c r="BE7" s="5"/>
      <c r="BF7" s="5"/>
      <c r="BG7" s="5"/>
      <c r="BH7" s="5"/>
    </row>
    <row r="8" spans="1:61">
      <c r="AU8" s="34"/>
    </row>
    <row r="9" spans="1:61" s="11" customFormat="1" ht="15">
      <c r="A9" s="94"/>
      <c r="B9" s="11" t="s">
        <v>390</v>
      </c>
      <c r="O9" s="94"/>
      <c r="P9" s="94"/>
      <c r="Q9" s="94"/>
      <c r="R9" s="94"/>
      <c r="S9" s="11" t="s">
        <v>391</v>
      </c>
    </row>
    <row r="10" spans="1:61">
      <c r="T10" s="24" t="s">
        <v>392</v>
      </c>
    </row>
    <row r="11" spans="1:61" ht="38.25">
      <c r="E11" s="5" t="s">
        <v>393</v>
      </c>
      <c r="F11" s="5" t="s">
        <v>394</v>
      </c>
      <c r="G11" s="38" t="s">
        <v>334</v>
      </c>
      <c r="H11" s="38" t="s">
        <v>333</v>
      </c>
      <c r="I11" s="38" t="s">
        <v>263</v>
      </c>
      <c r="J11" s="38" t="s">
        <v>290</v>
      </c>
      <c r="K11" s="38" t="s">
        <v>291</v>
      </c>
      <c r="L11" s="38" t="s">
        <v>261</v>
      </c>
      <c r="M11" s="38" t="s">
        <v>262</v>
      </c>
      <c r="AU11" s="34"/>
    </row>
    <row r="12" spans="1:61">
      <c r="E12" s="94" t="s">
        <v>135</v>
      </c>
      <c r="F12" s="94" t="s">
        <v>286</v>
      </c>
      <c r="G12" s="201" t="s">
        <v>276</v>
      </c>
      <c r="H12" s="201" t="s">
        <v>276</v>
      </c>
      <c r="I12" s="201" t="s">
        <v>232</v>
      </c>
      <c r="J12" s="201" t="s">
        <v>232</v>
      </c>
      <c r="K12" s="201" t="s">
        <v>78</v>
      </c>
      <c r="L12" s="201" t="s">
        <v>78</v>
      </c>
      <c r="M12" s="201" t="s">
        <v>78</v>
      </c>
      <c r="S12" s="12" t="s">
        <v>395</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6"/>
      <c r="AV12" s="12"/>
      <c r="AW12" s="12"/>
      <c r="AX12" s="12"/>
      <c r="AY12" s="12"/>
      <c r="AZ12" s="12"/>
      <c r="BA12" s="12"/>
      <c r="BB12" s="12"/>
      <c r="BC12" s="12"/>
      <c r="BD12" s="12"/>
      <c r="BE12" s="12"/>
      <c r="BF12" s="12"/>
      <c r="BG12" s="12"/>
      <c r="BH12" s="12"/>
    </row>
    <row r="13" spans="1:61">
      <c r="E13" s="94" t="s">
        <v>135</v>
      </c>
      <c r="F13" s="94" t="s">
        <v>138</v>
      </c>
      <c r="G13" s="201" t="s">
        <v>276</v>
      </c>
      <c r="H13" s="201" t="s">
        <v>276</v>
      </c>
      <c r="I13" s="201" t="s">
        <v>232</v>
      </c>
      <c r="J13" s="201" t="s">
        <v>232</v>
      </c>
      <c r="K13" s="201" t="s">
        <v>232</v>
      </c>
      <c r="L13" s="201" t="s">
        <v>232</v>
      </c>
      <c r="M13" s="201" t="s">
        <v>232</v>
      </c>
      <c r="S13" s="13" t="s">
        <v>396</v>
      </c>
      <c r="T13" s="13"/>
      <c r="U13" s="13"/>
      <c r="V13" s="13"/>
      <c r="W13" s="13"/>
      <c r="X13" s="13"/>
      <c r="Y13" s="13"/>
      <c r="Z13" s="13"/>
      <c r="AA13" s="13"/>
      <c r="AB13" s="13"/>
      <c r="AC13" s="13"/>
      <c r="AD13" s="13"/>
      <c r="AE13" s="13"/>
      <c r="AF13" s="13"/>
      <c r="AG13" s="13"/>
      <c r="AH13" s="13"/>
      <c r="AI13" s="13"/>
      <c r="AJ13" s="13"/>
      <c r="AK13" s="13"/>
      <c r="AU13" s="34"/>
    </row>
    <row r="14" spans="1:61">
      <c r="E14" s="94" t="s">
        <v>135</v>
      </c>
      <c r="F14" s="94" t="s">
        <v>139</v>
      </c>
      <c r="G14" s="201" t="s">
        <v>276</v>
      </c>
      <c r="H14" s="201" t="s">
        <v>276</v>
      </c>
      <c r="I14" s="201" t="s">
        <v>232</v>
      </c>
      <c r="J14" s="201" t="s">
        <v>232</v>
      </c>
      <c r="K14" s="201" t="s">
        <v>232</v>
      </c>
      <c r="L14" s="201" t="s">
        <v>232</v>
      </c>
      <c r="M14" s="201" t="s">
        <v>78</v>
      </c>
      <c r="S14" s="110" t="s">
        <v>397</v>
      </c>
      <c r="T14" s="111"/>
      <c r="U14" s="111"/>
      <c r="V14" s="111"/>
      <c r="W14" s="111"/>
      <c r="X14" s="111"/>
      <c r="Y14" s="111"/>
      <c r="Z14" s="111"/>
      <c r="AA14" s="111"/>
      <c r="AB14" s="111"/>
      <c r="AC14" s="111"/>
      <c r="AD14" s="112">
        <v>2.9468021612745643E-2</v>
      </c>
      <c r="AE14" s="112">
        <v>2.7703497210823214E-2</v>
      </c>
      <c r="AF14" s="112">
        <v>3.0218384584692615E-2</v>
      </c>
      <c r="AG14" s="112">
        <v>3.0691602889266978E-2</v>
      </c>
      <c r="AH14" s="112">
        <v>3.0657983137263534E-2</v>
      </c>
      <c r="AI14" s="111"/>
      <c r="AJ14" s="111"/>
      <c r="AK14" s="111"/>
      <c r="AU14" s="34"/>
    </row>
    <row r="15" spans="1:61">
      <c r="E15" s="94" t="s">
        <v>135</v>
      </c>
      <c r="F15" s="94" t="s">
        <v>140</v>
      </c>
      <c r="G15" s="201" t="s">
        <v>276</v>
      </c>
      <c r="H15" s="201" t="s">
        <v>276</v>
      </c>
      <c r="I15" s="201" t="s">
        <v>232</v>
      </c>
      <c r="J15" s="201" t="s">
        <v>232</v>
      </c>
      <c r="K15" s="201" t="s">
        <v>78</v>
      </c>
      <c r="L15" s="201" t="s">
        <v>232</v>
      </c>
      <c r="M15" s="201" t="s">
        <v>78</v>
      </c>
      <c r="S15" s="110" t="s">
        <v>398</v>
      </c>
      <c r="T15" s="111"/>
      <c r="U15" s="111"/>
      <c r="V15" s="111"/>
      <c r="W15" s="111"/>
      <c r="X15" s="111"/>
      <c r="Y15" s="111"/>
      <c r="Z15" s="111"/>
      <c r="AA15" s="111"/>
      <c r="AB15" s="111"/>
      <c r="AC15" s="111"/>
      <c r="AD15" s="112">
        <v>2.0535388867007232E-2</v>
      </c>
      <c r="AE15" s="112">
        <v>1.8635304846784218E-2</v>
      </c>
      <c r="AF15" s="112">
        <v>1.9848033792205788E-2</v>
      </c>
      <c r="AG15" s="112">
        <v>1.9995893433744083E-2</v>
      </c>
      <c r="AH15" s="112">
        <v>1.9999998035663102E-2</v>
      </c>
      <c r="AI15" s="111"/>
      <c r="AJ15" s="111"/>
      <c r="AK15" s="111"/>
      <c r="AU15" s="34"/>
    </row>
    <row r="16" spans="1:61">
      <c r="E16" s="94" t="s">
        <v>135</v>
      </c>
      <c r="F16" s="94" t="s">
        <v>277</v>
      </c>
      <c r="G16" s="201" t="s">
        <v>335</v>
      </c>
      <c r="H16" s="201" t="s">
        <v>335</v>
      </c>
      <c r="I16" s="201" t="s">
        <v>78</v>
      </c>
      <c r="J16" s="201" t="s">
        <v>78</v>
      </c>
      <c r="K16" s="201" t="s">
        <v>78</v>
      </c>
      <c r="L16" s="201" t="s">
        <v>78</v>
      </c>
      <c r="M16" s="201" t="s">
        <v>78</v>
      </c>
      <c r="AU16" s="34"/>
    </row>
    <row r="17" spans="5:47">
      <c r="E17" s="94" t="s">
        <v>135</v>
      </c>
      <c r="F17" s="94" t="s">
        <v>149</v>
      </c>
      <c r="G17" s="201" t="s">
        <v>335</v>
      </c>
      <c r="H17" s="201" t="s">
        <v>276</v>
      </c>
      <c r="I17" s="201" t="s">
        <v>232</v>
      </c>
      <c r="J17" s="201" t="s">
        <v>232</v>
      </c>
      <c r="K17" s="201" t="s">
        <v>78</v>
      </c>
      <c r="L17" s="201" t="s">
        <v>232</v>
      </c>
      <c r="M17" s="201" t="s">
        <v>78</v>
      </c>
      <c r="S17" s="13" t="s">
        <v>399</v>
      </c>
      <c r="T17" s="13"/>
      <c r="U17" s="13"/>
      <c r="V17" s="13"/>
      <c r="W17" s="13"/>
      <c r="X17" s="13"/>
      <c r="Y17" s="13"/>
      <c r="Z17" s="13"/>
      <c r="AA17" s="13"/>
      <c r="AB17" s="13"/>
      <c r="AC17" s="13"/>
      <c r="AD17" s="13"/>
      <c r="AE17" s="13"/>
      <c r="AF17" s="13"/>
      <c r="AG17" s="13"/>
      <c r="AH17" s="13"/>
      <c r="AI17" s="13"/>
      <c r="AJ17" s="13"/>
      <c r="AK17" s="13"/>
      <c r="AU17" s="34"/>
    </row>
    <row r="18" spans="5:47">
      <c r="E18" s="94" t="s">
        <v>135</v>
      </c>
      <c r="F18" s="94" t="s">
        <v>370</v>
      </c>
      <c r="G18" s="201" t="s">
        <v>276</v>
      </c>
      <c r="H18" s="201" t="s">
        <v>276</v>
      </c>
      <c r="I18" s="201" t="s">
        <v>232</v>
      </c>
      <c r="J18" s="201" t="s">
        <v>78</v>
      </c>
      <c r="K18" s="201" t="s">
        <v>78</v>
      </c>
      <c r="L18" s="201" t="s">
        <v>78</v>
      </c>
      <c r="M18" s="201" t="s">
        <v>78</v>
      </c>
      <c r="S18" s="110" t="s">
        <v>400</v>
      </c>
      <c r="T18" s="112">
        <v>2.9682868493808634E-2</v>
      </c>
      <c r="U18" s="112">
        <v>4.5785682592640597E-3</v>
      </c>
      <c r="V18" s="112">
        <v>4.9629066950553469E-2</v>
      </c>
      <c r="W18" s="112">
        <v>4.7981896456562589E-2</v>
      </c>
      <c r="X18" s="112">
        <v>3.0897646726217864E-2</v>
      </c>
      <c r="Y18" s="112">
        <v>2.8846428936344148E-2</v>
      </c>
      <c r="Z18" s="112">
        <v>1.9598807731472156E-2</v>
      </c>
      <c r="AA18" s="112">
        <v>1.0779220779220777E-2</v>
      </c>
      <c r="AB18" s="112">
        <v>2.1426185275600806E-2</v>
      </c>
      <c r="AC18" s="112">
        <v>3.7419997584832831E-2</v>
      </c>
      <c r="AD18" s="112">
        <v>3.0555676808241117E-2</v>
      </c>
      <c r="AE18" s="112">
        <v>2.9026890512265036E-2</v>
      </c>
      <c r="AF18" s="112">
        <v>2.8332219054290564E-2</v>
      </c>
      <c r="AG18" s="112">
        <v>1.9884998702590362E-2</v>
      </c>
      <c r="AH18" s="112">
        <v>1.9996919584223838E-2</v>
      </c>
      <c r="AI18" s="112">
        <v>1.9996919584223838E-2</v>
      </c>
      <c r="AJ18" s="112">
        <v>1.9996919584223838E-2</v>
      </c>
      <c r="AK18" s="112">
        <v>1.9996919584223838E-2</v>
      </c>
      <c r="AU18" s="34"/>
    </row>
    <row r="19" spans="5:47">
      <c r="E19" s="94" t="s">
        <v>135</v>
      </c>
      <c r="F19" s="94" t="s">
        <v>150</v>
      </c>
      <c r="G19" s="201" t="s">
        <v>276</v>
      </c>
      <c r="H19" s="201" t="s">
        <v>276</v>
      </c>
      <c r="I19" s="201" t="s">
        <v>232</v>
      </c>
      <c r="J19" s="201" t="s">
        <v>78</v>
      </c>
      <c r="K19" s="201" t="s">
        <v>78</v>
      </c>
      <c r="L19" s="201" t="s">
        <v>78</v>
      </c>
      <c r="M19" s="201" t="s">
        <v>78</v>
      </c>
      <c r="S19" s="110" t="s">
        <v>401</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4"/>
    </row>
    <row r="20" spans="5:47">
      <c r="E20" s="94" t="s">
        <v>135</v>
      </c>
      <c r="F20" s="94" t="s">
        <v>151</v>
      </c>
      <c r="G20" s="201" t="s">
        <v>276</v>
      </c>
      <c r="H20" s="201" t="s">
        <v>276</v>
      </c>
      <c r="I20" s="201" t="s">
        <v>232</v>
      </c>
      <c r="J20" s="201" t="s">
        <v>78</v>
      </c>
      <c r="K20" s="201" t="s">
        <v>78</v>
      </c>
      <c r="L20" s="201" t="s">
        <v>78</v>
      </c>
      <c r="M20" s="201" t="s">
        <v>78</v>
      </c>
      <c r="AU20" s="34"/>
    </row>
    <row r="21" spans="5:47">
      <c r="E21" s="94" t="s">
        <v>135</v>
      </c>
      <c r="F21" s="94" t="s">
        <v>152</v>
      </c>
      <c r="G21" s="201" t="s">
        <v>276</v>
      </c>
      <c r="H21" s="201" t="s">
        <v>276</v>
      </c>
      <c r="I21" s="201" t="s">
        <v>232</v>
      </c>
      <c r="J21" s="201" t="s">
        <v>78</v>
      </c>
      <c r="K21" s="201" t="s">
        <v>78</v>
      </c>
      <c r="L21" s="201" t="s">
        <v>78</v>
      </c>
      <c r="M21" s="201" t="s">
        <v>78</v>
      </c>
      <c r="S21" s="110" t="s">
        <v>402</v>
      </c>
      <c r="T21" s="113">
        <v>1.3190410986329004</v>
      </c>
      <c r="U21" s="113">
        <v>1.3130293043365815</v>
      </c>
      <c r="V21" s="113">
        <v>1.250946020532067</v>
      </c>
      <c r="W21" s="113">
        <v>1.193671402876106</v>
      </c>
      <c r="X21" s="113">
        <v>1.1578951670583424</v>
      </c>
      <c r="Y21" s="113">
        <v>1.125430515665407</v>
      </c>
      <c r="Z21" s="113">
        <v>1.1037974025974022</v>
      </c>
      <c r="AA21" s="113">
        <v>1.0920262109726324</v>
      </c>
      <c r="AB21" s="113">
        <v>1.069119067745441</v>
      </c>
      <c r="AC21" s="113">
        <v>1.0305556768082411</v>
      </c>
      <c r="AD21" s="113">
        <v>1</v>
      </c>
      <c r="AE21" s="113">
        <v>0.97179190283568295</v>
      </c>
      <c r="AF21" s="113">
        <v>0.94501746111718155</v>
      </c>
      <c r="AG21" s="113">
        <v>0.92659217688205164</v>
      </c>
      <c r="AH21" s="113">
        <v>0.90842644628745906</v>
      </c>
      <c r="AI21" s="113">
        <v>0.89061685270359081</v>
      </c>
      <c r="AJ21" s="113">
        <v>0.87315641410625877</v>
      </c>
      <c r="AK21" s="113">
        <v>0.85603828535303728</v>
      </c>
      <c r="AU21" s="34"/>
    </row>
    <row r="22" spans="5:47">
      <c r="E22" s="94" t="s">
        <v>135</v>
      </c>
      <c r="F22" s="94" t="s">
        <v>153</v>
      </c>
      <c r="G22" s="201" t="s">
        <v>276</v>
      </c>
      <c r="H22" s="201" t="s">
        <v>276</v>
      </c>
      <c r="I22" s="201" t="s">
        <v>232</v>
      </c>
      <c r="J22" s="201" t="s">
        <v>78</v>
      </c>
      <c r="K22" s="201" t="s">
        <v>78</v>
      </c>
      <c r="L22" s="201" t="s">
        <v>78</v>
      </c>
      <c r="M22" s="201" t="s">
        <v>78</v>
      </c>
      <c r="AU22" s="34"/>
    </row>
    <row r="23" spans="5:47">
      <c r="E23" s="94" t="s">
        <v>135</v>
      </c>
      <c r="F23" s="94" t="s">
        <v>154</v>
      </c>
      <c r="G23" s="201" t="s">
        <v>276</v>
      </c>
      <c r="H23" s="201" t="s">
        <v>276</v>
      </c>
      <c r="I23" s="201" t="s">
        <v>232</v>
      </c>
      <c r="J23" s="201" t="s">
        <v>78</v>
      </c>
      <c r="K23" s="201" t="s">
        <v>78</v>
      </c>
      <c r="L23" s="201" t="s">
        <v>78</v>
      </c>
      <c r="M23" s="201" t="s">
        <v>78</v>
      </c>
      <c r="AU23" s="34"/>
    </row>
    <row r="24" spans="5:47">
      <c r="E24" s="94" t="s">
        <v>135</v>
      </c>
      <c r="F24" s="94" t="s">
        <v>155</v>
      </c>
      <c r="G24" s="201" t="s">
        <v>276</v>
      </c>
      <c r="H24" s="201" t="s">
        <v>276</v>
      </c>
      <c r="I24" s="201" t="s">
        <v>232</v>
      </c>
      <c r="J24" s="201" t="s">
        <v>78</v>
      </c>
      <c r="K24" s="201" t="s">
        <v>78</v>
      </c>
      <c r="L24" s="201" t="s">
        <v>78</v>
      </c>
      <c r="M24" s="201" t="s">
        <v>78</v>
      </c>
      <c r="AU24" s="34"/>
    </row>
    <row r="25" spans="5:47">
      <c r="E25" s="94" t="s">
        <v>135</v>
      </c>
      <c r="F25" s="94" t="s">
        <v>156</v>
      </c>
      <c r="G25" s="201" t="s">
        <v>276</v>
      </c>
      <c r="H25" s="201" t="s">
        <v>276</v>
      </c>
      <c r="I25" s="201" t="s">
        <v>232</v>
      </c>
      <c r="J25" s="201" t="s">
        <v>78</v>
      </c>
      <c r="K25" s="201" t="s">
        <v>78</v>
      </c>
      <c r="L25" s="201" t="s">
        <v>78</v>
      </c>
      <c r="M25" s="201" t="s">
        <v>78</v>
      </c>
      <c r="AU25" s="34"/>
    </row>
    <row r="26" spans="5:47">
      <c r="E26" s="94" t="s">
        <v>135</v>
      </c>
      <c r="F26" s="94" t="s">
        <v>157</v>
      </c>
      <c r="G26" s="201" t="s">
        <v>335</v>
      </c>
      <c r="H26" s="201" t="s">
        <v>276</v>
      </c>
      <c r="I26" s="201" t="s">
        <v>232</v>
      </c>
      <c r="J26" s="201" t="s">
        <v>232</v>
      </c>
      <c r="K26" s="201" t="s">
        <v>78</v>
      </c>
      <c r="L26" s="201" t="s">
        <v>78</v>
      </c>
      <c r="M26" s="201" t="s">
        <v>78</v>
      </c>
      <c r="AU26" s="34"/>
    </row>
    <row r="27" spans="5:47">
      <c r="E27" s="94" t="s">
        <v>136</v>
      </c>
      <c r="F27" s="94" t="s">
        <v>278</v>
      </c>
      <c r="G27" s="201" t="s">
        <v>335</v>
      </c>
      <c r="H27" s="201" t="s">
        <v>276</v>
      </c>
      <c r="I27" s="201" t="s">
        <v>232</v>
      </c>
      <c r="J27" s="201" t="s">
        <v>232</v>
      </c>
      <c r="K27" s="201" t="s">
        <v>78</v>
      </c>
      <c r="L27" s="201" t="s">
        <v>78</v>
      </c>
      <c r="M27" s="201" t="s">
        <v>78</v>
      </c>
      <c r="AU27" s="34"/>
    </row>
    <row r="28" spans="5:47">
      <c r="E28" s="94" t="s">
        <v>136</v>
      </c>
      <c r="F28" s="94" t="s">
        <v>142</v>
      </c>
      <c r="G28" s="201" t="s">
        <v>276</v>
      </c>
      <c r="H28" s="201" t="s">
        <v>276</v>
      </c>
      <c r="I28" s="201" t="s">
        <v>232</v>
      </c>
      <c r="J28" s="201" t="s">
        <v>232</v>
      </c>
      <c r="K28" s="201" t="s">
        <v>78</v>
      </c>
      <c r="L28" s="201" t="s">
        <v>78</v>
      </c>
      <c r="M28" s="201" t="s">
        <v>232</v>
      </c>
      <c r="AU28" s="34"/>
    </row>
    <row r="29" spans="5:47">
      <c r="E29" s="94" t="s">
        <v>136</v>
      </c>
      <c r="F29" s="94" t="s">
        <v>215</v>
      </c>
      <c r="G29" s="201" t="s">
        <v>276</v>
      </c>
      <c r="H29" s="201" t="s">
        <v>276</v>
      </c>
      <c r="I29" s="201" t="s">
        <v>232</v>
      </c>
      <c r="J29" s="201" t="s">
        <v>232</v>
      </c>
      <c r="K29" s="201" t="s">
        <v>78</v>
      </c>
      <c r="L29" s="201" t="s">
        <v>78</v>
      </c>
      <c r="M29" s="201" t="s">
        <v>232</v>
      </c>
      <c r="AU29" s="34"/>
    </row>
    <row r="30" spans="5:47">
      <c r="E30" s="94" t="s">
        <v>136</v>
      </c>
      <c r="F30" s="94" t="s">
        <v>216</v>
      </c>
      <c r="G30" s="201" t="s">
        <v>335</v>
      </c>
      <c r="H30" s="201" t="s">
        <v>276</v>
      </c>
      <c r="I30" s="201" t="s">
        <v>232</v>
      </c>
      <c r="J30" s="201" t="s">
        <v>78</v>
      </c>
      <c r="K30" s="201" t="s">
        <v>78</v>
      </c>
      <c r="L30" s="201" t="s">
        <v>78</v>
      </c>
      <c r="M30" s="201" t="s">
        <v>78</v>
      </c>
      <c r="AU30" s="34"/>
    </row>
    <row r="31" spans="5:47">
      <c r="E31" s="94" t="s">
        <v>136</v>
      </c>
      <c r="F31" s="94" t="s">
        <v>217</v>
      </c>
      <c r="G31" s="201" t="s">
        <v>335</v>
      </c>
      <c r="H31" s="201" t="s">
        <v>276</v>
      </c>
      <c r="I31" s="201" t="s">
        <v>232</v>
      </c>
      <c r="J31" s="201" t="s">
        <v>232</v>
      </c>
      <c r="K31" s="201" t="s">
        <v>78</v>
      </c>
      <c r="L31" s="201" t="s">
        <v>78</v>
      </c>
      <c r="M31" s="201" t="s">
        <v>78</v>
      </c>
      <c r="AU31" s="34"/>
    </row>
    <row r="32" spans="5:47">
      <c r="E32" s="94" t="s">
        <v>136</v>
      </c>
      <c r="F32" s="94" t="s">
        <v>218</v>
      </c>
      <c r="G32" s="201" t="s">
        <v>335</v>
      </c>
      <c r="H32" s="201" t="s">
        <v>276</v>
      </c>
      <c r="I32" s="201" t="s">
        <v>232</v>
      </c>
      <c r="J32" s="201" t="s">
        <v>78</v>
      </c>
      <c r="K32" s="201" t="s">
        <v>78</v>
      </c>
      <c r="L32" s="201" t="s">
        <v>78</v>
      </c>
      <c r="M32" s="201" t="s">
        <v>78</v>
      </c>
      <c r="AU32" s="34"/>
    </row>
    <row r="33" spans="5:47">
      <c r="E33" s="94" t="s">
        <v>136</v>
      </c>
      <c r="F33" s="94" t="s">
        <v>184</v>
      </c>
      <c r="G33" s="201" t="s">
        <v>335</v>
      </c>
      <c r="H33" s="201" t="s">
        <v>276</v>
      </c>
      <c r="I33" s="201" t="s">
        <v>232</v>
      </c>
      <c r="J33" s="201" t="s">
        <v>232</v>
      </c>
      <c r="K33" s="201" t="s">
        <v>78</v>
      </c>
      <c r="L33" s="201" t="s">
        <v>78</v>
      </c>
      <c r="M33" s="201" t="s">
        <v>78</v>
      </c>
      <c r="AU33" s="34"/>
    </row>
    <row r="34" spans="5:47">
      <c r="E34" s="94" t="s">
        <v>137</v>
      </c>
      <c r="F34" s="94" t="s">
        <v>137</v>
      </c>
      <c r="G34" s="201" t="s">
        <v>276</v>
      </c>
      <c r="H34" s="201" t="s">
        <v>276</v>
      </c>
      <c r="I34" s="201" t="s">
        <v>232</v>
      </c>
      <c r="J34" s="201" t="s">
        <v>232</v>
      </c>
      <c r="K34" s="201" t="s">
        <v>78</v>
      </c>
      <c r="L34" s="201" t="s">
        <v>78</v>
      </c>
      <c r="M34" s="201" t="s">
        <v>232</v>
      </c>
      <c r="AU34" s="34"/>
    </row>
    <row r="35" spans="5:47">
      <c r="AU35" s="34"/>
    </row>
    <row r="36" spans="5:47">
      <c r="F36" s="94" t="s">
        <v>403</v>
      </c>
      <c r="G36" s="114">
        <v>1</v>
      </c>
      <c r="AU36" s="34"/>
    </row>
    <row r="37" spans="5:47">
      <c r="AU37" s="34"/>
    </row>
    <row r="38" spans="5:47">
      <c r="AU38" s="34"/>
    </row>
    <row r="39" spans="5:47">
      <c r="F39" s="94" t="s">
        <v>624</v>
      </c>
      <c r="G39" s="192">
        <v>1</v>
      </c>
      <c r="H39" s="17" t="s">
        <v>556</v>
      </c>
      <c r="AU39" s="34"/>
    </row>
    <row r="40" spans="5:47">
      <c r="AU40" s="34"/>
    </row>
    <row r="41" spans="5:47">
      <c r="AU41" s="34"/>
    </row>
    <row r="42" spans="5:47">
      <c r="AU42" s="34"/>
    </row>
    <row r="43" spans="5:47">
      <c r="AU43" s="34"/>
    </row>
    <row r="44" spans="5:47">
      <c r="AU44" s="34"/>
    </row>
    <row r="45" spans="5:47">
      <c r="AU45" s="34"/>
    </row>
    <row r="46" spans="5:47">
      <c r="AU46" s="34"/>
    </row>
    <row r="47" spans="5:47">
      <c r="AU47" s="34"/>
    </row>
    <row r="48" spans="5:47">
      <c r="AU48" s="34"/>
    </row>
    <row r="49" spans="2:60">
      <c r="AU49" s="34"/>
    </row>
    <row r="50" spans="2:60" ht="15">
      <c r="B50" s="11" t="s">
        <v>404</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3"/>
      <c r="AV50" s="11"/>
      <c r="AW50" s="11"/>
      <c r="AX50" s="11"/>
      <c r="AY50" s="11"/>
      <c r="AZ50" s="11"/>
      <c r="BA50" s="11"/>
      <c r="BB50" s="11"/>
      <c r="BC50" s="11"/>
      <c r="BD50" s="11"/>
      <c r="BE50" s="11"/>
      <c r="BF50" s="11"/>
      <c r="BG50" s="11"/>
      <c r="BH50" s="11"/>
    </row>
    <row r="51" spans="2:60">
      <c r="C51" s="24" t="s">
        <v>405</v>
      </c>
      <c r="AU51" s="34"/>
    </row>
    <row r="52" spans="2:60">
      <c r="AU52" s="34"/>
    </row>
    <row r="53" spans="2:60">
      <c r="E53" s="94" t="s">
        <v>406</v>
      </c>
      <c r="F53" s="94" t="s">
        <v>407</v>
      </c>
      <c r="L53" s="94" t="s">
        <v>408</v>
      </c>
      <c r="M53" s="15"/>
      <c r="R53" s="115"/>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34"/>
    </row>
    <row r="54" spans="2:60">
      <c r="AU54" s="34"/>
    </row>
    <row r="55" spans="2:60">
      <c r="E55" s="94" t="s">
        <v>406</v>
      </c>
      <c r="F55" s="94" t="s">
        <v>409</v>
      </c>
      <c r="L55" s="94" t="s">
        <v>408</v>
      </c>
      <c r="M55" s="15" t="s">
        <v>329</v>
      </c>
      <c r="R55" s="115">
        <f>MATCH(M55, [6]Lists!$I$18:$I$23, 0)</f>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34"/>
    </row>
    <row r="56" spans="2:60">
      <c r="AU56" s="34"/>
    </row>
    <row r="57" spans="2:60">
      <c r="E57" s="94" t="s">
        <v>406</v>
      </c>
      <c r="F57" s="94" t="s">
        <v>410</v>
      </c>
      <c r="L57" s="94" t="s">
        <v>408</v>
      </c>
      <c r="M57" s="15" t="s">
        <v>233</v>
      </c>
      <c r="R57" s="115">
        <f>MATCH(M57, [6]Lists!$G$18:$G$20, 0)</f>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34"/>
    </row>
    <row r="58" spans="2:60">
      <c r="AU58" s="34"/>
    </row>
    <row r="59" spans="2:60">
      <c r="E59" s="94" t="s">
        <v>406</v>
      </c>
      <c r="F59" s="94" t="s">
        <v>411</v>
      </c>
      <c r="G59" s="94" t="s">
        <v>412</v>
      </c>
      <c r="L59" s="94" t="s">
        <v>295</v>
      </c>
      <c r="M59" s="116">
        <v>1</v>
      </c>
      <c r="R59" s="117">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34"/>
    </row>
    <row r="60" spans="2:60">
      <c r="E60" s="94" t="s">
        <v>406</v>
      </c>
      <c r="F60" s="94" t="s">
        <v>411</v>
      </c>
      <c r="G60" s="94" t="s">
        <v>413</v>
      </c>
      <c r="L60" s="94" t="s">
        <v>295</v>
      </c>
      <c r="M60" s="116">
        <v>0</v>
      </c>
      <c r="R60" s="117">
        <f>M60</f>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34"/>
    </row>
    <row r="61" spans="2:60">
      <c r="E61" s="94" t="s">
        <v>406</v>
      </c>
      <c r="F61" s="94" t="s">
        <v>411</v>
      </c>
      <c r="G61" s="94" t="s">
        <v>414</v>
      </c>
      <c r="L61" s="94" t="s">
        <v>295</v>
      </c>
      <c r="M61" s="147">
        <v>0</v>
      </c>
      <c r="R61" s="117">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34"/>
    </row>
    <row r="62" spans="2:60">
      <c r="AU62" s="34"/>
    </row>
    <row r="63" spans="2:60">
      <c r="E63" s="94" t="s">
        <v>406</v>
      </c>
      <c r="F63" s="94" t="s">
        <v>415</v>
      </c>
      <c r="G63" s="94" t="s">
        <v>416</v>
      </c>
      <c r="L63" s="94" t="s">
        <v>408</v>
      </c>
      <c r="M63" s="116" t="s">
        <v>232</v>
      </c>
      <c r="R63" s="115">
        <f>MATCH(M63, [6]Lists!$F$18:$F$20, 0)</f>
        <v>1</v>
      </c>
      <c r="AU63" s="34"/>
    </row>
    <row r="64" spans="2:60">
      <c r="AU64" s="34"/>
    </row>
    <row r="65" spans="3:60">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6"/>
      <c r="AV65" s="12"/>
      <c r="AW65" s="12"/>
      <c r="AX65" s="12"/>
      <c r="AY65" s="12"/>
      <c r="AZ65" s="12"/>
      <c r="BA65" s="12"/>
      <c r="BB65" s="12"/>
      <c r="BC65" s="12"/>
      <c r="BD65" s="12"/>
      <c r="BE65" s="12"/>
      <c r="BF65" s="12"/>
      <c r="BG65" s="12"/>
      <c r="BH65" s="12"/>
    </row>
    <row r="66" spans="3:60">
      <c r="AU66" s="34"/>
    </row>
    <row r="67" spans="3:60">
      <c r="M67" s="116"/>
      <c r="R67" s="117"/>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34"/>
    </row>
    <row r="68" spans="3:60">
      <c r="M68" s="116"/>
      <c r="R68" s="117"/>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34"/>
    </row>
    <row r="69" spans="3:60">
      <c r="M69" s="116"/>
      <c r="R69" s="117"/>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34"/>
    </row>
    <row r="70" spans="3:60">
      <c r="M70" s="116"/>
      <c r="R70" s="117"/>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34"/>
    </row>
    <row r="71" spans="3:60">
      <c r="M71" s="116"/>
      <c r="R71" s="117"/>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34"/>
    </row>
    <row r="73" spans="3:60">
      <c r="M73" s="116"/>
      <c r="R73" s="117"/>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34"/>
    </row>
    <row r="74" spans="3:60">
      <c r="M74" s="116"/>
      <c r="R74" s="117"/>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34"/>
    </row>
    <row r="75" spans="3:60">
      <c r="M75" s="116"/>
      <c r="R75" s="117"/>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34"/>
    </row>
    <row r="76" spans="3:60">
      <c r="M76" s="116"/>
      <c r="R76" s="117"/>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34"/>
    </row>
    <row r="77" spans="3:60">
      <c r="M77" s="116"/>
      <c r="R77" s="117"/>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34"/>
    </row>
    <row r="79" spans="3:60">
      <c r="M79" s="116"/>
      <c r="R79" s="117"/>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34"/>
    </row>
    <row r="80" spans="3:60">
      <c r="M80" s="116"/>
      <c r="R80" s="117"/>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34"/>
    </row>
    <row r="81" spans="2:60">
      <c r="M81" s="116"/>
      <c r="R81" s="117"/>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34"/>
    </row>
    <row r="82" spans="2:60">
      <c r="M82" s="116"/>
      <c r="R82" s="117"/>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34"/>
    </row>
    <row r="83" spans="2:60">
      <c r="M83" s="116"/>
      <c r="R83" s="117"/>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34"/>
    </row>
    <row r="84" spans="2:60">
      <c r="AU84" s="34"/>
    </row>
    <row r="85" spans="2:60">
      <c r="C85" s="12" t="s">
        <v>526</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6"/>
      <c r="AV85" s="12"/>
      <c r="AW85" s="12"/>
      <c r="AX85" s="12"/>
      <c r="AY85" s="12"/>
      <c r="AZ85" s="12"/>
      <c r="BA85" s="12"/>
      <c r="BB85" s="12"/>
      <c r="BC85" s="12"/>
      <c r="BD85" s="12"/>
      <c r="BE85" s="12"/>
      <c r="BF85" s="12"/>
      <c r="BG85" s="12"/>
      <c r="BH85" s="12"/>
    </row>
    <row r="86" spans="2:60">
      <c r="AU86" s="34"/>
    </row>
    <row r="87" spans="2:60">
      <c r="E87" s="94" t="s">
        <v>406</v>
      </c>
      <c r="F87" s="94" t="s">
        <v>527</v>
      </c>
      <c r="L87" s="94" t="s">
        <v>295</v>
      </c>
      <c r="M87" s="116">
        <v>0</v>
      </c>
      <c r="R87" s="117">
        <f t="shared" ref="R87:R88" si="0">M87</f>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34"/>
    </row>
    <row r="88" spans="2:60">
      <c r="E88" s="94" t="s">
        <v>406</v>
      </c>
      <c r="F88" s="94" t="s">
        <v>414</v>
      </c>
      <c r="L88" s="94" t="s">
        <v>295</v>
      </c>
      <c r="M88" s="116">
        <f>1-M87</f>
        <v>1</v>
      </c>
      <c r="R88" s="117">
        <f t="shared" si="0"/>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34"/>
    </row>
    <row r="89" spans="2:60">
      <c r="AU89" s="34"/>
    </row>
    <row r="90" spans="2:60">
      <c r="AU90" s="34"/>
    </row>
    <row r="91" spans="2:60">
      <c r="AU91" s="34"/>
    </row>
    <row r="92" spans="2:60">
      <c r="AU92" s="34"/>
    </row>
    <row r="93" spans="2:60" ht="15">
      <c r="B93" s="11" t="s">
        <v>417</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3"/>
      <c r="AV93" s="11"/>
      <c r="AW93" s="11"/>
      <c r="AX93" s="11"/>
      <c r="AY93" s="11"/>
      <c r="AZ93" s="11"/>
      <c r="BA93" s="11"/>
      <c r="BB93" s="11"/>
      <c r="BC93" s="11"/>
      <c r="BD93" s="11"/>
      <c r="BE93" s="11"/>
      <c r="BF93" s="11"/>
      <c r="BG93" s="11"/>
      <c r="BH93" s="11"/>
    </row>
    <row r="94" spans="2:60">
      <c r="AU94" s="34"/>
    </row>
    <row r="95" spans="2:60">
      <c r="AU95" s="34"/>
    </row>
    <row r="96" spans="2:60">
      <c r="AU96" s="34"/>
    </row>
    <row r="97" spans="2:60">
      <c r="AU97" s="34"/>
    </row>
    <row r="98" spans="2:60">
      <c r="AU98" s="34"/>
    </row>
    <row r="99" spans="2:60">
      <c r="AU99" s="34"/>
    </row>
    <row r="100" spans="2:60">
      <c r="AU100" s="34"/>
    </row>
    <row r="101" spans="2:60">
      <c r="AU101" s="34"/>
    </row>
    <row r="102" spans="2:60">
      <c r="AU102" s="34"/>
    </row>
    <row r="103" spans="2:60">
      <c r="AU103" s="34"/>
    </row>
    <row r="104" spans="2:60">
      <c r="AU104" s="34"/>
    </row>
    <row r="105" spans="2:60">
      <c r="AU105" s="34"/>
    </row>
    <row r="106" spans="2:60">
      <c r="AU106" s="34"/>
    </row>
    <row r="107" spans="2:60">
      <c r="AU107" s="34"/>
    </row>
    <row r="108" spans="2:60" ht="15">
      <c r="B108" s="11" t="s">
        <v>120</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3"/>
      <c r="AV108" s="11"/>
      <c r="AW108" s="11"/>
      <c r="AX108" s="11"/>
      <c r="AY108" s="11"/>
      <c r="AZ108" s="11"/>
      <c r="BA108" s="11"/>
      <c r="BB108" s="11"/>
      <c r="BC108" s="11"/>
      <c r="BD108" s="11"/>
      <c r="BE108" s="11"/>
      <c r="BF108" s="11"/>
      <c r="BG108" s="11"/>
      <c r="BH108" s="11"/>
    </row>
    <row r="109" spans="2:60">
      <c r="C109" s="24" t="s">
        <v>125</v>
      </c>
      <c r="AU109" s="34"/>
    </row>
    <row r="110" spans="2:60">
      <c r="AU110" s="34"/>
    </row>
    <row r="111" spans="2:60">
      <c r="F111" s="94" t="s">
        <v>418</v>
      </c>
      <c r="M111" s="94" t="b">
        <f>IF(SUM(M59:M61)=1,TRUE,FALSE)</f>
        <v>1</v>
      </c>
      <c r="R111" s="194">
        <f>COUNTIF(M111, FALSE)</f>
        <v>0</v>
      </c>
      <c r="AU111" s="34"/>
    </row>
    <row r="112" spans="2:60">
      <c r="F112" s="94" t="s">
        <v>121</v>
      </c>
      <c r="R112" s="194"/>
      <c r="T112" s="194"/>
      <c r="U112" s="194"/>
      <c r="V112" s="194"/>
      <c r="W112" s="194"/>
      <c r="X112" s="194"/>
      <c r="Y112" s="194"/>
      <c r="Z112" s="194"/>
      <c r="AA112" s="194"/>
      <c r="AB112" s="194"/>
      <c r="AC112" s="194"/>
      <c r="AD112" s="194"/>
      <c r="AE112" s="194"/>
      <c r="AF112" s="194"/>
      <c r="AG112" s="194"/>
      <c r="AH112" s="194"/>
      <c r="AI112" s="194"/>
      <c r="AJ112" s="194"/>
      <c r="AK112" s="194"/>
      <c r="AL112" s="194"/>
      <c r="AM112" s="194"/>
      <c r="AN112" s="194"/>
      <c r="AO112" s="194"/>
      <c r="AP112" s="194"/>
      <c r="AQ112" s="194"/>
      <c r="AR112" s="194"/>
      <c r="AU112" s="34"/>
    </row>
    <row r="113" spans="6:47">
      <c r="AU113" s="34"/>
    </row>
    <row r="114" spans="6:47">
      <c r="F114" s="94" t="s">
        <v>122</v>
      </c>
      <c r="R114" s="194">
        <f>SUM(R111:R112)</f>
        <v>0</v>
      </c>
      <c r="AU114" s="34"/>
    </row>
  </sheetData>
  <conditionalFormatting sqref="R4">
    <cfRule type="cellIs" dxfId="75" priority="13" operator="greaterThan">
      <formula>0</formula>
    </cfRule>
  </conditionalFormatting>
  <conditionalFormatting sqref="H12:H34">
    <cfRule type="containsText" dxfId="74" priority="12" operator="containsText" text="Yes">
      <formula>NOT(ISERROR(SEARCH("Yes",H12)))</formula>
    </cfRule>
  </conditionalFormatting>
  <conditionalFormatting sqref="I12:I34">
    <cfRule type="containsText" dxfId="73" priority="11" operator="containsText" text="Yes">
      <formula>NOT(ISERROR(SEARCH("Yes",I12)))</formula>
    </cfRule>
  </conditionalFormatting>
  <conditionalFormatting sqref="I12:M34">
    <cfRule type="containsText" dxfId="72" priority="9" operator="containsText" text="No">
      <formula>NOT(ISERROR(SEARCH("No",I12)))</formula>
    </cfRule>
    <cfRule type="containsText" dxfId="71" priority="10" operator="containsText" text="Yes">
      <formula>NOT(ISERROR(SEARCH("Yes",I12)))</formula>
    </cfRule>
  </conditionalFormatting>
  <conditionalFormatting sqref="G12:G34">
    <cfRule type="containsText" dxfId="70" priority="8" operator="containsText" text="Yes">
      <formula>NOT(ISERROR(SEARCH("Yes",G12)))</formula>
    </cfRule>
  </conditionalFormatting>
  <conditionalFormatting sqref="R111:R112">
    <cfRule type="cellIs" dxfId="69" priority="3" operator="greaterThan">
      <formula>0</formula>
    </cfRule>
  </conditionalFormatting>
  <conditionalFormatting sqref="R114">
    <cfRule type="cellIs" dxfId="68" priority="2" operator="greaterThan">
      <formula>0</formula>
    </cfRule>
  </conditionalFormatting>
  <conditionalFormatting sqref="T112:AR112">
    <cfRule type="cellIs" dxfId="67"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heetViews>
  <sheetFormatPr defaultRowHeight="12.75"/>
  <cols>
    <col min="1" max="4" width="1.75" customWidth="1"/>
    <col min="5" max="5" width="30.75" customWidth="1"/>
    <col min="6" max="6" width="25.75" customWidth="1"/>
    <col min="7" max="10" width="1.75" customWidth="1"/>
  </cols>
  <sheetData>
    <row r="1" spans="1:52" s="10" customFormat="1" ht="22.5">
      <c r="A1" s="10" t="s">
        <v>107</v>
      </c>
    </row>
    <row r="2" spans="1:52" s="11" customFormat="1" ht="15">
      <c r="A2" s="11" t="str">
        <f>"["&amp; Cover!$F$28 &amp;"] "&amp; Cover!$F$8 &amp;" - Version "&amp; Cover!$F$22 &amp;" ("&amp; TEXT(Cover!$F$23, "dd/mm/yy") &amp;")"</f>
        <v>[Final] Normalisation and adjustments - Version 2 (30/11/20)</v>
      </c>
    </row>
    <row r="3" spans="1:52" s="11" customFormat="1" ht="15">
      <c r="A3" s="11" t="s">
        <v>108</v>
      </c>
    </row>
    <row r="4" spans="1:52" s="4" customFormat="1" ht="15">
      <c r="A4" s="11"/>
      <c r="B4" s="11"/>
      <c r="C4" s="11"/>
      <c r="D4" s="11"/>
      <c r="E4" s="11"/>
      <c r="F4" s="11" t="s">
        <v>123</v>
      </c>
      <c r="G4" s="11"/>
      <c r="H4" s="11"/>
      <c r="I4" s="11"/>
      <c r="J4" s="11"/>
      <c r="K4" s="11"/>
      <c r="L4" s="11"/>
      <c r="M4" s="11"/>
      <c r="N4" s="11"/>
      <c r="O4" s="11"/>
      <c r="P4" s="11"/>
      <c r="Q4" s="37"/>
      <c r="R4" s="11"/>
      <c r="S4" s="11"/>
      <c r="T4" s="11"/>
      <c r="U4" s="11"/>
      <c r="V4" s="11"/>
      <c r="W4" s="11"/>
      <c r="X4" s="11"/>
      <c r="Y4" s="11"/>
      <c r="Z4" s="11"/>
      <c r="AA4" s="11"/>
      <c r="AB4" s="11"/>
      <c r="AC4" s="11"/>
      <c r="AD4" s="11"/>
      <c r="AE4" s="11"/>
      <c r="AF4" s="11"/>
      <c r="AG4" s="11"/>
      <c r="AH4" s="11"/>
      <c r="AI4" s="11"/>
      <c r="AJ4" s="11"/>
      <c r="AK4" s="11"/>
      <c r="AL4" s="11"/>
      <c r="AM4" s="33"/>
      <c r="AN4" s="11"/>
      <c r="AO4" s="11"/>
      <c r="AP4" s="11"/>
      <c r="AQ4" s="11"/>
      <c r="AR4" s="11"/>
      <c r="AS4" s="11"/>
      <c r="AT4" s="11"/>
      <c r="AU4" s="11"/>
      <c r="AV4" s="11"/>
      <c r="AW4" s="11"/>
      <c r="AX4" s="11"/>
      <c r="AY4" s="11"/>
      <c r="AZ4" s="11"/>
    </row>
    <row r="7" spans="1:52" s="4" customFormat="1"/>
    <row r="9" spans="1:52" s="11" customFormat="1" ht="15">
      <c r="A9"/>
      <c r="B9" s="11" t="s">
        <v>451</v>
      </c>
    </row>
    <row r="10" spans="1:52">
      <c r="C10" s="24" t="s">
        <v>513</v>
      </c>
    </row>
    <row r="12" spans="1:52">
      <c r="E12" s="94" t="s">
        <v>462</v>
      </c>
      <c r="F12" t="s">
        <v>455</v>
      </c>
    </row>
  </sheetData>
  <conditionalFormatting sqref="Q4">
    <cfRule type="cellIs" dxfId="66"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I191"/>
  <sheetViews>
    <sheetView zoomScale="70" zoomScaleNormal="70" workbookViewId="0">
      <pane xSplit="19" ySplit="7" topLeftCell="T8" activePane="bottomRight" state="frozen"/>
      <selection activeCell="T8" sqref="T8"/>
      <selection pane="topRight" activeCell="T8" sqref="T8"/>
      <selection pane="bottomLeft" activeCell="T8" sqref="T8"/>
      <selection pane="bottomRight" activeCell="T8" sqref="T8"/>
    </sheetView>
  </sheetViews>
  <sheetFormatPr defaultColWidth="0" defaultRowHeight="12.75"/>
  <cols>
    <col min="1" max="4" width="1.625" style="94" customWidth="1"/>
    <col min="5" max="5" width="5.625" style="94" customWidth="1"/>
    <col min="6" max="6" width="30.625" style="94" customWidth="1"/>
    <col min="7" max="7" width="15.625" style="94" customWidth="1"/>
    <col min="8" max="8" width="17.375" style="94" bestFit="1" customWidth="1"/>
    <col min="9" max="9" width="15.625" style="94" customWidth="1"/>
    <col min="10" max="11" width="1.625" style="94" customWidth="1"/>
    <col min="12" max="12" width="9.125" style="94" customWidth="1"/>
    <col min="13" max="13" width="20.625" style="94" customWidth="1"/>
    <col min="14" max="14" width="1.625" style="94" customWidth="1"/>
    <col min="15" max="16" width="5.625" style="94" customWidth="1"/>
    <col min="17" max="17" width="1.625" style="94" customWidth="1"/>
    <col min="18" max="18" width="9.125" style="94" customWidth="1"/>
    <col min="19" max="19" width="1.625" style="94" customWidth="1"/>
    <col min="20" max="37" width="9.125" style="94" customWidth="1"/>
    <col min="38" max="38" width="1.625" style="94" customWidth="1"/>
    <col min="39" max="44" width="9.125" style="94" customWidth="1"/>
    <col min="45" max="45" width="1.625" style="94" customWidth="1"/>
    <col min="46" max="46" width="9.125" style="94" customWidth="1"/>
    <col min="47" max="47" width="9.125" style="34" customWidth="1"/>
    <col min="48" max="48" width="60.875" style="94" bestFit="1" customWidth="1"/>
    <col min="49" max="60" width="1.75" style="94" customWidth="1"/>
    <col min="61" max="61" width="0" style="94" hidden="1" customWidth="1"/>
    <col min="62" max="16384" width="9.125" style="94" hidden="1"/>
  </cols>
  <sheetData>
    <row r="1" spans="1:60" ht="22.5">
      <c r="A1" s="10" t="s">
        <v>435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2"/>
      <c r="AV1" s="10"/>
      <c r="AW1" s="10"/>
      <c r="AX1" s="10"/>
      <c r="AY1" s="10"/>
      <c r="AZ1" s="10"/>
      <c r="BA1" s="10"/>
      <c r="BB1" s="10"/>
      <c r="BC1" s="10"/>
      <c r="BD1" s="10"/>
      <c r="BE1" s="10"/>
      <c r="BF1" s="10"/>
      <c r="BG1" s="10"/>
      <c r="BH1" s="10"/>
    </row>
    <row r="2" spans="1:60" ht="15">
      <c r="A2" s="11" t="s">
        <v>658</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3"/>
      <c r="AV2" s="11"/>
      <c r="AW2" s="11"/>
      <c r="AX2" s="11"/>
      <c r="AY2" s="11"/>
      <c r="AZ2" s="11"/>
      <c r="BA2" s="11"/>
      <c r="BB2" s="11"/>
      <c r="BC2" s="11"/>
      <c r="BD2" s="11"/>
      <c r="BE2" s="11"/>
      <c r="BF2" s="11"/>
      <c r="BG2" s="11"/>
      <c r="BH2" s="11"/>
    </row>
    <row r="3" spans="1:60" ht="15">
      <c r="A3" s="11" t="s">
        <v>436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3"/>
      <c r="AV3" s="11"/>
      <c r="AW3" s="11"/>
      <c r="AX3" s="11"/>
      <c r="AY3" s="11"/>
      <c r="AZ3" s="11"/>
      <c r="BA3" s="11"/>
      <c r="BB3" s="11"/>
      <c r="BC3" s="11"/>
      <c r="BD3" s="11"/>
      <c r="BE3" s="11"/>
      <c r="BF3" s="11"/>
      <c r="BG3" s="11"/>
      <c r="BH3" s="11"/>
    </row>
    <row r="4" spans="1:60" ht="15">
      <c r="A4" s="11" t="s">
        <v>475</v>
      </c>
      <c r="B4" s="11"/>
      <c r="C4" s="11"/>
      <c r="D4" s="11"/>
      <c r="E4" s="11"/>
      <c r="F4" s="11"/>
      <c r="G4" s="11" t="s">
        <v>187</v>
      </c>
      <c r="H4" s="11"/>
      <c r="I4" s="11"/>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3"/>
      <c r="AV4" s="11"/>
      <c r="AW4" s="11"/>
      <c r="AX4" s="11"/>
      <c r="AY4" s="11"/>
      <c r="AZ4" s="11"/>
      <c r="BA4" s="11"/>
      <c r="BB4" s="11"/>
      <c r="BC4" s="11"/>
      <c r="BD4" s="11"/>
      <c r="BE4" s="11"/>
      <c r="BF4" s="11"/>
      <c r="BG4" s="11"/>
      <c r="BH4" s="11"/>
    </row>
    <row r="5" spans="1:60" s="12" customFormat="1">
      <c r="A5" s="12" t="s">
        <v>330</v>
      </c>
      <c r="G5" s="12" t="s">
        <v>331</v>
      </c>
      <c r="H5" s="202"/>
      <c r="O5" s="12" t="s">
        <v>332</v>
      </c>
      <c r="R5" s="16"/>
      <c r="AU5" s="36"/>
    </row>
    <row r="6" spans="1:60">
      <c r="T6" s="227" t="s">
        <v>327</v>
      </c>
      <c r="U6" s="228"/>
      <c r="V6" s="228"/>
      <c r="W6" s="228"/>
      <c r="X6" s="229"/>
      <c r="Y6" s="227" t="s">
        <v>328</v>
      </c>
      <c r="Z6" s="228"/>
      <c r="AA6" s="228"/>
      <c r="AB6" s="228"/>
      <c r="AC6" s="228"/>
      <c r="AD6" s="228"/>
      <c r="AE6" s="228"/>
      <c r="AF6" s="229"/>
      <c r="AG6" s="227" t="s">
        <v>329</v>
      </c>
      <c r="AH6" s="228"/>
      <c r="AI6" s="228"/>
      <c r="AJ6" s="228"/>
      <c r="AK6" s="229"/>
      <c r="AL6" s="165"/>
      <c r="AT6" s="230" t="s">
        <v>118</v>
      </c>
      <c r="AU6" s="230"/>
      <c r="AV6" s="230"/>
    </row>
    <row r="7" spans="1:60">
      <c r="A7" s="5"/>
      <c r="B7" s="5"/>
      <c r="C7" s="5"/>
      <c r="D7" s="5"/>
      <c r="E7" s="5" t="s">
        <v>437</v>
      </c>
      <c r="F7" s="5"/>
      <c r="G7" s="5" t="s">
        <v>456</v>
      </c>
      <c r="H7" s="5"/>
      <c r="I7" s="5"/>
      <c r="J7" s="5"/>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7"/>
      <c r="AS7" s="5"/>
      <c r="AT7" s="29" t="s">
        <v>7</v>
      </c>
      <c r="AU7" s="163" t="s">
        <v>6</v>
      </c>
      <c r="AV7" s="28" t="s">
        <v>115</v>
      </c>
      <c r="AW7" s="5"/>
      <c r="AX7" s="5"/>
      <c r="AY7" s="5"/>
      <c r="AZ7" s="5"/>
      <c r="BA7" s="5"/>
      <c r="BB7" s="5"/>
      <c r="BC7" s="5"/>
      <c r="BD7" s="5"/>
      <c r="BE7" s="5"/>
      <c r="BF7" s="5"/>
      <c r="BG7" s="5"/>
      <c r="BH7" s="5"/>
    </row>
    <row r="9" spans="1:60" ht="15">
      <c r="B9" s="11" t="s">
        <v>457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3"/>
      <c r="AV9" s="11"/>
      <c r="AW9" s="11"/>
      <c r="AX9" s="11"/>
      <c r="AY9" s="11"/>
      <c r="AZ9" s="11"/>
      <c r="BA9" s="11"/>
      <c r="BB9" s="11"/>
      <c r="BC9" s="11"/>
      <c r="BD9" s="11"/>
      <c r="BE9" s="11"/>
      <c r="BF9" s="11"/>
      <c r="BG9" s="11"/>
      <c r="BH9" s="11"/>
    </row>
    <row r="11" spans="1:60">
      <c r="E11" s="94" t="s">
        <v>21</v>
      </c>
      <c r="F11" s="94" t="s">
        <v>459</v>
      </c>
      <c r="G11" s="94" t="s">
        <v>438</v>
      </c>
      <c r="L11" s="94" t="s">
        <v>210</v>
      </c>
      <c r="Y11" s="176">
        <v>1.0121805511251054</v>
      </c>
      <c r="Z11" s="176">
        <v>1.0114885781402658</v>
      </c>
      <c r="AA11" s="176">
        <v>1.0111680979309627</v>
      </c>
      <c r="AB11" s="176">
        <v>1.0116502311611606</v>
      </c>
      <c r="AC11" s="176">
        <v>1.0129389602719887</v>
      </c>
      <c r="AD11" s="176">
        <v>1.0124070537093424</v>
      </c>
      <c r="AE11" s="176">
        <v>1.011930584242744</v>
      </c>
      <c r="AF11" s="176">
        <v>1.011930584242744</v>
      </c>
      <c r="AG11" s="176">
        <v>1.011930584242744</v>
      </c>
      <c r="AH11" s="176">
        <v>1.011930584242744</v>
      </c>
      <c r="AI11" s="176">
        <v>1.011930584242744</v>
      </c>
      <c r="AJ11" s="176">
        <v>1.011930584242744</v>
      </c>
      <c r="AK11" s="176">
        <v>1.011930584242744</v>
      </c>
    </row>
    <row r="12" spans="1:60">
      <c r="E12" s="94" t="s">
        <v>24</v>
      </c>
      <c r="F12" s="94" t="s">
        <v>459</v>
      </c>
      <c r="G12" s="94" t="s">
        <v>438</v>
      </c>
      <c r="L12" s="94" t="s">
        <v>210</v>
      </c>
      <c r="Y12" s="176">
        <v>1.1867232073413099</v>
      </c>
      <c r="Z12" s="176">
        <v>1.1769015139847898</v>
      </c>
      <c r="AA12" s="176">
        <v>1.1707256071795877</v>
      </c>
      <c r="AB12" s="176">
        <v>1.1778305860818636</v>
      </c>
      <c r="AC12" s="176">
        <v>1.1989409084566318</v>
      </c>
      <c r="AD12" s="176">
        <v>1.192086448728783</v>
      </c>
      <c r="AE12" s="176">
        <v>1.1832970128863312</v>
      </c>
      <c r="AF12" s="176">
        <v>1.1832970128863312</v>
      </c>
      <c r="AG12" s="176">
        <v>1.1832970128863312</v>
      </c>
      <c r="AH12" s="176">
        <v>1.1832970128863312</v>
      </c>
      <c r="AI12" s="176">
        <v>1.1832970128863312</v>
      </c>
      <c r="AJ12" s="176">
        <v>1.1832970128863312</v>
      </c>
      <c r="AK12" s="176">
        <v>1.1832970128863312</v>
      </c>
    </row>
    <row r="13" spans="1:60">
      <c r="E13" s="94" t="s">
        <v>26</v>
      </c>
      <c r="F13" s="94" t="s">
        <v>459</v>
      </c>
      <c r="G13" s="94" t="s">
        <v>438</v>
      </c>
      <c r="L13" s="94" t="s">
        <v>210</v>
      </c>
      <c r="Y13" s="176">
        <v>1</v>
      </c>
      <c r="Z13" s="176">
        <v>1</v>
      </c>
      <c r="AA13" s="176">
        <v>1</v>
      </c>
      <c r="AB13" s="176">
        <v>1</v>
      </c>
      <c r="AC13" s="176">
        <v>1</v>
      </c>
      <c r="AD13" s="176">
        <v>1</v>
      </c>
      <c r="AE13" s="176">
        <v>1</v>
      </c>
      <c r="AF13" s="176">
        <v>1</v>
      </c>
      <c r="AG13" s="176">
        <v>1</v>
      </c>
      <c r="AH13" s="176">
        <v>1</v>
      </c>
      <c r="AI13" s="176">
        <v>1</v>
      </c>
      <c r="AJ13" s="176">
        <v>1</v>
      </c>
      <c r="AK13" s="176">
        <v>1</v>
      </c>
    </row>
    <row r="14" spans="1:60">
      <c r="E14" s="94" t="s">
        <v>28</v>
      </c>
      <c r="F14" s="94" t="s">
        <v>459</v>
      </c>
      <c r="G14" s="94" t="s">
        <v>438</v>
      </c>
      <c r="L14" s="94" t="s">
        <v>210</v>
      </c>
      <c r="Y14" s="176">
        <v>1</v>
      </c>
      <c r="Z14" s="176">
        <v>1</v>
      </c>
      <c r="AA14" s="176">
        <v>1</v>
      </c>
      <c r="AB14" s="176">
        <v>1</v>
      </c>
      <c r="AC14" s="176">
        <v>1</v>
      </c>
      <c r="AD14" s="176">
        <v>1</v>
      </c>
      <c r="AE14" s="176">
        <v>1</v>
      </c>
      <c r="AF14" s="176">
        <v>1</v>
      </c>
      <c r="AG14" s="176">
        <v>1</v>
      </c>
      <c r="AH14" s="176">
        <v>1</v>
      </c>
      <c r="AI14" s="176">
        <v>1</v>
      </c>
      <c r="AJ14" s="176">
        <v>1</v>
      </c>
      <c r="AK14" s="176">
        <v>1</v>
      </c>
    </row>
    <row r="15" spans="1:60">
      <c r="E15" s="94" t="s">
        <v>30</v>
      </c>
      <c r="F15" s="94" t="s">
        <v>459</v>
      </c>
      <c r="G15" s="94" t="s">
        <v>438</v>
      </c>
      <c r="L15" s="94" t="s">
        <v>210</v>
      </c>
      <c r="Y15" s="176">
        <v>1</v>
      </c>
      <c r="Z15" s="176">
        <v>1</v>
      </c>
      <c r="AA15" s="176">
        <v>1</v>
      </c>
      <c r="AB15" s="176">
        <v>1</v>
      </c>
      <c r="AC15" s="176">
        <v>1</v>
      </c>
      <c r="AD15" s="176">
        <v>1</v>
      </c>
      <c r="AE15" s="176">
        <v>1</v>
      </c>
      <c r="AF15" s="176">
        <v>1</v>
      </c>
      <c r="AG15" s="176">
        <v>1</v>
      </c>
      <c r="AH15" s="176">
        <v>1</v>
      </c>
      <c r="AI15" s="176">
        <v>1</v>
      </c>
      <c r="AJ15" s="176">
        <v>1</v>
      </c>
      <c r="AK15" s="176">
        <v>1</v>
      </c>
    </row>
    <row r="16" spans="1:60">
      <c r="E16" s="94" t="s">
        <v>259</v>
      </c>
      <c r="F16" s="94" t="s">
        <v>459</v>
      </c>
      <c r="G16" s="94" t="s">
        <v>438</v>
      </c>
      <c r="L16" s="94" t="s">
        <v>210</v>
      </c>
      <c r="Y16" s="176">
        <v>1</v>
      </c>
      <c r="Z16" s="176">
        <v>1</v>
      </c>
      <c r="AA16" s="176">
        <v>1</v>
      </c>
      <c r="AB16" s="176">
        <v>1</v>
      </c>
      <c r="AC16" s="176">
        <v>1</v>
      </c>
      <c r="AD16" s="176">
        <v>1</v>
      </c>
      <c r="AE16" s="176">
        <v>1</v>
      </c>
      <c r="AF16" s="176">
        <v>1</v>
      </c>
      <c r="AG16" s="176">
        <v>1</v>
      </c>
      <c r="AH16" s="176">
        <v>1</v>
      </c>
      <c r="AI16" s="176">
        <v>1</v>
      </c>
      <c r="AJ16" s="176">
        <v>1</v>
      </c>
      <c r="AK16" s="176">
        <v>1</v>
      </c>
    </row>
    <row r="17" spans="2:47">
      <c r="E17" s="94" t="s">
        <v>260</v>
      </c>
      <c r="F17" s="94" t="s">
        <v>459</v>
      </c>
      <c r="G17" s="94" t="s">
        <v>438</v>
      </c>
      <c r="L17" s="94" t="s">
        <v>210</v>
      </c>
      <c r="Y17" s="176">
        <v>1.1053311892949071</v>
      </c>
      <c r="Z17" s="176">
        <v>1.1075876390909856</v>
      </c>
      <c r="AA17" s="176">
        <v>1.0986654513031451</v>
      </c>
      <c r="AB17" s="176">
        <v>1.0939970955532516</v>
      </c>
      <c r="AC17" s="176">
        <v>1.1095505627532551</v>
      </c>
      <c r="AD17" s="176">
        <v>1.1070737979828054</v>
      </c>
      <c r="AE17" s="176">
        <v>1.1033749093366887</v>
      </c>
      <c r="AF17" s="176">
        <v>1.1033749093366887</v>
      </c>
      <c r="AG17" s="176">
        <v>1.1033749093366887</v>
      </c>
      <c r="AH17" s="176">
        <v>1.1033749093366887</v>
      </c>
      <c r="AI17" s="176">
        <v>1.1033749093366887</v>
      </c>
      <c r="AJ17" s="176">
        <v>1.1033749093366887</v>
      </c>
      <c r="AK17" s="176">
        <v>1.1033749093366887</v>
      </c>
    </row>
    <row r="18" spans="2:47">
      <c r="E18" s="94" t="s">
        <v>36</v>
      </c>
      <c r="F18" s="94" t="s">
        <v>459</v>
      </c>
      <c r="G18" s="94" t="s">
        <v>438</v>
      </c>
      <c r="L18" s="94" t="s">
        <v>210</v>
      </c>
      <c r="Y18" s="176">
        <v>1</v>
      </c>
      <c r="Z18" s="176">
        <v>1</v>
      </c>
      <c r="AA18" s="176">
        <v>1</v>
      </c>
      <c r="AB18" s="176">
        <v>1</v>
      </c>
      <c r="AC18" s="176">
        <v>1</v>
      </c>
      <c r="AD18" s="176">
        <v>1</v>
      </c>
      <c r="AE18" s="176">
        <v>1</v>
      </c>
      <c r="AF18" s="176">
        <v>1</v>
      </c>
      <c r="AG18" s="176">
        <v>1</v>
      </c>
      <c r="AH18" s="176">
        <v>1</v>
      </c>
      <c r="AI18" s="176">
        <v>1</v>
      </c>
      <c r="AJ18" s="176">
        <v>1</v>
      </c>
      <c r="AK18" s="176">
        <v>1</v>
      </c>
    </row>
    <row r="20" spans="2:47" ht="1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4"/>
    </row>
    <row r="21" spans="2:47">
      <c r="AU21" s="94"/>
    </row>
    <row r="22" spans="2:47" ht="15">
      <c r="E22" s="94" t="s">
        <v>21</v>
      </c>
      <c r="F22" s="94" t="s">
        <v>319</v>
      </c>
      <c r="G22" s="94" t="s">
        <v>438</v>
      </c>
      <c r="L22" s="94" t="s">
        <v>210</v>
      </c>
      <c r="R22" s="118"/>
      <c r="S22" s="118"/>
      <c r="T22" s="118"/>
      <c r="U22" s="177"/>
      <c r="V22" s="177"/>
      <c r="W22" s="177"/>
      <c r="X22" s="177"/>
      <c r="Y22" s="176">
        <v>1.0821677910024206</v>
      </c>
      <c r="Z22" s="176">
        <v>1.0821202632861049</v>
      </c>
      <c r="AA22" s="176">
        <v>1.0821327448281062</v>
      </c>
      <c r="AB22" s="176">
        <v>1.0820871097361773</v>
      </c>
      <c r="AC22" s="176">
        <v>1.0822125035730401</v>
      </c>
      <c r="AD22" s="176">
        <v>1.0821025214295441</v>
      </c>
      <c r="AE22" s="176">
        <v>1.0821310060548763</v>
      </c>
      <c r="AF22" s="176">
        <v>1.0821310060548763</v>
      </c>
      <c r="AG22" s="176">
        <v>1.0821310060548763</v>
      </c>
      <c r="AH22" s="176">
        <v>1.0821310060548763</v>
      </c>
      <c r="AI22" s="176">
        <v>1.0821310060548763</v>
      </c>
      <c r="AJ22" s="176">
        <v>1.0821310060548763</v>
      </c>
      <c r="AK22" s="176">
        <v>1.0821310060548763</v>
      </c>
      <c r="AU22" s="94"/>
    </row>
    <row r="23" spans="2:47" ht="15">
      <c r="E23" s="94" t="s">
        <v>24</v>
      </c>
      <c r="F23" s="94" t="s">
        <v>319</v>
      </c>
      <c r="G23" s="94" t="s">
        <v>438</v>
      </c>
      <c r="L23" s="94" t="s">
        <v>210</v>
      </c>
      <c r="R23" s="118"/>
      <c r="S23" s="118"/>
      <c r="T23" s="118"/>
      <c r="U23" s="177"/>
      <c r="V23" s="177"/>
      <c r="W23" s="177"/>
      <c r="X23" s="177"/>
      <c r="Y23" s="176">
        <v>1</v>
      </c>
      <c r="Z23" s="176">
        <v>1</v>
      </c>
      <c r="AA23" s="176">
        <v>1</v>
      </c>
      <c r="AB23" s="176">
        <v>1</v>
      </c>
      <c r="AC23" s="176">
        <v>1</v>
      </c>
      <c r="AD23" s="176">
        <v>1</v>
      </c>
      <c r="AE23" s="176">
        <v>1</v>
      </c>
      <c r="AF23" s="176">
        <v>1</v>
      </c>
      <c r="AG23" s="176">
        <v>1</v>
      </c>
      <c r="AH23" s="176">
        <v>1</v>
      </c>
      <c r="AI23" s="176">
        <v>1</v>
      </c>
      <c r="AJ23" s="176">
        <v>1</v>
      </c>
      <c r="AK23" s="176">
        <v>1</v>
      </c>
      <c r="AU23" s="94"/>
    </row>
    <row r="24" spans="2:47" ht="15">
      <c r="E24" s="94" t="s">
        <v>26</v>
      </c>
      <c r="F24" s="94" t="s">
        <v>319</v>
      </c>
      <c r="G24" s="94" t="s">
        <v>438</v>
      </c>
      <c r="L24" s="94" t="s">
        <v>210</v>
      </c>
      <c r="R24" s="118"/>
      <c r="S24" s="118"/>
      <c r="T24" s="118"/>
      <c r="U24" s="177"/>
      <c r="V24" s="177"/>
      <c r="W24" s="177"/>
      <c r="X24" s="177"/>
      <c r="Y24" s="176">
        <v>1.0123568798793861</v>
      </c>
      <c r="Z24" s="176">
        <v>1.0125198339565757</v>
      </c>
      <c r="AA24" s="176">
        <v>1.0126369976152136</v>
      </c>
      <c r="AB24" s="176">
        <v>1.0126985021366701</v>
      </c>
      <c r="AC24" s="176">
        <v>1.012751309480034</v>
      </c>
      <c r="AD24" s="176">
        <v>1.0126390438900881</v>
      </c>
      <c r="AE24" s="176">
        <v>1.0126490560803023</v>
      </c>
      <c r="AF24" s="176">
        <v>1.0126490560803023</v>
      </c>
      <c r="AG24" s="176">
        <v>1.0126490560803023</v>
      </c>
      <c r="AH24" s="176">
        <v>1.0126490560803023</v>
      </c>
      <c r="AI24" s="176">
        <v>1.0126490560803023</v>
      </c>
      <c r="AJ24" s="176">
        <v>1.0126490560803023</v>
      </c>
      <c r="AK24" s="176">
        <v>1.0126490560803023</v>
      </c>
      <c r="AU24" s="94"/>
    </row>
    <row r="25" spans="2:47" ht="15">
      <c r="E25" s="94" t="s">
        <v>28</v>
      </c>
      <c r="F25" s="94" t="s">
        <v>319</v>
      </c>
      <c r="G25" s="94" t="s">
        <v>438</v>
      </c>
      <c r="L25" s="94" t="s">
        <v>210</v>
      </c>
      <c r="R25" s="118"/>
      <c r="S25" s="118"/>
      <c r="T25" s="118"/>
      <c r="U25" s="177"/>
      <c r="V25" s="177"/>
      <c r="W25" s="177"/>
      <c r="X25" s="177"/>
      <c r="Y25" s="176">
        <v>1.0593289145866933</v>
      </c>
      <c r="Z25" s="176">
        <v>1.0594300448440346</v>
      </c>
      <c r="AA25" s="176">
        <v>1.0594309106775042</v>
      </c>
      <c r="AB25" s="176">
        <v>1.0593451752333807</v>
      </c>
      <c r="AC25" s="176">
        <v>1.0594311600813371</v>
      </c>
      <c r="AD25" s="176">
        <v>1.0593115561809874</v>
      </c>
      <c r="AE25" s="176">
        <v>1.0593897986107577</v>
      </c>
      <c r="AF25" s="176">
        <v>1.0593897986107577</v>
      </c>
      <c r="AG25" s="176">
        <v>1.0593897986107577</v>
      </c>
      <c r="AH25" s="176">
        <v>1.0593897986107577</v>
      </c>
      <c r="AI25" s="176">
        <v>1.0593897986107577</v>
      </c>
      <c r="AJ25" s="176">
        <v>1.0593897986107577</v>
      </c>
      <c r="AK25" s="176">
        <v>1.0593897986107577</v>
      </c>
      <c r="AU25" s="94"/>
    </row>
    <row r="26" spans="2:47" ht="15">
      <c r="E26" s="94" t="s">
        <v>30</v>
      </c>
      <c r="F26" s="94" t="s">
        <v>319</v>
      </c>
      <c r="G26" s="94" t="s">
        <v>438</v>
      </c>
      <c r="L26" s="94" t="s">
        <v>210</v>
      </c>
      <c r="R26" s="118"/>
      <c r="S26" s="118"/>
      <c r="T26" s="118"/>
      <c r="U26" s="177"/>
      <c r="V26" s="177"/>
      <c r="W26" s="177"/>
      <c r="X26" s="177"/>
      <c r="Y26" s="176">
        <v>1.0974736852276192</v>
      </c>
      <c r="Z26" s="176">
        <v>1.0976282131631603</v>
      </c>
      <c r="AA26" s="176">
        <v>1.0978766212358111</v>
      </c>
      <c r="AB26" s="176">
        <v>1.0980877660287029</v>
      </c>
      <c r="AC26" s="176">
        <v>1.0982158682546763</v>
      </c>
      <c r="AD26" s="176">
        <v>1.0982940925147213</v>
      </c>
      <c r="AE26" s="176">
        <v>1.0980201548658401</v>
      </c>
      <c r="AF26" s="176">
        <v>1.0980201548658401</v>
      </c>
      <c r="AG26" s="176">
        <v>1.0980201548658401</v>
      </c>
      <c r="AH26" s="176">
        <v>1.0980201548658401</v>
      </c>
      <c r="AI26" s="176">
        <v>1.0980201548658401</v>
      </c>
      <c r="AJ26" s="176">
        <v>1.0980201548658401</v>
      </c>
      <c r="AK26" s="176">
        <v>1.0980201548658401</v>
      </c>
      <c r="AU26" s="94"/>
    </row>
    <row r="27" spans="2:47" ht="15">
      <c r="E27" s="94" t="s">
        <v>259</v>
      </c>
      <c r="F27" s="94" t="s">
        <v>319</v>
      </c>
      <c r="G27" s="94" t="s">
        <v>438</v>
      </c>
      <c r="L27" s="94" t="s">
        <v>210</v>
      </c>
      <c r="R27" s="118"/>
      <c r="S27" s="118"/>
      <c r="T27" s="118"/>
      <c r="U27" s="177"/>
      <c r="V27" s="177"/>
      <c r="W27" s="177"/>
      <c r="X27" s="177"/>
      <c r="Y27" s="176">
        <v>1.1499074638345925</v>
      </c>
      <c r="Z27" s="176">
        <v>1.1502346038931466</v>
      </c>
      <c r="AA27" s="176">
        <v>1.1501916312224567</v>
      </c>
      <c r="AB27" s="176">
        <v>1.1501263354923568</v>
      </c>
      <c r="AC27" s="176">
        <v>1.1504170248398768</v>
      </c>
      <c r="AD27" s="176">
        <v>1.15000677109602</v>
      </c>
      <c r="AE27" s="176">
        <v>1.1501952558574131</v>
      </c>
      <c r="AF27" s="176">
        <v>1.1501952558574131</v>
      </c>
      <c r="AG27" s="176">
        <v>1.1501952558574131</v>
      </c>
      <c r="AH27" s="176">
        <v>1.1501952558574131</v>
      </c>
      <c r="AI27" s="176">
        <v>1.1501952558574131</v>
      </c>
      <c r="AJ27" s="176">
        <v>1.1501952558574131</v>
      </c>
      <c r="AK27" s="176">
        <v>1.1501952558574131</v>
      </c>
      <c r="AU27" s="94"/>
    </row>
    <row r="28" spans="2:47" ht="15">
      <c r="E28" s="94" t="s">
        <v>260</v>
      </c>
      <c r="F28" s="94" t="s">
        <v>319</v>
      </c>
      <c r="G28" s="94" t="s">
        <v>438</v>
      </c>
      <c r="L28" s="94" t="s">
        <v>210</v>
      </c>
      <c r="R28" s="118"/>
      <c r="S28" s="118"/>
      <c r="T28" s="118"/>
      <c r="U28" s="177"/>
      <c r="V28" s="177"/>
      <c r="W28" s="177"/>
      <c r="X28" s="177"/>
      <c r="Y28" s="176">
        <v>1.0393999609791325</v>
      </c>
      <c r="Z28" s="176">
        <v>1.0393848277224094</v>
      </c>
      <c r="AA28" s="176">
        <v>1.0393563698307307</v>
      </c>
      <c r="AB28" s="176">
        <v>1.0394114724946635</v>
      </c>
      <c r="AC28" s="176">
        <v>1.0393861563927904</v>
      </c>
      <c r="AD28" s="176">
        <v>1.0393292181657543</v>
      </c>
      <c r="AE28" s="176">
        <v>1.0393736179833761</v>
      </c>
      <c r="AF28" s="176">
        <v>1.0393736179833761</v>
      </c>
      <c r="AG28" s="176">
        <v>1.0393736179833761</v>
      </c>
      <c r="AH28" s="176">
        <v>1.0393736179833761</v>
      </c>
      <c r="AI28" s="176">
        <v>1.0393736179833761</v>
      </c>
      <c r="AJ28" s="176">
        <v>1.0393736179833761</v>
      </c>
      <c r="AK28" s="176">
        <v>1.0393736179833761</v>
      </c>
      <c r="AU28" s="94"/>
    </row>
    <row r="29" spans="2:47" ht="15">
      <c r="E29" s="94" t="s">
        <v>36</v>
      </c>
      <c r="F29" s="94" t="s">
        <v>319</v>
      </c>
      <c r="G29" s="94" t="s">
        <v>438</v>
      </c>
      <c r="L29" s="94" t="s">
        <v>210</v>
      </c>
      <c r="R29" s="118"/>
      <c r="S29" s="118"/>
      <c r="T29" s="118"/>
      <c r="U29" s="177"/>
      <c r="V29" s="177"/>
      <c r="W29" s="177"/>
      <c r="X29" s="177"/>
      <c r="Y29" s="176">
        <v>1.1494252873563218</v>
      </c>
      <c r="Z29" s="176">
        <v>1.1494252873563218</v>
      </c>
      <c r="AA29" s="176">
        <v>1.1494252873563218</v>
      </c>
      <c r="AB29" s="176">
        <v>1.1494252873563218</v>
      </c>
      <c r="AC29" s="176">
        <v>1.1494252873563218</v>
      </c>
      <c r="AD29" s="176">
        <v>1.1494252873563218</v>
      </c>
      <c r="AE29" s="176">
        <v>1.1494252873563218</v>
      </c>
      <c r="AF29" s="176">
        <v>1.1494252873563218</v>
      </c>
      <c r="AG29" s="176">
        <v>1.1494252873563218</v>
      </c>
      <c r="AH29" s="176">
        <v>1.1494252873563218</v>
      </c>
      <c r="AI29" s="176">
        <v>1.1494252873563218</v>
      </c>
      <c r="AJ29" s="176">
        <v>1.1494252873563218</v>
      </c>
      <c r="AK29" s="176">
        <v>1.1494252873563218</v>
      </c>
      <c r="AU29" s="94"/>
    </row>
    <row r="30" spans="2:47">
      <c r="AU30" s="94"/>
    </row>
    <row r="31" spans="2:47" ht="15">
      <c r="B31" s="11" t="s">
        <v>261</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4"/>
    </row>
    <row r="32" spans="2:47">
      <c r="AU32" s="94"/>
    </row>
    <row r="33" spans="2:47" ht="15">
      <c r="E33" s="94" t="s">
        <v>21</v>
      </c>
      <c r="F33" s="94" t="s">
        <v>460</v>
      </c>
      <c r="G33" s="94" t="s">
        <v>529</v>
      </c>
      <c r="L33" s="94" t="s">
        <v>210</v>
      </c>
      <c r="R33" s="118"/>
      <c r="S33" s="118"/>
      <c r="T33" s="118"/>
      <c r="U33" s="177"/>
      <c r="V33" s="177"/>
      <c r="W33" s="177"/>
      <c r="X33" s="177"/>
      <c r="Y33" s="176">
        <v>1.0121805511251054</v>
      </c>
      <c r="Z33" s="176">
        <v>1.0114885781402658</v>
      </c>
      <c r="AA33" s="176">
        <v>1.0111680979309627</v>
      </c>
      <c r="AB33" s="176">
        <v>1.0116502311611606</v>
      </c>
      <c r="AC33" s="176">
        <v>1.0129389602719887</v>
      </c>
      <c r="AD33" s="176">
        <v>1.0124070537093424</v>
      </c>
      <c r="AE33" s="176">
        <v>1.011930584242744</v>
      </c>
      <c r="AF33" s="176">
        <v>1.011930584242744</v>
      </c>
      <c r="AG33" s="176">
        <v>1.011930584242744</v>
      </c>
      <c r="AH33" s="176">
        <v>1.011930584242744</v>
      </c>
      <c r="AI33" s="176">
        <v>1.011930584242744</v>
      </c>
      <c r="AJ33" s="176">
        <v>1.011930584242744</v>
      </c>
      <c r="AK33" s="176">
        <v>1.011930584242744</v>
      </c>
      <c r="AU33" s="94"/>
    </row>
    <row r="34" spans="2:47" ht="15">
      <c r="E34" s="94" t="s">
        <v>24</v>
      </c>
      <c r="F34" s="94" t="s">
        <v>460</v>
      </c>
      <c r="G34" s="94" t="s">
        <v>529</v>
      </c>
      <c r="L34" s="94" t="s">
        <v>210</v>
      </c>
      <c r="R34" s="118"/>
      <c r="S34" s="118"/>
      <c r="T34" s="118"/>
      <c r="U34" s="177"/>
      <c r="V34" s="177"/>
      <c r="W34" s="177"/>
      <c r="X34" s="177"/>
      <c r="Y34" s="176">
        <v>1.1867232073413099</v>
      </c>
      <c r="Z34" s="176">
        <v>1.1769015139847898</v>
      </c>
      <c r="AA34" s="176">
        <v>1.1707256071795877</v>
      </c>
      <c r="AB34" s="176">
        <v>1.1778305860818636</v>
      </c>
      <c r="AC34" s="176">
        <v>1.1989409084566318</v>
      </c>
      <c r="AD34" s="176">
        <v>1.192086448728783</v>
      </c>
      <c r="AE34" s="176">
        <v>1.1832970128863312</v>
      </c>
      <c r="AF34" s="176">
        <v>1.1832970128863312</v>
      </c>
      <c r="AG34" s="176">
        <v>1.1832970128863312</v>
      </c>
      <c r="AH34" s="176">
        <v>1.1832970128863312</v>
      </c>
      <c r="AI34" s="176">
        <v>1.1832970128863312</v>
      </c>
      <c r="AJ34" s="176">
        <v>1.1832970128863312</v>
      </c>
      <c r="AK34" s="176">
        <v>1.1832970128863312</v>
      </c>
      <c r="AU34" s="94"/>
    </row>
    <row r="35" spans="2:47" ht="15">
      <c r="E35" s="94" t="s">
        <v>26</v>
      </c>
      <c r="F35" s="94" t="s">
        <v>460</v>
      </c>
      <c r="G35" s="94" t="s">
        <v>529</v>
      </c>
      <c r="L35" s="94" t="s">
        <v>210</v>
      </c>
      <c r="R35" s="118"/>
      <c r="S35" s="118"/>
      <c r="T35" s="118"/>
      <c r="U35" s="177"/>
      <c r="V35" s="177"/>
      <c r="W35" s="177"/>
      <c r="X35" s="177"/>
      <c r="Y35" s="176">
        <v>1</v>
      </c>
      <c r="Z35" s="176">
        <v>1</v>
      </c>
      <c r="AA35" s="176">
        <v>1</v>
      </c>
      <c r="AB35" s="176">
        <v>1</v>
      </c>
      <c r="AC35" s="176">
        <v>1</v>
      </c>
      <c r="AD35" s="176">
        <v>1</v>
      </c>
      <c r="AE35" s="176">
        <v>1</v>
      </c>
      <c r="AF35" s="176">
        <v>1</v>
      </c>
      <c r="AG35" s="176">
        <v>1</v>
      </c>
      <c r="AH35" s="176">
        <v>1</v>
      </c>
      <c r="AI35" s="176">
        <v>1</v>
      </c>
      <c r="AJ35" s="176">
        <v>1</v>
      </c>
      <c r="AK35" s="176">
        <v>1</v>
      </c>
      <c r="AU35" s="94"/>
    </row>
    <row r="36" spans="2:47" ht="15">
      <c r="E36" s="94" t="s">
        <v>28</v>
      </c>
      <c r="F36" s="94" t="s">
        <v>460</v>
      </c>
      <c r="G36" s="94" t="s">
        <v>529</v>
      </c>
      <c r="L36" s="94" t="s">
        <v>210</v>
      </c>
      <c r="R36" s="118"/>
      <c r="S36" s="118"/>
      <c r="T36" s="118"/>
      <c r="U36" s="177"/>
      <c r="V36" s="177"/>
      <c r="W36" s="177"/>
      <c r="X36" s="177"/>
      <c r="Y36" s="176">
        <v>1</v>
      </c>
      <c r="Z36" s="176">
        <v>1</v>
      </c>
      <c r="AA36" s="176">
        <v>1</v>
      </c>
      <c r="AB36" s="176">
        <v>1</v>
      </c>
      <c r="AC36" s="176">
        <v>1</v>
      </c>
      <c r="AD36" s="176">
        <v>1</v>
      </c>
      <c r="AE36" s="176">
        <v>1</v>
      </c>
      <c r="AF36" s="176">
        <v>1</v>
      </c>
      <c r="AG36" s="176">
        <v>1</v>
      </c>
      <c r="AH36" s="176">
        <v>1</v>
      </c>
      <c r="AI36" s="176">
        <v>1</v>
      </c>
      <c r="AJ36" s="176">
        <v>1</v>
      </c>
      <c r="AK36" s="176">
        <v>1</v>
      </c>
      <c r="AU36" s="94"/>
    </row>
    <row r="37" spans="2:47" ht="15">
      <c r="E37" s="94" t="s">
        <v>30</v>
      </c>
      <c r="F37" s="94" t="s">
        <v>460</v>
      </c>
      <c r="G37" s="94" t="s">
        <v>529</v>
      </c>
      <c r="L37" s="94" t="s">
        <v>210</v>
      </c>
      <c r="R37" s="118"/>
      <c r="S37" s="118"/>
      <c r="T37" s="118"/>
      <c r="U37" s="177"/>
      <c r="V37" s="177"/>
      <c r="W37" s="177"/>
      <c r="X37" s="177"/>
      <c r="Y37" s="176">
        <v>1</v>
      </c>
      <c r="Z37" s="176">
        <v>1</v>
      </c>
      <c r="AA37" s="176">
        <v>1</v>
      </c>
      <c r="AB37" s="176">
        <v>1</v>
      </c>
      <c r="AC37" s="176">
        <v>1</v>
      </c>
      <c r="AD37" s="176">
        <v>1</v>
      </c>
      <c r="AE37" s="176">
        <v>1</v>
      </c>
      <c r="AF37" s="176">
        <v>1</v>
      </c>
      <c r="AG37" s="176">
        <v>1</v>
      </c>
      <c r="AH37" s="176">
        <v>1</v>
      </c>
      <c r="AI37" s="176">
        <v>1</v>
      </c>
      <c r="AJ37" s="176">
        <v>1</v>
      </c>
      <c r="AK37" s="176">
        <v>1</v>
      </c>
      <c r="AU37" s="94"/>
    </row>
    <row r="38" spans="2:47" ht="15">
      <c r="E38" s="94" t="s">
        <v>259</v>
      </c>
      <c r="F38" s="94" t="s">
        <v>460</v>
      </c>
      <c r="G38" s="94" t="s">
        <v>529</v>
      </c>
      <c r="L38" s="94" t="s">
        <v>210</v>
      </c>
      <c r="R38" s="118"/>
      <c r="S38" s="118"/>
      <c r="T38" s="118"/>
      <c r="U38" s="177"/>
      <c r="V38" s="177"/>
      <c r="W38" s="177"/>
      <c r="X38" s="177"/>
      <c r="Y38" s="176">
        <v>1</v>
      </c>
      <c r="Z38" s="176">
        <v>1</v>
      </c>
      <c r="AA38" s="176">
        <v>1</v>
      </c>
      <c r="AB38" s="176">
        <v>1</v>
      </c>
      <c r="AC38" s="176">
        <v>1</v>
      </c>
      <c r="AD38" s="176">
        <v>1</v>
      </c>
      <c r="AE38" s="176">
        <v>1</v>
      </c>
      <c r="AF38" s="176">
        <v>1</v>
      </c>
      <c r="AG38" s="176">
        <v>1</v>
      </c>
      <c r="AH38" s="176">
        <v>1</v>
      </c>
      <c r="AI38" s="176">
        <v>1</v>
      </c>
      <c r="AJ38" s="176">
        <v>1</v>
      </c>
      <c r="AK38" s="176">
        <v>1</v>
      </c>
      <c r="AU38" s="94"/>
    </row>
    <row r="39" spans="2:47" ht="15">
      <c r="E39" s="94" t="s">
        <v>260</v>
      </c>
      <c r="F39" s="94" t="s">
        <v>460</v>
      </c>
      <c r="G39" s="94" t="s">
        <v>529</v>
      </c>
      <c r="L39" s="94" t="s">
        <v>210</v>
      </c>
      <c r="R39" s="118"/>
      <c r="S39" s="118"/>
      <c r="T39" s="118"/>
      <c r="U39" s="177"/>
      <c r="V39" s="177"/>
      <c r="W39" s="177"/>
      <c r="X39" s="177"/>
      <c r="Y39" s="176">
        <v>1.1053311892949071</v>
      </c>
      <c r="Z39" s="176">
        <v>1.1075876390909856</v>
      </c>
      <c r="AA39" s="176">
        <v>1.0986654513031451</v>
      </c>
      <c r="AB39" s="176">
        <v>1.0939970955532516</v>
      </c>
      <c r="AC39" s="176">
        <v>1.1095505627532551</v>
      </c>
      <c r="AD39" s="176">
        <v>1.1070737979828054</v>
      </c>
      <c r="AE39" s="176">
        <v>1.1033749093366887</v>
      </c>
      <c r="AF39" s="176">
        <v>1.1033749093366887</v>
      </c>
      <c r="AG39" s="176">
        <v>1.1033749093366887</v>
      </c>
      <c r="AH39" s="176">
        <v>1.1033749093366887</v>
      </c>
      <c r="AI39" s="176">
        <v>1.1033749093366887</v>
      </c>
      <c r="AJ39" s="176">
        <v>1.1033749093366887</v>
      </c>
      <c r="AK39" s="176">
        <v>1.1033749093366887</v>
      </c>
      <c r="AU39" s="94"/>
    </row>
    <row r="40" spans="2:47" ht="15">
      <c r="E40" s="94" t="s">
        <v>36</v>
      </c>
      <c r="F40" s="94" t="s">
        <v>460</v>
      </c>
      <c r="G40" s="94" t="s">
        <v>529</v>
      </c>
      <c r="L40" s="94" t="s">
        <v>210</v>
      </c>
      <c r="R40" s="118"/>
      <c r="S40" s="118"/>
      <c r="T40" s="118"/>
      <c r="U40" s="177"/>
      <c r="V40" s="177"/>
      <c r="W40" s="177"/>
      <c r="X40" s="177"/>
      <c r="Y40" s="176">
        <v>1</v>
      </c>
      <c r="Z40" s="176">
        <v>1</v>
      </c>
      <c r="AA40" s="176">
        <v>1</v>
      </c>
      <c r="AB40" s="176">
        <v>1</v>
      </c>
      <c r="AC40" s="176">
        <v>1</v>
      </c>
      <c r="AD40" s="176">
        <v>1</v>
      </c>
      <c r="AE40" s="176">
        <v>1</v>
      </c>
      <c r="AF40" s="176">
        <v>1</v>
      </c>
      <c r="AG40" s="176">
        <v>1</v>
      </c>
      <c r="AH40" s="176">
        <v>1</v>
      </c>
      <c r="AI40" s="176">
        <v>1</v>
      </c>
      <c r="AJ40" s="176">
        <v>1</v>
      </c>
      <c r="AK40" s="176">
        <v>1</v>
      </c>
      <c r="AU40" s="94"/>
    </row>
    <row r="41" spans="2:47" ht="14.25">
      <c r="R41" s="118"/>
      <c r="S41" s="118"/>
      <c r="T41" s="118"/>
      <c r="AU41" s="94"/>
    </row>
    <row r="42" spans="2:47" ht="15">
      <c r="B42" s="11" t="s">
        <v>262</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4"/>
    </row>
    <row r="43" spans="2:47">
      <c r="AU43" s="94"/>
    </row>
    <row r="44" spans="2:47" ht="15">
      <c r="E44" s="94" t="s">
        <v>21</v>
      </c>
      <c r="F44" s="94" t="s">
        <v>461</v>
      </c>
      <c r="G44" s="94" t="s">
        <v>438</v>
      </c>
      <c r="L44" s="94" t="s">
        <v>210</v>
      </c>
      <c r="R44" s="118"/>
      <c r="S44" s="118"/>
      <c r="T44" s="118"/>
      <c r="U44" s="177"/>
      <c r="V44" s="177"/>
      <c r="W44" s="177"/>
      <c r="X44" s="177"/>
      <c r="Y44" s="176">
        <v>1.0077472161329</v>
      </c>
      <c r="Z44" s="176">
        <v>1.0077819339482761</v>
      </c>
      <c r="AA44" s="176">
        <v>1.0078076978945065</v>
      </c>
      <c r="AB44" s="176">
        <v>1.0077626573055989</v>
      </c>
      <c r="AC44" s="176">
        <v>1.0077440418095542</v>
      </c>
      <c r="AD44" s="176">
        <v>1.0077006434975826</v>
      </c>
      <c r="AE44" s="176">
        <v>1.0077593948911037</v>
      </c>
      <c r="AF44" s="176">
        <v>1.0077593948911037</v>
      </c>
      <c r="AG44" s="176">
        <v>1.0077593948911037</v>
      </c>
      <c r="AH44" s="176">
        <v>1.0077593948911037</v>
      </c>
      <c r="AI44" s="176">
        <v>1.0077593948911037</v>
      </c>
      <c r="AJ44" s="176">
        <v>1.0077593948911037</v>
      </c>
      <c r="AK44" s="176">
        <v>1.0077593948911037</v>
      </c>
      <c r="AU44" s="94"/>
    </row>
    <row r="45" spans="2:47" ht="15">
      <c r="E45" s="94" t="s">
        <v>24</v>
      </c>
      <c r="F45" s="94" t="s">
        <v>461</v>
      </c>
      <c r="G45" s="94" t="s">
        <v>438</v>
      </c>
      <c r="L45" s="94" t="s">
        <v>210</v>
      </c>
      <c r="R45" s="118"/>
      <c r="S45" s="118"/>
      <c r="T45" s="118"/>
      <c r="U45" s="177"/>
      <c r="V45" s="177"/>
      <c r="W45" s="177"/>
      <c r="X45" s="177"/>
      <c r="Y45" s="176">
        <v>1.1143982551897844</v>
      </c>
      <c r="Z45" s="176">
        <v>1.1146346968958545</v>
      </c>
      <c r="AA45" s="176">
        <v>1.1147577925020167</v>
      </c>
      <c r="AB45" s="176">
        <v>1.1148340846409923</v>
      </c>
      <c r="AC45" s="176">
        <v>1.115006234052325</v>
      </c>
      <c r="AD45" s="176">
        <v>1.1150386262754672</v>
      </c>
      <c r="AE45" s="176">
        <v>1.1148542868733311</v>
      </c>
      <c r="AF45" s="176">
        <v>1.1148542868733311</v>
      </c>
      <c r="AG45" s="176">
        <v>1.1148542868733311</v>
      </c>
      <c r="AH45" s="176">
        <v>1.1148542868733311</v>
      </c>
      <c r="AI45" s="176">
        <v>1.1148542868733311</v>
      </c>
      <c r="AJ45" s="176">
        <v>1.1148542868733311</v>
      </c>
      <c r="AK45" s="176">
        <v>1.1148542868733311</v>
      </c>
      <c r="AU45" s="94"/>
    </row>
    <row r="46" spans="2:47" ht="15">
      <c r="E46" s="94" t="s">
        <v>26</v>
      </c>
      <c r="F46" s="94" t="s">
        <v>461</v>
      </c>
      <c r="G46" s="94" t="s">
        <v>438</v>
      </c>
      <c r="L46" s="94" t="s">
        <v>210</v>
      </c>
      <c r="R46" s="118"/>
      <c r="S46" s="118"/>
      <c r="T46" s="118"/>
      <c r="U46" s="177"/>
      <c r="V46" s="177"/>
      <c r="W46" s="177"/>
      <c r="X46" s="177"/>
      <c r="Y46" s="176">
        <v>1</v>
      </c>
      <c r="Z46" s="176">
        <v>1</v>
      </c>
      <c r="AA46" s="176">
        <v>1</v>
      </c>
      <c r="AB46" s="176">
        <v>1</v>
      </c>
      <c r="AC46" s="176">
        <v>1</v>
      </c>
      <c r="AD46" s="176">
        <v>1</v>
      </c>
      <c r="AE46" s="176">
        <v>1</v>
      </c>
      <c r="AF46" s="176">
        <v>1</v>
      </c>
      <c r="AG46" s="176">
        <v>1</v>
      </c>
      <c r="AH46" s="176">
        <v>1</v>
      </c>
      <c r="AI46" s="176">
        <v>1</v>
      </c>
      <c r="AJ46" s="176">
        <v>1</v>
      </c>
      <c r="AK46" s="176">
        <v>1</v>
      </c>
      <c r="AU46" s="94"/>
    </row>
    <row r="47" spans="2:47" ht="15">
      <c r="E47" s="94" t="s">
        <v>28</v>
      </c>
      <c r="F47" s="94" t="s">
        <v>461</v>
      </c>
      <c r="G47" s="94" t="s">
        <v>438</v>
      </c>
      <c r="L47" s="94" t="s">
        <v>210</v>
      </c>
      <c r="R47" s="118"/>
      <c r="S47" s="118"/>
      <c r="T47" s="118"/>
      <c r="U47" s="177"/>
      <c r="V47" s="177"/>
      <c r="W47" s="177"/>
      <c r="X47" s="177"/>
      <c r="Y47" s="176">
        <v>1</v>
      </c>
      <c r="Z47" s="176">
        <v>1</v>
      </c>
      <c r="AA47" s="176">
        <v>1</v>
      </c>
      <c r="AB47" s="176">
        <v>1</v>
      </c>
      <c r="AC47" s="176">
        <v>1</v>
      </c>
      <c r="AD47" s="176">
        <v>1</v>
      </c>
      <c r="AE47" s="176">
        <v>1</v>
      </c>
      <c r="AF47" s="176">
        <v>1</v>
      </c>
      <c r="AG47" s="176">
        <v>1</v>
      </c>
      <c r="AH47" s="176">
        <v>1</v>
      </c>
      <c r="AI47" s="176">
        <v>1</v>
      </c>
      <c r="AJ47" s="176">
        <v>1</v>
      </c>
      <c r="AK47" s="176">
        <v>1</v>
      </c>
      <c r="AU47" s="94"/>
    </row>
    <row r="48" spans="2:47" ht="15">
      <c r="E48" s="94" t="s">
        <v>30</v>
      </c>
      <c r="F48" s="94" t="s">
        <v>461</v>
      </c>
      <c r="G48" s="94" t="s">
        <v>438</v>
      </c>
      <c r="L48" s="94" t="s">
        <v>210</v>
      </c>
      <c r="R48" s="118"/>
      <c r="S48" s="118"/>
      <c r="T48" s="118"/>
      <c r="U48" s="177"/>
      <c r="V48" s="177"/>
      <c r="W48" s="177"/>
      <c r="X48" s="177"/>
      <c r="Y48" s="176">
        <v>1</v>
      </c>
      <c r="Z48" s="176">
        <v>1</v>
      </c>
      <c r="AA48" s="176">
        <v>1</v>
      </c>
      <c r="AB48" s="176">
        <v>1</v>
      </c>
      <c r="AC48" s="176">
        <v>1</v>
      </c>
      <c r="AD48" s="176">
        <v>1</v>
      </c>
      <c r="AE48" s="176">
        <v>1</v>
      </c>
      <c r="AF48" s="176">
        <v>1</v>
      </c>
      <c r="AG48" s="176">
        <v>1</v>
      </c>
      <c r="AH48" s="176">
        <v>1</v>
      </c>
      <c r="AI48" s="176">
        <v>1</v>
      </c>
      <c r="AJ48" s="176">
        <v>1</v>
      </c>
      <c r="AK48" s="176">
        <v>1</v>
      </c>
      <c r="AU48" s="94"/>
    </row>
    <row r="49" spans="2:47" ht="15">
      <c r="E49" s="94" t="s">
        <v>259</v>
      </c>
      <c r="F49" s="94" t="s">
        <v>461</v>
      </c>
      <c r="G49" s="94" t="s">
        <v>438</v>
      </c>
      <c r="L49" s="94" t="s">
        <v>210</v>
      </c>
      <c r="R49" s="118"/>
      <c r="S49" s="118"/>
      <c r="T49" s="118"/>
      <c r="U49" s="177"/>
      <c r="V49" s="177"/>
      <c r="W49" s="177"/>
      <c r="X49" s="177"/>
      <c r="Y49" s="176">
        <v>1</v>
      </c>
      <c r="Z49" s="176">
        <v>1</v>
      </c>
      <c r="AA49" s="176">
        <v>1</v>
      </c>
      <c r="AB49" s="176">
        <v>1</v>
      </c>
      <c r="AC49" s="176">
        <v>1</v>
      </c>
      <c r="AD49" s="176">
        <v>1</v>
      </c>
      <c r="AE49" s="176">
        <v>1</v>
      </c>
      <c r="AF49" s="176">
        <v>1</v>
      </c>
      <c r="AG49" s="176">
        <v>1</v>
      </c>
      <c r="AH49" s="176">
        <v>1</v>
      </c>
      <c r="AI49" s="176">
        <v>1</v>
      </c>
      <c r="AJ49" s="176">
        <v>1</v>
      </c>
      <c r="AK49" s="176">
        <v>1</v>
      </c>
      <c r="AU49" s="94"/>
    </row>
    <row r="50" spans="2:47" ht="15">
      <c r="E50" s="94" t="s">
        <v>260</v>
      </c>
      <c r="F50" s="94" t="s">
        <v>461</v>
      </c>
      <c r="G50" s="94" t="s">
        <v>438</v>
      </c>
      <c r="L50" s="94" t="s">
        <v>210</v>
      </c>
      <c r="R50" s="118"/>
      <c r="S50" s="118"/>
      <c r="T50" s="118"/>
      <c r="U50" s="177"/>
      <c r="V50" s="177"/>
      <c r="W50" s="177"/>
      <c r="X50" s="177"/>
      <c r="Y50" s="176">
        <v>1.0375234313666739</v>
      </c>
      <c r="Z50" s="176">
        <v>1.0376451705831511</v>
      </c>
      <c r="AA50" s="176">
        <v>1.0376649786131638</v>
      </c>
      <c r="AB50" s="176">
        <v>1.0376640539537183</v>
      </c>
      <c r="AC50" s="176">
        <v>1.0376834718058789</v>
      </c>
      <c r="AD50" s="176">
        <v>1.0377018447033974</v>
      </c>
      <c r="AE50" s="176">
        <v>1.0376719039318618</v>
      </c>
      <c r="AF50" s="176">
        <v>1.0376719039318618</v>
      </c>
      <c r="AG50" s="176">
        <v>1.0376719039318618</v>
      </c>
      <c r="AH50" s="176">
        <v>1.0376719039318618</v>
      </c>
      <c r="AI50" s="176">
        <v>1.0376719039318618</v>
      </c>
      <c r="AJ50" s="176">
        <v>1.0376719039318618</v>
      </c>
      <c r="AK50" s="176">
        <v>1.0376719039318618</v>
      </c>
      <c r="AU50" s="94"/>
    </row>
    <row r="51" spans="2:47" ht="15">
      <c r="E51" s="94" t="s">
        <v>36</v>
      </c>
      <c r="F51" s="94" t="s">
        <v>461</v>
      </c>
      <c r="G51" s="94" t="s">
        <v>438</v>
      </c>
      <c r="L51" s="94" t="s">
        <v>210</v>
      </c>
      <c r="R51" s="118"/>
      <c r="S51" s="118"/>
      <c r="T51" s="118"/>
      <c r="U51" s="177"/>
      <c r="V51" s="177"/>
      <c r="W51" s="177"/>
      <c r="X51" s="177"/>
      <c r="Y51" s="176">
        <v>1</v>
      </c>
      <c r="Z51" s="176">
        <v>1</v>
      </c>
      <c r="AA51" s="176">
        <v>1</v>
      </c>
      <c r="AB51" s="176">
        <v>1</v>
      </c>
      <c r="AC51" s="176">
        <v>1</v>
      </c>
      <c r="AD51" s="176">
        <v>1</v>
      </c>
      <c r="AE51" s="176">
        <v>1</v>
      </c>
      <c r="AF51" s="176">
        <v>1</v>
      </c>
      <c r="AG51" s="176">
        <v>1</v>
      </c>
      <c r="AH51" s="176">
        <v>1</v>
      </c>
      <c r="AI51" s="176">
        <v>1</v>
      </c>
      <c r="AJ51" s="176">
        <v>1</v>
      </c>
      <c r="AK51" s="176">
        <v>1</v>
      </c>
      <c r="AU51" s="94"/>
    </row>
    <row r="52" spans="2:47">
      <c r="AU52" s="94"/>
    </row>
    <row r="53" spans="2:47" ht="15">
      <c r="B53" s="11" t="s">
        <v>458</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4"/>
    </row>
    <row r="54" spans="2:47">
      <c r="AU54" s="94"/>
    </row>
    <row r="55" spans="2:47">
      <c r="G55" s="94" t="s">
        <v>286</v>
      </c>
      <c r="L55" s="94" t="s">
        <v>295</v>
      </c>
      <c r="Y55" s="140">
        <v>0.44</v>
      </c>
      <c r="Z55" s="140">
        <v>0.44</v>
      </c>
      <c r="AA55" s="140">
        <v>0.44</v>
      </c>
      <c r="AB55" s="140">
        <v>0.44</v>
      </c>
      <c r="AC55" s="140">
        <v>0.44</v>
      </c>
      <c r="AD55" s="140">
        <v>0.44</v>
      </c>
      <c r="AE55" s="140">
        <v>0.44</v>
      </c>
      <c r="AF55" s="140">
        <v>0.44</v>
      </c>
      <c r="AG55" s="140">
        <v>0.44</v>
      </c>
      <c r="AH55" s="140">
        <v>0.44</v>
      </c>
      <c r="AI55" s="140">
        <v>0.44</v>
      </c>
      <c r="AJ55" s="140">
        <v>0.44</v>
      </c>
      <c r="AK55" s="140">
        <v>0.44</v>
      </c>
    </row>
    <row r="56" spans="2:47">
      <c r="G56" s="94" t="s">
        <v>138</v>
      </c>
      <c r="L56" s="94" t="s">
        <v>295</v>
      </c>
      <c r="Y56" s="140">
        <v>1</v>
      </c>
      <c r="Z56" s="140">
        <v>1</v>
      </c>
      <c r="AA56" s="140">
        <v>1</v>
      </c>
      <c r="AB56" s="140">
        <v>1</v>
      </c>
      <c r="AC56" s="140">
        <v>1</v>
      </c>
      <c r="AD56" s="140">
        <v>1</v>
      </c>
      <c r="AE56" s="140">
        <v>1</v>
      </c>
      <c r="AF56" s="140">
        <v>1</v>
      </c>
      <c r="AG56" s="140">
        <v>1</v>
      </c>
      <c r="AH56" s="140">
        <v>1</v>
      </c>
      <c r="AI56" s="140">
        <v>1</v>
      </c>
      <c r="AJ56" s="140">
        <v>1</v>
      </c>
      <c r="AK56" s="140">
        <v>1</v>
      </c>
    </row>
    <row r="57" spans="2:47">
      <c r="G57" s="94" t="s">
        <v>139</v>
      </c>
      <c r="L57" s="94" t="s">
        <v>295</v>
      </c>
      <c r="Y57" s="140">
        <v>1</v>
      </c>
      <c r="Z57" s="140">
        <v>1</v>
      </c>
      <c r="AA57" s="140">
        <v>1</v>
      </c>
      <c r="AB57" s="140">
        <v>1</v>
      </c>
      <c r="AC57" s="140">
        <v>1</v>
      </c>
      <c r="AD57" s="140">
        <v>1</v>
      </c>
      <c r="AE57" s="140">
        <v>1</v>
      </c>
      <c r="AF57" s="140">
        <v>1</v>
      </c>
      <c r="AG57" s="140">
        <v>1</v>
      </c>
      <c r="AH57" s="140">
        <v>1</v>
      </c>
      <c r="AI57" s="140">
        <v>1</v>
      </c>
      <c r="AJ57" s="140">
        <v>1</v>
      </c>
      <c r="AK57" s="140">
        <v>1</v>
      </c>
    </row>
    <row r="58" spans="2:47">
      <c r="G58" s="94" t="s">
        <v>140</v>
      </c>
      <c r="L58" s="94" t="s">
        <v>295</v>
      </c>
      <c r="Y58" s="140">
        <v>1</v>
      </c>
      <c r="Z58" s="140">
        <v>1</v>
      </c>
      <c r="AA58" s="140">
        <v>1</v>
      </c>
      <c r="AB58" s="140">
        <v>1</v>
      </c>
      <c r="AC58" s="140">
        <v>1</v>
      </c>
      <c r="AD58" s="140">
        <v>1</v>
      </c>
      <c r="AE58" s="140">
        <v>1</v>
      </c>
      <c r="AF58" s="140">
        <v>1</v>
      </c>
      <c r="AG58" s="140">
        <v>1</v>
      </c>
      <c r="AH58" s="140">
        <v>1</v>
      </c>
      <c r="AI58" s="140">
        <v>1</v>
      </c>
      <c r="AJ58" s="140">
        <v>1</v>
      </c>
      <c r="AK58" s="140">
        <v>1</v>
      </c>
    </row>
    <row r="59" spans="2:47">
      <c r="G59" s="125" t="s">
        <v>277</v>
      </c>
      <c r="L59" s="94" t="s">
        <v>295</v>
      </c>
      <c r="Y59" s="140">
        <v>0</v>
      </c>
      <c r="Z59" s="140">
        <v>0</v>
      </c>
      <c r="AA59" s="140">
        <v>0</v>
      </c>
      <c r="AB59" s="140">
        <v>0</v>
      </c>
      <c r="AC59" s="140">
        <v>0</v>
      </c>
      <c r="AD59" s="140">
        <v>0</v>
      </c>
      <c r="AE59" s="140">
        <v>0</v>
      </c>
      <c r="AF59" s="140">
        <v>0</v>
      </c>
      <c r="AG59" s="140">
        <v>0</v>
      </c>
      <c r="AH59" s="140">
        <v>0</v>
      </c>
      <c r="AI59" s="140">
        <v>0</v>
      </c>
      <c r="AJ59" s="140">
        <v>0</v>
      </c>
      <c r="AK59" s="140">
        <v>0</v>
      </c>
    </row>
    <row r="60" spans="2:47">
      <c r="G60" s="94" t="s">
        <v>149</v>
      </c>
      <c r="L60" s="94" t="s">
        <v>295</v>
      </c>
      <c r="Y60" s="140">
        <v>1</v>
      </c>
      <c r="Z60" s="140">
        <v>1</v>
      </c>
      <c r="AA60" s="140">
        <v>1</v>
      </c>
      <c r="AB60" s="140">
        <v>1</v>
      </c>
      <c r="AC60" s="140">
        <v>1</v>
      </c>
      <c r="AD60" s="140">
        <v>1</v>
      </c>
      <c r="AE60" s="140">
        <v>1</v>
      </c>
      <c r="AF60" s="140">
        <v>1</v>
      </c>
      <c r="AG60" s="140">
        <v>1</v>
      </c>
      <c r="AH60" s="140">
        <v>1</v>
      </c>
      <c r="AI60" s="140">
        <v>1</v>
      </c>
      <c r="AJ60" s="140">
        <v>1</v>
      </c>
      <c r="AK60" s="140">
        <v>1</v>
      </c>
    </row>
    <row r="61" spans="2:47">
      <c r="G61" s="125" t="s">
        <v>370</v>
      </c>
      <c r="L61" s="94" t="s">
        <v>295</v>
      </c>
      <c r="Y61" s="141">
        <v>0</v>
      </c>
      <c r="Z61" s="141">
        <v>0</v>
      </c>
      <c r="AA61" s="141">
        <v>0</v>
      </c>
      <c r="AB61" s="141">
        <v>0</v>
      </c>
      <c r="AC61" s="141">
        <v>0</v>
      </c>
      <c r="AD61" s="141">
        <v>0</v>
      </c>
      <c r="AE61" s="141">
        <v>0</v>
      </c>
      <c r="AF61" s="141">
        <v>0</v>
      </c>
      <c r="AG61" s="141">
        <v>0</v>
      </c>
      <c r="AH61" s="141">
        <v>0</v>
      </c>
      <c r="AI61" s="141">
        <v>0</v>
      </c>
      <c r="AJ61" s="141">
        <v>0</v>
      </c>
      <c r="AK61" s="141">
        <v>0</v>
      </c>
    </row>
    <row r="62" spans="2:47">
      <c r="G62" s="125" t="s">
        <v>150</v>
      </c>
      <c r="L62" s="94" t="s">
        <v>295</v>
      </c>
      <c r="Y62" s="141">
        <v>0</v>
      </c>
      <c r="Z62" s="141">
        <v>0</v>
      </c>
      <c r="AA62" s="141">
        <v>0</v>
      </c>
      <c r="AB62" s="141">
        <v>0</v>
      </c>
      <c r="AC62" s="141">
        <v>0</v>
      </c>
      <c r="AD62" s="141">
        <v>0</v>
      </c>
      <c r="AE62" s="141">
        <v>0</v>
      </c>
      <c r="AF62" s="141">
        <v>0</v>
      </c>
      <c r="AG62" s="141">
        <v>0</v>
      </c>
      <c r="AH62" s="141">
        <v>0</v>
      </c>
      <c r="AI62" s="141">
        <v>0</v>
      </c>
      <c r="AJ62" s="141">
        <v>0</v>
      </c>
      <c r="AK62" s="141">
        <v>0</v>
      </c>
    </row>
    <row r="63" spans="2:47">
      <c r="G63" s="125" t="s">
        <v>339</v>
      </c>
      <c r="L63" s="94" t="s">
        <v>295</v>
      </c>
      <c r="Y63" s="141">
        <v>0</v>
      </c>
      <c r="Z63" s="141">
        <v>0</v>
      </c>
      <c r="AA63" s="141">
        <v>0</v>
      </c>
      <c r="AB63" s="141">
        <v>0</v>
      </c>
      <c r="AC63" s="141">
        <v>0</v>
      </c>
      <c r="AD63" s="141">
        <v>0</v>
      </c>
      <c r="AE63" s="141">
        <v>0</v>
      </c>
      <c r="AF63" s="141">
        <v>0</v>
      </c>
      <c r="AG63" s="141">
        <v>0</v>
      </c>
      <c r="AH63" s="141">
        <v>0</v>
      </c>
      <c r="AI63" s="141">
        <v>0</v>
      </c>
      <c r="AJ63" s="141">
        <v>0</v>
      </c>
      <c r="AK63" s="141">
        <v>0</v>
      </c>
    </row>
    <row r="64" spans="2:47">
      <c r="G64" s="125" t="s">
        <v>152</v>
      </c>
      <c r="L64" s="94" t="s">
        <v>295</v>
      </c>
      <c r="Y64" s="141">
        <v>0</v>
      </c>
      <c r="Z64" s="141">
        <v>0</v>
      </c>
      <c r="AA64" s="141">
        <v>0</v>
      </c>
      <c r="AB64" s="141">
        <v>0</v>
      </c>
      <c r="AC64" s="141">
        <v>0</v>
      </c>
      <c r="AD64" s="141">
        <v>0</v>
      </c>
      <c r="AE64" s="141">
        <v>0</v>
      </c>
      <c r="AF64" s="141">
        <v>0</v>
      </c>
      <c r="AG64" s="141">
        <v>0</v>
      </c>
      <c r="AH64" s="141">
        <v>0</v>
      </c>
      <c r="AI64" s="141">
        <v>0</v>
      </c>
      <c r="AJ64" s="141">
        <v>0</v>
      </c>
      <c r="AK64" s="141">
        <v>0</v>
      </c>
    </row>
    <row r="65" spans="7:47">
      <c r="G65" s="94" t="s">
        <v>153</v>
      </c>
      <c r="L65" s="94" t="s">
        <v>295</v>
      </c>
      <c r="Y65" s="141">
        <v>0</v>
      </c>
      <c r="Z65" s="141">
        <v>0</v>
      </c>
      <c r="AA65" s="141">
        <v>0</v>
      </c>
      <c r="AB65" s="141">
        <v>0</v>
      </c>
      <c r="AC65" s="141">
        <v>0</v>
      </c>
      <c r="AD65" s="141">
        <v>0</v>
      </c>
      <c r="AE65" s="141">
        <v>0</v>
      </c>
      <c r="AF65" s="141">
        <v>0</v>
      </c>
      <c r="AG65" s="141">
        <v>0</v>
      </c>
      <c r="AH65" s="141">
        <v>0</v>
      </c>
      <c r="AI65" s="141">
        <v>0</v>
      </c>
      <c r="AJ65" s="141">
        <v>0</v>
      </c>
      <c r="AK65" s="141">
        <v>0</v>
      </c>
    </row>
    <row r="66" spans="7:47">
      <c r="G66" s="94" t="s">
        <v>154</v>
      </c>
      <c r="L66" s="94" t="s">
        <v>295</v>
      </c>
      <c r="Y66" s="141">
        <v>0</v>
      </c>
      <c r="Z66" s="141">
        <v>0</v>
      </c>
      <c r="AA66" s="141">
        <v>0</v>
      </c>
      <c r="AB66" s="141">
        <v>0</v>
      </c>
      <c r="AC66" s="141">
        <v>0</v>
      </c>
      <c r="AD66" s="141">
        <v>0</v>
      </c>
      <c r="AE66" s="141">
        <v>0</v>
      </c>
      <c r="AF66" s="141">
        <v>0</v>
      </c>
      <c r="AG66" s="141">
        <v>0</v>
      </c>
      <c r="AH66" s="141">
        <v>0</v>
      </c>
      <c r="AI66" s="141">
        <v>0</v>
      </c>
      <c r="AJ66" s="141">
        <v>0</v>
      </c>
      <c r="AK66" s="141">
        <v>0</v>
      </c>
    </row>
    <row r="67" spans="7:47">
      <c r="G67" s="94" t="s">
        <v>155</v>
      </c>
      <c r="L67" s="94" t="s">
        <v>295</v>
      </c>
      <c r="Y67" s="141">
        <v>0</v>
      </c>
      <c r="Z67" s="141">
        <v>0</v>
      </c>
      <c r="AA67" s="141">
        <v>0</v>
      </c>
      <c r="AB67" s="141">
        <v>0</v>
      </c>
      <c r="AC67" s="141">
        <v>0</v>
      </c>
      <c r="AD67" s="141">
        <v>0</v>
      </c>
      <c r="AE67" s="141">
        <v>0</v>
      </c>
      <c r="AF67" s="141">
        <v>0</v>
      </c>
      <c r="AG67" s="141">
        <v>0</v>
      </c>
      <c r="AH67" s="141">
        <v>0</v>
      </c>
      <c r="AI67" s="141">
        <v>0</v>
      </c>
      <c r="AJ67" s="141">
        <v>0</v>
      </c>
      <c r="AK67" s="141">
        <v>0</v>
      </c>
    </row>
    <row r="68" spans="7:47">
      <c r="G68" s="94" t="s">
        <v>156</v>
      </c>
      <c r="L68" s="94" t="s">
        <v>295</v>
      </c>
      <c r="Y68" s="141">
        <v>0</v>
      </c>
      <c r="Z68" s="141">
        <v>0</v>
      </c>
      <c r="AA68" s="141">
        <v>0</v>
      </c>
      <c r="AB68" s="141">
        <v>0</v>
      </c>
      <c r="AC68" s="141">
        <v>0</v>
      </c>
      <c r="AD68" s="141">
        <v>0</v>
      </c>
      <c r="AE68" s="141">
        <v>0</v>
      </c>
      <c r="AF68" s="141">
        <v>0</v>
      </c>
      <c r="AG68" s="141">
        <v>0</v>
      </c>
      <c r="AH68" s="141">
        <v>0</v>
      </c>
      <c r="AI68" s="141">
        <v>0</v>
      </c>
      <c r="AJ68" s="141">
        <v>0</v>
      </c>
      <c r="AK68" s="141">
        <v>0</v>
      </c>
    </row>
    <row r="69" spans="7:47">
      <c r="G69" s="94" t="s">
        <v>157</v>
      </c>
      <c r="L69" s="94" t="s">
        <v>295</v>
      </c>
      <c r="Y69" s="141">
        <v>0.85</v>
      </c>
      <c r="Z69" s="141">
        <v>0.85</v>
      </c>
      <c r="AA69" s="141">
        <v>0.85</v>
      </c>
      <c r="AB69" s="141">
        <v>0.85</v>
      </c>
      <c r="AC69" s="141">
        <v>0.85</v>
      </c>
      <c r="AD69" s="141">
        <v>0.85</v>
      </c>
      <c r="AE69" s="141">
        <v>0.85</v>
      </c>
      <c r="AF69" s="141">
        <v>0.85</v>
      </c>
      <c r="AG69" s="141">
        <v>0.85</v>
      </c>
      <c r="AH69" s="141">
        <v>0.85</v>
      </c>
      <c r="AI69" s="141">
        <v>0.85</v>
      </c>
      <c r="AJ69" s="141">
        <v>0.85</v>
      </c>
      <c r="AK69" s="141">
        <v>0.85</v>
      </c>
    </row>
    <row r="70" spans="7:47">
      <c r="G70" s="94" t="s">
        <v>136</v>
      </c>
      <c r="L70" s="94" t="s">
        <v>295</v>
      </c>
      <c r="Y70" s="140">
        <v>1</v>
      </c>
      <c r="Z70" s="140">
        <v>1</v>
      </c>
      <c r="AA70" s="140">
        <v>1</v>
      </c>
      <c r="AB70" s="140">
        <v>1</v>
      </c>
      <c r="AC70" s="140">
        <v>1</v>
      </c>
      <c r="AD70" s="140">
        <v>1</v>
      </c>
      <c r="AE70" s="140">
        <v>1</v>
      </c>
      <c r="AF70" s="140">
        <v>1</v>
      </c>
      <c r="AG70" s="140">
        <v>1</v>
      </c>
      <c r="AH70" s="140">
        <v>1</v>
      </c>
      <c r="AI70" s="140">
        <v>1</v>
      </c>
      <c r="AJ70" s="140">
        <v>1</v>
      </c>
      <c r="AK70" s="140">
        <v>1</v>
      </c>
    </row>
    <row r="71" spans="7:47">
      <c r="G71" s="94" t="s">
        <v>137</v>
      </c>
      <c r="L71" s="94" t="s">
        <v>295</v>
      </c>
      <c r="Y71" s="140">
        <v>1</v>
      </c>
      <c r="Z71" s="140">
        <v>1</v>
      </c>
      <c r="AA71" s="140">
        <v>1</v>
      </c>
      <c r="AB71" s="140">
        <v>1</v>
      </c>
      <c r="AC71" s="140">
        <v>1</v>
      </c>
      <c r="AD71" s="140">
        <v>1</v>
      </c>
      <c r="AE71" s="140">
        <v>1</v>
      </c>
      <c r="AF71" s="140">
        <v>1</v>
      </c>
      <c r="AG71" s="140">
        <v>1</v>
      </c>
      <c r="AH71" s="140">
        <v>1</v>
      </c>
      <c r="AI71" s="140">
        <v>1</v>
      </c>
      <c r="AJ71" s="140">
        <v>1</v>
      </c>
      <c r="AK71" s="140">
        <v>1</v>
      </c>
    </row>
    <row r="72" spans="7:47">
      <c r="AU72" s="94"/>
    </row>
    <row r="74" spans="7:47">
      <c r="AU74" s="94"/>
    </row>
    <row r="75" spans="7:47">
      <c r="AU75" s="94"/>
    </row>
    <row r="76" spans="7:47">
      <c r="Y76" s="72"/>
      <c r="Z76" s="72"/>
      <c r="AA76" s="72"/>
      <c r="AB76" s="72"/>
      <c r="AC76" s="72"/>
      <c r="AD76" s="72"/>
      <c r="AE76" s="72"/>
      <c r="AF76" s="72"/>
      <c r="AG76" s="72"/>
      <c r="AH76" s="72"/>
      <c r="AI76" s="72"/>
      <c r="AJ76" s="72"/>
      <c r="AK76" s="72"/>
      <c r="AU76" s="94"/>
    </row>
    <row r="77" spans="7:47">
      <c r="Y77" s="72"/>
      <c r="Z77" s="72"/>
      <c r="AA77" s="72"/>
      <c r="AB77" s="72"/>
      <c r="AC77" s="72"/>
      <c r="AD77" s="72"/>
      <c r="AE77" s="72"/>
      <c r="AF77" s="72"/>
      <c r="AG77" s="72"/>
      <c r="AH77" s="72"/>
      <c r="AI77" s="72"/>
      <c r="AJ77" s="72"/>
      <c r="AK77" s="72"/>
      <c r="AU77" s="94"/>
    </row>
    <row r="78" spans="7:47">
      <c r="Y78" s="72"/>
      <c r="Z78" s="72"/>
      <c r="AA78" s="72"/>
      <c r="AB78" s="72"/>
      <c r="AC78" s="72"/>
      <c r="AD78" s="72"/>
      <c r="AE78" s="72"/>
      <c r="AF78" s="72"/>
      <c r="AG78" s="72"/>
      <c r="AH78" s="72"/>
      <c r="AI78" s="72"/>
      <c r="AJ78" s="72"/>
      <c r="AK78" s="72"/>
      <c r="AU78" s="94"/>
    </row>
    <row r="79" spans="7:47">
      <c r="Y79" s="72"/>
      <c r="Z79" s="72"/>
      <c r="AA79" s="72"/>
      <c r="AB79" s="72"/>
      <c r="AC79" s="72"/>
      <c r="AD79" s="72"/>
      <c r="AE79" s="72"/>
      <c r="AF79" s="72"/>
      <c r="AG79" s="72"/>
      <c r="AH79" s="72"/>
      <c r="AI79" s="72"/>
      <c r="AJ79" s="72"/>
      <c r="AK79" s="72"/>
      <c r="AU79" s="94"/>
    </row>
    <row r="80" spans="7:47">
      <c r="Y80" s="72"/>
      <c r="Z80" s="72"/>
      <c r="AA80" s="72"/>
      <c r="AB80" s="72"/>
      <c r="AC80" s="72"/>
      <c r="AD80" s="72"/>
      <c r="AE80" s="72"/>
      <c r="AF80" s="72"/>
      <c r="AG80" s="72"/>
      <c r="AH80" s="72"/>
      <c r="AI80" s="72"/>
      <c r="AJ80" s="72"/>
      <c r="AK80" s="72"/>
      <c r="AU80" s="94"/>
    </row>
    <row r="81" spans="25:47">
      <c r="Y81" s="72"/>
      <c r="Z81" s="72"/>
      <c r="AA81" s="72"/>
      <c r="AB81" s="72"/>
      <c r="AC81" s="72"/>
      <c r="AD81" s="72"/>
      <c r="AE81" s="72"/>
      <c r="AF81" s="72"/>
      <c r="AG81" s="72"/>
      <c r="AH81" s="72"/>
      <c r="AI81" s="72"/>
      <c r="AJ81" s="72"/>
      <c r="AK81" s="72"/>
      <c r="AU81" s="94"/>
    </row>
    <row r="82" spans="25:47">
      <c r="Y82" s="72"/>
      <c r="Z82" s="72"/>
      <c r="AA82" s="72"/>
      <c r="AB82" s="72"/>
      <c r="AC82" s="72"/>
      <c r="AD82" s="72"/>
      <c r="AE82" s="72"/>
      <c r="AF82" s="72"/>
      <c r="AG82" s="72"/>
      <c r="AH82" s="72"/>
      <c r="AI82" s="72"/>
      <c r="AJ82" s="72"/>
      <c r="AK82" s="72"/>
      <c r="AU82" s="94"/>
    </row>
    <row r="83" spans="25:47">
      <c r="Y83" s="72"/>
      <c r="Z83" s="72"/>
      <c r="AA83" s="72"/>
      <c r="AB83" s="72"/>
      <c r="AC83" s="72"/>
      <c r="AD83" s="72"/>
      <c r="AE83" s="72"/>
      <c r="AF83" s="72"/>
      <c r="AG83" s="72"/>
      <c r="AH83" s="72"/>
      <c r="AI83" s="72"/>
      <c r="AJ83" s="72"/>
      <c r="AK83" s="72"/>
      <c r="AU83" s="94"/>
    </row>
    <row r="84" spans="25:47">
      <c r="AU84" s="94"/>
    </row>
    <row r="85" spans="25:47">
      <c r="AU85" s="94"/>
    </row>
    <row r="86" spans="25:47">
      <c r="AU86" s="94"/>
    </row>
    <row r="87" spans="25:47">
      <c r="Y87" s="72"/>
      <c r="Z87" s="72"/>
      <c r="AA87" s="72"/>
      <c r="AB87" s="72"/>
      <c r="AC87" s="72"/>
      <c r="AD87" s="72"/>
      <c r="AE87" s="72"/>
      <c r="AF87" s="72"/>
      <c r="AG87" s="72"/>
      <c r="AH87" s="72"/>
      <c r="AI87" s="72"/>
      <c r="AJ87" s="72"/>
      <c r="AK87" s="72"/>
      <c r="AU87" s="94"/>
    </row>
    <row r="88" spans="25:47">
      <c r="Y88" s="72"/>
      <c r="Z88" s="72"/>
      <c r="AA88" s="72"/>
      <c r="AB88" s="72"/>
      <c r="AC88" s="72"/>
      <c r="AD88" s="72"/>
      <c r="AE88" s="72"/>
      <c r="AF88" s="72"/>
      <c r="AG88" s="72"/>
      <c r="AH88" s="72"/>
      <c r="AI88" s="72"/>
      <c r="AJ88" s="72"/>
      <c r="AK88" s="72"/>
      <c r="AU88" s="94"/>
    </row>
    <row r="89" spans="25:47">
      <c r="Y89" s="72"/>
      <c r="Z89" s="72"/>
      <c r="AA89" s="72"/>
      <c r="AB89" s="72"/>
      <c r="AC89" s="72"/>
      <c r="AD89" s="72"/>
      <c r="AE89" s="72"/>
      <c r="AF89" s="72"/>
      <c r="AG89" s="72"/>
      <c r="AH89" s="72"/>
      <c r="AI89" s="72"/>
      <c r="AJ89" s="72"/>
      <c r="AK89" s="72"/>
      <c r="AU89" s="94"/>
    </row>
    <row r="90" spans="25:47">
      <c r="Y90" s="72"/>
      <c r="Z90" s="72"/>
      <c r="AA90" s="72"/>
      <c r="AB90" s="72"/>
      <c r="AC90" s="72"/>
      <c r="AD90" s="72"/>
      <c r="AE90" s="72"/>
      <c r="AF90" s="72"/>
      <c r="AG90" s="72"/>
      <c r="AH90" s="72"/>
      <c r="AI90" s="72"/>
      <c r="AJ90" s="72"/>
      <c r="AK90" s="72"/>
      <c r="AU90" s="94"/>
    </row>
    <row r="91" spans="25:47">
      <c r="Y91" s="72"/>
      <c r="Z91" s="72"/>
      <c r="AA91" s="72"/>
      <c r="AB91" s="72"/>
      <c r="AC91" s="72"/>
      <c r="AD91" s="72"/>
      <c r="AE91" s="72"/>
      <c r="AF91" s="72"/>
      <c r="AG91" s="72"/>
      <c r="AH91" s="72"/>
      <c r="AI91" s="72"/>
      <c r="AJ91" s="72"/>
      <c r="AK91" s="72"/>
      <c r="AU91" s="94"/>
    </row>
    <row r="92" spans="25:47">
      <c r="Y92" s="72"/>
      <c r="Z92" s="72"/>
      <c r="AA92" s="72"/>
      <c r="AB92" s="72"/>
      <c r="AC92" s="72"/>
      <c r="AD92" s="72"/>
      <c r="AE92" s="72"/>
      <c r="AF92" s="72"/>
      <c r="AG92" s="72"/>
      <c r="AH92" s="72"/>
      <c r="AI92" s="72"/>
      <c r="AJ92" s="72"/>
      <c r="AK92" s="72"/>
      <c r="AU92" s="94"/>
    </row>
    <row r="93" spans="25:47">
      <c r="Y93" s="72"/>
      <c r="Z93" s="72"/>
      <c r="AA93" s="72"/>
      <c r="AB93" s="72"/>
      <c r="AC93" s="72"/>
      <c r="AD93" s="72"/>
      <c r="AE93" s="72"/>
      <c r="AF93" s="72"/>
      <c r="AG93" s="72"/>
      <c r="AH93" s="72"/>
      <c r="AI93" s="72"/>
      <c r="AJ93" s="72"/>
      <c r="AK93" s="72"/>
      <c r="AU93" s="94"/>
    </row>
    <row r="94" spans="25:47">
      <c r="Y94" s="72"/>
      <c r="Z94" s="72"/>
      <c r="AA94" s="72"/>
      <c r="AB94" s="72"/>
      <c r="AC94" s="72"/>
      <c r="AD94" s="72"/>
      <c r="AE94" s="72"/>
      <c r="AF94" s="72"/>
      <c r="AG94" s="72"/>
      <c r="AH94" s="72"/>
      <c r="AI94" s="72"/>
      <c r="AJ94" s="72"/>
      <c r="AK94" s="72"/>
      <c r="AU94" s="94"/>
    </row>
    <row r="95" spans="25:47">
      <c r="AU95" s="94"/>
    </row>
    <row r="96" spans="25:47">
      <c r="Y96" s="72"/>
      <c r="Z96" s="72"/>
      <c r="AA96" s="72"/>
      <c r="AB96" s="72"/>
      <c r="AC96" s="72"/>
      <c r="AD96" s="72"/>
      <c r="AE96" s="72"/>
      <c r="AF96" s="72"/>
      <c r="AG96" s="72"/>
      <c r="AH96" s="72"/>
      <c r="AI96" s="72"/>
      <c r="AJ96" s="72"/>
      <c r="AK96" s="72"/>
      <c r="AU96" s="94"/>
    </row>
    <row r="97" spans="25:47">
      <c r="Y97" s="72"/>
      <c r="Z97" s="72"/>
      <c r="AA97" s="72"/>
      <c r="AB97" s="72"/>
      <c r="AC97" s="72"/>
      <c r="AD97" s="72"/>
      <c r="AE97" s="72"/>
      <c r="AF97" s="72"/>
      <c r="AG97" s="72"/>
      <c r="AH97" s="72"/>
      <c r="AI97" s="72"/>
      <c r="AJ97" s="72"/>
      <c r="AK97" s="72"/>
      <c r="AU97" s="94"/>
    </row>
    <row r="98" spans="25:47">
      <c r="Y98" s="72"/>
      <c r="Z98" s="72"/>
      <c r="AA98" s="72"/>
      <c r="AB98" s="72"/>
      <c r="AC98" s="72"/>
      <c r="AD98" s="72"/>
      <c r="AE98" s="72"/>
      <c r="AF98" s="72"/>
      <c r="AG98" s="72"/>
      <c r="AH98" s="72"/>
      <c r="AI98" s="72"/>
      <c r="AJ98" s="72"/>
      <c r="AK98" s="72"/>
      <c r="AU98" s="94"/>
    </row>
    <row r="99" spans="25:47">
      <c r="Y99" s="72"/>
      <c r="Z99" s="72"/>
      <c r="AA99" s="72"/>
      <c r="AB99" s="72"/>
      <c r="AC99" s="72"/>
      <c r="AD99" s="72"/>
      <c r="AE99" s="72"/>
      <c r="AF99" s="72"/>
      <c r="AG99" s="72"/>
      <c r="AH99" s="72"/>
      <c r="AI99" s="72"/>
      <c r="AJ99" s="72"/>
      <c r="AK99" s="72"/>
      <c r="AU99" s="94"/>
    </row>
    <row r="100" spans="25:47">
      <c r="Y100" s="72"/>
      <c r="Z100" s="72"/>
      <c r="AA100" s="72"/>
      <c r="AB100" s="72"/>
      <c r="AC100" s="72"/>
      <c r="AD100" s="72"/>
      <c r="AE100" s="72"/>
      <c r="AF100" s="72"/>
      <c r="AG100" s="72"/>
      <c r="AH100" s="72"/>
      <c r="AI100" s="72"/>
      <c r="AJ100" s="72"/>
      <c r="AK100" s="72"/>
      <c r="AU100" s="94"/>
    </row>
    <row r="101" spans="25:47">
      <c r="Y101" s="72"/>
      <c r="Z101" s="72"/>
      <c r="AA101" s="72"/>
      <c r="AB101" s="72"/>
      <c r="AC101" s="72"/>
      <c r="AD101" s="72"/>
      <c r="AE101" s="72"/>
      <c r="AF101" s="72"/>
      <c r="AG101" s="72"/>
      <c r="AH101" s="72"/>
      <c r="AI101" s="72"/>
      <c r="AJ101" s="72"/>
      <c r="AK101" s="72"/>
      <c r="AU101" s="94"/>
    </row>
    <row r="102" spans="25:47">
      <c r="Y102" s="72"/>
      <c r="Z102" s="72"/>
      <c r="AA102" s="72"/>
      <c r="AB102" s="72"/>
      <c r="AC102" s="72"/>
      <c r="AD102" s="72"/>
      <c r="AE102" s="72"/>
      <c r="AF102" s="72"/>
      <c r="AG102" s="72"/>
      <c r="AH102" s="72"/>
      <c r="AI102" s="72"/>
      <c r="AJ102" s="72"/>
      <c r="AK102" s="72"/>
      <c r="AU102" s="94"/>
    </row>
    <row r="103" spans="25:47">
      <c r="Y103" s="72"/>
      <c r="Z103" s="72"/>
      <c r="AA103" s="72"/>
      <c r="AB103" s="72"/>
      <c r="AC103" s="72"/>
      <c r="AD103" s="72"/>
      <c r="AE103" s="72"/>
      <c r="AF103" s="72"/>
      <c r="AG103" s="72"/>
      <c r="AH103" s="72"/>
      <c r="AI103" s="72"/>
      <c r="AJ103" s="72"/>
      <c r="AK103" s="72"/>
      <c r="AU103" s="94"/>
    </row>
    <row r="104" spans="25:47">
      <c r="AU104" s="94"/>
    </row>
    <row r="105" spans="25:47">
      <c r="Y105" s="72"/>
      <c r="Z105" s="72"/>
      <c r="AA105" s="72"/>
      <c r="AB105" s="72"/>
      <c r="AC105" s="72"/>
      <c r="AD105" s="72"/>
      <c r="AE105" s="72"/>
      <c r="AF105" s="72"/>
      <c r="AG105" s="72"/>
      <c r="AH105" s="72"/>
      <c r="AI105" s="72"/>
      <c r="AJ105" s="72"/>
      <c r="AK105" s="72"/>
      <c r="AU105" s="94"/>
    </row>
    <row r="106" spans="25:47">
      <c r="Y106" s="72"/>
      <c r="Z106" s="72"/>
      <c r="AA106" s="72"/>
      <c r="AB106" s="72"/>
      <c r="AC106" s="72"/>
      <c r="AD106" s="72"/>
      <c r="AE106" s="72"/>
      <c r="AF106" s="72"/>
      <c r="AG106" s="72"/>
      <c r="AH106" s="72"/>
      <c r="AI106" s="72"/>
      <c r="AJ106" s="72"/>
      <c r="AK106" s="72"/>
      <c r="AU106" s="94"/>
    </row>
    <row r="107" spans="25:47">
      <c r="Y107" s="72"/>
      <c r="Z107" s="72"/>
      <c r="AA107" s="72"/>
      <c r="AB107" s="72"/>
      <c r="AC107" s="72"/>
      <c r="AD107" s="72"/>
      <c r="AE107" s="72"/>
      <c r="AF107" s="72"/>
      <c r="AG107" s="72"/>
      <c r="AH107" s="72"/>
      <c r="AI107" s="72"/>
      <c r="AJ107" s="72"/>
      <c r="AK107" s="72"/>
      <c r="AU107" s="94"/>
    </row>
    <row r="108" spans="25:47">
      <c r="Y108" s="72"/>
      <c r="Z108" s="72"/>
      <c r="AA108" s="72"/>
      <c r="AB108" s="72"/>
      <c r="AC108" s="72"/>
      <c r="AD108" s="72"/>
      <c r="AE108" s="72"/>
      <c r="AF108" s="72"/>
      <c r="AG108" s="72"/>
      <c r="AH108" s="72"/>
      <c r="AI108" s="72"/>
      <c r="AJ108" s="72"/>
      <c r="AK108" s="72"/>
      <c r="AU108" s="94"/>
    </row>
    <row r="109" spans="25:47">
      <c r="Y109" s="72"/>
      <c r="Z109" s="72"/>
      <c r="AA109" s="72"/>
      <c r="AB109" s="72"/>
      <c r="AC109" s="72"/>
      <c r="AD109" s="72"/>
      <c r="AE109" s="72"/>
      <c r="AF109" s="72"/>
      <c r="AG109" s="72"/>
      <c r="AH109" s="72"/>
      <c r="AI109" s="72"/>
      <c r="AJ109" s="72"/>
      <c r="AK109" s="72"/>
      <c r="AU109" s="94"/>
    </row>
    <row r="110" spans="25:47">
      <c r="Y110" s="72"/>
      <c r="Z110" s="72"/>
      <c r="AA110" s="72"/>
      <c r="AB110" s="72"/>
      <c r="AC110" s="72"/>
      <c r="AD110" s="72"/>
      <c r="AE110" s="72"/>
      <c r="AF110" s="72"/>
      <c r="AG110" s="72"/>
      <c r="AH110" s="72"/>
      <c r="AI110" s="72"/>
      <c r="AJ110" s="72"/>
      <c r="AK110" s="72"/>
      <c r="AU110" s="94"/>
    </row>
    <row r="111" spans="25:47">
      <c r="Y111" s="72"/>
      <c r="Z111" s="72"/>
      <c r="AA111" s="72"/>
      <c r="AB111" s="72"/>
      <c r="AC111" s="72"/>
      <c r="AD111" s="72"/>
      <c r="AE111" s="72"/>
      <c r="AF111" s="72"/>
      <c r="AG111" s="72"/>
      <c r="AH111" s="72"/>
      <c r="AI111" s="72"/>
      <c r="AJ111" s="72"/>
      <c r="AK111" s="72"/>
      <c r="AU111" s="94"/>
    </row>
    <row r="112" spans="25:47">
      <c r="Y112" s="72"/>
      <c r="Z112" s="72"/>
      <c r="AA112" s="72"/>
      <c r="AB112" s="72"/>
      <c r="AC112" s="72"/>
      <c r="AD112" s="72"/>
      <c r="AE112" s="72"/>
      <c r="AF112" s="72"/>
      <c r="AG112" s="72"/>
      <c r="AH112" s="72"/>
      <c r="AI112" s="72"/>
      <c r="AJ112" s="72"/>
      <c r="AK112" s="72"/>
      <c r="AU112" s="94"/>
    </row>
    <row r="113" spans="25:47">
      <c r="AU113" s="94"/>
    </row>
    <row r="114" spans="25:47">
      <c r="Y114" s="72"/>
      <c r="Z114" s="72"/>
      <c r="AA114" s="72"/>
      <c r="AB114" s="72"/>
      <c r="AC114" s="72"/>
      <c r="AD114" s="72"/>
      <c r="AE114" s="72"/>
      <c r="AF114" s="72"/>
      <c r="AG114" s="72"/>
      <c r="AH114" s="72"/>
      <c r="AI114" s="72"/>
      <c r="AJ114" s="72"/>
      <c r="AK114" s="72"/>
      <c r="AU114" s="94"/>
    </row>
    <row r="115" spans="25:47">
      <c r="Y115" s="72"/>
      <c r="Z115" s="72"/>
      <c r="AA115" s="72"/>
      <c r="AB115" s="72"/>
      <c r="AC115" s="72"/>
      <c r="AD115" s="72"/>
      <c r="AE115" s="72"/>
      <c r="AF115" s="72"/>
      <c r="AG115" s="72"/>
      <c r="AH115" s="72"/>
      <c r="AI115" s="72"/>
      <c r="AJ115" s="72"/>
      <c r="AK115" s="72"/>
      <c r="AU115" s="94"/>
    </row>
    <row r="116" spans="25:47">
      <c r="Y116" s="72"/>
      <c r="Z116" s="72"/>
      <c r="AA116" s="72"/>
      <c r="AB116" s="72"/>
      <c r="AC116" s="72"/>
      <c r="AD116" s="72"/>
      <c r="AE116" s="72"/>
      <c r="AF116" s="72"/>
      <c r="AG116" s="72"/>
      <c r="AH116" s="72"/>
      <c r="AI116" s="72"/>
      <c r="AJ116" s="72"/>
      <c r="AK116" s="72"/>
      <c r="AU116" s="94"/>
    </row>
    <row r="117" spans="25:47">
      <c r="Y117" s="72"/>
      <c r="Z117" s="72"/>
      <c r="AA117" s="72"/>
      <c r="AB117" s="72"/>
      <c r="AC117" s="72"/>
      <c r="AD117" s="72"/>
      <c r="AE117" s="72"/>
      <c r="AF117" s="72"/>
      <c r="AG117" s="72"/>
      <c r="AH117" s="72"/>
      <c r="AI117" s="72"/>
      <c r="AJ117" s="72"/>
      <c r="AK117" s="72"/>
      <c r="AU117" s="94"/>
    </row>
    <row r="118" spans="25:47">
      <c r="Y118" s="72"/>
      <c r="Z118" s="72"/>
      <c r="AA118" s="72"/>
      <c r="AB118" s="72"/>
      <c r="AC118" s="72"/>
      <c r="AD118" s="72"/>
      <c r="AE118" s="72"/>
      <c r="AF118" s="72"/>
      <c r="AG118" s="72"/>
      <c r="AH118" s="72"/>
      <c r="AI118" s="72"/>
      <c r="AJ118" s="72"/>
      <c r="AK118" s="72"/>
      <c r="AU118" s="94"/>
    </row>
    <row r="119" spans="25:47">
      <c r="Y119" s="72"/>
      <c r="Z119" s="72"/>
      <c r="AA119" s="72"/>
      <c r="AB119" s="72"/>
      <c r="AC119" s="72"/>
      <c r="AD119" s="72"/>
      <c r="AE119" s="72"/>
      <c r="AF119" s="72"/>
      <c r="AG119" s="72"/>
      <c r="AH119" s="72"/>
      <c r="AI119" s="72"/>
      <c r="AJ119" s="72"/>
      <c r="AK119" s="72"/>
      <c r="AU119" s="94"/>
    </row>
    <row r="120" spans="25:47">
      <c r="Y120" s="72"/>
      <c r="Z120" s="72"/>
      <c r="AA120" s="72"/>
      <c r="AB120" s="72"/>
      <c r="AC120" s="72"/>
      <c r="AD120" s="72"/>
      <c r="AE120" s="72"/>
      <c r="AF120" s="72"/>
      <c r="AG120" s="72"/>
      <c r="AH120" s="72"/>
      <c r="AI120" s="72"/>
      <c r="AJ120" s="72"/>
      <c r="AK120" s="72"/>
      <c r="AU120" s="94"/>
    </row>
    <row r="121" spans="25:47">
      <c r="Y121" s="72"/>
      <c r="Z121" s="72"/>
      <c r="AA121" s="72"/>
      <c r="AB121" s="72"/>
      <c r="AC121" s="72"/>
      <c r="AD121" s="72"/>
      <c r="AE121" s="72"/>
      <c r="AF121" s="72"/>
      <c r="AG121" s="72"/>
      <c r="AH121" s="72"/>
      <c r="AI121" s="72"/>
      <c r="AJ121" s="72"/>
      <c r="AK121" s="72"/>
      <c r="AU121" s="94"/>
    </row>
    <row r="122" spans="25:47">
      <c r="AU122" s="94"/>
    </row>
    <row r="123" spans="25:47">
      <c r="AU123" s="94"/>
    </row>
    <row r="124" spans="25:47">
      <c r="AU124" s="94"/>
    </row>
    <row r="125" spans="25:47">
      <c r="Y125" s="72"/>
      <c r="Z125" s="72"/>
      <c r="AA125" s="72"/>
      <c r="AB125" s="72"/>
      <c r="AC125" s="72"/>
      <c r="AD125" s="72"/>
      <c r="AE125" s="72"/>
      <c r="AF125" s="72"/>
      <c r="AG125" s="72"/>
      <c r="AH125" s="72"/>
      <c r="AI125" s="72"/>
      <c r="AJ125" s="72"/>
      <c r="AK125" s="72"/>
      <c r="AU125" s="94"/>
    </row>
    <row r="126" spans="25:47">
      <c r="Y126" s="72"/>
      <c r="Z126" s="72"/>
      <c r="AA126" s="72"/>
      <c r="AB126" s="72"/>
      <c r="AC126" s="72"/>
      <c r="AD126" s="72"/>
      <c r="AE126" s="72"/>
      <c r="AF126" s="72"/>
      <c r="AG126" s="72"/>
      <c r="AH126" s="72"/>
      <c r="AI126" s="72"/>
      <c r="AJ126" s="72"/>
      <c r="AK126" s="72"/>
      <c r="AU126" s="94"/>
    </row>
    <row r="127" spans="25:47">
      <c r="Y127" s="72"/>
      <c r="Z127" s="72"/>
      <c r="AA127" s="72"/>
      <c r="AB127" s="72"/>
      <c r="AC127" s="72"/>
      <c r="AD127" s="72"/>
      <c r="AE127" s="72"/>
      <c r="AF127" s="72"/>
      <c r="AG127" s="72"/>
      <c r="AH127" s="72"/>
      <c r="AI127" s="72"/>
      <c r="AJ127" s="72"/>
      <c r="AK127" s="72"/>
      <c r="AU127" s="94"/>
    </row>
    <row r="128" spans="25:47">
      <c r="Y128" s="72"/>
      <c r="Z128" s="72"/>
      <c r="AA128" s="72"/>
      <c r="AB128" s="72"/>
      <c r="AC128" s="72"/>
      <c r="AD128" s="72"/>
      <c r="AE128" s="72"/>
      <c r="AF128" s="72"/>
      <c r="AG128" s="72"/>
      <c r="AH128" s="72"/>
      <c r="AI128" s="72"/>
      <c r="AJ128" s="72"/>
      <c r="AK128" s="72"/>
      <c r="AU128" s="94"/>
    </row>
    <row r="129" spans="25:47">
      <c r="Y129" s="72"/>
      <c r="Z129" s="72"/>
      <c r="AA129" s="72"/>
      <c r="AB129" s="72"/>
      <c r="AC129" s="72"/>
      <c r="AD129" s="72"/>
      <c r="AE129" s="72"/>
      <c r="AF129" s="72"/>
      <c r="AG129" s="72"/>
      <c r="AH129" s="72"/>
      <c r="AI129" s="72"/>
      <c r="AJ129" s="72"/>
      <c r="AK129" s="72"/>
      <c r="AU129" s="94"/>
    </row>
    <row r="130" spans="25:47">
      <c r="Y130" s="72"/>
      <c r="Z130" s="72"/>
      <c r="AA130" s="72"/>
      <c r="AB130" s="72"/>
      <c r="AC130" s="72"/>
      <c r="AD130" s="72"/>
      <c r="AE130" s="72"/>
      <c r="AF130" s="72"/>
      <c r="AG130" s="72"/>
      <c r="AH130" s="72"/>
      <c r="AI130" s="72"/>
      <c r="AJ130" s="72"/>
      <c r="AK130" s="72"/>
      <c r="AU130" s="94"/>
    </row>
    <row r="131" spans="25:47">
      <c r="Y131" s="72"/>
      <c r="Z131" s="72"/>
      <c r="AA131" s="72"/>
      <c r="AB131" s="72"/>
      <c r="AC131" s="72"/>
      <c r="AD131" s="72"/>
      <c r="AE131" s="72"/>
      <c r="AF131" s="72"/>
      <c r="AG131" s="72"/>
      <c r="AH131" s="72"/>
      <c r="AI131" s="72"/>
      <c r="AJ131" s="72"/>
      <c r="AK131" s="72"/>
      <c r="AU131" s="94"/>
    </row>
    <row r="132" spans="25:47">
      <c r="Y132" s="72"/>
      <c r="Z132" s="72"/>
      <c r="AA132" s="72"/>
      <c r="AB132" s="72"/>
      <c r="AC132" s="72"/>
      <c r="AD132" s="72"/>
      <c r="AE132" s="72"/>
      <c r="AF132" s="72"/>
      <c r="AG132" s="72"/>
      <c r="AH132" s="72"/>
      <c r="AI132" s="72"/>
      <c r="AJ132" s="72"/>
      <c r="AK132" s="72"/>
      <c r="AU132" s="94"/>
    </row>
    <row r="133" spans="25:47">
      <c r="AU133" s="94"/>
    </row>
    <row r="134" spans="25:47">
      <c r="Y134" s="72"/>
      <c r="Z134" s="72"/>
      <c r="AA134" s="72"/>
      <c r="AB134" s="72"/>
      <c r="AC134" s="72"/>
      <c r="AD134" s="72"/>
      <c r="AE134" s="72"/>
      <c r="AF134" s="72"/>
      <c r="AG134" s="72"/>
      <c r="AH134" s="72"/>
      <c r="AI134" s="72"/>
      <c r="AJ134" s="72"/>
      <c r="AK134" s="72"/>
    </row>
    <row r="135" spans="25:47">
      <c r="Y135" s="72"/>
      <c r="Z135" s="72"/>
      <c r="AA135" s="72"/>
      <c r="AB135" s="72"/>
      <c r="AC135" s="72"/>
      <c r="AD135" s="72"/>
      <c r="AE135" s="72"/>
      <c r="AF135" s="72"/>
      <c r="AG135" s="72"/>
      <c r="AH135" s="72"/>
      <c r="AI135" s="72"/>
      <c r="AJ135" s="72"/>
      <c r="AK135" s="72"/>
    </row>
    <row r="136" spans="25:47">
      <c r="Y136" s="72"/>
      <c r="Z136" s="72"/>
      <c r="AA136" s="72"/>
      <c r="AB136" s="72"/>
      <c r="AC136" s="72"/>
      <c r="AD136" s="72"/>
      <c r="AE136" s="72"/>
      <c r="AF136" s="72"/>
      <c r="AG136" s="72"/>
      <c r="AH136" s="72"/>
      <c r="AI136" s="72"/>
      <c r="AJ136" s="72"/>
      <c r="AK136" s="72"/>
    </row>
    <row r="137" spans="25:47">
      <c r="Y137" s="72"/>
      <c r="Z137" s="72"/>
      <c r="AA137" s="72"/>
      <c r="AB137" s="72"/>
      <c r="AC137" s="72"/>
      <c r="AD137" s="72"/>
      <c r="AE137" s="72"/>
      <c r="AF137" s="72"/>
      <c r="AG137" s="72"/>
      <c r="AH137" s="72"/>
      <c r="AI137" s="72"/>
      <c r="AJ137" s="72"/>
      <c r="AK137" s="72"/>
    </row>
    <row r="138" spans="25:47">
      <c r="Y138" s="72"/>
      <c r="Z138" s="72"/>
      <c r="AA138" s="72"/>
      <c r="AB138" s="72"/>
      <c r="AC138" s="72"/>
      <c r="AD138" s="72"/>
      <c r="AE138" s="72"/>
      <c r="AF138" s="72"/>
      <c r="AG138" s="72"/>
      <c r="AH138" s="72"/>
      <c r="AI138" s="72"/>
      <c r="AJ138" s="72"/>
      <c r="AK138" s="72"/>
    </row>
    <row r="139" spans="25:47">
      <c r="Y139" s="72"/>
      <c r="Z139" s="72"/>
      <c r="AA139" s="72"/>
      <c r="AB139" s="72"/>
      <c r="AC139" s="72"/>
      <c r="AD139" s="72"/>
      <c r="AE139" s="72"/>
      <c r="AF139" s="72"/>
      <c r="AG139" s="72"/>
      <c r="AH139" s="72"/>
      <c r="AI139" s="72"/>
      <c r="AJ139" s="72"/>
      <c r="AK139" s="72"/>
    </row>
    <row r="140" spans="25:47">
      <c r="Y140" s="72"/>
      <c r="Z140" s="72"/>
      <c r="AA140" s="72"/>
      <c r="AB140" s="72"/>
      <c r="AC140" s="72"/>
      <c r="AD140" s="72"/>
      <c r="AE140" s="72"/>
      <c r="AF140" s="72"/>
      <c r="AG140" s="72"/>
      <c r="AH140" s="72"/>
      <c r="AI140" s="72"/>
      <c r="AJ140" s="72"/>
      <c r="AK140" s="72"/>
    </row>
    <row r="141" spans="25:47">
      <c r="Y141" s="72"/>
      <c r="Z141" s="72"/>
      <c r="AA141" s="72"/>
      <c r="AB141" s="72"/>
      <c r="AC141" s="72"/>
      <c r="AD141" s="72"/>
      <c r="AE141" s="72"/>
      <c r="AF141" s="72"/>
      <c r="AG141" s="72"/>
      <c r="AH141" s="72"/>
      <c r="AI141" s="72"/>
      <c r="AJ141" s="72"/>
      <c r="AK141" s="72"/>
    </row>
    <row r="149" spans="25:47">
      <c r="Y149" s="72"/>
      <c r="Z149" s="72"/>
      <c r="AA149" s="72"/>
      <c r="AB149" s="72"/>
      <c r="AC149" s="72"/>
    </row>
    <row r="150" spans="25:47">
      <c r="Y150" s="72"/>
      <c r="Z150" s="72"/>
      <c r="AA150" s="72"/>
      <c r="AB150" s="72"/>
      <c r="AC150" s="72"/>
      <c r="AU150" s="94"/>
    </row>
    <row r="151" spans="25:47">
      <c r="Y151" s="72"/>
      <c r="Z151" s="72"/>
      <c r="AA151" s="72"/>
      <c r="AB151" s="72"/>
      <c r="AC151" s="72"/>
      <c r="AU151" s="94"/>
    </row>
    <row r="152" spans="25:47">
      <c r="Y152" s="72"/>
      <c r="Z152" s="72"/>
      <c r="AA152" s="72"/>
      <c r="AB152" s="72"/>
      <c r="AC152" s="72"/>
      <c r="AU152" s="94"/>
    </row>
    <row r="153" spans="25:47">
      <c r="Y153" s="72"/>
      <c r="Z153" s="72"/>
      <c r="AA153" s="72"/>
      <c r="AB153" s="72"/>
      <c r="AC153" s="72"/>
      <c r="AU153" s="94"/>
    </row>
    <row r="154" spans="25:47">
      <c r="Y154" s="72"/>
      <c r="Z154" s="72"/>
      <c r="AA154" s="72"/>
      <c r="AB154" s="72"/>
      <c r="AC154" s="72"/>
      <c r="AU154" s="94"/>
    </row>
    <row r="155" spans="25:47">
      <c r="Y155" s="72"/>
      <c r="Z155" s="72"/>
      <c r="AA155" s="72"/>
      <c r="AB155" s="72"/>
      <c r="AC155" s="72"/>
      <c r="AU155" s="94"/>
    </row>
    <row r="156" spans="25:47">
      <c r="Y156" s="72"/>
      <c r="Z156" s="72"/>
      <c r="AA156" s="72"/>
      <c r="AB156" s="72"/>
      <c r="AC156" s="72"/>
      <c r="AU156" s="94"/>
    </row>
    <row r="157" spans="25:47">
      <c r="AU157" s="94"/>
    </row>
    <row r="158" spans="25:47">
      <c r="AU158" s="94"/>
    </row>
    <row r="159" spans="25:47">
      <c r="AU159" s="94"/>
    </row>
    <row r="160" spans="25:47">
      <c r="Y160" s="72"/>
      <c r="Z160" s="72"/>
      <c r="AA160" s="72"/>
      <c r="AB160" s="72"/>
      <c r="AC160" s="72"/>
      <c r="AU160" s="94"/>
    </row>
    <row r="161" spans="20:47">
      <c r="Y161" s="72"/>
      <c r="Z161" s="72"/>
      <c r="AA161" s="72"/>
      <c r="AB161" s="72"/>
      <c r="AC161" s="72"/>
      <c r="AU161" s="94"/>
    </row>
    <row r="162" spans="20:47">
      <c r="Y162" s="72"/>
      <c r="Z162" s="72"/>
      <c r="AA162" s="72"/>
      <c r="AB162" s="72"/>
      <c r="AC162" s="72"/>
      <c r="AU162" s="94"/>
    </row>
    <row r="163" spans="20:47">
      <c r="Y163" s="72"/>
      <c r="Z163" s="72"/>
      <c r="AA163" s="72"/>
      <c r="AB163" s="72"/>
      <c r="AC163" s="72"/>
      <c r="AU163" s="94"/>
    </row>
    <row r="164" spans="20:47">
      <c r="Y164" s="72"/>
      <c r="Z164" s="72"/>
      <c r="AA164" s="72"/>
      <c r="AB164" s="72"/>
      <c r="AC164" s="72"/>
      <c r="AU164" s="94"/>
    </row>
    <row r="165" spans="20:47">
      <c r="Y165" s="72"/>
      <c r="Z165" s="72"/>
      <c r="AA165" s="72"/>
      <c r="AB165" s="72"/>
      <c r="AC165" s="72"/>
      <c r="AU165" s="94"/>
    </row>
    <row r="166" spans="20:47">
      <c r="Y166" s="72"/>
      <c r="Z166" s="72"/>
      <c r="AA166" s="72"/>
      <c r="AB166" s="72"/>
      <c r="AC166" s="72"/>
      <c r="AU166" s="94"/>
    </row>
    <row r="167" spans="20:47">
      <c r="Y167" s="72"/>
      <c r="Z167" s="72"/>
      <c r="AA167" s="72"/>
      <c r="AB167" s="72"/>
      <c r="AC167" s="72"/>
      <c r="AU167" s="94"/>
    </row>
    <row r="169" spans="20:47">
      <c r="AU169" s="94"/>
    </row>
    <row r="170" spans="20:47">
      <c r="AU170" s="94"/>
    </row>
    <row r="171" spans="20:47">
      <c r="AU171" s="94"/>
    </row>
    <row r="172" spans="20:47">
      <c r="AU172" s="94"/>
    </row>
    <row r="173" spans="20:47">
      <c r="T173" s="72"/>
      <c r="Y173" s="72"/>
      <c r="Z173" s="72"/>
      <c r="AA173" s="72"/>
      <c r="AB173" s="72"/>
      <c r="AC173" s="72"/>
      <c r="AU173" s="94"/>
    </row>
    <row r="174" spans="20:47">
      <c r="T174" s="72"/>
      <c r="Y174" s="72"/>
      <c r="Z174" s="72"/>
      <c r="AA174" s="72"/>
      <c r="AB174" s="72"/>
      <c r="AC174" s="72"/>
      <c r="AU174" s="94"/>
    </row>
    <row r="175" spans="20:47">
      <c r="T175" s="72"/>
      <c r="Y175" s="72"/>
      <c r="Z175" s="72"/>
      <c r="AA175" s="72"/>
      <c r="AB175" s="72"/>
      <c r="AC175" s="72"/>
      <c r="AU175" s="94"/>
    </row>
    <row r="176" spans="20:47">
      <c r="T176" s="72"/>
      <c r="Y176" s="72"/>
      <c r="Z176" s="72"/>
      <c r="AA176" s="72"/>
      <c r="AB176" s="72"/>
      <c r="AC176" s="72"/>
      <c r="AU176" s="94"/>
    </row>
    <row r="177" spans="20:47">
      <c r="T177" s="72"/>
      <c r="Y177" s="72"/>
      <c r="Z177" s="72"/>
      <c r="AA177" s="72"/>
      <c r="AB177" s="72"/>
      <c r="AC177" s="72"/>
      <c r="AU177" s="94"/>
    </row>
    <row r="178" spans="20:47">
      <c r="T178" s="72"/>
      <c r="Y178" s="72"/>
      <c r="Z178" s="72"/>
      <c r="AA178" s="72"/>
      <c r="AB178" s="72"/>
      <c r="AC178" s="72"/>
      <c r="AU178" s="94"/>
    </row>
    <row r="179" spans="20:47">
      <c r="T179" s="72"/>
      <c r="Y179" s="72"/>
      <c r="Z179" s="72"/>
      <c r="AA179" s="72"/>
      <c r="AB179" s="72"/>
      <c r="AC179" s="72"/>
      <c r="AU179" s="94"/>
    </row>
    <row r="180" spans="20:47">
      <c r="T180" s="72"/>
      <c r="Y180" s="72"/>
      <c r="Z180" s="72"/>
      <c r="AA180" s="72"/>
      <c r="AB180" s="72"/>
      <c r="AC180" s="72"/>
      <c r="AU180" s="94"/>
    </row>
    <row r="181" spans="20:47">
      <c r="AU181" s="94"/>
    </row>
    <row r="182" spans="20:47">
      <c r="AU182" s="94"/>
    </row>
    <row r="183" spans="20:47">
      <c r="AU183" s="94"/>
    </row>
    <row r="184" spans="20:47">
      <c r="T184" s="72"/>
      <c r="Y184" s="72"/>
      <c r="Z184" s="72"/>
      <c r="AA184" s="72"/>
      <c r="AB184" s="72"/>
      <c r="AC184" s="72"/>
      <c r="AU184" s="94"/>
    </row>
    <row r="185" spans="20:47">
      <c r="T185" s="72"/>
      <c r="Y185" s="72"/>
      <c r="Z185" s="72"/>
      <c r="AA185" s="72"/>
      <c r="AB185" s="72"/>
      <c r="AC185" s="72"/>
      <c r="AU185" s="94"/>
    </row>
    <row r="186" spans="20:47">
      <c r="T186" s="72"/>
      <c r="Y186" s="72"/>
      <c r="Z186" s="72"/>
      <c r="AA186" s="72"/>
      <c r="AB186" s="72"/>
      <c r="AC186" s="72"/>
      <c r="AU186" s="94"/>
    </row>
    <row r="187" spans="20:47">
      <c r="T187" s="72"/>
      <c r="Y187" s="72"/>
      <c r="Z187" s="72"/>
      <c r="AA187" s="72"/>
      <c r="AB187" s="72"/>
      <c r="AC187" s="72"/>
      <c r="AU187" s="94"/>
    </row>
    <row r="188" spans="20:47">
      <c r="T188" s="72"/>
      <c r="Y188" s="72"/>
      <c r="Z188" s="72"/>
      <c r="AA188" s="72"/>
      <c r="AB188" s="72"/>
      <c r="AC188" s="72"/>
      <c r="AU188" s="94"/>
    </row>
    <row r="189" spans="20:47">
      <c r="T189" s="72"/>
      <c r="Y189" s="72"/>
      <c r="Z189" s="72"/>
      <c r="AA189" s="72"/>
      <c r="AB189" s="72"/>
      <c r="AC189" s="72"/>
      <c r="AU189" s="94"/>
    </row>
    <row r="190" spans="20:47">
      <c r="T190" s="72"/>
      <c r="Y190" s="72"/>
      <c r="Z190" s="72"/>
      <c r="AA190" s="72"/>
      <c r="AB190" s="72"/>
      <c r="AC190" s="72"/>
      <c r="AU190" s="94"/>
    </row>
    <row r="191" spans="20:47">
      <c r="T191" s="72"/>
      <c r="Y191" s="72"/>
      <c r="Z191" s="72"/>
      <c r="AA191" s="72"/>
      <c r="AB191" s="72"/>
      <c r="AC191" s="72"/>
      <c r="AU191" s="94"/>
    </row>
  </sheetData>
  <mergeCells count="4">
    <mergeCell ref="T6:X6"/>
    <mergeCell ref="Y6:AF6"/>
    <mergeCell ref="AG6:AK6"/>
    <mergeCell ref="AT6:AV6"/>
  </mergeCells>
  <conditionalFormatting sqref="R4">
    <cfRule type="cellIs" dxfId="65"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O234"/>
  <sheetViews>
    <sheetView zoomScale="70" zoomScaleNormal="70" workbookViewId="0">
      <pane xSplit="24" ySplit="8" topLeftCell="Y9" activePane="bottomRight" state="frozen"/>
      <selection pane="topRight"/>
      <selection pane="bottomLeft"/>
      <selection pane="bottomRight" activeCell="Y9" sqref="Y9"/>
    </sheetView>
  </sheetViews>
  <sheetFormatPr defaultColWidth="0" defaultRowHeight="12.75" outlineLevelCol="1"/>
  <cols>
    <col min="1" max="4" width="1.75" style="94" customWidth="1"/>
    <col min="5" max="5" width="7.5" style="94" customWidth="1"/>
    <col min="6" max="6" width="11.75" style="94" customWidth="1"/>
    <col min="7" max="7" width="25" style="94" bestFit="1" customWidth="1"/>
    <col min="8" max="8" width="25.875" style="94" customWidth="1"/>
    <col min="9" max="11" width="6" style="94" customWidth="1"/>
    <col min="12" max="12" width="9.25" style="94" customWidth="1"/>
    <col min="13" max="13" width="4.5" style="94" customWidth="1"/>
    <col min="14" max="15" width="3.75" style="94" customWidth="1"/>
    <col min="16" max="16" width="5.75" style="94" customWidth="1"/>
    <col min="17" max="17" width="1.75" style="94" customWidth="1"/>
    <col min="18" max="18" width="9.25" style="94" customWidth="1"/>
    <col min="19" max="19" width="1.75" style="94" customWidth="1"/>
    <col min="20" max="24" width="9.25" style="94" hidden="1" customWidth="1" outlineLevel="1"/>
    <col min="25" max="25" width="9.25" style="94" customWidth="1" collapsed="1"/>
    <col min="26" max="37" width="9.25" style="94" customWidth="1"/>
    <col min="38" max="45" width="1.75" style="94" customWidth="1"/>
    <col min="46" max="46" width="11.375" style="94" bestFit="1" customWidth="1"/>
    <col min="47" max="47" width="9.25" style="34" customWidth="1"/>
    <col min="48" max="48" width="60.875" style="94" bestFit="1" customWidth="1"/>
    <col min="49" max="60" width="1.75" style="94" customWidth="1"/>
    <col min="61" max="62" width="0" style="94" hidden="1" customWidth="1"/>
    <col min="63" max="16384" width="9.25" style="94" hidden="1"/>
  </cols>
  <sheetData>
    <row r="1" spans="1:67" ht="22.5">
      <c r="A1" s="10" t="s">
        <v>451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2"/>
      <c r="AV1" s="10"/>
      <c r="AW1" s="10"/>
      <c r="AX1" s="10"/>
      <c r="AY1" s="10"/>
      <c r="AZ1" s="10"/>
      <c r="BA1" s="10"/>
      <c r="BB1" s="10"/>
      <c r="BC1" s="10"/>
      <c r="BD1" s="10"/>
      <c r="BE1" s="10"/>
      <c r="BF1" s="10"/>
      <c r="BG1" s="10"/>
      <c r="BH1" s="10"/>
    </row>
    <row r="2" spans="1:67" ht="15">
      <c r="A2" s="11" t="s">
        <v>659</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3"/>
      <c r="AV2" s="11"/>
      <c r="AW2" s="11"/>
      <c r="AX2" s="11"/>
      <c r="AY2" s="11"/>
      <c r="AZ2" s="11"/>
      <c r="BA2" s="11"/>
      <c r="BB2" s="11"/>
      <c r="BC2" s="11"/>
      <c r="BD2" s="11"/>
      <c r="BE2" s="11"/>
      <c r="BF2" s="11"/>
      <c r="BG2" s="11"/>
      <c r="BH2" s="11"/>
    </row>
    <row r="3" spans="1:67" ht="15">
      <c r="A3" s="11" t="s">
        <v>452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3"/>
      <c r="AV3" s="11"/>
      <c r="AW3" s="11"/>
      <c r="AX3" s="11"/>
      <c r="AY3" s="11"/>
      <c r="AZ3" s="11"/>
      <c r="BA3" s="11"/>
      <c r="BB3" s="11"/>
      <c r="BC3" s="11"/>
      <c r="BD3" s="11"/>
      <c r="BE3" s="11"/>
      <c r="BF3" s="11"/>
      <c r="BG3" s="11"/>
      <c r="BH3" s="11"/>
    </row>
    <row r="4" spans="1:67" ht="15">
      <c r="A4" s="178" t="s">
        <v>528</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3"/>
      <c r="AV4" s="11"/>
      <c r="AW4" s="11"/>
      <c r="AX4" s="11"/>
      <c r="AY4" s="11"/>
      <c r="AZ4" s="11"/>
      <c r="BA4" s="11"/>
      <c r="BB4" s="11"/>
      <c r="BC4" s="11"/>
      <c r="BD4" s="11"/>
      <c r="BE4" s="11"/>
      <c r="BF4" s="11"/>
      <c r="BG4" s="11"/>
      <c r="BH4" s="11"/>
    </row>
    <row r="5" spans="1:67" s="12" customFormat="1">
      <c r="A5" s="12" t="s">
        <v>330</v>
      </c>
      <c r="G5" s="12" t="s">
        <v>331</v>
      </c>
      <c r="H5" s="205"/>
      <c r="O5" s="12" t="s">
        <v>332</v>
      </c>
      <c r="R5" s="16"/>
      <c r="AO5" s="36"/>
      <c r="BB5" s="36"/>
    </row>
    <row r="6" spans="1:67">
      <c r="T6" s="85" t="s">
        <v>327</v>
      </c>
      <c r="U6" s="86"/>
      <c r="V6" s="86"/>
      <c r="W6" s="86"/>
      <c r="X6" s="87"/>
      <c r="Y6" s="85" t="s">
        <v>328</v>
      </c>
      <c r="Z6" s="86"/>
      <c r="AA6" s="86"/>
      <c r="AB6" s="86"/>
      <c r="AC6" s="86"/>
      <c r="AD6" s="86"/>
      <c r="AE6" s="86"/>
      <c r="AF6" s="87"/>
      <c r="AG6" s="85" t="s">
        <v>329</v>
      </c>
      <c r="AH6" s="86"/>
      <c r="AI6" s="86"/>
      <c r="AJ6" s="86"/>
      <c r="AK6" s="87"/>
      <c r="AT6" s="230" t="s">
        <v>118</v>
      </c>
      <c r="AU6" s="230"/>
      <c r="AV6" s="230"/>
    </row>
    <row r="7" spans="1:67">
      <c r="A7" s="5"/>
      <c r="B7" s="5"/>
      <c r="C7" s="5"/>
      <c r="D7" s="5"/>
      <c r="E7" s="5"/>
      <c r="F7" s="5" t="s">
        <v>212</v>
      </c>
      <c r="G7" s="5" t="s">
        <v>192</v>
      </c>
      <c r="H7" s="5" t="s">
        <v>566</v>
      </c>
      <c r="I7" s="5" t="s">
        <v>275</v>
      </c>
      <c r="J7" s="5"/>
      <c r="K7" s="5"/>
      <c r="L7" s="5" t="s">
        <v>109</v>
      </c>
      <c r="M7" s="5"/>
      <c r="N7" s="5"/>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5"/>
      <c r="AN7" s="5"/>
      <c r="AO7" s="5"/>
      <c r="AP7" s="5"/>
      <c r="AQ7" s="5"/>
      <c r="AR7" s="5"/>
      <c r="AS7" s="5"/>
      <c r="AT7" s="29" t="s">
        <v>7</v>
      </c>
      <c r="AU7" s="163" t="s">
        <v>6</v>
      </c>
      <c r="AV7" s="28" t="s">
        <v>115</v>
      </c>
      <c r="AW7" s="5"/>
      <c r="AX7" s="5"/>
      <c r="AY7" s="5"/>
      <c r="AZ7" s="5"/>
      <c r="BA7" s="5"/>
      <c r="BB7" s="5"/>
      <c r="BC7" s="5"/>
      <c r="BD7" s="5"/>
      <c r="BE7" s="5"/>
      <c r="BF7" s="5"/>
      <c r="BG7" s="5"/>
      <c r="BH7" s="5"/>
    </row>
    <row r="8" spans="1:67">
      <c r="A8" s="5"/>
      <c r="B8" s="5"/>
      <c r="C8" s="5"/>
      <c r="D8" s="5"/>
      <c r="E8" s="169"/>
      <c r="F8" s="169"/>
      <c r="G8" s="169"/>
      <c r="H8" s="169"/>
      <c r="I8" s="169"/>
      <c r="J8" s="169"/>
      <c r="K8" s="5"/>
      <c r="L8" s="5"/>
      <c r="M8" s="5"/>
      <c r="N8" s="5"/>
      <c r="O8" s="5"/>
      <c r="P8" s="5"/>
      <c r="Q8" s="5"/>
      <c r="R8" s="5"/>
      <c r="S8" s="5"/>
      <c r="T8" s="57"/>
      <c r="U8" s="57"/>
      <c r="V8" s="57"/>
      <c r="W8" s="57"/>
      <c r="X8" s="57"/>
      <c r="Y8" s="57"/>
      <c r="Z8" s="57"/>
      <c r="AA8" s="57"/>
      <c r="AB8" s="57"/>
      <c r="AC8" s="57"/>
      <c r="AD8" s="57"/>
      <c r="AE8" s="57"/>
      <c r="AF8" s="57"/>
      <c r="AG8" s="57"/>
      <c r="AH8" s="57"/>
      <c r="AI8" s="57"/>
      <c r="AJ8" s="57"/>
      <c r="AK8" s="57"/>
      <c r="AL8" s="5"/>
      <c r="AM8" s="5"/>
      <c r="AN8" s="5"/>
      <c r="AO8" s="5"/>
      <c r="AP8" s="5"/>
      <c r="AQ8" s="5"/>
      <c r="AR8" s="5"/>
      <c r="AS8" s="5"/>
      <c r="AT8" s="5"/>
      <c r="AU8" s="163"/>
      <c r="AV8" s="5"/>
      <c r="AW8" s="5"/>
      <c r="AX8" s="5"/>
      <c r="AY8" s="5"/>
      <c r="AZ8" s="5"/>
      <c r="BA8" s="5"/>
      <c r="BB8" s="5"/>
      <c r="BC8" s="5"/>
      <c r="BD8" s="5"/>
      <c r="BE8" s="5"/>
      <c r="BF8" s="5"/>
      <c r="BG8" s="5"/>
      <c r="BH8" s="5"/>
    </row>
    <row r="9" spans="1:67" ht="15">
      <c r="B9" s="11" t="s">
        <v>537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4" t="s">
        <v>567</v>
      </c>
      <c r="AU10" s="94"/>
    </row>
    <row r="11" spans="1:67">
      <c r="C11" s="12" t="s">
        <v>453</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6"/>
      <c r="AP11" s="12"/>
      <c r="AQ11" s="12"/>
      <c r="AR11" s="12"/>
      <c r="AS11" s="12"/>
      <c r="AT11" s="12"/>
      <c r="AU11" s="12"/>
      <c r="AV11" s="12"/>
      <c r="AW11" s="12"/>
      <c r="AX11" s="12"/>
      <c r="AY11" s="12"/>
      <c r="AZ11" s="12"/>
      <c r="BA11" s="12"/>
      <c r="BB11" s="36"/>
      <c r="BC11" s="12"/>
      <c r="BD11" s="12"/>
      <c r="BE11" s="12"/>
      <c r="BF11" s="12"/>
      <c r="BG11" s="12"/>
      <c r="BH11" s="12"/>
      <c r="BI11" s="12"/>
      <c r="BJ11" s="12"/>
      <c r="BK11" s="12"/>
      <c r="BL11" s="12"/>
      <c r="BM11" s="12"/>
      <c r="BN11" s="12"/>
      <c r="BO11" s="12"/>
    </row>
    <row r="12" spans="1:67">
      <c r="F12" s="94" t="s">
        <v>135</v>
      </c>
      <c r="G12" s="94" t="s">
        <v>286</v>
      </c>
      <c r="H12" s="94" t="s">
        <v>454</v>
      </c>
      <c r="I12" s="94" t="s">
        <v>568</v>
      </c>
      <c r="L12" s="94" t="s">
        <v>295</v>
      </c>
      <c r="Y12" s="179">
        <v>0.73295330163660122</v>
      </c>
      <c r="Z12" s="179">
        <v>0.73295330163660122</v>
      </c>
      <c r="AA12" s="179">
        <v>0.73295330163660122</v>
      </c>
      <c r="AB12" s="179">
        <v>0.73295330163660122</v>
      </c>
      <c r="AC12" s="179">
        <v>0.73295330163660122</v>
      </c>
      <c r="AD12" s="179">
        <v>0.73295330163660122</v>
      </c>
      <c r="AE12" s="179">
        <v>0.73295330163660122</v>
      </c>
      <c r="AF12" s="179">
        <v>0.73295330163660122</v>
      </c>
      <c r="AG12" s="179">
        <v>0.73295330163660122</v>
      </c>
      <c r="AH12" s="179">
        <v>0.73295330163660122</v>
      </c>
      <c r="AI12" s="179">
        <v>0.73295330163660122</v>
      </c>
      <c r="AJ12" s="179">
        <v>0.73295330163660122</v>
      </c>
      <c r="AK12" s="179">
        <v>0.73295330163660122</v>
      </c>
      <c r="AU12" s="94"/>
    </row>
    <row r="13" spans="1:67">
      <c r="F13" s="94" t="s">
        <v>135</v>
      </c>
      <c r="G13" s="94" t="s">
        <v>138</v>
      </c>
      <c r="H13" s="94" t="s">
        <v>454</v>
      </c>
      <c r="I13" s="94" t="s">
        <v>568</v>
      </c>
      <c r="L13" s="94" t="s">
        <v>295</v>
      </c>
      <c r="Y13" s="179">
        <v>0.87291754628507778</v>
      </c>
      <c r="Z13" s="179">
        <v>0.87291754628507778</v>
      </c>
      <c r="AA13" s="179">
        <v>0.87291754628507778</v>
      </c>
      <c r="AB13" s="179">
        <v>0.87291754628507778</v>
      </c>
      <c r="AC13" s="179">
        <v>0.87291754628507778</v>
      </c>
      <c r="AD13" s="179">
        <v>0.87291754628507778</v>
      </c>
      <c r="AE13" s="179">
        <v>0.87291754628507778</v>
      </c>
      <c r="AF13" s="179">
        <v>0.87291754628507778</v>
      </c>
      <c r="AG13" s="179">
        <v>0.87291754628507778</v>
      </c>
      <c r="AH13" s="179">
        <v>0.87291754628507778</v>
      </c>
      <c r="AI13" s="179">
        <v>0.87291754628507778</v>
      </c>
      <c r="AJ13" s="179">
        <v>0.87291754628507778</v>
      </c>
      <c r="AK13" s="179">
        <v>0.87291754628507778</v>
      </c>
      <c r="AU13" s="94"/>
    </row>
    <row r="14" spans="1:67">
      <c r="F14" s="94" t="s">
        <v>135</v>
      </c>
      <c r="G14" s="94" t="s">
        <v>139</v>
      </c>
      <c r="H14" s="94" t="s">
        <v>454</v>
      </c>
      <c r="I14" s="94" t="s">
        <v>568</v>
      </c>
      <c r="L14" s="94" t="s">
        <v>295</v>
      </c>
      <c r="Y14" s="179">
        <v>0.62229318270436529</v>
      </c>
      <c r="Z14" s="179">
        <v>0.62229318270436529</v>
      </c>
      <c r="AA14" s="179">
        <v>0.62229318270436529</v>
      </c>
      <c r="AB14" s="179">
        <v>0.62229318270436529</v>
      </c>
      <c r="AC14" s="179">
        <v>0.62229318270436529</v>
      </c>
      <c r="AD14" s="179">
        <v>0.62229318270436529</v>
      </c>
      <c r="AE14" s="179">
        <v>0.62229318270436529</v>
      </c>
      <c r="AF14" s="179">
        <v>0.62229318270436529</v>
      </c>
      <c r="AG14" s="179">
        <v>0.62229318270436529</v>
      </c>
      <c r="AH14" s="179">
        <v>0.62229318270436529</v>
      </c>
      <c r="AI14" s="179">
        <v>0.62229318270436529</v>
      </c>
      <c r="AJ14" s="179">
        <v>0.62229318270436529</v>
      </c>
      <c r="AK14" s="179">
        <v>0.62229318270436529</v>
      </c>
      <c r="AU14" s="94"/>
    </row>
    <row r="15" spans="1:67">
      <c r="F15" s="94" t="s">
        <v>135</v>
      </c>
      <c r="G15" s="94" t="s">
        <v>140</v>
      </c>
      <c r="H15" s="94" t="s">
        <v>454</v>
      </c>
      <c r="I15" s="94" t="s">
        <v>568</v>
      </c>
      <c r="L15" s="94" t="s">
        <v>295</v>
      </c>
      <c r="Y15" s="179">
        <v>0.72655448951487756</v>
      </c>
      <c r="Z15" s="179">
        <v>0.72655448951487756</v>
      </c>
      <c r="AA15" s="179">
        <v>0.72655448951487756</v>
      </c>
      <c r="AB15" s="179">
        <v>0.72655448951487756</v>
      </c>
      <c r="AC15" s="179">
        <v>0.72655448951487756</v>
      </c>
      <c r="AD15" s="179">
        <v>0.72655448951487756</v>
      </c>
      <c r="AE15" s="179">
        <v>0.72655448951487756</v>
      </c>
      <c r="AF15" s="179">
        <v>0.72655448951487756</v>
      </c>
      <c r="AG15" s="179">
        <v>0.72655448951487756</v>
      </c>
      <c r="AH15" s="179">
        <v>0.72655448951487756</v>
      </c>
      <c r="AI15" s="179">
        <v>0.72655448951487756</v>
      </c>
      <c r="AJ15" s="179">
        <v>0.72655448951487756</v>
      </c>
      <c r="AK15" s="179">
        <v>0.72655448951487756</v>
      </c>
      <c r="AU15" s="94"/>
    </row>
    <row r="16" spans="1:67">
      <c r="F16" s="94" t="s">
        <v>135</v>
      </c>
      <c r="G16" s="94" t="s">
        <v>149</v>
      </c>
      <c r="H16" s="94" t="s">
        <v>454</v>
      </c>
      <c r="I16" s="94" t="s">
        <v>568</v>
      </c>
      <c r="L16" s="94" t="s">
        <v>295</v>
      </c>
      <c r="Y16" s="179">
        <v>8.3596282622861937E-2</v>
      </c>
      <c r="Z16" s="179">
        <v>8.3596282622861937E-2</v>
      </c>
      <c r="AA16" s="179">
        <v>8.3596282622861937E-2</v>
      </c>
      <c r="AB16" s="179">
        <v>8.3596282622861937E-2</v>
      </c>
      <c r="AC16" s="179">
        <v>8.3596282622861937E-2</v>
      </c>
      <c r="AD16" s="179">
        <v>8.3596282622861937E-2</v>
      </c>
      <c r="AE16" s="179">
        <v>8.3596282622861937E-2</v>
      </c>
      <c r="AF16" s="179">
        <v>8.3596282622861937E-2</v>
      </c>
      <c r="AG16" s="179">
        <v>8.3596282622861937E-2</v>
      </c>
      <c r="AH16" s="179">
        <v>8.3596282622861937E-2</v>
      </c>
      <c r="AI16" s="179">
        <v>8.3596282622861937E-2</v>
      </c>
      <c r="AJ16" s="179">
        <v>8.3596282622861937E-2</v>
      </c>
      <c r="AK16" s="179">
        <v>8.3596282622861937E-2</v>
      </c>
      <c r="AU16" s="94"/>
    </row>
    <row r="17" spans="6:48">
      <c r="F17" s="94" t="s">
        <v>135</v>
      </c>
      <c r="G17" s="94" t="s">
        <v>370</v>
      </c>
      <c r="H17" s="94" t="s">
        <v>454</v>
      </c>
      <c r="I17" s="94" t="s">
        <v>568</v>
      </c>
      <c r="L17" s="94" t="s">
        <v>295</v>
      </c>
      <c r="Y17" s="179">
        <v>0.79702868974159846</v>
      </c>
      <c r="Z17" s="179">
        <v>0.79702868974159846</v>
      </c>
      <c r="AA17" s="179">
        <v>0.79702868974159846</v>
      </c>
      <c r="AB17" s="179">
        <v>0.79702868974159846</v>
      </c>
      <c r="AC17" s="179">
        <v>0.79702868974159846</v>
      </c>
      <c r="AD17" s="179">
        <v>0.79702868974159846</v>
      </c>
      <c r="AE17" s="179">
        <v>0.79702868974159846</v>
      </c>
      <c r="AF17" s="179">
        <v>0.79702868974159846</v>
      </c>
      <c r="AG17" s="179">
        <v>0.79702868974159846</v>
      </c>
      <c r="AH17" s="179">
        <v>0.79702868974159846</v>
      </c>
      <c r="AI17" s="179">
        <v>0.79702868974159846</v>
      </c>
      <c r="AJ17" s="179">
        <v>0.79702868974159846</v>
      </c>
      <c r="AK17" s="179">
        <v>0.79702868974159846</v>
      </c>
      <c r="AU17" s="94"/>
    </row>
    <row r="18" spans="6:48">
      <c r="F18" s="94" t="s">
        <v>135</v>
      </c>
      <c r="G18" s="94" t="s">
        <v>150</v>
      </c>
      <c r="H18" s="94" t="s">
        <v>454</v>
      </c>
      <c r="I18" s="94" t="s">
        <v>568</v>
      </c>
      <c r="L18" s="94" t="s">
        <v>295</v>
      </c>
      <c r="Y18" s="179">
        <v>0.35814879218422452</v>
      </c>
      <c r="Z18" s="179">
        <v>0.35814879218422452</v>
      </c>
      <c r="AA18" s="179">
        <v>0.35814879218422452</v>
      </c>
      <c r="AB18" s="179">
        <v>0.35814879218422452</v>
      </c>
      <c r="AC18" s="179">
        <v>0.35814879218422452</v>
      </c>
      <c r="AD18" s="179">
        <v>0.35814879218422452</v>
      </c>
      <c r="AE18" s="179">
        <v>0.35814879218422452</v>
      </c>
      <c r="AF18" s="179">
        <v>0.35814879218422452</v>
      </c>
      <c r="AG18" s="179">
        <v>0.35814879218422452</v>
      </c>
      <c r="AH18" s="179">
        <v>0.35814879218422452</v>
      </c>
      <c r="AI18" s="179">
        <v>0.35814879218422452</v>
      </c>
      <c r="AJ18" s="179">
        <v>0.35814879218422452</v>
      </c>
      <c r="AK18" s="179">
        <v>0.35814879218422452</v>
      </c>
      <c r="AU18" s="94"/>
    </row>
    <row r="19" spans="6:48">
      <c r="F19" s="94" t="s">
        <v>135</v>
      </c>
      <c r="G19" s="94" t="s">
        <v>151</v>
      </c>
      <c r="H19" s="94" t="s">
        <v>454</v>
      </c>
      <c r="I19" s="94" t="s">
        <v>568</v>
      </c>
      <c r="L19" s="94" t="s">
        <v>295</v>
      </c>
      <c r="Y19" s="179">
        <v>0.67616339978636064</v>
      </c>
      <c r="Z19" s="179">
        <v>0.67616339978636064</v>
      </c>
      <c r="AA19" s="179">
        <v>0.67616339978636064</v>
      </c>
      <c r="AB19" s="179">
        <v>0.67616339978636064</v>
      </c>
      <c r="AC19" s="179">
        <v>0.67616339978636064</v>
      </c>
      <c r="AD19" s="179">
        <v>0.67616339978636064</v>
      </c>
      <c r="AE19" s="179">
        <v>0.67616339978636064</v>
      </c>
      <c r="AF19" s="179">
        <v>0.67616339978636064</v>
      </c>
      <c r="AG19" s="179">
        <v>0.67616339978636064</v>
      </c>
      <c r="AH19" s="179">
        <v>0.67616339978636064</v>
      </c>
      <c r="AI19" s="179">
        <v>0.67616339978636064</v>
      </c>
      <c r="AJ19" s="179">
        <v>0.67616339978636064</v>
      </c>
      <c r="AK19" s="179">
        <v>0.67616339978636064</v>
      </c>
      <c r="AU19" s="94"/>
    </row>
    <row r="20" spans="6:48">
      <c r="F20" s="94" t="s">
        <v>135</v>
      </c>
      <c r="G20" s="94" t="s">
        <v>152</v>
      </c>
      <c r="H20" s="94" t="s">
        <v>454</v>
      </c>
      <c r="I20" s="94" t="s">
        <v>568</v>
      </c>
      <c r="L20" s="94" t="s">
        <v>295</v>
      </c>
      <c r="Y20" s="179">
        <v>0.71663928568787316</v>
      </c>
      <c r="Z20" s="179">
        <v>0.71663928568787316</v>
      </c>
      <c r="AA20" s="179">
        <v>0.71663928568787316</v>
      </c>
      <c r="AB20" s="179">
        <v>0.71663928568787316</v>
      </c>
      <c r="AC20" s="179">
        <v>0.71663928568787316</v>
      </c>
      <c r="AD20" s="179">
        <v>0.71663928568787316</v>
      </c>
      <c r="AE20" s="179">
        <v>0.71663928568787316</v>
      </c>
      <c r="AF20" s="179">
        <v>0.71663928568787316</v>
      </c>
      <c r="AG20" s="179">
        <v>0.71663928568787316</v>
      </c>
      <c r="AH20" s="179">
        <v>0.71663928568787316</v>
      </c>
      <c r="AI20" s="179">
        <v>0.71663928568787316</v>
      </c>
      <c r="AJ20" s="179">
        <v>0.71663928568787316</v>
      </c>
      <c r="AK20" s="179">
        <v>0.71663928568787316</v>
      </c>
      <c r="AU20" s="94"/>
    </row>
    <row r="21" spans="6:48">
      <c r="F21" s="94" t="s">
        <v>135</v>
      </c>
      <c r="G21" s="94" t="s">
        <v>153</v>
      </c>
      <c r="H21" s="94" t="s">
        <v>454</v>
      </c>
      <c r="I21" s="94" t="s">
        <v>568</v>
      </c>
      <c r="L21" s="94" t="s">
        <v>295</v>
      </c>
      <c r="Y21" s="179">
        <v>3.3472051793338391E-2</v>
      </c>
      <c r="Z21" s="179">
        <v>3.3472051793338391E-2</v>
      </c>
      <c r="AA21" s="179">
        <v>3.3472051793338391E-2</v>
      </c>
      <c r="AB21" s="179">
        <v>3.3472051793338391E-2</v>
      </c>
      <c r="AC21" s="179">
        <v>3.3472051793338391E-2</v>
      </c>
      <c r="AD21" s="179">
        <v>3.3472051793338391E-2</v>
      </c>
      <c r="AE21" s="179">
        <v>3.3472051793338391E-2</v>
      </c>
      <c r="AF21" s="179">
        <v>3.3472051793338391E-2</v>
      </c>
      <c r="AG21" s="179">
        <v>3.3472051793338391E-2</v>
      </c>
      <c r="AH21" s="179">
        <v>3.3472051793338391E-2</v>
      </c>
      <c r="AI21" s="179">
        <v>3.3472051793338391E-2</v>
      </c>
      <c r="AJ21" s="179">
        <v>3.3472051793338391E-2</v>
      </c>
      <c r="AK21" s="179">
        <v>3.3472051793338391E-2</v>
      </c>
      <c r="AU21" s="94"/>
    </row>
    <row r="22" spans="6:48">
      <c r="F22" s="94" t="s">
        <v>135</v>
      </c>
      <c r="G22" s="94" t="s">
        <v>154</v>
      </c>
      <c r="H22" s="94" t="s">
        <v>454</v>
      </c>
      <c r="I22" s="94" t="s">
        <v>568</v>
      </c>
      <c r="L22" s="94" t="s">
        <v>295</v>
      </c>
      <c r="Y22" s="179">
        <v>0.91173256971086125</v>
      </c>
      <c r="Z22" s="179">
        <v>0.91173256971086125</v>
      </c>
      <c r="AA22" s="179">
        <v>0.91173256971086125</v>
      </c>
      <c r="AB22" s="179">
        <v>0.91173256971086125</v>
      </c>
      <c r="AC22" s="179">
        <v>0.91173256971086125</v>
      </c>
      <c r="AD22" s="179">
        <v>0.91173256971086125</v>
      </c>
      <c r="AE22" s="179">
        <v>0.91173256971086125</v>
      </c>
      <c r="AF22" s="179">
        <v>0.91173256971086125</v>
      </c>
      <c r="AG22" s="179">
        <v>0.91173256971086125</v>
      </c>
      <c r="AH22" s="179">
        <v>0.91173256971086125</v>
      </c>
      <c r="AI22" s="179">
        <v>0.91173256971086125</v>
      </c>
      <c r="AJ22" s="179">
        <v>0.91173256971086125</v>
      </c>
      <c r="AK22" s="179">
        <v>0.91173256971086125</v>
      </c>
      <c r="AU22" s="94"/>
    </row>
    <row r="23" spans="6:48">
      <c r="F23" s="94" t="s">
        <v>135</v>
      </c>
      <c r="G23" s="94" t="s">
        <v>155</v>
      </c>
      <c r="H23" s="94" t="s">
        <v>454</v>
      </c>
      <c r="I23" s="94" t="s">
        <v>568</v>
      </c>
      <c r="L23" s="94" t="s">
        <v>295</v>
      </c>
      <c r="Y23" s="179">
        <v>0.69660125264456241</v>
      </c>
      <c r="Z23" s="179">
        <v>0.69660125264456241</v>
      </c>
      <c r="AA23" s="179">
        <v>0.69660125264456241</v>
      </c>
      <c r="AB23" s="179">
        <v>0.69660125264456241</v>
      </c>
      <c r="AC23" s="179">
        <v>0.69660125264456241</v>
      </c>
      <c r="AD23" s="179">
        <v>0.69660125264456241</v>
      </c>
      <c r="AE23" s="179">
        <v>0.69660125264456241</v>
      </c>
      <c r="AF23" s="179">
        <v>0.69660125264456241</v>
      </c>
      <c r="AG23" s="179">
        <v>0.69660125264456241</v>
      </c>
      <c r="AH23" s="179">
        <v>0.69660125264456241</v>
      </c>
      <c r="AI23" s="179">
        <v>0.69660125264456241</v>
      </c>
      <c r="AJ23" s="179">
        <v>0.69660125264456241</v>
      </c>
      <c r="AK23" s="179">
        <v>0.69660125264456241</v>
      </c>
      <c r="AU23" s="94"/>
    </row>
    <row r="24" spans="6:48">
      <c r="F24" s="94" t="s">
        <v>135</v>
      </c>
      <c r="G24" s="94" t="s">
        <v>156</v>
      </c>
      <c r="H24" s="94" t="s">
        <v>454</v>
      </c>
      <c r="I24" s="94" t="s">
        <v>568</v>
      </c>
      <c r="L24" s="94" t="s">
        <v>295</v>
      </c>
      <c r="Y24" s="179">
        <v>0.67186570115758271</v>
      </c>
      <c r="Z24" s="179">
        <v>0.67186570115758271</v>
      </c>
      <c r="AA24" s="179">
        <v>0.67186570115758271</v>
      </c>
      <c r="AB24" s="179">
        <v>0.67186570115758271</v>
      </c>
      <c r="AC24" s="179">
        <v>0.67186570115758271</v>
      </c>
      <c r="AD24" s="179">
        <v>0.67186570115758271</v>
      </c>
      <c r="AE24" s="179">
        <v>0.67186570115758271</v>
      </c>
      <c r="AF24" s="179">
        <v>0.67186570115758271</v>
      </c>
      <c r="AG24" s="179">
        <v>0.67186570115758271</v>
      </c>
      <c r="AH24" s="179">
        <v>0.67186570115758271</v>
      </c>
      <c r="AI24" s="179">
        <v>0.67186570115758271</v>
      </c>
      <c r="AJ24" s="179">
        <v>0.67186570115758271</v>
      </c>
      <c r="AK24" s="179">
        <v>0.67186570115758271</v>
      </c>
      <c r="AU24" s="94"/>
    </row>
    <row r="25" spans="6:48">
      <c r="F25" s="94" t="s">
        <v>135</v>
      </c>
      <c r="G25" s="94" t="s">
        <v>157</v>
      </c>
      <c r="H25" s="94" t="s">
        <v>454</v>
      </c>
      <c r="I25" s="94" t="s">
        <v>568</v>
      </c>
      <c r="L25" s="94" t="s">
        <v>295</v>
      </c>
      <c r="Y25" s="179">
        <v>0.70566639330179681</v>
      </c>
      <c r="Z25" s="179">
        <v>0.70566639330179681</v>
      </c>
      <c r="AA25" s="179">
        <v>0.70566639330179681</v>
      </c>
      <c r="AB25" s="179">
        <v>0.70566639330179681</v>
      </c>
      <c r="AC25" s="179">
        <v>0.70566639330179681</v>
      </c>
      <c r="AD25" s="179">
        <v>0.70566639330179681</v>
      </c>
      <c r="AE25" s="179">
        <v>0.70566639330179681</v>
      </c>
      <c r="AF25" s="179">
        <v>0.70566639330179681</v>
      </c>
      <c r="AG25" s="179">
        <v>0.70566639330179681</v>
      </c>
      <c r="AH25" s="179">
        <v>0.70566639330179681</v>
      </c>
      <c r="AI25" s="179">
        <v>0.70566639330179681</v>
      </c>
      <c r="AJ25" s="179">
        <v>0.70566639330179681</v>
      </c>
      <c r="AK25" s="179">
        <v>0.70566639330179681</v>
      </c>
      <c r="AU25" s="94"/>
    </row>
    <row r="26" spans="6:48">
      <c r="F26" s="94" t="s">
        <v>136</v>
      </c>
      <c r="G26" s="94" t="s">
        <v>278</v>
      </c>
      <c r="H26" s="94" t="s">
        <v>454</v>
      </c>
      <c r="I26" s="94" t="s">
        <v>568</v>
      </c>
      <c r="L26" s="94" t="s">
        <v>295</v>
      </c>
      <c r="Y26" s="179">
        <v>0.61154577671754839</v>
      </c>
      <c r="Z26" s="179">
        <v>0.61154577671754839</v>
      </c>
      <c r="AA26" s="179">
        <v>0.61154577671754839</v>
      </c>
      <c r="AB26" s="179">
        <v>0.61154577671754839</v>
      </c>
      <c r="AC26" s="179">
        <v>0.61154577671754839</v>
      </c>
      <c r="AD26" s="179">
        <v>0.61154577671754839</v>
      </c>
      <c r="AE26" s="179">
        <v>0.61154577671754839</v>
      </c>
      <c r="AF26" s="179">
        <v>0.61154577671754839</v>
      </c>
      <c r="AG26" s="179">
        <v>0.61154577671754839</v>
      </c>
      <c r="AH26" s="179">
        <v>0.61154577671754839</v>
      </c>
      <c r="AI26" s="179">
        <v>0.61154577671754839</v>
      </c>
      <c r="AJ26" s="179">
        <v>0.61154577671754839</v>
      </c>
      <c r="AK26" s="179">
        <v>0.61154577671754839</v>
      </c>
      <c r="AU26" s="94"/>
    </row>
    <row r="27" spans="6:48">
      <c r="F27" s="94" t="s">
        <v>136</v>
      </c>
      <c r="G27" s="94" t="s">
        <v>142</v>
      </c>
      <c r="H27" s="94" t="s">
        <v>454</v>
      </c>
      <c r="I27" s="94" t="s">
        <v>568</v>
      </c>
      <c r="L27" s="94" t="s">
        <v>295</v>
      </c>
      <c r="Y27" s="179">
        <v>0.77449305826347814</v>
      </c>
      <c r="Z27" s="179">
        <v>0.77449305826347814</v>
      </c>
      <c r="AA27" s="179">
        <v>0.77449305826347814</v>
      </c>
      <c r="AB27" s="179">
        <v>0.77449305826347814</v>
      </c>
      <c r="AC27" s="179">
        <v>0.77449305826347814</v>
      </c>
      <c r="AD27" s="179">
        <v>0.77449305826347814</v>
      </c>
      <c r="AE27" s="179">
        <v>0.77449305826347814</v>
      </c>
      <c r="AF27" s="179">
        <v>0.77449305826347814</v>
      </c>
      <c r="AG27" s="179">
        <v>0.77449305826347814</v>
      </c>
      <c r="AH27" s="179">
        <v>0.77449305826347814</v>
      </c>
      <c r="AI27" s="179">
        <v>0.77449305826347814</v>
      </c>
      <c r="AJ27" s="179">
        <v>0.77449305826347814</v>
      </c>
      <c r="AK27" s="179">
        <v>0.77449305826347814</v>
      </c>
      <c r="AU27" s="94"/>
    </row>
    <row r="28" spans="6:48">
      <c r="F28" s="94" t="s">
        <v>136</v>
      </c>
      <c r="G28" s="94" t="s">
        <v>215</v>
      </c>
      <c r="H28" s="94" t="s">
        <v>454</v>
      </c>
      <c r="I28" s="94" t="s">
        <v>568</v>
      </c>
      <c r="L28" s="94" t="s">
        <v>295</v>
      </c>
      <c r="Y28" s="179">
        <v>0.70454469122545504</v>
      </c>
      <c r="Z28" s="179">
        <v>0.70454469122545504</v>
      </c>
      <c r="AA28" s="179">
        <v>0.70454469122545504</v>
      </c>
      <c r="AB28" s="179">
        <v>0.70454469122545504</v>
      </c>
      <c r="AC28" s="179">
        <v>0.70454469122545504</v>
      </c>
      <c r="AD28" s="179">
        <v>0.70454469122545504</v>
      </c>
      <c r="AE28" s="179">
        <v>0.70454469122545504</v>
      </c>
      <c r="AF28" s="179">
        <v>0.70454469122545504</v>
      </c>
      <c r="AG28" s="179">
        <v>0.70454469122545504</v>
      </c>
      <c r="AH28" s="179">
        <v>0.70454469122545504</v>
      </c>
      <c r="AI28" s="179">
        <v>0.70454469122545504</v>
      </c>
      <c r="AJ28" s="179">
        <v>0.70454469122545504</v>
      </c>
      <c r="AK28" s="179">
        <v>0.70454469122545504</v>
      </c>
      <c r="AU28" s="94"/>
    </row>
    <row r="29" spans="6:48">
      <c r="F29" s="94" t="s">
        <v>136</v>
      </c>
      <c r="G29" s="94" t="s">
        <v>217</v>
      </c>
      <c r="H29" s="94" t="s">
        <v>454</v>
      </c>
      <c r="I29" s="94" t="s">
        <v>568</v>
      </c>
      <c r="L29" s="94" t="s">
        <v>295</v>
      </c>
      <c r="Y29" s="179">
        <v>0.46189571524824607</v>
      </c>
      <c r="Z29" s="179">
        <v>0.46189571524824607</v>
      </c>
      <c r="AA29" s="179">
        <v>0.46189571524824607</v>
      </c>
      <c r="AB29" s="179">
        <v>0.46189571524824607</v>
      </c>
      <c r="AC29" s="179">
        <v>0.46189571524824607</v>
      </c>
      <c r="AD29" s="179">
        <v>0.46189571524824607</v>
      </c>
      <c r="AE29" s="179">
        <v>0.46189571524824607</v>
      </c>
      <c r="AF29" s="179">
        <v>0.46189571524824607</v>
      </c>
      <c r="AG29" s="179">
        <v>0.46189571524824607</v>
      </c>
      <c r="AH29" s="179">
        <v>0.46189571524824607</v>
      </c>
      <c r="AI29" s="179">
        <v>0.46189571524824607</v>
      </c>
      <c r="AJ29" s="179">
        <v>0.46189571524824607</v>
      </c>
      <c r="AK29" s="179">
        <v>0.46189571524824607</v>
      </c>
      <c r="AU29" s="94"/>
    </row>
    <row r="30" spans="6:48">
      <c r="F30" s="94" t="s">
        <v>136</v>
      </c>
      <c r="G30" s="94" t="s">
        <v>383</v>
      </c>
      <c r="H30" s="94" t="s">
        <v>454</v>
      </c>
      <c r="I30" s="94" t="s">
        <v>568</v>
      </c>
      <c r="L30" s="94" t="s">
        <v>295</v>
      </c>
      <c r="Y30" s="179">
        <v>0.30833097855069747</v>
      </c>
      <c r="Z30" s="179">
        <v>0.30833097855069747</v>
      </c>
      <c r="AA30" s="179">
        <v>0.30833097855069747</v>
      </c>
      <c r="AB30" s="179">
        <v>0.30833097855069747</v>
      </c>
      <c r="AC30" s="179">
        <v>0.30833097855069747</v>
      </c>
      <c r="AD30" s="179">
        <v>0.30833097855069747</v>
      </c>
      <c r="AE30" s="179">
        <v>0.30833097855069747</v>
      </c>
      <c r="AF30" s="179">
        <v>0.30833097855069747</v>
      </c>
      <c r="AG30" s="179">
        <v>0.30833097855069747</v>
      </c>
      <c r="AH30" s="179">
        <v>0.30833097855069747</v>
      </c>
      <c r="AI30" s="179">
        <v>0.30833097855069747</v>
      </c>
      <c r="AJ30" s="179">
        <v>0.30833097855069747</v>
      </c>
      <c r="AK30" s="179">
        <v>0.30833097855069747</v>
      </c>
      <c r="AU30" s="94"/>
    </row>
    <row r="31" spans="6:48">
      <c r="F31" s="94" t="s">
        <v>136</v>
      </c>
      <c r="G31" s="94" t="s">
        <v>218</v>
      </c>
      <c r="H31" s="94" t="s">
        <v>454</v>
      </c>
      <c r="I31" s="94" t="s">
        <v>568</v>
      </c>
      <c r="L31" s="94" t="s">
        <v>295</v>
      </c>
      <c r="Y31" s="179">
        <v>0.30833097855069747</v>
      </c>
      <c r="Z31" s="179">
        <v>0.30833097855069747</v>
      </c>
      <c r="AA31" s="179">
        <v>0.30833097855069747</v>
      </c>
      <c r="AB31" s="179">
        <v>0.30833097855069747</v>
      </c>
      <c r="AC31" s="179">
        <v>0.30833097855069747</v>
      </c>
      <c r="AD31" s="179">
        <v>0.30833097855069747</v>
      </c>
      <c r="AE31" s="179">
        <v>0.30833097855069747</v>
      </c>
      <c r="AF31" s="179">
        <v>0.30833097855069747</v>
      </c>
      <c r="AG31" s="179">
        <v>0.30833097855069747</v>
      </c>
      <c r="AH31" s="179">
        <v>0.30833097855069747</v>
      </c>
      <c r="AI31" s="179">
        <v>0.30833097855069747</v>
      </c>
      <c r="AJ31" s="179">
        <v>0.30833097855069747</v>
      </c>
      <c r="AK31" s="179">
        <v>0.30833097855069747</v>
      </c>
      <c r="AU31" s="94"/>
      <c r="AV31" s="134"/>
    </row>
    <row r="32" spans="6:48">
      <c r="F32" s="94" t="s">
        <v>137</v>
      </c>
      <c r="G32" s="94" t="s">
        <v>137</v>
      </c>
      <c r="H32" s="94" t="s">
        <v>454</v>
      </c>
      <c r="I32" s="94" t="s">
        <v>568</v>
      </c>
      <c r="L32" s="94" t="s">
        <v>295</v>
      </c>
      <c r="Y32" s="179">
        <v>0.65774069663195389</v>
      </c>
      <c r="Z32" s="179">
        <v>0.65774069663195389</v>
      </c>
      <c r="AA32" s="179">
        <v>0.65774069663195389</v>
      </c>
      <c r="AB32" s="179">
        <v>0.65774069663195389</v>
      </c>
      <c r="AC32" s="179">
        <v>0.65774069663195389</v>
      </c>
      <c r="AD32" s="179">
        <v>0.65774069663195389</v>
      </c>
      <c r="AE32" s="179">
        <v>0.65774069663195389</v>
      </c>
      <c r="AF32" s="179">
        <v>0.65774069663195389</v>
      </c>
      <c r="AG32" s="179">
        <v>0.65774069663195389</v>
      </c>
      <c r="AH32" s="179">
        <v>0.65774069663195389</v>
      </c>
      <c r="AI32" s="179">
        <v>0.65774069663195389</v>
      </c>
      <c r="AJ32" s="179">
        <v>0.65774069663195389</v>
      </c>
      <c r="AK32" s="179">
        <v>0.65774069663195389</v>
      </c>
      <c r="AU32" s="94"/>
    </row>
    <row r="34" spans="3:67">
      <c r="C34" s="12" t="s">
        <v>455</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6"/>
      <c r="AP34" s="12"/>
      <c r="AQ34" s="12"/>
      <c r="AR34" s="12"/>
      <c r="AS34" s="12"/>
      <c r="AT34" s="12"/>
      <c r="AU34" s="12"/>
      <c r="AV34" s="12"/>
      <c r="AW34" s="12"/>
      <c r="AX34" s="12"/>
      <c r="AY34" s="12"/>
      <c r="AZ34" s="12"/>
      <c r="BA34" s="12"/>
      <c r="BB34" s="36"/>
      <c r="BC34" s="12"/>
      <c r="BD34" s="12"/>
      <c r="BE34" s="12"/>
      <c r="BF34" s="12"/>
      <c r="BG34" s="12"/>
      <c r="BH34" s="12"/>
      <c r="BI34" s="12"/>
      <c r="BJ34" s="12"/>
      <c r="BK34" s="12"/>
      <c r="BL34" s="12"/>
      <c r="BM34" s="12"/>
      <c r="BN34" s="12"/>
      <c r="BO34" s="12"/>
    </row>
    <row r="35" spans="3:67">
      <c r="F35" s="94" t="s">
        <v>135</v>
      </c>
      <c r="G35" s="94" t="s">
        <v>286</v>
      </c>
      <c r="H35" s="94" t="s">
        <v>455</v>
      </c>
      <c r="I35" s="94" t="s">
        <v>568</v>
      </c>
      <c r="L35" s="94" t="s">
        <v>295</v>
      </c>
      <c r="Y35" s="179">
        <v>0.66347366155485221</v>
      </c>
      <c r="Z35" s="179">
        <v>0.66347366155485221</v>
      </c>
      <c r="AA35" s="179">
        <v>0.66347366155485221</v>
      </c>
      <c r="AB35" s="179">
        <v>0.66347366155485221</v>
      </c>
      <c r="AC35" s="179">
        <v>0.66347366155485221</v>
      </c>
      <c r="AD35" s="179">
        <v>0.66347366155485221</v>
      </c>
      <c r="AE35" s="179">
        <v>0.66347366155485221</v>
      </c>
      <c r="AF35" s="179">
        <v>0.66347366155485221</v>
      </c>
      <c r="AG35" s="179">
        <v>0.66347366155485221</v>
      </c>
      <c r="AH35" s="179">
        <v>0.66347366155485221</v>
      </c>
      <c r="AI35" s="179">
        <v>0.66347366155485221</v>
      </c>
      <c r="AJ35" s="179">
        <v>0.66347366155485221</v>
      </c>
      <c r="AK35" s="179">
        <v>0.66347366155485221</v>
      </c>
      <c r="AU35" s="94"/>
    </row>
    <row r="36" spans="3:67">
      <c r="F36" s="94" t="s">
        <v>135</v>
      </c>
      <c r="G36" s="94" t="s">
        <v>138</v>
      </c>
      <c r="H36" s="94" t="s">
        <v>455</v>
      </c>
      <c r="I36" s="94" t="s">
        <v>568</v>
      </c>
      <c r="L36" s="94" t="s">
        <v>295</v>
      </c>
      <c r="Y36" s="179">
        <v>0.75849224254092151</v>
      </c>
      <c r="Z36" s="179">
        <v>0.75849224254092151</v>
      </c>
      <c r="AA36" s="179">
        <v>0.75849224254092151</v>
      </c>
      <c r="AB36" s="179">
        <v>0.75849224254092151</v>
      </c>
      <c r="AC36" s="179">
        <v>0.75849224254092151</v>
      </c>
      <c r="AD36" s="179">
        <v>0.75849224254092151</v>
      </c>
      <c r="AE36" s="179">
        <v>0.75849224254092151</v>
      </c>
      <c r="AF36" s="179">
        <v>0.75849224254092151</v>
      </c>
      <c r="AG36" s="179">
        <v>0.75849224254092151</v>
      </c>
      <c r="AH36" s="179">
        <v>0.75849224254092151</v>
      </c>
      <c r="AI36" s="179">
        <v>0.75849224254092151</v>
      </c>
      <c r="AJ36" s="179">
        <v>0.75849224254092151</v>
      </c>
      <c r="AK36" s="179">
        <v>0.75849224254092151</v>
      </c>
      <c r="AU36" s="94"/>
    </row>
    <row r="37" spans="3:67">
      <c r="F37" s="94" t="s">
        <v>135</v>
      </c>
      <c r="G37" s="94" t="s">
        <v>139</v>
      </c>
      <c r="H37" s="94" t="s">
        <v>455</v>
      </c>
      <c r="I37" s="94" t="s">
        <v>568</v>
      </c>
      <c r="L37" s="94" t="s">
        <v>295</v>
      </c>
      <c r="Y37" s="179">
        <v>0.58259162008165466</v>
      </c>
      <c r="Z37" s="179">
        <v>0.58259162008165466</v>
      </c>
      <c r="AA37" s="179">
        <v>0.58259162008165466</v>
      </c>
      <c r="AB37" s="179">
        <v>0.58259162008165466</v>
      </c>
      <c r="AC37" s="179">
        <v>0.58259162008165466</v>
      </c>
      <c r="AD37" s="179">
        <v>0.58259162008165466</v>
      </c>
      <c r="AE37" s="179">
        <v>0.58259162008165466</v>
      </c>
      <c r="AF37" s="179">
        <v>0.58259162008165466</v>
      </c>
      <c r="AG37" s="179">
        <v>0.58259162008165466</v>
      </c>
      <c r="AH37" s="179">
        <v>0.58259162008165466</v>
      </c>
      <c r="AI37" s="179">
        <v>0.58259162008165466</v>
      </c>
      <c r="AJ37" s="179">
        <v>0.58259162008165466</v>
      </c>
      <c r="AK37" s="179">
        <v>0.58259162008165466</v>
      </c>
      <c r="AU37" s="94"/>
    </row>
    <row r="38" spans="3:67">
      <c r="F38" s="94" t="s">
        <v>135</v>
      </c>
      <c r="G38" s="94" t="s">
        <v>140</v>
      </c>
      <c r="H38" s="94" t="s">
        <v>455</v>
      </c>
      <c r="I38" s="94" t="s">
        <v>568</v>
      </c>
      <c r="L38" s="94" t="s">
        <v>295</v>
      </c>
      <c r="Y38" s="179">
        <v>0.66371438291804807</v>
      </c>
      <c r="Z38" s="179">
        <v>0.66371438291804807</v>
      </c>
      <c r="AA38" s="179">
        <v>0.66371438291804807</v>
      </c>
      <c r="AB38" s="179">
        <v>0.66371438291804807</v>
      </c>
      <c r="AC38" s="179">
        <v>0.66371438291804807</v>
      </c>
      <c r="AD38" s="179">
        <v>0.66371438291804807</v>
      </c>
      <c r="AE38" s="179">
        <v>0.66371438291804807</v>
      </c>
      <c r="AF38" s="179">
        <v>0.66371438291804807</v>
      </c>
      <c r="AG38" s="179">
        <v>0.66371438291804807</v>
      </c>
      <c r="AH38" s="179">
        <v>0.66371438291804807</v>
      </c>
      <c r="AI38" s="179">
        <v>0.66371438291804807</v>
      </c>
      <c r="AJ38" s="179">
        <v>0.66371438291804807</v>
      </c>
      <c r="AK38" s="179">
        <v>0.66371438291804807</v>
      </c>
      <c r="AU38" s="94"/>
    </row>
    <row r="39" spans="3:67">
      <c r="F39" s="94" t="s">
        <v>135</v>
      </c>
      <c r="G39" s="94" t="s">
        <v>149</v>
      </c>
      <c r="H39" s="94" t="s">
        <v>455</v>
      </c>
      <c r="I39" s="94" t="s">
        <v>568</v>
      </c>
      <c r="L39" s="94" t="s">
        <v>295</v>
      </c>
      <c r="Y39" s="179">
        <v>0.10839774024127008</v>
      </c>
      <c r="Z39" s="179">
        <v>0.10839774024127008</v>
      </c>
      <c r="AA39" s="179">
        <v>0.10839774024127008</v>
      </c>
      <c r="AB39" s="179">
        <v>0.10839774024127008</v>
      </c>
      <c r="AC39" s="179">
        <v>0.10839774024127008</v>
      </c>
      <c r="AD39" s="179">
        <v>0.10839774024127008</v>
      </c>
      <c r="AE39" s="179">
        <v>0.10839774024127008</v>
      </c>
      <c r="AF39" s="179">
        <v>0.10839774024127008</v>
      </c>
      <c r="AG39" s="179">
        <v>0.10839774024127008</v>
      </c>
      <c r="AH39" s="179">
        <v>0.10839774024127008</v>
      </c>
      <c r="AI39" s="179">
        <v>0.10839774024127008</v>
      </c>
      <c r="AJ39" s="179">
        <v>0.10839774024127008</v>
      </c>
      <c r="AK39" s="179">
        <v>0.10839774024127008</v>
      </c>
      <c r="AU39" s="94"/>
    </row>
    <row r="40" spans="3:67">
      <c r="F40" s="94" t="s">
        <v>135</v>
      </c>
      <c r="G40" s="94" t="s">
        <v>370</v>
      </c>
      <c r="H40" s="94" t="s">
        <v>455</v>
      </c>
      <c r="I40" s="94" t="s">
        <v>568</v>
      </c>
      <c r="L40" s="94" t="s">
        <v>295</v>
      </c>
      <c r="Y40" s="179">
        <v>0.59463766199429746</v>
      </c>
      <c r="Z40" s="179">
        <v>0.59463766199429746</v>
      </c>
      <c r="AA40" s="179">
        <v>0.59463766199429746</v>
      </c>
      <c r="AB40" s="179">
        <v>0.59463766199429746</v>
      </c>
      <c r="AC40" s="179">
        <v>0.59463766199429746</v>
      </c>
      <c r="AD40" s="179">
        <v>0.59463766199429746</v>
      </c>
      <c r="AE40" s="179">
        <v>0.59463766199429746</v>
      </c>
      <c r="AF40" s="179">
        <v>0.59463766199429746</v>
      </c>
      <c r="AG40" s="179">
        <v>0.59463766199429746</v>
      </c>
      <c r="AH40" s="179">
        <v>0.59463766199429746</v>
      </c>
      <c r="AI40" s="179">
        <v>0.59463766199429746</v>
      </c>
      <c r="AJ40" s="179">
        <v>0.59463766199429746</v>
      </c>
      <c r="AK40" s="179">
        <v>0.59463766199429746</v>
      </c>
      <c r="AU40" s="94"/>
    </row>
    <row r="41" spans="3:67">
      <c r="F41" s="94" t="s">
        <v>135</v>
      </c>
      <c r="G41" s="94" t="s">
        <v>150</v>
      </c>
      <c r="H41" s="94" t="s">
        <v>455</v>
      </c>
      <c r="I41" s="94" t="s">
        <v>568</v>
      </c>
      <c r="L41" s="94" t="s">
        <v>295</v>
      </c>
      <c r="Y41" s="179">
        <v>0.30831880627823255</v>
      </c>
      <c r="Z41" s="179">
        <v>0.30831880627823255</v>
      </c>
      <c r="AA41" s="179">
        <v>0.30831880627823255</v>
      </c>
      <c r="AB41" s="179">
        <v>0.30831880627823255</v>
      </c>
      <c r="AC41" s="179">
        <v>0.30831880627823255</v>
      </c>
      <c r="AD41" s="179">
        <v>0.30831880627823255</v>
      </c>
      <c r="AE41" s="179">
        <v>0.30831880627823255</v>
      </c>
      <c r="AF41" s="179">
        <v>0.30831880627823255</v>
      </c>
      <c r="AG41" s="179">
        <v>0.30831880627823255</v>
      </c>
      <c r="AH41" s="179">
        <v>0.30831880627823255</v>
      </c>
      <c r="AI41" s="179">
        <v>0.30831880627823255</v>
      </c>
      <c r="AJ41" s="179">
        <v>0.30831880627823255</v>
      </c>
      <c r="AK41" s="179">
        <v>0.30831880627823255</v>
      </c>
      <c r="AU41" s="94"/>
    </row>
    <row r="42" spans="3:67">
      <c r="F42" s="94" t="s">
        <v>135</v>
      </c>
      <c r="G42" s="94" t="s">
        <v>151</v>
      </c>
      <c r="H42" s="94" t="s">
        <v>455</v>
      </c>
      <c r="I42" s="94" t="s">
        <v>568</v>
      </c>
      <c r="L42" s="94" t="s">
        <v>295</v>
      </c>
      <c r="Y42" s="179">
        <v>0.60623671656197287</v>
      </c>
      <c r="Z42" s="179">
        <v>0.60623671656197287</v>
      </c>
      <c r="AA42" s="179">
        <v>0.60623671656197287</v>
      </c>
      <c r="AB42" s="179">
        <v>0.60623671656197287</v>
      </c>
      <c r="AC42" s="179">
        <v>0.60623671656197287</v>
      </c>
      <c r="AD42" s="179">
        <v>0.60623671656197287</v>
      </c>
      <c r="AE42" s="179">
        <v>0.60623671656197287</v>
      </c>
      <c r="AF42" s="179">
        <v>0.60623671656197287</v>
      </c>
      <c r="AG42" s="179">
        <v>0.60623671656197287</v>
      </c>
      <c r="AH42" s="179">
        <v>0.60623671656197287</v>
      </c>
      <c r="AI42" s="179">
        <v>0.60623671656197287</v>
      </c>
      <c r="AJ42" s="179">
        <v>0.60623671656197287</v>
      </c>
      <c r="AK42" s="179">
        <v>0.60623671656197287</v>
      </c>
      <c r="AU42" s="94"/>
    </row>
    <row r="43" spans="3:67">
      <c r="F43" s="94" t="s">
        <v>135</v>
      </c>
      <c r="G43" s="94" t="s">
        <v>152</v>
      </c>
      <c r="H43" s="94" t="s">
        <v>455</v>
      </c>
      <c r="I43" s="94" t="s">
        <v>568</v>
      </c>
      <c r="L43" s="94" t="s">
        <v>295</v>
      </c>
      <c r="Y43" s="179">
        <v>0.64305269433022216</v>
      </c>
      <c r="Z43" s="179">
        <v>0.64305269433022216</v>
      </c>
      <c r="AA43" s="179">
        <v>0.64305269433022216</v>
      </c>
      <c r="AB43" s="179">
        <v>0.64305269433022216</v>
      </c>
      <c r="AC43" s="179">
        <v>0.64305269433022216</v>
      </c>
      <c r="AD43" s="179">
        <v>0.64305269433022216</v>
      </c>
      <c r="AE43" s="179">
        <v>0.64305269433022216</v>
      </c>
      <c r="AF43" s="179">
        <v>0.64305269433022216</v>
      </c>
      <c r="AG43" s="179">
        <v>0.64305269433022216</v>
      </c>
      <c r="AH43" s="179">
        <v>0.64305269433022216</v>
      </c>
      <c r="AI43" s="179">
        <v>0.64305269433022216</v>
      </c>
      <c r="AJ43" s="179">
        <v>0.64305269433022216</v>
      </c>
      <c r="AK43" s="179">
        <v>0.64305269433022216</v>
      </c>
      <c r="AU43" s="94"/>
    </row>
    <row r="44" spans="3:67">
      <c r="F44" s="94" t="s">
        <v>135</v>
      </c>
      <c r="G44" s="94" t="s">
        <v>153</v>
      </c>
      <c r="H44" s="94" t="s">
        <v>455</v>
      </c>
      <c r="I44" s="94" t="s">
        <v>568</v>
      </c>
      <c r="L44" s="94" t="s">
        <v>295</v>
      </c>
      <c r="Y44" s="179">
        <v>2.5734760719598689E-2</v>
      </c>
      <c r="Z44" s="179">
        <v>2.5734760719598689E-2</v>
      </c>
      <c r="AA44" s="179">
        <v>2.5734760719598689E-2</v>
      </c>
      <c r="AB44" s="179">
        <v>2.5734760719598689E-2</v>
      </c>
      <c r="AC44" s="179">
        <v>2.5734760719598689E-2</v>
      </c>
      <c r="AD44" s="179">
        <v>2.5734760719598689E-2</v>
      </c>
      <c r="AE44" s="179">
        <v>2.5734760719598689E-2</v>
      </c>
      <c r="AF44" s="179">
        <v>2.5734760719598689E-2</v>
      </c>
      <c r="AG44" s="179">
        <v>2.5734760719598689E-2</v>
      </c>
      <c r="AH44" s="179">
        <v>2.5734760719598689E-2</v>
      </c>
      <c r="AI44" s="179">
        <v>2.5734760719598689E-2</v>
      </c>
      <c r="AJ44" s="179">
        <v>2.5734760719598689E-2</v>
      </c>
      <c r="AK44" s="179">
        <v>2.5734760719598689E-2</v>
      </c>
      <c r="AU44" s="94"/>
    </row>
    <row r="45" spans="3:67">
      <c r="F45" s="94" t="s">
        <v>135</v>
      </c>
      <c r="G45" s="94" t="s">
        <v>154</v>
      </c>
      <c r="H45" s="94" t="s">
        <v>455</v>
      </c>
      <c r="I45" s="94" t="s">
        <v>568</v>
      </c>
      <c r="L45" s="94" t="s">
        <v>295</v>
      </c>
      <c r="Y45" s="179">
        <v>0.79969379427352894</v>
      </c>
      <c r="Z45" s="179">
        <v>0.79969379427352894</v>
      </c>
      <c r="AA45" s="179">
        <v>0.79969379427352894</v>
      </c>
      <c r="AB45" s="179">
        <v>0.79969379427352894</v>
      </c>
      <c r="AC45" s="179">
        <v>0.79969379427352894</v>
      </c>
      <c r="AD45" s="179">
        <v>0.79969379427352894</v>
      </c>
      <c r="AE45" s="179">
        <v>0.79969379427352894</v>
      </c>
      <c r="AF45" s="179">
        <v>0.79969379427352894</v>
      </c>
      <c r="AG45" s="179">
        <v>0.79969379427352894</v>
      </c>
      <c r="AH45" s="179">
        <v>0.79969379427352894</v>
      </c>
      <c r="AI45" s="179">
        <v>0.79969379427352894</v>
      </c>
      <c r="AJ45" s="179">
        <v>0.79969379427352894</v>
      </c>
      <c r="AK45" s="179">
        <v>0.79969379427352894</v>
      </c>
      <c r="AU45" s="94"/>
    </row>
    <row r="46" spans="3:67">
      <c r="F46" s="94" t="s">
        <v>135</v>
      </c>
      <c r="G46" s="94" t="s">
        <v>155</v>
      </c>
      <c r="H46" s="94" t="s">
        <v>455</v>
      </c>
      <c r="I46" s="94" t="s">
        <v>568</v>
      </c>
      <c r="L46" s="94" t="s">
        <v>295</v>
      </c>
      <c r="Y46" s="179">
        <v>0.60913705380897132</v>
      </c>
      <c r="Z46" s="179">
        <v>0.60913705380897132</v>
      </c>
      <c r="AA46" s="179">
        <v>0.60913705380897132</v>
      </c>
      <c r="AB46" s="179">
        <v>0.60913705380897132</v>
      </c>
      <c r="AC46" s="179">
        <v>0.60913705380897132</v>
      </c>
      <c r="AD46" s="179">
        <v>0.60913705380897132</v>
      </c>
      <c r="AE46" s="179">
        <v>0.60913705380897132</v>
      </c>
      <c r="AF46" s="179">
        <v>0.60913705380897132</v>
      </c>
      <c r="AG46" s="179">
        <v>0.60913705380897132</v>
      </c>
      <c r="AH46" s="179">
        <v>0.60913705380897132</v>
      </c>
      <c r="AI46" s="179">
        <v>0.60913705380897132</v>
      </c>
      <c r="AJ46" s="179">
        <v>0.60913705380897132</v>
      </c>
      <c r="AK46" s="179">
        <v>0.60913705380897132</v>
      </c>
      <c r="AU46" s="94"/>
    </row>
    <row r="47" spans="3:67">
      <c r="F47" s="94" t="s">
        <v>135</v>
      </c>
      <c r="G47" s="94" t="s">
        <v>156</v>
      </c>
      <c r="H47" s="94" t="s">
        <v>455</v>
      </c>
      <c r="I47" s="94" t="s">
        <v>568</v>
      </c>
      <c r="L47" s="94" t="s">
        <v>295</v>
      </c>
      <c r="Y47" s="179">
        <v>0.56655571405991301</v>
      </c>
      <c r="Z47" s="179">
        <v>0.56655571405991301</v>
      </c>
      <c r="AA47" s="179">
        <v>0.56655571405991301</v>
      </c>
      <c r="AB47" s="179">
        <v>0.56655571405991301</v>
      </c>
      <c r="AC47" s="179">
        <v>0.56655571405991301</v>
      </c>
      <c r="AD47" s="179">
        <v>0.56655571405991301</v>
      </c>
      <c r="AE47" s="179">
        <v>0.56655571405991301</v>
      </c>
      <c r="AF47" s="179">
        <v>0.56655571405991301</v>
      </c>
      <c r="AG47" s="179">
        <v>0.56655571405991301</v>
      </c>
      <c r="AH47" s="179">
        <v>0.56655571405991301</v>
      </c>
      <c r="AI47" s="179">
        <v>0.56655571405991301</v>
      </c>
      <c r="AJ47" s="179">
        <v>0.56655571405991301</v>
      </c>
      <c r="AK47" s="179">
        <v>0.56655571405991301</v>
      </c>
      <c r="AU47" s="94"/>
    </row>
    <row r="48" spans="3:67">
      <c r="F48" s="94" t="s">
        <v>135</v>
      </c>
      <c r="G48" s="94" t="s">
        <v>157</v>
      </c>
      <c r="H48" s="94" t="s">
        <v>455</v>
      </c>
      <c r="I48" s="94" t="s">
        <v>568</v>
      </c>
      <c r="L48" s="94" t="s">
        <v>295</v>
      </c>
      <c r="Y48" s="179">
        <v>0.59976939007384711</v>
      </c>
      <c r="Z48" s="179">
        <v>0.59976939007384711</v>
      </c>
      <c r="AA48" s="179">
        <v>0.59976939007384711</v>
      </c>
      <c r="AB48" s="179">
        <v>0.59976939007384711</v>
      </c>
      <c r="AC48" s="179">
        <v>0.59976939007384711</v>
      </c>
      <c r="AD48" s="179">
        <v>0.59976939007384711</v>
      </c>
      <c r="AE48" s="179">
        <v>0.59976939007384711</v>
      </c>
      <c r="AF48" s="179">
        <v>0.59976939007384711</v>
      </c>
      <c r="AG48" s="179">
        <v>0.59976939007384711</v>
      </c>
      <c r="AH48" s="179">
        <v>0.59976939007384711</v>
      </c>
      <c r="AI48" s="179">
        <v>0.59976939007384711</v>
      </c>
      <c r="AJ48" s="179">
        <v>0.59976939007384711</v>
      </c>
      <c r="AK48" s="179">
        <v>0.59976939007384711</v>
      </c>
      <c r="AU48" s="94"/>
    </row>
    <row r="49" spans="2:60">
      <c r="F49" s="94" t="s">
        <v>136</v>
      </c>
      <c r="G49" s="94" t="s">
        <v>278</v>
      </c>
      <c r="H49" s="94" t="s">
        <v>455</v>
      </c>
      <c r="I49" s="94" t="s">
        <v>568</v>
      </c>
      <c r="L49" s="94" t="s">
        <v>295</v>
      </c>
      <c r="Y49" s="179">
        <v>0.6331021258138706</v>
      </c>
      <c r="Z49" s="179">
        <v>0.6331021258138706</v>
      </c>
      <c r="AA49" s="179">
        <v>0.6331021258138706</v>
      </c>
      <c r="AB49" s="179">
        <v>0.6331021258138706</v>
      </c>
      <c r="AC49" s="179">
        <v>0.6331021258138706</v>
      </c>
      <c r="AD49" s="179">
        <v>0.6331021258138706</v>
      </c>
      <c r="AE49" s="179">
        <v>0.6331021258138706</v>
      </c>
      <c r="AF49" s="179">
        <v>0.6331021258138706</v>
      </c>
      <c r="AG49" s="179">
        <v>0.6331021258138706</v>
      </c>
      <c r="AH49" s="179">
        <v>0.6331021258138706</v>
      </c>
      <c r="AI49" s="179">
        <v>0.6331021258138706</v>
      </c>
      <c r="AJ49" s="179">
        <v>0.6331021258138706</v>
      </c>
      <c r="AK49" s="179">
        <v>0.6331021258138706</v>
      </c>
      <c r="AU49" s="81"/>
    </row>
    <row r="50" spans="2:60">
      <c r="F50" s="94" t="s">
        <v>136</v>
      </c>
      <c r="G50" s="94" t="s">
        <v>142</v>
      </c>
      <c r="H50" s="94" t="s">
        <v>455</v>
      </c>
      <c r="I50" s="94" t="s">
        <v>568</v>
      </c>
      <c r="L50" s="94" t="s">
        <v>295</v>
      </c>
      <c r="Y50" s="179">
        <v>0.78957719254202807</v>
      </c>
      <c r="Z50" s="179">
        <v>0.78957719254202807</v>
      </c>
      <c r="AA50" s="179">
        <v>0.78957719254202807</v>
      </c>
      <c r="AB50" s="179">
        <v>0.78957719254202807</v>
      </c>
      <c r="AC50" s="179">
        <v>0.78957719254202807</v>
      </c>
      <c r="AD50" s="179">
        <v>0.78957719254202807</v>
      </c>
      <c r="AE50" s="179">
        <v>0.78957719254202807</v>
      </c>
      <c r="AF50" s="179">
        <v>0.78957719254202807</v>
      </c>
      <c r="AG50" s="179">
        <v>0.78957719254202807</v>
      </c>
      <c r="AH50" s="179">
        <v>0.78957719254202807</v>
      </c>
      <c r="AI50" s="179">
        <v>0.78957719254202807</v>
      </c>
      <c r="AJ50" s="179">
        <v>0.78957719254202807</v>
      </c>
      <c r="AK50" s="179">
        <v>0.78957719254202807</v>
      </c>
      <c r="AU50" s="94"/>
    </row>
    <row r="51" spans="2:60">
      <c r="F51" s="94" t="s">
        <v>136</v>
      </c>
      <c r="G51" s="94" t="s">
        <v>215</v>
      </c>
      <c r="H51" s="94" t="s">
        <v>455</v>
      </c>
      <c r="I51" s="94" t="s">
        <v>568</v>
      </c>
      <c r="L51" s="94" t="s">
        <v>295</v>
      </c>
      <c r="Y51" s="179">
        <v>0.66720300474033301</v>
      </c>
      <c r="Z51" s="179">
        <v>0.66720300474033301</v>
      </c>
      <c r="AA51" s="179">
        <v>0.66720300474033301</v>
      </c>
      <c r="AB51" s="179">
        <v>0.66720300474033301</v>
      </c>
      <c r="AC51" s="179">
        <v>0.66720300474033301</v>
      </c>
      <c r="AD51" s="179">
        <v>0.66720300474033301</v>
      </c>
      <c r="AE51" s="179">
        <v>0.66720300474033301</v>
      </c>
      <c r="AF51" s="179">
        <v>0.66720300474033301</v>
      </c>
      <c r="AG51" s="179">
        <v>0.66720300474033301</v>
      </c>
      <c r="AH51" s="179">
        <v>0.66720300474033301</v>
      </c>
      <c r="AI51" s="179">
        <v>0.66720300474033301</v>
      </c>
      <c r="AJ51" s="179">
        <v>0.66720300474033301</v>
      </c>
      <c r="AK51" s="179">
        <v>0.66720300474033301</v>
      </c>
      <c r="AU51" s="94"/>
    </row>
    <row r="52" spans="2:60">
      <c r="F52" s="94" t="s">
        <v>136</v>
      </c>
      <c r="G52" s="94" t="s">
        <v>217</v>
      </c>
      <c r="H52" s="94" t="s">
        <v>455</v>
      </c>
      <c r="I52" s="94" t="s">
        <v>568</v>
      </c>
      <c r="L52" s="94" t="s">
        <v>295</v>
      </c>
      <c r="Y52" s="179">
        <v>0.43971790746244477</v>
      </c>
      <c r="Z52" s="179">
        <v>0.43971790746244477</v>
      </c>
      <c r="AA52" s="179">
        <v>0.43971790746244477</v>
      </c>
      <c r="AB52" s="179">
        <v>0.43971790746244477</v>
      </c>
      <c r="AC52" s="179">
        <v>0.43971790746244477</v>
      </c>
      <c r="AD52" s="179">
        <v>0.43971790746244477</v>
      </c>
      <c r="AE52" s="179">
        <v>0.43971790746244477</v>
      </c>
      <c r="AF52" s="179">
        <v>0.43971790746244477</v>
      </c>
      <c r="AG52" s="179">
        <v>0.43971790746244477</v>
      </c>
      <c r="AH52" s="179">
        <v>0.43971790746244477</v>
      </c>
      <c r="AI52" s="179">
        <v>0.43971790746244477</v>
      </c>
      <c r="AJ52" s="179">
        <v>0.43971790746244477</v>
      </c>
      <c r="AK52" s="179">
        <v>0.43971790746244477</v>
      </c>
      <c r="AU52" s="94"/>
    </row>
    <row r="53" spans="2:60">
      <c r="F53" s="94" t="s">
        <v>136</v>
      </c>
      <c r="G53" s="94" t="s">
        <v>383</v>
      </c>
      <c r="H53" s="94" t="s">
        <v>455</v>
      </c>
      <c r="I53" s="94" t="s">
        <v>568</v>
      </c>
      <c r="L53" s="94" t="s">
        <v>295</v>
      </c>
      <c r="Y53" s="179">
        <v>0.29313493805810692</v>
      </c>
      <c r="Z53" s="179">
        <v>0.29313493805810692</v>
      </c>
      <c r="AA53" s="179">
        <v>0.29313493805810692</v>
      </c>
      <c r="AB53" s="179">
        <v>0.29313493805810692</v>
      </c>
      <c r="AC53" s="179">
        <v>0.29313493805810692</v>
      </c>
      <c r="AD53" s="179">
        <v>0.29313493805810692</v>
      </c>
      <c r="AE53" s="179">
        <v>0.29313493805810692</v>
      </c>
      <c r="AF53" s="179">
        <v>0.29313493805810692</v>
      </c>
      <c r="AG53" s="179">
        <v>0.29313493805810692</v>
      </c>
      <c r="AH53" s="179">
        <v>0.29313493805810692</v>
      </c>
      <c r="AI53" s="179">
        <v>0.29313493805810692</v>
      </c>
      <c r="AJ53" s="179">
        <v>0.29313493805810692</v>
      </c>
      <c r="AK53" s="179">
        <v>0.29313493805810692</v>
      </c>
      <c r="AU53" s="94"/>
    </row>
    <row r="54" spans="2:60">
      <c r="F54" s="94" t="s">
        <v>136</v>
      </c>
      <c r="G54" s="94" t="s">
        <v>218</v>
      </c>
      <c r="H54" s="94" t="s">
        <v>455</v>
      </c>
      <c r="I54" s="94" t="s">
        <v>568</v>
      </c>
      <c r="L54" s="94" t="s">
        <v>295</v>
      </c>
      <c r="Y54" s="179">
        <v>0.29313493805810692</v>
      </c>
      <c r="Z54" s="179">
        <v>0.29313493805810692</v>
      </c>
      <c r="AA54" s="179">
        <v>0.29313493805810692</v>
      </c>
      <c r="AB54" s="179">
        <v>0.29313493805810692</v>
      </c>
      <c r="AC54" s="179">
        <v>0.29313493805810692</v>
      </c>
      <c r="AD54" s="179">
        <v>0.29313493805810692</v>
      </c>
      <c r="AE54" s="179">
        <v>0.29313493805810692</v>
      </c>
      <c r="AF54" s="179">
        <v>0.29313493805810692</v>
      </c>
      <c r="AG54" s="179">
        <v>0.29313493805810692</v>
      </c>
      <c r="AH54" s="179">
        <v>0.29313493805810692</v>
      </c>
      <c r="AI54" s="179">
        <v>0.29313493805810692</v>
      </c>
      <c r="AJ54" s="179">
        <v>0.29313493805810692</v>
      </c>
      <c r="AK54" s="179">
        <v>0.29313493805810692</v>
      </c>
      <c r="AU54" s="94"/>
      <c r="AV54" s="134"/>
    </row>
    <row r="55" spans="2:60">
      <c r="F55" s="94" t="s">
        <v>137</v>
      </c>
      <c r="G55" s="94" t="s">
        <v>137</v>
      </c>
      <c r="H55" s="94" t="s">
        <v>455</v>
      </c>
      <c r="I55" s="94" t="s">
        <v>568</v>
      </c>
      <c r="L55" s="94" t="s">
        <v>295</v>
      </c>
      <c r="Y55" s="179">
        <v>0.65459652914375177</v>
      </c>
      <c r="Z55" s="179">
        <v>0.65459652914375177</v>
      </c>
      <c r="AA55" s="179">
        <v>0.65459652914375177</v>
      </c>
      <c r="AB55" s="179">
        <v>0.65459652914375177</v>
      </c>
      <c r="AC55" s="179">
        <v>0.65459652914375177</v>
      </c>
      <c r="AD55" s="179">
        <v>0.65459652914375177</v>
      </c>
      <c r="AE55" s="179">
        <v>0.65459652914375177</v>
      </c>
      <c r="AF55" s="179">
        <v>0.65459652914375177</v>
      </c>
      <c r="AG55" s="179">
        <v>0.65459652914375177</v>
      </c>
      <c r="AH55" s="179">
        <v>0.65459652914375177</v>
      </c>
      <c r="AI55" s="179">
        <v>0.65459652914375177</v>
      </c>
      <c r="AJ55" s="179">
        <v>0.65459652914375177</v>
      </c>
      <c r="AK55" s="179">
        <v>0.65459652914375177</v>
      </c>
      <c r="AU55" s="94"/>
    </row>
    <row r="57" spans="2:60" ht="15">
      <c r="B57" s="11" t="s">
        <v>569</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4" t="s">
        <v>570</v>
      </c>
    </row>
    <row r="60" spans="2:60">
      <c r="E60" s="94" t="s">
        <v>21</v>
      </c>
      <c r="F60" s="94" t="s">
        <v>135</v>
      </c>
      <c r="G60" s="94" t="s">
        <v>286</v>
      </c>
      <c r="H60" s="94" t="s">
        <v>571</v>
      </c>
      <c r="I60" s="94" t="s">
        <v>568</v>
      </c>
      <c r="L60" s="94" t="s">
        <v>295</v>
      </c>
      <c r="Y60" s="179">
        <v>0.75354257934758972</v>
      </c>
      <c r="Z60" s="179">
        <v>0.70072643700917425</v>
      </c>
      <c r="AA60" s="179">
        <v>0.71460703389574787</v>
      </c>
      <c r="AB60" s="179">
        <v>0.77821400787774142</v>
      </c>
      <c r="AC60" s="179">
        <v>0.75460395630669164</v>
      </c>
      <c r="AD60" s="179">
        <v>0.75271101184859324</v>
      </c>
      <c r="AE60" s="179">
        <v>0</v>
      </c>
      <c r="AF60" s="179">
        <v>0</v>
      </c>
      <c r="AG60" s="179">
        <v>0.671828584011265</v>
      </c>
      <c r="AH60" s="179">
        <v>0.67672797439568488</v>
      </c>
      <c r="AI60" s="179">
        <v>0.67100915767896985</v>
      </c>
      <c r="AJ60" s="179">
        <v>0.68310390261505149</v>
      </c>
      <c r="AK60" s="179">
        <v>0.67054762016980063</v>
      </c>
    </row>
    <row r="61" spans="2:60">
      <c r="E61" s="94" t="s">
        <v>21</v>
      </c>
      <c r="F61" s="94" t="s">
        <v>135</v>
      </c>
      <c r="G61" s="94" t="s">
        <v>138</v>
      </c>
      <c r="H61" s="94" t="s">
        <v>571</v>
      </c>
      <c r="I61" s="94" t="s">
        <v>568</v>
      </c>
      <c r="L61" s="94" t="s">
        <v>295</v>
      </c>
      <c r="Y61" s="179">
        <v>0.87407451997742336</v>
      </c>
      <c r="Z61" s="179">
        <v>0.89267297585067851</v>
      </c>
      <c r="AA61" s="179">
        <v>0.90964965703947842</v>
      </c>
      <c r="AB61" s="179">
        <v>0.93119678667529293</v>
      </c>
      <c r="AC61" s="179">
        <v>0.91569430677581753</v>
      </c>
      <c r="AD61" s="179">
        <v>0.9083264922593437</v>
      </c>
      <c r="AE61" s="179">
        <v>0</v>
      </c>
      <c r="AF61" s="179">
        <v>0</v>
      </c>
      <c r="AG61" s="179">
        <v>0.82130134721981207</v>
      </c>
      <c r="AH61" s="179">
        <v>0.81148030028564555</v>
      </c>
      <c r="AI61" s="179">
        <v>0.79578270403948548</v>
      </c>
      <c r="AJ61" s="179">
        <v>0.79195113860156197</v>
      </c>
      <c r="AK61" s="179">
        <v>0.77217001186832324</v>
      </c>
    </row>
    <row r="62" spans="2:60">
      <c r="E62" s="94" t="s">
        <v>21</v>
      </c>
      <c r="F62" s="94" t="s">
        <v>135</v>
      </c>
      <c r="G62" s="94" t="s">
        <v>139</v>
      </c>
      <c r="H62" s="94" t="s">
        <v>571</v>
      </c>
      <c r="I62" s="94" t="s">
        <v>568</v>
      </c>
      <c r="L62" s="94" t="s">
        <v>295</v>
      </c>
      <c r="Y62" s="179">
        <v>0.5668479279920422</v>
      </c>
      <c r="Z62" s="179">
        <v>0.58437140223366346</v>
      </c>
      <c r="AA62" s="179">
        <v>0.6108166875470521</v>
      </c>
      <c r="AB62" s="179">
        <v>0.59628725529108573</v>
      </c>
      <c r="AC62" s="179">
        <v>0.59627517192430846</v>
      </c>
      <c r="AD62" s="179">
        <v>0.58439963428435016</v>
      </c>
      <c r="AE62" s="179">
        <v>0</v>
      </c>
      <c r="AF62" s="179">
        <v>0</v>
      </c>
      <c r="AG62" s="179">
        <v>0.57726851083701913</v>
      </c>
      <c r="AH62" s="179">
        <v>0.57948775812328457</v>
      </c>
      <c r="AI62" s="179">
        <v>0.59133300214696971</v>
      </c>
      <c r="AJ62" s="179">
        <v>0.59149491048923386</v>
      </c>
      <c r="AK62" s="179">
        <v>0.59151884679726674</v>
      </c>
    </row>
    <row r="63" spans="2:60">
      <c r="E63" s="94" t="s">
        <v>21</v>
      </c>
      <c r="F63" s="94" t="s">
        <v>135</v>
      </c>
      <c r="G63" s="94" t="s">
        <v>140</v>
      </c>
      <c r="H63" s="94" t="s">
        <v>571</v>
      </c>
      <c r="I63" s="94" t="s">
        <v>568</v>
      </c>
      <c r="L63" s="94" t="s">
        <v>295</v>
      </c>
      <c r="Y63" s="179">
        <v>0.69220701962850539</v>
      </c>
      <c r="Z63" s="179">
        <v>0.68053439206947408</v>
      </c>
      <c r="AA63" s="179">
        <v>0.71581411972012288</v>
      </c>
      <c r="AB63" s="179">
        <v>0.81799097202485516</v>
      </c>
      <c r="AC63" s="179">
        <v>0.82008025213451263</v>
      </c>
      <c r="AD63" s="179">
        <v>0.82300715149551473</v>
      </c>
      <c r="AE63" s="179">
        <v>0</v>
      </c>
      <c r="AF63" s="179">
        <v>0</v>
      </c>
      <c r="AG63" s="179">
        <v>0.75174056823476165</v>
      </c>
      <c r="AH63" s="179">
        <v>0.74724978617064397</v>
      </c>
      <c r="AI63" s="179">
        <v>0.70607843692483307</v>
      </c>
      <c r="AJ63" s="179">
        <v>0.70069938520892061</v>
      </c>
      <c r="AK63" s="179">
        <v>0.64697105141941424</v>
      </c>
    </row>
    <row r="64" spans="2:60">
      <c r="E64" s="94" t="s">
        <v>21</v>
      </c>
      <c r="F64" s="94" t="s">
        <v>135</v>
      </c>
      <c r="G64" s="94" t="s">
        <v>149</v>
      </c>
      <c r="H64" s="94" t="s">
        <v>571</v>
      </c>
      <c r="I64" s="94" t="s">
        <v>568</v>
      </c>
      <c r="L64" s="94" t="s">
        <v>295</v>
      </c>
      <c r="Y64" s="179">
        <v>1.0699177351290811E-2</v>
      </c>
      <c r="Z64" s="179">
        <v>5.6698965287782455E-2</v>
      </c>
      <c r="AA64" s="179">
        <v>6.3337517275679697E-2</v>
      </c>
      <c r="AB64" s="179">
        <v>0.14404603689008441</v>
      </c>
      <c r="AC64" s="179">
        <v>0.11007279110804959</v>
      </c>
      <c r="AD64" s="179">
        <v>0.15690095714267535</v>
      </c>
      <c r="AE64" s="179">
        <v>0</v>
      </c>
      <c r="AF64" s="179">
        <v>0</v>
      </c>
      <c r="AG64" s="179">
        <v>0.29088323218198064</v>
      </c>
      <c r="AH64" s="179">
        <v>0.28889872028491281</v>
      </c>
      <c r="AI64" s="179">
        <v>0.28863391867687771</v>
      </c>
      <c r="AJ64" s="179">
        <v>0.29078660036809817</v>
      </c>
      <c r="AK64" s="179">
        <v>0.29204939010736813</v>
      </c>
    </row>
    <row r="65" spans="5:48">
      <c r="E65" s="94" t="s">
        <v>21</v>
      </c>
      <c r="F65" s="94" t="s">
        <v>135</v>
      </c>
      <c r="G65" s="94" t="s">
        <v>370</v>
      </c>
      <c r="H65" s="94" t="s">
        <v>571</v>
      </c>
      <c r="I65" s="94" t="s">
        <v>568</v>
      </c>
      <c r="L65" s="94" t="s">
        <v>295</v>
      </c>
      <c r="Y65" s="179">
        <v>0.2501393689374512</v>
      </c>
      <c r="Z65" s="179">
        <v>0.37863561439889398</v>
      </c>
      <c r="AA65" s="179">
        <v>0.96441299256694835</v>
      </c>
      <c r="AB65" s="179">
        <v>0.99618010791195144</v>
      </c>
      <c r="AC65" s="179">
        <v>1.0093650404510908</v>
      </c>
      <c r="AD65" s="179">
        <v>0.90758449043751643</v>
      </c>
      <c r="AE65" s="179">
        <v>0</v>
      </c>
      <c r="AF65" s="179">
        <v>0</v>
      </c>
      <c r="AG65" s="179">
        <v>0.15151583776709887</v>
      </c>
      <c r="AH65" s="179">
        <v>0.13746290099372299</v>
      </c>
      <c r="AI65" s="179">
        <v>0.13813974446068228</v>
      </c>
      <c r="AJ65" s="179">
        <v>0.12858022323474744</v>
      </c>
      <c r="AK65" s="179">
        <v>0.14010125127777592</v>
      </c>
    </row>
    <row r="66" spans="5:48">
      <c r="E66" s="94" t="s">
        <v>21</v>
      </c>
      <c r="F66" s="94" t="s">
        <v>135</v>
      </c>
      <c r="G66" s="94" t="s">
        <v>150</v>
      </c>
      <c r="H66" s="94" t="s">
        <v>571</v>
      </c>
      <c r="I66" s="94" t="s">
        <v>568</v>
      </c>
      <c r="L66" s="94" t="s">
        <v>295</v>
      </c>
      <c r="Y66" s="179">
        <v>5.2839183679323436E-2</v>
      </c>
      <c r="Z66" s="179">
        <v>0.48769306254402578</v>
      </c>
      <c r="AA66" s="179">
        <v>0.59483751635051141</v>
      </c>
      <c r="AB66" s="179">
        <v>0.35809668088686375</v>
      </c>
      <c r="AC66" s="179">
        <v>0.12937584277855169</v>
      </c>
      <c r="AD66" s="179">
        <v>8.1252833674916397E-2</v>
      </c>
      <c r="AE66" s="179">
        <v>0</v>
      </c>
      <c r="AF66" s="179">
        <v>0</v>
      </c>
      <c r="AG66" s="179">
        <v>7.2567411721512362E-2</v>
      </c>
      <c r="AH66" s="179">
        <v>7.3979312460807065E-2</v>
      </c>
      <c r="AI66" s="179">
        <v>7.0266797332492414E-2</v>
      </c>
      <c r="AJ66" s="179">
        <v>6.4242253389897572E-2</v>
      </c>
      <c r="AK66" s="179">
        <v>5.9182316612044941E-2</v>
      </c>
    </row>
    <row r="67" spans="5:48">
      <c r="E67" s="94" t="s">
        <v>21</v>
      </c>
      <c r="F67" s="94" t="s">
        <v>135</v>
      </c>
      <c r="G67" s="94" t="s">
        <v>151</v>
      </c>
      <c r="H67" s="94" t="s">
        <v>571</v>
      </c>
      <c r="I67" s="94" t="s">
        <v>568</v>
      </c>
      <c r="L67" s="94" t="s">
        <v>295</v>
      </c>
      <c r="Y67" s="179">
        <v>0.45791185840650622</v>
      </c>
      <c r="Z67" s="179">
        <v>0.52215203699752799</v>
      </c>
      <c r="AA67" s="179">
        <v>0.80227203032581185</v>
      </c>
      <c r="AB67" s="179">
        <v>0.86740298219668932</v>
      </c>
      <c r="AC67" s="179">
        <v>0.78111749707139166</v>
      </c>
      <c r="AD67" s="179">
        <v>0.77693211811944241</v>
      </c>
      <c r="AE67" s="179">
        <v>0</v>
      </c>
      <c r="AF67" s="179">
        <v>0</v>
      </c>
      <c r="AG67" s="179">
        <v>0.74819515003552894</v>
      </c>
      <c r="AH67" s="179">
        <v>0.74689468727528008</v>
      </c>
      <c r="AI67" s="179">
        <v>0.73875556120770158</v>
      </c>
      <c r="AJ67" s="179">
        <v>0.73564519656937488</v>
      </c>
      <c r="AK67" s="179">
        <v>0.73926177414042671</v>
      </c>
    </row>
    <row r="68" spans="5:48">
      <c r="E68" s="94" t="s">
        <v>21</v>
      </c>
      <c r="F68" s="94" t="s">
        <v>135</v>
      </c>
      <c r="G68" s="94" t="s">
        <v>152</v>
      </c>
      <c r="H68" s="94" t="s">
        <v>571</v>
      </c>
      <c r="I68" s="94" t="s">
        <v>568</v>
      </c>
      <c r="L68" s="94" t="s">
        <v>295</v>
      </c>
      <c r="Y68" s="179">
        <v>0.58422625678206141</v>
      </c>
      <c r="Z68" s="179">
        <v>0.85480738222039487</v>
      </c>
      <c r="AA68" s="179">
        <v>0.83332162606721982</v>
      </c>
      <c r="AB68" s="179">
        <v>0.7622151221756388</v>
      </c>
      <c r="AC68" s="179">
        <v>0.68895051273514474</v>
      </c>
      <c r="AD68" s="179">
        <v>0.57746245004342023</v>
      </c>
      <c r="AE68" s="179">
        <v>0</v>
      </c>
      <c r="AF68" s="179">
        <v>0</v>
      </c>
      <c r="AG68" s="179">
        <v>0.83346005279802327</v>
      </c>
      <c r="AH68" s="179">
        <v>0.88751160233204363</v>
      </c>
      <c r="AI68" s="179">
        <v>0.86944780784695208</v>
      </c>
      <c r="AJ68" s="179">
        <v>0.83022034607724549</v>
      </c>
      <c r="AK68" s="179">
        <v>0.78770074943397561</v>
      </c>
    </row>
    <row r="69" spans="5:48">
      <c r="E69" s="94" t="s">
        <v>21</v>
      </c>
      <c r="F69" s="94" t="s">
        <v>135</v>
      </c>
      <c r="G69" s="94" t="s">
        <v>153</v>
      </c>
      <c r="H69" s="94" t="s">
        <v>571</v>
      </c>
      <c r="I69" s="94" t="s">
        <v>568</v>
      </c>
      <c r="L69" s="94" t="s">
        <v>295</v>
      </c>
      <c r="Y69" s="179">
        <v>1.113480213130289E-2</v>
      </c>
      <c r="Z69" s="179">
        <v>2.2180260642430883E-2</v>
      </c>
      <c r="AA69" s="179">
        <v>3.6717615433487484E-2</v>
      </c>
      <c r="AB69" s="179">
        <v>2.897941556795796E-2</v>
      </c>
      <c r="AC69" s="179">
        <v>3.2515133025982766E-2</v>
      </c>
      <c r="AD69" s="179">
        <v>4.4566325021526555E-2</v>
      </c>
      <c r="AE69" s="179">
        <v>0</v>
      </c>
      <c r="AF69" s="179">
        <v>0</v>
      </c>
      <c r="AG69" s="179">
        <v>4.5920212756669021E-2</v>
      </c>
      <c r="AH69" s="179">
        <v>4.6800563259146527E-2</v>
      </c>
      <c r="AI69" s="179">
        <v>4.6524594337189681E-2</v>
      </c>
      <c r="AJ69" s="179">
        <v>4.6709616757036811E-2</v>
      </c>
      <c r="AK69" s="179">
        <v>4.6421430659576414E-2</v>
      </c>
    </row>
    <row r="70" spans="5:48">
      <c r="E70" s="94" t="s">
        <v>21</v>
      </c>
      <c r="F70" s="94" t="s">
        <v>135</v>
      </c>
      <c r="G70" s="94" t="s">
        <v>154</v>
      </c>
      <c r="H70" s="94" t="s">
        <v>571</v>
      </c>
      <c r="I70" s="94" t="s">
        <v>568</v>
      </c>
      <c r="L70" s="94" t="s">
        <v>295</v>
      </c>
      <c r="Y70" s="179">
        <v>0.90392060142949093</v>
      </c>
      <c r="Z70" s="179">
        <v>1.0780412798732302</v>
      </c>
      <c r="AA70" s="179">
        <v>0.92624669865874387</v>
      </c>
      <c r="AB70" s="179">
        <v>0.92080469814095356</v>
      </c>
      <c r="AC70" s="179">
        <v>0.89461223662521294</v>
      </c>
      <c r="AD70" s="179">
        <v>0.87286176776227764</v>
      </c>
      <c r="AE70" s="179">
        <v>0</v>
      </c>
      <c r="AF70" s="179">
        <v>0</v>
      </c>
      <c r="AG70" s="179">
        <v>0.86742055505178894</v>
      </c>
      <c r="AH70" s="179">
        <v>0.91201671650363592</v>
      </c>
      <c r="AI70" s="179">
        <v>0.84992903602860603</v>
      </c>
      <c r="AJ70" s="179">
        <v>0.83268013905176708</v>
      </c>
      <c r="AK70" s="179">
        <v>0.81543124001139078</v>
      </c>
    </row>
    <row r="71" spans="5:48">
      <c r="E71" s="94" t="s">
        <v>21</v>
      </c>
      <c r="F71" s="94" t="s">
        <v>135</v>
      </c>
      <c r="G71" s="94" t="s">
        <v>155</v>
      </c>
      <c r="H71" s="94" t="s">
        <v>571</v>
      </c>
      <c r="I71" s="94" t="s">
        <v>568</v>
      </c>
      <c r="L71" s="94" t="s">
        <v>295</v>
      </c>
      <c r="Y71" s="179">
        <v>0.51862757878015664</v>
      </c>
      <c r="Z71" s="179">
        <v>0.59715430804957548</v>
      </c>
      <c r="AA71" s="179">
        <v>0.73881495439424871</v>
      </c>
      <c r="AB71" s="179">
        <v>0.60655859147486946</v>
      </c>
      <c r="AC71" s="179">
        <v>0.83669641552592078</v>
      </c>
      <c r="AD71" s="179">
        <v>0.56937484641951497</v>
      </c>
      <c r="AE71" s="179">
        <v>0</v>
      </c>
      <c r="AF71" s="179">
        <v>0</v>
      </c>
      <c r="AG71" s="179">
        <v>0.33050530156734576</v>
      </c>
      <c r="AH71" s="179">
        <v>0.34351213813977305</v>
      </c>
      <c r="AI71" s="179">
        <v>0.3422223808041161</v>
      </c>
      <c r="AJ71" s="179">
        <v>0.34537182571549979</v>
      </c>
      <c r="AK71" s="179">
        <v>0.35055542549229435</v>
      </c>
    </row>
    <row r="72" spans="5:48">
      <c r="E72" s="94" t="s">
        <v>21</v>
      </c>
      <c r="F72" s="94" t="s">
        <v>135</v>
      </c>
      <c r="G72" s="94" t="s">
        <v>156</v>
      </c>
      <c r="H72" s="94" t="s">
        <v>571</v>
      </c>
      <c r="I72" s="94" t="s">
        <v>568</v>
      </c>
      <c r="L72" s="94" t="s">
        <v>295</v>
      </c>
      <c r="Y72" s="179">
        <v>0.40287081327182384</v>
      </c>
      <c r="Z72" s="179">
        <v>0.76788486607609829</v>
      </c>
      <c r="AA72" s="179">
        <v>0.23532778503626292</v>
      </c>
      <c r="AB72" s="179">
        <v>0.60050528717520157</v>
      </c>
      <c r="AC72" s="179">
        <v>0.67439102927545125</v>
      </c>
      <c r="AD72" s="179">
        <v>0.67703650126137227</v>
      </c>
      <c r="AE72" s="179">
        <v>0</v>
      </c>
      <c r="AF72" s="179">
        <v>0</v>
      </c>
      <c r="AG72" s="179">
        <v>0.70116788595687396</v>
      </c>
      <c r="AH72" s="179">
        <v>0.68872352116286051</v>
      </c>
      <c r="AI72" s="179">
        <v>0.68872352116286051</v>
      </c>
      <c r="AJ72" s="179">
        <v>0.68872352116286051</v>
      </c>
      <c r="AK72" s="179">
        <v>0.70323824213143105</v>
      </c>
    </row>
    <row r="73" spans="5:48">
      <c r="E73" s="94" t="s">
        <v>21</v>
      </c>
      <c r="F73" s="94" t="s">
        <v>135</v>
      </c>
      <c r="G73" s="94" t="s">
        <v>157</v>
      </c>
      <c r="H73" s="94" t="s">
        <v>571</v>
      </c>
      <c r="I73" s="94" t="s">
        <v>568</v>
      </c>
      <c r="L73" s="94" t="s">
        <v>295</v>
      </c>
      <c r="Y73" s="179">
        <v>0.67542524868897957</v>
      </c>
      <c r="Z73" s="179">
        <v>0.84522364447957388</v>
      </c>
      <c r="AA73" s="179">
        <v>0.89813872569176678</v>
      </c>
      <c r="AB73" s="179">
        <v>0.8912133345708193</v>
      </c>
      <c r="AC73" s="179">
        <v>0.89019472583327586</v>
      </c>
      <c r="AD73" s="179">
        <v>0.91007852402566514</v>
      </c>
      <c r="AE73" s="179">
        <v>0</v>
      </c>
      <c r="AF73" s="179">
        <v>0</v>
      </c>
      <c r="AG73" s="179">
        <v>0.8688376324238517</v>
      </c>
      <c r="AH73" s="179">
        <v>0.90943483831456851</v>
      </c>
      <c r="AI73" s="179">
        <v>0.84227315316163431</v>
      </c>
      <c r="AJ73" s="179">
        <v>0.89617200741725012</v>
      </c>
      <c r="AK73" s="179">
        <v>0.83673381730524976</v>
      </c>
    </row>
    <row r="74" spans="5:48">
      <c r="E74" s="94" t="s">
        <v>21</v>
      </c>
      <c r="F74" s="94" t="s">
        <v>136</v>
      </c>
      <c r="G74" s="94" t="s">
        <v>278</v>
      </c>
      <c r="H74" s="94" t="s">
        <v>571</v>
      </c>
      <c r="I74" s="94" t="s">
        <v>568</v>
      </c>
      <c r="L74" s="94" t="s">
        <v>295</v>
      </c>
      <c r="Y74" s="179">
        <v>0.7227372859163036</v>
      </c>
      <c r="Z74" s="179">
        <v>0.7165922310790136</v>
      </c>
      <c r="AA74" s="179">
        <v>0.76667793168723264</v>
      </c>
      <c r="AB74" s="179">
        <v>0.68590143055411468</v>
      </c>
      <c r="AC74" s="179">
        <v>0.80293296355140642</v>
      </c>
      <c r="AD74" s="179">
        <v>0.83471074380165289</v>
      </c>
      <c r="AE74" s="179">
        <v>0.8216894890950085</v>
      </c>
      <c r="AF74" s="179">
        <v>0.76446315366924744</v>
      </c>
      <c r="AG74" s="179">
        <v>0.76446315366924744</v>
      </c>
      <c r="AH74" s="179">
        <v>0.76446315366924744</v>
      </c>
      <c r="AI74" s="179">
        <v>0.76446315366924744</v>
      </c>
      <c r="AJ74" s="179">
        <v>0.76446315366924744</v>
      </c>
      <c r="AK74" s="179">
        <v>0.76446315366924744</v>
      </c>
      <c r="AT74" s="81"/>
    </row>
    <row r="75" spans="5:48">
      <c r="E75" s="94" t="s">
        <v>21</v>
      </c>
      <c r="F75" s="94" t="s">
        <v>136</v>
      </c>
      <c r="G75" s="94" t="s">
        <v>142</v>
      </c>
      <c r="H75" s="94" t="s">
        <v>571</v>
      </c>
      <c r="I75" s="94" t="s">
        <v>568</v>
      </c>
      <c r="L75" s="94" t="s">
        <v>295</v>
      </c>
      <c r="Y75" s="179">
        <v>0.90859983974353398</v>
      </c>
      <c r="Z75" s="179">
        <v>0.84356127497012856</v>
      </c>
      <c r="AA75" s="179">
        <v>0.87833142732462754</v>
      </c>
      <c r="AB75" s="179">
        <v>0.89430928164248291</v>
      </c>
      <c r="AC75" s="179">
        <v>0.89171813023541802</v>
      </c>
      <c r="AD75" s="179">
        <v>0.78923766816143504</v>
      </c>
      <c r="AE75" s="179">
        <v>0.81794508317802683</v>
      </c>
      <c r="AF75" s="179">
        <v>0.8605289578936649</v>
      </c>
      <c r="AG75" s="179">
        <v>0.8605289578936649</v>
      </c>
      <c r="AH75" s="179">
        <v>0.8605289578936649</v>
      </c>
      <c r="AI75" s="179">
        <v>0.8605289578936649</v>
      </c>
      <c r="AJ75" s="179">
        <v>0.8605289578936649</v>
      </c>
      <c r="AK75" s="179">
        <v>0.8605289578936649</v>
      </c>
      <c r="AT75" s="81"/>
    </row>
    <row r="76" spans="5:48">
      <c r="E76" s="94" t="s">
        <v>21</v>
      </c>
      <c r="F76" s="94" t="s">
        <v>136</v>
      </c>
      <c r="G76" s="94" t="s">
        <v>215</v>
      </c>
      <c r="H76" s="94" t="s">
        <v>571</v>
      </c>
      <c r="I76" s="94" t="s">
        <v>568</v>
      </c>
      <c r="L76" s="94" t="s">
        <v>295</v>
      </c>
      <c r="Y76" s="179">
        <v>0.58715849273144816</v>
      </c>
      <c r="Z76" s="179">
        <v>0.70078284245631151</v>
      </c>
      <c r="AA76" s="179">
        <v>0.76281353610264446</v>
      </c>
      <c r="AB76" s="179">
        <v>0.67183501190702066</v>
      </c>
      <c r="AC76" s="179">
        <v>0.75691800339108684</v>
      </c>
      <c r="AD76" s="179">
        <v>0.8</v>
      </c>
      <c r="AE76" s="179">
        <v>0.74270248573722197</v>
      </c>
      <c r="AF76" s="179">
        <v>0.71745862461796206</v>
      </c>
      <c r="AG76" s="179">
        <v>0.71745862461796206</v>
      </c>
      <c r="AH76" s="179">
        <v>0.71745862461796206</v>
      </c>
      <c r="AI76" s="179">
        <v>0.71745862461796206</v>
      </c>
      <c r="AJ76" s="179">
        <v>0.71745862461796206</v>
      </c>
      <c r="AK76" s="179">
        <v>0.71745862461796206</v>
      </c>
      <c r="AT76" s="81"/>
    </row>
    <row r="77" spans="5:48">
      <c r="E77" s="94" t="s">
        <v>21</v>
      </c>
      <c r="F77" s="94" t="s">
        <v>136</v>
      </c>
      <c r="G77" s="94" t="s">
        <v>217</v>
      </c>
      <c r="H77" s="94" t="s">
        <v>571</v>
      </c>
      <c r="I77" s="94" t="s">
        <v>568</v>
      </c>
      <c r="L77" s="94" t="s">
        <v>295</v>
      </c>
      <c r="Y77" s="179">
        <v>3.7403704099852782E-2</v>
      </c>
      <c r="Z77" s="179">
        <v>0.29514000558716746</v>
      </c>
      <c r="AA77" s="179">
        <v>0.11573372978563516</v>
      </c>
      <c r="AB77" s="179">
        <v>0.13760322566290106</v>
      </c>
      <c r="AC77" s="179">
        <v>0.47180772191588094</v>
      </c>
      <c r="AD77" s="179">
        <v>0.26315789473684209</v>
      </c>
      <c r="AE77" s="179">
        <v>0.38688156301172683</v>
      </c>
      <c r="AF77" s="179">
        <v>0.24396112068571515</v>
      </c>
      <c r="AG77" s="179">
        <v>0.24396112068571515</v>
      </c>
      <c r="AH77" s="179">
        <v>0.24396112068571515</v>
      </c>
      <c r="AI77" s="179">
        <v>0.24396112068571515</v>
      </c>
      <c r="AJ77" s="179">
        <v>0.24396112068571515</v>
      </c>
      <c r="AK77" s="179">
        <v>0.24396112068571515</v>
      </c>
      <c r="AT77" s="81"/>
    </row>
    <row r="78" spans="5:48">
      <c r="E78" s="94" t="s">
        <v>21</v>
      </c>
      <c r="F78" s="94" t="s">
        <v>136</v>
      </c>
      <c r="G78" s="94" t="s">
        <v>383</v>
      </c>
      <c r="H78" s="94" t="s">
        <v>571</v>
      </c>
      <c r="I78" s="94" t="s">
        <v>568</v>
      </c>
      <c r="L78" s="94" t="s">
        <v>295</v>
      </c>
      <c r="Y78" s="179">
        <v>8.9821277598761962E-2</v>
      </c>
      <c r="Z78" s="179">
        <v>5.0654172722595238E-2</v>
      </c>
      <c r="AA78" s="179">
        <v>0.31906321136191229</v>
      </c>
      <c r="AB78" s="179">
        <v>0.23327969020127126</v>
      </c>
      <c r="AC78" s="179">
        <v>0.45233380597722</v>
      </c>
      <c r="AD78" s="179">
        <v>0.63928571428571423</v>
      </c>
      <c r="AE78" s="179">
        <v>0.62522130639881679</v>
      </c>
      <c r="AF78" s="179">
        <v>0.34423702550661311</v>
      </c>
      <c r="AG78" s="179">
        <v>0.34423702550661311</v>
      </c>
      <c r="AH78" s="179">
        <v>0.34423702550661311</v>
      </c>
      <c r="AI78" s="179">
        <v>0.34423702550661311</v>
      </c>
      <c r="AJ78" s="179">
        <v>0.34423702550661311</v>
      </c>
      <c r="AK78" s="179">
        <v>0.34423702550661311</v>
      </c>
      <c r="AT78" s="81"/>
    </row>
    <row r="79" spans="5:48">
      <c r="E79" s="94" t="s">
        <v>21</v>
      </c>
      <c r="F79" s="94" t="s">
        <v>136</v>
      </c>
      <c r="G79" s="94" t="s">
        <v>218</v>
      </c>
      <c r="H79" s="94" t="s">
        <v>571</v>
      </c>
      <c r="I79" s="94" t="s">
        <v>568</v>
      </c>
      <c r="L79" s="94" t="s">
        <v>295</v>
      </c>
      <c r="P79" s="94" t="s">
        <v>116</v>
      </c>
      <c r="Y79" s="180">
        <v>8.9821277598761962E-2</v>
      </c>
      <c r="Z79" s="180">
        <v>5.0654172722595238E-2</v>
      </c>
      <c r="AA79" s="180">
        <v>0.31906321136191229</v>
      </c>
      <c r="AB79" s="180">
        <v>0.23327969020127126</v>
      </c>
      <c r="AC79" s="180">
        <v>0.45233380597722</v>
      </c>
      <c r="AD79" s="180">
        <v>0.63928571428571423</v>
      </c>
      <c r="AE79" s="180">
        <v>0.62522130639881679</v>
      </c>
      <c r="AF79" s="180">
        <v>0.34423702550661311</v>
      </c>
      <c r="AG79" s="180">
        <v>0.34423702550661311</v>
      </c>
      <c r="AH79" s="180">
        <v>0.34423702550661311</v>
      </c>
      <c r="AI79" s="180">
        <v>0.34423702550661311</v>
      </c>
      <c r="AJ79" s="180">
        <v>0.34423702550661311</v>
      </c>
      <c r="AK79" s="180">
        <v>0.34423702550661311</v>
      </c>
      <c r="AT79" s="81">
        <v>44107</v>
      </c>
      <c r="AV79" s="94" t="s">
        <v>572</v>
      </c>
    </row>
    <row r="80" spans="5:48">
      <c r="E80" s="94" t="s">
        <v>21</v>
      </c>
      <c r="F80" s="94" t="s">
        <v>137</v>
      </c>
      <c r="G80" s="94" t="s">
        <v>137</v>
      </c>
      <c r="H80" s="94" t="s">
        <v>571</v>
      </c>
      <c r="I80" s="94" t="s">
        <v>568</v>
      </c>
      <c r="L80" s="94" t="s">
        <v>295</v>
      </c>
      <c r="Y80" s="179">
        <v>0.59191708727116454</v>
      </c>
      <c r="Z80" s="179">
        <v>0.6015704515119491</v>
      </c>
      <c r="AA80" s="179">
        <v>0.62915270989833882</v>
      </c>
      <c r="AB80" s="179">
        <v>0.61391391253648087</v>
      </c>
      <c r="AC80" s="179">
        <v>0.56042679259101158</v>
      </c>
      <c r="AD80" s="179">
        <v>0.52225886057550874</v>
      </c>
      <c r="AE80" s="179">
        <v>0.60981211879846031</v>
      </c>
      <c r="AF80" s="179">
        <v>0.56800617106083495</v>
      </c>
      <c r="AG80" s="179">
        <v>0.61133788751524964</v>
      </c>
      <c r="AH80" s="179">
        <v>0.61090473614289187</v>
      </c>
      <c r="AI80" s="179">
        <v>0.61050375223658071</v>
      </c>
      <c r="AJ80" s="179">
        <v>0.61042254564437093</v>
      </c>
      <c r="AK80" s="179">
        <v>0.61009555432815876</v>
      </c>
    </row>
    <row r="82" spans="5:46">
      <c r="E82" s="94" t="s">
        <v>24</v>
      </c>
      <c r="F82" s="94" t="s">
        <v>135</v>
      </c>
      <c r="G82" s="94" t="s">
        <v>286</v>
      </c>
      <c r="H82" s="94" t="s">
        <v>571</v>
      </c>
      <c r="I82" s="94" t="s">
        <v>568</v>
      </c>
      <c r="L82" s="94" t="s">
        <v>295</v>
      </c>
      <c r="Y82" s="179">
        <v>0.81759917874831844</v>
      </c>
      <c r="Z82" s="179">
        <v>0.80826766750118062</v>
      </c>
      <c r="AA82" s="179">
        <v>0.73583444300500478</v>
      </c>
      <c r="AB82" s="179">
        <v>0.78220269255925223</v>
      </c>
      <c r="AC82" s="179">
        <v>0.77239971089362003</v>
      </c>
      <c r="AD82" s="179">
        <v>0.76206646707476056</v>
      </c>
      <c r="AE82" s="179">
        <v>0</v>
      </c>
      <c r="AF82" s="179">
        <v>0</v>
      </c>
      <c r="AG82" s="179">
        <v>0.7422825752409834</v>
      </c>
      <c r="AH82" s="179">
        <v>0.76180438180137533</v>
      </c>
      <c r="AI82" s="179">
        <v>0.7753697645958636</v>
      </c>
      <c r="AJ82" s="179">
        <v>0.77677310891598461</v>
      </c>
      <c r="AK82" s="179">
        <v>0.78223016148474078</v>
      </c>
    </row>
    <row r="83" spans="5:46">
      <c r="E83" s="94" t="s">
        <v>24</v>
      </c>
      <c r="F83" s="94" t="s">
        <v>135</v>
      </c>
      <c r="G83" s="94" t="s">
        <v>138</v>
      </c>
      <c r="H83" s="94" t="s">
        <v>571</v>
      </c>
      <c r="I83" s="94" t="s">
        <v>568</v>
      </c>
      <c r="L83" s="94" t="s">
        <v>295</v>
      </c>
      <c r="Y83" s="179">
        <v>0.84892827704760021</v>
      </c>
      <c r="Z83" s="179">
        <v>0.87890920032548769</v>
      </c>
      <c r="AA83" s="179">
        <v>0.93276658822309311</v>
      </c>
      <c r="AB83" s="179">
        <v>0.94459982788555308</v>
      </c>
      <c r="AC83" s="179">
        <v>0.93168868348067546</v>
      </c>
      <c r="AD83" s="179">
        <v>0.95397452757652745</v>
      </c>
      <c r="AE83" s="179">
        <v>0</v>
      </c>
      <c r="AF83" s="179">
        <v>0</v>
      </c>
      <c r="AG83" s="179">
        <v>0.86200276341893789</v>
      </c>
      <c r="AH83" s="179">
        <v>0.85053938403629237</v>
      </c>
      <c r="AI83" s="179">
        <v>0.83730196634509646</v>
      </c>
      <c r="AJ83" s="179">
        <v>0.83429635918156864</v>
      </c>
      <c r="AK83" s="179">
        <v>0.81792868954617648</v>
      </c>
    </row>
    <row r="84" spans="5:46">
      <c r="E84" s="94" t="s">
        <v>24</v>
      </c>
      <c r="F84" s="94" t="s">
        <v>135</v>
      </c>
      <c r="G84" s="94" t="s">
        <v>139</v>
      </c>
      <c r="H84" s="94" t="s">
        <v>571</v>
      </c>
      <c r="I84" s="94" t="s">
        <v>568</v>
      </c>
      <c r="L84" s="94" t="s">
        <v>295</v>
      </c>
      <c r="Y84" s="179">
        <v>0.57625879043660189</v>
      </c>
      <c r="Z84" s="179">
        <v>0.55872850298667709</v>
      </c>
      <c r="AA84" s="179">
        <v>0.61306495836830976</v>
      </c>
      <c r="AB84" s="179">
        <v>0.5718582626671288</v>
      </c>
      <c r="AC84" s="179">
        <v>0.56171293451352167</v>
      </c>
      <c r="AD84" s="179">
        <v>0.56135343501452917</v>
      </c>
      <c r="AE84" s="179">
        <v>0</v>
      </c>
      <c r="AF84" s="179">
        <v>0</v>
      </c>
      <c r="AG84" s="179">
        <v>0.63382153381669215</v>
      </c>
      <c r="AH84" s="179">
        <v>0.63944781689766772</v>
      </c>
      <c r="AI84" s="179">
        <v>0.64120647917226314</v>
      </c>
      <c r="AJ84" s="179">
        <v>0.67131396617658023</v>
      </c>
      <c r="AK84" s="179">
        <v>0.68370161976534294</v>
      </c>
    </row>
    <row r="85" spans="5:46">
      <c r="E85" s="94" t="s">
        <v>24</v>
      </c>
      <c r="F85" s="94" t="s">
        <v>135</v>
      </c>
      <c r="G85" s="94" t="s">
        <v>140</v>
      </c>
      <c r="H85" s="94" t="s">
        <v>571</v>
      </c>
      <c r="I85" s="94" t="s">
        <v>568</v>
      </c>
      <c r="L85" s="94" t="s">
        <v>295</v>
      </c>
      <c r="Y85" s="179">
        <v>0.72347954905782874</v>
      </c>
      <c r="Z85" s="179">
        <v>0.70099855983833526</v>
      </c>
      <c r="AA85" s="179">
        <v>0.76688597694244276</v>
      </c>
      <c r="AB85" s="179">
        <v>0.80719578529669656</v>
      </c>
      <c r="AC85" s="179">
        <v>0.82064594295466142</v>
      </c>
      <c r="AD85" s="179">
        <v>0.77369403383105528</v>
      </c>
      <c r="AE85" s="179">
        <v>0</v>
      </c>
      <c r="AF85" s="179">
        <v>0</v>
      </c>
      <c r="AG85" s="179">
        <v>0.55158665156838282</v>
      </c>
      <c r="AH85" s="179">
        <v>0.58727606133123667</v>
      </c>
      <c r="AI85" s="179">
        <v>0.58854605850465702</v>
      </c>
      <c r="AJ85" s="179">
        <v>0.58779321972800158</v>
      </c>
      <c r="AK85" s="179">
        <v>0.59141182102294876</v>
      </c>
    </row>
    <row r="86" spans="5:46">
      <c r="E86" s="94" t="s">
        <v>24</v>
      </c>
      <c r="F86" s="94" t="s">
        <v>135</v>
      </c>
      <c r="G86" s="94" t="s">
        <v>149</v>
      </c>
      <c r="H86" s="94" t="s">
        <v>571</v>
      </c>
      <c r="I86" s="94" t="s">
        <v>568</v>
      </c>
      <c r="L86" s="94" t="s">
        <v>295</v>
      </c>
      <c r="Y86" s="179">
        <v>1.633753804830416E-3</v>
      </c>
      <c r="Z86" s="179">
        <v>5.1063168009802026E-2</v>
      </c>
      <c r="AA86" s="179">
        <v>3.8063779454985472E-2</v>
      </c>
      <c r="AB86" s="179">
        <v>3.0438172569404832E-2</v>
      </c>
      <c r="AC86" s="179">
        <v>6.9774268636769846E-2</v>
      </c>
      <c r="AD86" s="179">
        <v>7.8863258043662857E-2</v>
      </c>
      <c r="AE86" s="179">
        <v>0</v>
      </c>
      <c r="AF86" s="179">
        <v>0</v>
      </c>
      <c r="AG86" s="179">
        <v>0.10309478881494911</v>
      </c>
      <c r="AH86" s="179">
        <v>0.10097742389011252</v>
      </c>
      <c r="AI86" s="179">
        <v>0.10098260161650451</v>
      </c>
      <c r="AJ86" s="179">
        <v>9.963279289730724E-2</v>
      </c>
      <c r="AK86" s="179">
        <v>9.8443763965217174E-2</v>
      </c>
    </row>
    <row r="87" spans="5:46">
      <c r="E87" s="94" t="s">
        <v>24</v>
      </c>
      <c r="F87" s="94" t="s">
        <v>135</v>
      </c>
      <c r="G87" s="94" t="s">
        <v>370</v>
      </c>
      <c r="H87" s="94" t="s">
        <v>571</v>
      </c>
      <c r="I87" s="94" t="s">
        <v>568</v>
      </c>
      <c r="L87" s="94" t="s">
        <v>295</v>
      </c>
      <c r="Y87" s="179">
        <v>0.2501220822345932</v>
      </c>
      <c r="Z87" s="179">
        <v>0.37678870098494699</v>
      </c>
      <c r="AA87" s="179">
        <v>0.96023183236736531</v>
      </c>
      <c r="AB87" s="179">
        <v>0.99437400285498356</v>
      </c>
      <c r="AC87" s="179">
        <v>1.0093498398407066</v>
      </c>
      <c r="AD87" s="179">
        <v>0.88003532368724946</v>
      </c>
      <c r="AE87" s="179">
        <v>0</v>
      </c>
      <c r="AF87" s="179">
        <v>0</v>
      </c>
      <c r="AG87" s="179">
        <v>0.15534147888066099</v>
      </c>
      <c r="AH87" s="179">
        <v>0.14091917109454372</v>
      </c>
      <c r="AI87" s="179">
        <v>0.14161608473918605</v>
      </c>
      <c r="AJ87" s="179">
        <v>0.13181611411836353</v>
      </c>
      <c r="AK87" s="179">
        <v>0.1436344286612912</v>
      </c>
    </row>
    <row r="88" spans="5:46">
      <c r="E88" s="94" t="s">
        <v>24</v>
      </c>
      <c r="F88" s="94" t="s">
        <v>135</v>
      </c>
      <c r="G88" s="94" t="s">
        <v>150</v>
      </c>
      <c r="H88" s="94" t="s">
        <v>571</v>
      </c>
      <c r="I88" s="94" t="s">
        <v>568</v>
      </c>
      <c r="L88" s="94" t="s">
        <v>295</v>
      </c>
      <c r="Y88" s="179">
        <v>5.2966674494041736E-2</v>
      </c>
      <c r="Z88" s="179">
        <v>0.4876930627595597</v>
      </c>
      <c r="AA88" s="179">
        <v>0.59483751605110713</v>
      </c>
      <c r="AB88" s="179">
        <v>0.35983974953978559</v>
      </c>
      <c r="AC88" s="179">
        <v>0.12937997581562205</v>
      </c>
      <c r="AD88" s="179">
        <v>5.2163261866864749E-2</v>
      </c>
      <c r="AE88" s="179">
        <v>0</v>
      </c>
      <c r="AF88" s="179">
        <v>0</v>
      </c>
      <c r="AG88" s="179">
        <v>3.9526955827554514E-2</v>
      </c>
      <c r="AH88" s="179">
        <v>3.9112226961688291E-2</v>
      </c>
      <c r="AI88" s="179">
        <v>3.9344081220985976E-2</v>
      </c>
      <c r="AJ88" s="179">
        <v>3.8113828009037953E-2</v>
      </c>
      <c r="AK88" s="179">
        <v>3.7163134161706343E-2</v>
      </c>
    </row>
    <row r="89" spans="5:46">
      <c r="E89" s="94" t="s">
        <v>24</v>
      </c>
      <c r="F89" s="94" t="s">
        <v>135</v>
      </c>
      <c r="G89" s="94" t="s">
        <v>151</v>
      </c>
      <c r="H89" s="94" t="s">
        <v>571</v>
      </c>
      <c r="I89" s="94" t="s">
        <v>568</v>
      </c>
      <c r="L89" s="94" t="s">
        <v>295</v>
      </c>
      <c r="Y89" s="179">
        <v>0.45019788344645495</v>
      </c>
      <c r="Z89" s="179">
        <v>0.52107183816836466</v>
      </c>
      <c r="AA89" s="179">
        <v>0.80281590154728977</v>
      </c>
      <c r="AB89" s="179">
        <v>0.86917185327251989</v>
      </c>
      <c r="AC89" s="179">
        <v>0.78851234082306199</v>
      </c>
      <c r="AD89" s="179">
        <v>0.78379386276476082</v>
      </c>
      <c r="AE89" s="179">
        <v>0</v>
      </c>
      <c r="AF89" s="179">
        <v>0</v>
      </c>
      <c r="AG89" s="179">
        <v>0.7724995551339372</v>
      </c>
      <c r="AH89" s="179">
        <v>0.77144489474221178</v>
      </c>
      <c r="AI89" s="179">
        <v>0.76275112049635396</v>
      </c>
      <c r="AJ89" s="179">
        <v>0.75964379250177805</v>
      </c>
      <c r="AK89" s="179">
        <v>0.76342822409398747</v>
      </c>
    </row>
    <row r="90" spans="5:46">
      <c r="E90" s="94" t="s">
        <v>24</v>
      </c>
      <c r="F90" s="94" t="s">
        <v>135</v>
      </c>
      <c r="G90" s="94" t="s">
        <v>152</v>
      </c>
      <c r="H90" s="94" t="s">
        <v>571</v>
      </c>
      <c r="I90" s="94" t="s">
        <v>568</v>
      </c>
      <c r="L90" s="94" t="s">
        <v>295</v>
      </c>
      <c r="Y90" s="179">
        <v>0.62397757068811555</v>
      </c>
      <c r="Z90" s="179">
        <v>0.86075647368714103</v>
      </c>
      <c r="AA90" s="179">
        <v>0.83585946330356498</v>
      </c>
      <c r="AB90" s="179">
        <v>0.77525428453187029</v>
      </c>
      <c r="AC90" s="179">
        <v>0.68908705767987855</v>
      </c>
      <c r="AD90" s="179">
        <v>0.57920336244357362</v>
      </c>
      <c r="AE90" s="179">
        <v>0</v>
      </c>
      <c r="AF90" s="179">
        <v>0</v>
      </c>
      <c r="AG90" s="179">
        <v>0.8118099865208932</v>
      </c>
      <c r="AH90" s="179">
        <v>0.831063842430389</v>
      </c>
      <c r="AI90" s="179">
        <v>0.80741131846233316</v>
      </c>
      <c r="AJ90" s="179">
        <v>0.73126273503105133</v>
      </c>
      <c r="AK90" s="179">
        <v>0.73298707833830834</v>
      </c>
    </row>
    <row r="91" spans="5:46">
      <c r="E91" s="94" t="s">
        <v>24</v>
      </c>
      <c r="F91" s="94" t="s">
        <v>135</v>
      </c>
      <c r="G91" s="94" t="s">
        <v>153</v>
      </c>
      <c r="H91" s="94" t="s">
        <v>571</v>
      </c>
      <c r="I91" s="94" t="s">
        <v>568</v>
      </c>
      <c r="L91" s="94" t="s">
        <v>295</v>
      </c>
      <c r="Y91" s="179">
        <v>1.0792859958644924E-2</v>
      </c>
      <c r="Z91" s="179">
        <v>2.2180260478718926E-2</v>
      </c>
      <c r="AA91" s="179">
        <v>3.6717610961102473E-2</v>
      </c>
      <c r="AB91" s="179">
        <v>2.8984072349196859E-2</v>
      </c>
      <c r="AC91" s="179">
        <v>3.2515469679950552E-2</v>
      </c>
      <c r="AD91" s="179">
        <v>4.4575485635123757E-2</v>
      </c>
      <c r="AE91" s="179">
        <v>0</v>
      </c>
      <c r="AF91" s="179">
        <v>0</v>
      </c>
      <c r="AG91" s="179">
        <v>4.7538560455683936E-2</v>
      </c>
      <c r="AH91" s="179">
        <v>4.8449936769897714E-2</v>
      </c>
      <c r="AI91" s="179">
        <v>4.8164241956663995E-2</v>
      </c>
      <c r="AJ91" s="179">
        <v>4.83557850740155E-2</v>
      </c>
      <c r="AK91" s="179">
        <v>4.8057442500835421E-2</v>
      </c>
    </row>
    <row r="92" spans="5:46">
      <c r="E92" s="94" t="s">
        <v>24</v>
      </c>
      <c r="F92" s="94" t="s">
        <v>135</v>
      </c>
      <c r="G92" s="94" t="s">
        <v>154</v>
      </c>
      <c r="H92" s="94" t="s">
        <v>571</v>
      </c>
      <c r="I92" s="94" t="s">
        <v>568</v>
      </c>
      <c r="L92" s="94" t="s">
        <v>295</v>
      </c>
      <c r="Y92" s="179">
        <v>0.9039056829640536</v>
      </c>
      <c r="Z92" s="179">
        <v>1.0780412770688814</v>
      </c>
      <c r="AA92" s="179">
        <v>0.92624664955900804</v>
      </c>
      <c r="AB92" s="179">
        <v>0.92086340108095077</v>
      </c>
      <c r="AC92" s="179">
        <v>0.89482890996221987</v>
      </c>
      <c r="AD92" s="179">
        <v>0.87709535339088607</v>
      </c>
      <c r="AE92" s="179">
        <v>0</v>
      </c>
      <c r="AF92" s="179">
        <v>0</v>
      </c>
      <c r="AG92" s="179">
        <v>0.78675180004085143</v>
      </c>
      <c r="AH92" s="179">
        <v>0.75528149454221305</v>
      </c>
      <c r="AI92" s="179">
        <v>0.77275720126453251</v>
      </c>
      <c r="AJ92" s="179">
        <v>0.75450254320042387</v>
      </c>
      <c r="AK92" s="179">
        <v>0.77267955990282988</v>
      </c>
    </row>
    <row r="93" spans="5:46">
      <c r="E93" s="94" t="s">
        <v>24</v>
      </c>
      <c r="F93" s="94" t="s">
        <v>135</v>
      </c>
      <c r="G93" s="94" t="s">
        <v>155</v>
      </c>
      <c r="H93" s="94" t="s">
        <v>571</v>
      </c>
      <c r="I93" s="94" t="s">
        <v>568</v>
      </c>
      <c r="L93" s="94" t="s">
        <v>295</v>
      </c>
      <c r="Y93" s="179">
        <v>0.52142120106989787</v>
      </c>
      <c r="Z93" s="179">
        <v>0.6030807818155004</v>
      </c>
      <c r="AA93" s="179">
        <v>0.73790365006850844</v>
      </c>
      <c r="AB93" s="179">
        <v>0.58529111037382353</v>
      </c>
      <c r="AC93" s="179">
        <v>0.90206720647200855</v>
      </c>
      <c r="AD93" s="179">
        <v>0.56934818742588611</v>
      </c>
      <c r="AE93" s="179">
        <v>0</v>
      </c>
      <c r="AF93" s="179">
        <v>0</v>
      </c>
      <c r="AG93" s="179">
        <v>0.55075313412058169</v>
      </c>
      <c r="AH93" s="179">
        <v>0.55986772645501348</v>
      </c>
      <c r="AI93" s="179">
        <v>0.54840337510779735</v>
      </c>
      <c r="AJ93" s="179">
        <v>0.54692413548398744</v>
      </c>
      <c r="AK93" s="179">
        <v>0.55055622339472121</v>
      </c>
    </row>
    <row r="94" spans="5:46">
      <c r="E94" s="94" t="s">
        <v>24</v>
      </c>
      <c r="F94" s="94" t="s">
        <v>135</v>
      </c>
      <c r="G94" s="94" t="s">
        <v>156</v>
      </c>
      <c r="H94" s="94" t="s">
        <v>571</v>
      </c>
      <c r="I94" s="94" t="s">
        <v>568</v>
      </c>
      <c r="L94" s="94" t="s">
        <v>295</v>
      </c>
      <c r="Y94" s="179">
        <v>0.40266666686570157</v>
      </c>
      <c r="Z94" s="179">
        <v>0.7678848649629455</v>
      </c>
      <c r="AA94" s="179">
        <v>0.23532778588349515</v>
      </c>
      <c r="AB94" s="179">
        <v>0.59459339900645036</v>
      </c>
      <c r="AC94" s="179">
        <v>0.6744576303980544</v>
      </c>
      <c r="AD94" s="179">
        <v>0.67729821818702396</v>
      </c>
      <c r="AE94" s="179">
        <v>0</v>
      </c>
      <c r="AF94" s="179">
        <v>0</v>
      </c>
      <c r="AG94" s="179">
        <v>0.10116522389910654</v>
      </c>
      <c r="AH94" s="179">
        <v>9.936973844327654E-2</v>
      </c>
      <c r="AI94" s="179">
        <v>9.936973844327654E-2</v>
      </c>
      <c r="AJ94" s="179">
        <v>9.936973844327654E-2</v>
      </c>
      <c r="AK94" s="179">
        <v>0.10146393705078535</v>
      </c>
    </row>
    <row r="95" spans="5:46">
      <c r="E95" s="94" t="s">
        <v>24</v>
      </c>
      <c r="F95" s="94" t="s">
        <v>135</v>
      </c>
      <c r="G95" s="94" t="s">
        <v>157</v>
      </c>
      <c r="H95" s="94" t="s">
        <v>571</v>
      </c>
      <c r="I95" s="94" t="s">
        <v>568</v>
      </c>
      <c r="L95" s="94" t="s">
        <v>295</v>
      </c>
      <c r="Y95" s="179">
        <v>0.69417296028156983</v>
      </c>
      <c r="Z95" s="179">
        <v>0.81057378539210323</v>
      </c>
      <c r="AA95" s="179">
        <v>0.90264105512852699</v>
      </c>
      <c r="AB95" s="179">
        <v>0.89116928303615661</v>
      </c>
      <c r="AC95" s="179">
        <v>0.89217900119847504</v>
      </c>
      <c r="AD95" s="179">
        <v>0.90973027427138364</v>
      </c>
      <c r="AE95" s="179">
        <v>0</v>
      </c>
      <c r="AF95" s="179">
        <v>0</v>
      </c>
      <c r="AG95" s="179">
        <v>0.67164801150693221</v>
      </c>
      <c r="AH95" s="179">
        <v>0.7078376200091</v>
      </c>
      <c r="AI95" s="179">
        <v>0.65936766373855338</v>
      </c>
      <c r="AJ95" s="179">
        <v>0.7068317785718784</v>
      </c>
      <c r="AK95" s="179">
        <v>0.63609889133524355</v>
      </c>
    </row>
    <row r="96" spans="5:46">
      <c r="E96" s="94" t="s">
        <v>24</v>
      </c>
      <c r="F96" s="94" t="s">
        <v>136</v>
      </c>
      <c r="G96" s="94" t="s">
        <v>278</v>
      </c>
      <c r="H96" s="94" t="s">
        <v>571</v>
      </c>
      <c r="I96" s="94" t="s">
        <v>568</v>
      </c>
      <c r="L96" s="94" t="s">
        <v>295</v>
      </c>
      <c r="Y96" s="179">
        <v>0.52512357563676104</v>
      </c>
      <c r="Z96" s="179">
        <v>0.62109026207192952</v>
      </c>
      <c r="AA96" s="179">
        <v>0.69266386478603548</v>
      </c>
      <c r="AB96" s="179">
        <v>0.53462742013889875</v>
      </c>
      <c r="AC96" s="179">
        <v>0.89756097560975601</v>
      </c>
      <c r="AD96" s="179">
        <v>0.77808988764044951</v>
      </c>
      <c r="AE96" s="179">
        <v>0.90209718869935551</v>
      </c>
      <c r="AF96" s="179">
        <v>0.70732188208331226</v>
      </c>
      <c r="AG96" s="179">
        <v>0.70732188208331226</v>
      </c>
      <c r="AH96" s="179">
        <v>0.70732188208331226</v>
      </c>
      <c r="AI96" s="179">
        <v>0.70732188208331226</v>
      </c>
      <c r="AJ96" s="179">
        <v>0.70732188208331226</v>
      </c>
      <c r="AK96" s="179">
        <v>0.70732188208331226</v>
      </c>
      <c r="AT96" s="81"/>
    </row>
    <row r="97" spans="5:48">
      <c r="E97" s="94" t="s">
        <v>24</v>
      </c>
      <c r="F97" s="94" t="s">
        <v>136</v>
      </c>
      <c r="G97" s="94" t="s">
        <v>142</v>
      </c>
      <c r="H97" s="94" t="s">
        <v>571</v>
      </c>
      <c r="I97" s="94" t="s">
        <v>568</v>
      </c>
      <c r="L97" s="94" t="s">
        <v>295</v>
      </c>
      <c r="Y97" s="179">
        <v>0.89446564679538565</v>
      </c>
      <c r="Z97" s="179">
        <v>0.84767707186331653</v>
      </c>
      <c r="AA97" s="179">
        <v>0.9023671434879712</v>
      </c>
      <c r="AB97" s="179">
        <v>0.92138038420038504</v>
      </c>
      <c r="AC97" s="179">
        <v>0.91735537190082639</v>
      </c>
      <c r="AD97" s="179">
        <v>0.80916030534351147</v>
      </c>
      <c r="AE97" s="179">
        <v>0.86144207173244092</v>
      </c>
      <c r="AF97" s="179">
        <v>0.87912114218911963</v>
      </c>
      <c r="AG97" s="179">
        <v>0.87912114218911963</v>
      </c>
      <c r="AH97" s="179">
        <v>0.87912114218911963</v>
      </c>
      <c r="AI97" s="179">
        <v>0.87912114218911963</v>
      </c>
      <c r="AJ97" s="179">
        <v>0.87912114218911963</v>
      </c>
      <c r="AK97" s="179">
        <v>0.87912114218911963</v>
      </c>
      <c r="AT97" s="81"/>
    </row>
    <row r="98" spans="5:48">
      <c r="E98" s="94" t="s">
        <v>24</v>
      </c>
      <c r="F98" s="94" t="s">
        <v>136</v>
      </c>
      <c r="G98" s="94" t="s">
        <v>215</v>
      </c>
      <c r="H98" s="94" t="s">
        <v>571</v>
      </c>
      <c r="I98" s="94" t="s">
        <v>568</v>
      </c>
      <c r="L98" s="94" t="s">
        <v>295</v>
      </c>
      <c r="Y98" s="179">
        <v>-2.5548116289561718E-2</v>
      </c>
      <c r="Z98" s="179">
        <v>0.64891543821859199</v>
      </c>
      <c r="AA98" s="179">
        <v>0.65739847955789854</v>
      </c>
      <c r="AB98" s="179">
        <v>0.87726881991165417</v>
      </c>
      <c r="AC98" s="179">
        <v>0.88</v>
      </c>
      <c r="AD98" s="179">
        <v>0.9</v>
      </c>
      <c r="AE98" s="179">
        <v>0.93518631956785647</v>
      </c>
      <c r="AF98" s="179">
        <v>0.69617442013806274</v>
      </c>
      <c r="AG98" s="179">
        <v>0.69617442013806274</v>
      </c>
      <c r="AH98" s="179">
        <v>0.69617442013806274</v>
      </c>
      <c r="AI98" s="179">
        <v>0.69617442013806274</v>
      </c>
      <c r="AJ98" s="179">
        <v>0.69617442013806274</v>
      </c>
      <c r="AK98" s="179">
        <v>0.69617442013806274</v>
      </c>
      <c r="AT98" s="81"/>
    </row>
    <row r="99" spans="5:48">
      <c r="E99" s="94" t="s">
        <v>24</v>
      </c>
      <c r="F99" s="94" t="s">
        <v>136</v>
      </c>
      <c r="G99" s="94" t="s">
        <v>217</v>
      </c>
      <c r="H99" s="94" t="s">
        <v>571</v>
      </c>
      <c r="I99" s="94" t="s">
        <v>568</v>
      </c>
      <c r="L99" s="94" t="s">
        <v>295</v>
      </c>
      <c r="Y99" s="179">
        <v>1.1030549121429019</v>
      </c>
      <c r="Z99" s="179">
        <v>0.23921570928570918</v>
      </c>
      <c r="AA99" s="179">
        <v>0.16649750837592178</v>
      </c>
      <c r="AB99" s="179">
        <v>0.31925315474810095</v>
      </c>
      <c r="AC99" s="179">
        <v>0.2068965517241379</v>
      </c>
      <c r="AD99" s="179">
        <v>0.38461538461538458</v>
      </c>
      <c r="AE99" s="179">
        <v>0.67364220859732171</v>
      </c>
      <c r="AF99" s="179">
        <v>0.44188220421278251</v>
      </c>
      <c r="AG99" s="179">
        <v>0.44188220421278251</v>
      </c>
      <c r="AH99" s="179">
        <v>0.44188220421278251</v>
      </c>
      <c r="AI99" s="179">
        <v>0.44188220421278251</v>
      </c>
      <c r="AJ99" s="179">
        <v>0.44188220421278251</v>
      </c>
      <c r="AK99" s="179">
        <v>0.44188220421278251</v>
      </c>
      <c r="AT99" s="81"/>
    </row>
    <row r="100" spans="5:48">
      <c r="E100" s="94" t="s">
        <v>24</v>
      </c>
      <c r="F100" s="94" t="s">
        <v>136</v>
      </c>
      <c r="G100" s="94" t="s">
        <v>383</v>
      </c>
      <c r="H100" s="94" t="s">
        <v>571</v>
      </c>
      <c r="I100" s="94" t="s">
        <v>568</v>
      </c>
      <c r="L100" s="94" t="s">
        <v>295</v>
      </c>
      <c r="Y100" s="179">
        <v>5.7122248208426325E-2</v>
      </c>
      <c r="Z100" s="179">
        <v>7.0676010378816587E-2</v>
      </c>
      <c r="AA100" s="179">
        <v>0.30315129973547311</v>
      </c>
      <c r="AB100" s="179">
        <v>0.41035800319327781</v>
      </c>
      <c r="AC100" s="179">
        <v>0.48780487804878053</v>
      </c>
      <c r="AD100" s="179">
        <v>0.64516129032258074</v>
      </c>
      <c r="AE100" s="179">
        <v>0.55599301888390817</v>
      </c>
      <c r="AF100" s="179">
        <v>0.36146667839589475</v>
      </c>
      <c r="AG100" s="179">
        <v>0.36146667839589475</v>
      </c>
      <c r="AH100" s="179">
        <v>0.36146667839589475</v>
      </c>
      <c r="AI100" s="179">
        <v>0.36146667839589475</v>
      </c>
      <c r="AJ100" s="179">
        <v>0.36146667839589475</v>
      </c>
      <c r="AK100" s="179">
        <v>0.36146667839589475</v>
      </c>
      <c r="AT100" s="81"/>
    </row>
    <row r="101" spans="5:48">
      <c r="E101" s="94" t="s">
        <v>24</v>
      </c>
      <c r="F101" s="94" t="s">
        <v>136</v>
      </c>
      <c r="G101" s="94" t="s">
        <v>218</v>
      </c>
      <c r="H101" s="94" t="s">
        <v>571</v>
      </c>
      <c r="I101" s="94" t="s">
        <v>568</v>
      </c>
      <c r="L101" s="94" t="s">
        <v>295</v>
      </c>
      <c r="P101" s="94" t="s">
        <v>116</v>
      </c>
      <c r="Y101" s="180">
        <v>5.7122248208426325E-2</v>
      </c>
      <c r="Z101" s="180">
        <v>7.0676010378816587E-2</v>
      </c>
      <c r="AA101" s="180">
        <v>0.30315129973547311</v>
      </c>
      <c r="AB101" s="180">
        <v>0.41035800319327781</v>
      </c>
      <c r="AC101" s="180">
        <v>0.48780487804878053</v>
      </c>
      <c r="AD101" s="180">
        <v>0.64516129032258074</v>
      </c>
      <c r="AE101" s="180">
        <v>0.55599301888390817</v>
      </c>
      <c r="AF101" s="180">
        <v>0.36146667839589475</v>
      </c>
      <c r="AG101" s="180">
        <v>0.36146667839589475</v>
      </c>
      <c r="AH101" s="180">
        <v>0.36146667839589475</v>
      </c>
      <c r="AI101" s="180">
        <v>0.36146667839589475</v>
      </c>
      <c r="AJ101" s="180">
        <v>0.36146667839589475</v>
      </c>
      <c r="AK101" s="180">
        <v>0.36146667839589475</v>
      </c>
      <c r="AT101" s="81">
        <v>44107</v>
      </c>
      <c r="AV101" s="94" t="s">
        <v>572</v>
      </c>
    </row>
    <row r="102" spans="5:48">
      <c r="E102" s="94" t="s">
        <v>24</v>
      </c>
      <c r="F102" s="94" t="s">
        <v>137</v>
      </c>
      <c r="G102" s="94" t="s">
        <v>137</v>
      </c>
      <c r="H102" s="94" t="s">
        <v>571</v>
      </c>
      <c r="I102" s="94" t="s">
        <v>568</v>
      </c>
      <c r="L102" s="94" t="s">
        <v>295</v>
      </c>
      <c r="Y102" s="179">
        <v>0.66956639981566535</v>
      </c>
      <c r="Z102" s="179">
        <v>0.66603749691784986</v>
      </c>
      <c r="AA102" s="179">
        <v>0.62294470590344686</v>
      </c>
      <c r="AB102" s="179">
        <v>0.60774011018529361</v>
      </c>
      <c r="AC102" s="179">
        <v>0.61178096868456566</v>
      </c>
      <c r="AD102" s="179">
        <v>0.58314249583598532</v>
      </c>
      <c r="AE102" s="179">
        <v>0.59840260058671768</v>
      </c>
      <c r="AF102" s="179">
        <v>0.64117736942986847</v>
      </c>
      <c r="AG102" s="179">
        <v>0.63616069702881162</v>
      </c>
      <c r="AH102" s="179">
        <v>0.63496265751226788</v>
      </c>
      <c r="AI102" s="179">
        <v>0.63467745232218165</v>
      </c>
      <c r="AJ102" s="179">
        <v>0.6341472808665326</v>
      </c>
      <c r="AK102" s="179">
        <v>0.63423005385360598</v>
      </c>
    </row>
    <row r="104" spans="5:48">
      <c r="E104" s="94" t="s">
        <v>26</v>
      </c>
      <c r="F104" s="94" t="s">
        <v>135</v>
      </c>
      <c r="G104" s="94" t="s">
        <v>286</v>
      </c>
      <c r="H104" s="94" t="s">
        <v>571</v>
      </c>
      <c r="I104" s="94" t="s">
        <v>568</v>
      </c>
      <c r="L104" s="94" t="s">
        <v>295</v>
      </c>
      <c r="Y104" s="179">
        <v>0.68500824275168459</v>
      </c>
      <c r="Z104" s="179">
        <v>0.83885071320717441</v>
      </c>
      <c r="AA104" s="179">
        <v>0.70004055679489752</v>
      </c>
      <c r="AB104" s="179">
        <v>0.7676420081474935</v>
      </c>
      <c r="AC104" s="179">
        <v>0.75173268166247875</v>
      </c>
      <c r="AD104" s="179">
        <v>0.77281681538493907</v>
      </c>
      <c r="AE104" s="179">
        <v>0</v>
      </c>
      <c r="AF104" s="179">
        <v>0</v>
      </c>
      <c r="AG104" s="179">
        <v>0.66136763330717896</v>
      </c>
      <c r="AH104" s="179">
        <v>0.67481921295313874</v>
      </c>
      <c r="AI104" s="179">
        <v>0.67084229275798279</v>
      </c>
      <c r="AJ104" s="179">
        <v>0.67137893216359468</v>
      </c>
      <c r="AK104" s="179">
        <v>0.67189389230669994</v>
      </c>
    </row>
    <row r="105" spans="5:48">
      <c r="E105" s="94" t="s">
        <v>26</v>
      </c>
      <c r="F105" s="94" t="s">
        <v>135</v>
      </c>
      <c r="G105" s="94" t="s">
        <v>138</v>
      </c>
      <c r="H105" s="94" t="s">
        <v>571</v>
      </c>
      <c r="I105" s="94" t="s">
        <v>568</v>
      </c>
      <c r="L105" s="94" t="s">
        <v>295</v>
      </c>
      <c r="Y105" s="179">
        <v>0.88493069012864922</v>
      </c>
      <c r="Z105" s="179">
        <v>0.89361035160589131</v>
      </c>
      <c r="AA105" s="179">
        <v>0.87054557692209011</v>
      </c>
      <c r="AB105" s="179">
        <v>0.94505760163669017</v>
      </c>
      <c r="AC105" s="179">
        <v>0.89306941015276864</v>
      </c>
      <c r="AD105" s="179">
        <v>0.92104003783522592</v>
      </c>
      <c r="AE105" s="179">
        <v>0</v>
      </c>
      <c r="AF105" s="179">
        <v>0</v>
      </c>
      <c r="AG105" s="179">
        <v>0.79113675982832721</v>
      </c>
      <c r="AH105" s="179">
        <v>0.77952051918308884</v>
      </c>
      <c r="AI105" s="179">
        <v>0.76967988719600255</v>
      </c>
      <c r="AJ105" s="179">
        <v>0.74866926465280392</v>
      </c>
      <c r="AK105" s="179">
        <v>0.72804790990584056</v>
      </c>
    </row>
    <row r="106" spans="5:48">
      <c r="E106" s="94" t="s">
        <v>26</v>
      </c>
      <c r="F106" s="94" t="s">
        <v>135</v>
      </c>
      <c r="G106" s="94" t="s">
        <v>139</v>
      </c>
      <c r="H106" s="94" t="s">
        <v>571</v>
      </c>
      <c r="I106" s="94" t="s">
        <v>568</v>
      </c>
      <c r="L106" s="94" t="s">
        <v>295</v>
      </c>
      <c r="Y106" s="179">
        <v>0.59624896950636164</v>
      </c>
      <c r="Z106" s="179">
        <v>0.63990357602817161</v>
      </c>
      <c r="AA106" s="179">
        <v>0.6638836730670985</v>
      </c>
      <c r="AB106" s="179">
        <v>0.68640203755703799</v>
      </c>
      <c r="AC106" s="179">
        <v>0.67073859412396275</v>
      </c>
      <c r="AD106" s="179">
        <v>0.65940453805176302</v>
      </c>
      <c r="AE106" s="179">
        <v>0</v>
      </c>
      <c r="AF106" s="179">
        <v>0</v>
      </c>
      <c r="AG106" s="179">
        <v>0.6970602480685455</v>
      </c>
      <c r="AH106" s="179">
        <v>0.69256270942204068</v>
      </c>
      <c r="AI106" s="179">
        <v>0.70277132287544408</v>
      </c>
      <c r="AJ106" s="179">
        <v>0.70978170216330705</v>
      </c>
      <c r="AK106" s="179">
        <v>0.71356027577007897</v>
      </c>
    </row>
    <row r="107" spans="5:48">
      <c r="E107" s="94" t="s">
        <v>26</v>
      </c>
      <c r="F107" s="94" t="s">
        <v>135</v>
      </c>
      <c r="G107" s="94" t="s">
        <v>140</v>
      </c>
      <c r="H107" s="94" t="s">
        <v>571</v>
      </c>
      <c r="I107" s="94" t="s">
        <v>568</v>
      </c>
      <c r="L107" s="94" t="s">
        <v>295</v>
      </c>
      <c r="Y107" s="179">
        <v>0.6848951591886252</v>
      </c>
      <c r="Z107" s="179">
        <v>0.70369210078487909</v>
      </c>
      <c r="AA107" s="179">
        <v>0.71306767877453525</v>
      </c>
      <c r="AB107" s="179">
        <v>0.77838006982163843</v>
      </c>
      <c r="AC107" s="179">
        <v>0.78405907318486201</v>
      </c>
      <c r="AD107" s="179">
        <v>0.77726734603617398</v>
      </c>
      <c r="AE107" s="179">
        <v>0</v>
      </c>
      <c r="AF107" s="179">
        <v>0</v>
      </c>
      <c r="AG107" s="179">
        <v>0.77872019935809345</v>
      </c>
      <c r="AH107" s="179">
        <v>0.774601309943037</v>
      </c>
      <c r="AI107" s="179">
        <v>0.78415231747417302</v>
      </c>
      <c r="AJ107" s="179">
        <v>0.79310264753042203</v>
      </c>
      <c r="AK107" s="179">
        <v>0.75288882540753044</v>
      </c>
    </row>
    <row r="108" spans="5:48">
      <c r="E108" s="94" t="s">
        <v>26</v>
      </c>
      <c r="F108" s="94" t="s">
        <v>135</v>
      </c>
      <c r="G108" s="94" t="s">
        <v>149</v>
      </c>
      <c r="H108" s="94" t="s">
        <v>571</v>
      </c>
      <c r="I108" s="94" t="s">
        <v>568</v>
      </c>
      <c r="L108" s="94" t="s">
        <v>295</v>
      </c>
      <c r="Y108" s="179">
        <v>2.5351740720983753E-2</v>
      </c>
      <c r="Z108" s="179">
        <v>8.5416506753273891E-2</v>
      </c>
      <c r="AA108" s="179">
        <v>6.9018556403386888E-2</v>
      </c>
      <c r="AB108" s="179">
        <v>9.3508996153262663E-2</v>
      </c>
      <c r="AC108" s="179">
        <v>9.3306536896815159E-2</v>
      </c>
      <c r="AD108" s="179">
        <v>8.7874710151717786E-2</v>
      </c>
      <c r="AE108" s="179">
        <v>0</v>
      </c>
      <c r="AF108" s="179">
        <v>0</v>
      </c>
      <c r="AG108" s="179">
        <v>8.7126566185011495E-2</v>
      </c>
      <c r="AH108" s="179">
        <v>7.3494764416992889E-2</v>
      </c>
      <c r="AI108" s="179">
        <v>6.567749740990772E-2</v>
      </c>
      <c r="AJ108" s="179">
        <v>6.4143268431267914E-2</v>
      </c>
      <c r="AK108" s="179">
        <v>5.6618743348569429E-2</v>
      </c>
    </row>
    <row r="109" spans="5:48">
      <c r="E109" s="94" t="s">
        <v>26</v>
      </c>
      <c r="F109" s="94" t="s">
        <v>135</v>
      </c>
      <c r="G109" s="94" t="s">
        <v>370</v>
      </c>
      <c r="H109" s="94" t="s">
        <v>571</v>
      </c>
      <c r="I109" s="94" t="s">
        <v>568</v>
      </c>
      <c r="L109" s="94" t="s">
        <v>295</v>
      </c>
      <c r="Y109" s="179">
        <v>0.25012448132780085</v>
      </c>
      <c r="Z109" s="179">
        <v>0.37745678427658064</v>
      </c>
      <c r="AA109" s="179">
        <v>0.96171307506053272</v>
      </c>
      <c r="AB109" s="179">
        <v>0.99502098300021335</v>
      </c>
      <c r="AC109" s="179">
        <v>1.0092958571219441</v>
      </c>
      <c r="AD109" s="179">
        <v>0.88654847104749512</v>
      </c>
      <c r="AE109" s="179">
        <v>0</v>
      </c>
      <c r="AF109" s="179">
        <v>0</v>
      </c>
      <c r="AG109" s="179">
        <v>0.15634691917130872</v>
      </c>
      <c r="AH109" s="179">
        <v>0.14178956666863324</v>
      </c>
      <c r="AI109" s="179">
        <v>0.1424751206798506</v>
      </c>
      <c r="AJ109" s="179">
        <v>0.13260789762415975</v>
      </c>
      <c r="AK109" s="179">
        <v>0.14445673796291028</v>
      </c>
    </row>
    <row r="110" spans="5:48">
      <c r="E110" s="94" t="s">
        <v>26</v>
      </c>
      <c r="F110" s="94" t="s">
        <v>135</v>
      </c>
      <c r="G110" s="94" t="s">
        <v>150</v>
      </c>
      <c r="H110" s="94" t="s">
        <v>571</v>
      </c>
      <c r="I110" s="94" t="s">
        <v>568</v>
      </c>
      <c r="L110" s="94" t="s">
        <v>295</v>
      </c>
      <c r="Y110" s="179">
        <v>5.3066324575108417E-2</v>
      </c>
      <c r="Z110" s="179">
        <v>0.48769306263288748</v>
      </c>
      <c r="AA110" s="179">
        <v>0.59483751631608539</v>
      </c>
      <c r="AB110" s="179">
        <v>0.35919603661675426</v>
      </c>
      <c r="AC110" s="179">
        <v>0.12937430217245743</v>
      </c>
      <c r="AD110" s="179">
        <v>0.10355845089100243</v>
      </c>
      <c r="AE110" s="179">
        <v>0</v>
      </c>
      <c r="AF110" s="179">
        <v>0</v>
      </c>
      <c r="AG110" s="179">
        <v>7.8686174292103395E-2</v>
      </c>
      <c r="AH110" s="179">
        <v>7.5759527944915681E-2</v>
      </c>
      <c r="AI110" s="179">
        <v>7.4476899321767695E-2</v>
      </c>
      <c r="AJ110" s="179">
        <v>7.060116731169426E-2</v>
      </c>
      <c r="AK110" s="179">
        <v>6.7554954384447224E-2</v>
      </c>
    </row>
    <row r="111" spans="5:48">
      <c r="E111" s="94" t="s">
        <v>26</v>
      </c>
      <c r="F111" s="94" t="s">
        <v>135</v>
      </c>
      <c r="G111" s="94" t="s">
        <v>151</v>
      </c>
      <c r="H111" s="94" t="s">
        <v>571</v>
      </c>
      <c r="I111" s="94" t="s">
        <v>568</v>
      </c>
      <c r="L111" s="94" t="s">
        <v>295</v>
      </c>
      <c r="Y111" s="179">
        <v>0.44964058764313064</v>
      </c>
      <c r="Z111" s="179">
        <v>0.52077756676775633</v>
      </c>
      <c r="AA111" s="179">
        <v>0.80267273856914523</v>
      </c>
      <c r="AB111" s="179">
        <v>0.86865771115616908</v>
      </c>
      <c r="AC111" s="179">
        <v>0.78601446681229492</v>
      </c>
      <c r="AD111" s="179">
        <v>0.78238346248477242</v>
      </c>
      <c r="AE111" s="179">
        <v>0</v>
      </c>
      <c r="AF111" s="179">
        <v>0</v>
      </c>
      <c r="AG111" s="179">
        <v>0.77981877110497533</v>
      </c>
      <c r="AH111" s="179">
        <v>0.75518689950168238</v>
      </c>
      <c r="AI111" s="179">
        <v>0.72402201042899605</v>
      </c>
      <c r="AJ111" s="179">
        <v>0.728368093493304</v>
      </c>
      <c r="AK111" s="179">
        <v>0.73940078110498975</v>
      </c>
    </row>
    <row r="112" spans="5:48">
      <c r="E112" s="94" t="s">
        <v>26</v>
      </c>
      <c r="F112" s="94" t="s">
        <v>135</v>
      </c>
      <c r="G112" s="94" t="s">
        <v>152</v>
      </c>
      <c r="H112" s="94" t="s">
        <v>571</v>
      </c>
      <c r="I112" s="94" t="s">
        <v>568</v>
      </c>
      <c r="L112" s="94" t="s">
        <v>295</v>
      </c>
      <c r="Y112" s="179">
        <v>0.61263685501815035</v>
      </c>
      <c r="Z112" s="179">
        <v>0.85810830221626888</v>
      </c>
      <c r="AA112" s="179">
        <v>0.83338961000697143</v>
      </c>
      <c r="AB112" s="179">
        <v>0.7685493316228168</v>
      </c>
      <c r="AC112" s="179">
        <v>0.68888217566645915</v>
      </c>
      <c r="AD112" s="179">
        <v>0.57845126113372347</v>
      </c>
      <c r="AE112" s="179">
        <v>0</v>
      </c>
      <c r="AF112" s="179">
        <v>0</v>
      </c>
      <c r="AG112" s="179">
        <v>0.80459056325934353</v>
      </c>
      <c r="AH112" s="179">
        <v>0.90495126423198913</v>
      </c>
      <c r="AI112" s="179">
        <v>0.87472255464194837</v>
      </c>
      <c r="AJ112" s="179">
        <v>0.79134865064069326</v>
      </c>
      <c r="AK112" s="179">
        <v>0.77644094971686073</v>
      </c>
    </row>
    <row r="113" spans="5:48">
      <c r="E113" s="94" t="s">
        <v>26</v>
      </c>
      <c r="F113" s="94" t="s">
        <v>135</v>
      </c>
      <c r="G113" s="94" t="s">
        <v>153</v>
      </c>
      <c r="H113" s="94" t="s">
        <v>571</v>
      </c>
      <c r="I113" s="94" t="s">
        <v>568</v>
      </c>
      <c r="L113" s="94" t="s">
        <v>295</v>
      </c>
      <c r="Y113" s="179">
        <v>1.0574550437530415E-2</v>
      </c>
      <c r="Z113" s="179">
        <v>2.2180260444081903E-2</v>
      </c>
      <c r="AA113" s="179">
        <v>3.6717615526276635E-2</v>
      </c>
      <c r="AB113" s="179">
        <v>2.8981436790305595E-2</v>
      </c>
      <c r="AC113" s="179">
        <v>3.2515007689581092E-2</v>
      </c>
      <c r="AD113" s="179">
        <v>4.4571622207014307E-2</v>
      </c>
      <c r="AE113" s="179">
        <v>0</v>
      </c>
      <c r="AF113" s="179">
        <v>0</v>
      </c>
      <c r="AG113" s="179">
        <v>5.3469629344324594E-2</v>
      </c>
      <c r="AH113" s="179">
        <v>5.4494712015724346E-2</v>
      </c>
      <c r="AI113" s="179">
        <v>5.4173372993132074E-2</v>
      </c>
      <c r="AJ113" s="179">
        <v>5.4388813676319071E-2</v>
      </c>
      <c r="AK113" s="179">
        <v>5.4053248930225804E-2</v>
      </c>
    </row>
    <row r="114" spans="5:48">
      <c r="E114" s="94" t="s">
        <v>26</v>
      </c>
      <c r="F114" s="94" t="s">
        <v>135</v>
      </c>
      <c r="G114" s="94" t="s">
        <v>154</v>
      </c>
      <c r="H114" s="94" t="s">
        <v>571</v>
      </c>
      <c r="I114" s="94" t="s">
        <v>568</v>
      </c>
      <c r="L114" s="94" t="s">
        <v>295</v>
      </c>
      <c r="Y114" s="179">
        <v>0.9039098505880534</v>
      </c>
      <c r="Z114" s="179">
        <v>1.078041278470782</v>
      </c>
      <c r="AA114" s="179">
        <v>0.92624669662447967</v>
      </c>
      <c r="AB114" s="179">
        <v>0.9207487267416522</v>
      </c>
      <c r="AC114" s="179">
        <v>0.8945314920863402</v>
      </c>
      <c r="AD114" s="179">
        <v>0.87528379430892833</v>
      </c>
      <c r="AE114" s="179">
        <v>0</v>
      </c>
      <c r="AF114" s="179">
        <v>0</v>
      </c>
      <c r="AG114" s="179">
        <v>0.75459915579440118</v>
      </c>
      <c r="AH114" s="179">
        <v>0.79290359880170502</v>
      </c>
      <c r="AI114" s="179">
        <v>0.78134244121917273</v>
      </c>
      <c r="AJ114" s="179">
        <v>0.79944879348959208</v>
      </c>
      <c r="AK114" s="179">
        <v>0.78029456948469733</v>
      </c>
    </row>
    <row r="115" spans="5:48">
      <c r="E115" s="94" t="s">
        <v>26</v>
      </c>
      <c r="F115" s="94" t="s">
        <v>135</v>
      </c>
      <c r="G115" s="94" t="s">
        <v>155</v>
      </c>
      <c r="H115" s="94" t="s">
        <v>571</v>
      </c>
      <c r="I115" s="94" t="s">
        <v>568</v>
      </c>
      <c r="L115" s="94" t="s">
        <v>295</v>
      </c>
      <c r="Y115" s="179">
        <v>0.52091915272925005</v>
      </c>
      <c r="Z115" s="179">
        <v>0.6011327884305252</v>
      </c>
      <c r="AA115" s="179">
        <v>0.7379814565626398</v>
      </c>
      <c r="AB115" s="179">
        <v>0.59160950607609997</v>
      </c>
      <c r="AC115" s="179">
        <v>0.88536181704000483</v>
      </c>
      <c r="AD115" s="179">
        <v>0.56862434637644688</v>
      </c>
      <c r="AE115" s="179">
        <v>0</v>
      </c>
      <c r="AF115" s="179">
        <v>0</v>
      </c>
      <c r="AG115" s="179">
        <v>0.57518959949039028</v>
      </c>
      <c r="AH115" s="179">
        <v>0.60382759231484784</v>
      </c>
      <c r="AI115" s="179">
        <v>0.59662166481288803</v>
      </c>
      <c r="AJ115" s="179">
        <v>0.60073953855514728</v>
      </c>
      <c r="AK115" s="179">
        <v>0.61102512873303527</v>
      </c>
    </row>
    <row r="116" spans="5:48">
      <c r="E116" s="94" t="s">
        <v>26</v>
      </c>
      <c r="F116" s="94" t="s">
        <v>135</v>
      </c>
      <c r="G116" s="94" t="s">
        <v>156</v>
      </c>
      <c r="H116" s="94" t="s">
        <v>571</v>
      </c>
      <c r="I116" s="94" t="s">
        <v>568</v>
      </c>
      <c r="L116" s="94" t="s">
        <v>295</v>
      </c>
      <c r="Y116" s="179">
        <v>0.40247678015169136</v>
      </c>
      <c r="Z116" s="179">
        <v>0.76788486281877899</v>
      </c>
      <c r="AA116" s="179">
        <v>0.23532778520622311</v>
      </c>
      <c r="AB116" s="179">
        <v>0.59934571755360133</v>
      </c>
      <c r="AC116" s="179">
        <v>0.67436620286975346</v>
      </c>
      <c r="AD116" s="179">
        <v>0.67718781385503746</v>
      </c>
      <c r="AE116" s="179">
        <v>0</v>
      </c>
      <c r="AF116" s="179">
        <v>0</v>
      </c>
      <c r="AG116" s="179">
        <v>7.8174154903437945E-2</v>
      </c>
      <c r="AH116" s="179">
        <v>7.678671586452139E-2</v>
      </c>
      <c r="AI116" s="179">
        <v>7.678671586452139E-2</v>
      </c>
      <c r="AJ116" s="179">
        <v>7.678671586452139E-2</v>
      </c>
      <c r="AK116" s="179">
        <v>7.8404981659354611E-2</v>
      </c>
    </row>
    <row r="117" spans="5:48">
      <c r="E117" s="94" t="s">
        <v>26</v>
      </c>
      <c r="F117" s="94" t="s">
        <v>135</v>
      </c>
      <c r="G117" s="94" t="s">
        <v>157</v>
      </c>
      <c r="H117" s="94" t="s">
        <v>571</v>
      </c>
      <c r="I117" s="94" t="s">
        <v>568</v>
      </c>
      <c r="L117" s="94" t="s">
        <v>295</v>
      </c>
      <c r="Y117" s="179">
        <v>0.64172172381453574</v>
      </c>
      <c r="Z117" s="179">
        <v>0.79914172637557213</v>
      </c>
      <c r="AA117" s="179">
        <v>0.89478122349152989</v>
      </c>
      <c r="AB117" s="179">
        <v>0.89050348123679446</v>
      </c>
      <c r="AC117" s="179">
        <v>0.89233398073198189</v>
      </c>
      <c r="AD117" s="179">
        <v>0.90853457299095408</v>
      </c>
      <c r="AE117" s="179">
        <v>0</v>
      </c>
      <c r="AF117" s="179">
        <v>0</v>
      </c>
      <c r="AG117" s="179">
        <v>0.7953336526130611</v>
      </c>
      <c r="AH117" s="179">
        <v>0.87027141833593824</v>
      </c>
      <c r="AI117" s="179">
        <v>0.74097360132247125</v>
      </c>
      <c r="AJ117" s="179">
        <v>0.82041172508398386</v>
      </c>
      <c r="AK117" s="179">
        <v>0.70576990242032733</v>
      </c>
    </row>
    <row r="118" spans="5:48">
      <c r="E118" s="94" t="s">
        <v>26</v>
      </c>
      <c r="F118" s="94" t="s">
        <v>136</v>
      </c>
      <c r="G118" s="94" t="s">
        <v>278</v>
      </c>
      <c r="H118" s="94" t="s">
        <v>571</v>
      </c>
      <c r="I118" s="94" t="s">
        <v>568</v>
      </c>
      <c r="L118" s="94" t="s">
        <v>295</v>
      </c>
      <c r="Y118" s="179">
        <v>0.54738999514902187</v>
      </c>
      <c r="Z118" s="179">
        <v>0.68694945746157376</v>
      </c>
      <c r="AA118" s="179">
        <v>0.87496826808196992</v>
      </c>
      <c r="AB118" s="179">
        <v>0.88342197727651739</v>
      </c>
      <c r="AC118" s="179">
        <v>0.828125</v>
      </c>
      <c r="AD118" s="179">
        <v>0.85106382978723405</v>
      </c>
      <c r="AE118" s="179">
        <v>0.90006819448070241</v>
      </c>
      <c r="AF118" s="179">
        <v>0.79599810317671704</v>
      </c>
      <c r="AG118" s="179">
        <v>0.79599810317671704</v>
      </c>
      <c r="AH118" s="179">
        <v>0.79599810317671704</v>
      </c>
      <c r="AI118" s="179">
        <v>0.79599810317671704</v>
      </c>
      <c r="AJ118" s="179">
        <v>0.79599810317671704</v>
      </c>
      <c r="AK118" s="179">
        <v>0.79599810317671704</v>
      </c>
      <c r="AT118" s="81"/>
    </row>
    <row r="119" spans="5:48">
      <c r="E119" s="94" t="s">
        <v>26</v>
      </c>
      <c r="F119" s="94" t="s">
        <v>136</v>
      </c>
      <c r="G119" s="94" t="s">
        <v>142</v>
      </c>
      <c r="H119" s="94" t="s">
        <v>571</v>
      </c>
      <c r="I119" s="94" t="s">
        <v>568</v>
      </c>
      <c r="L119" s="94" t="s">
        <v>295</v>
      </c>
      <c r="Y119" s="179">
        <v>0.90807487981079982</v>
      </c>
      <c r="Z119" s="179">
        <v>0.87877700494455702</v>
      </c>
      <c r="AA119" s="179">
        <v>0.86019046350892003</v>
      </c>
      <c r="AB119" s="179">
        <v>0.865462845389119</v>
      </c>
      <c r="AC119" s="179">
        <v>0.92349704378477537</v>
      </c>
      <c r="AD119" s="179">
        <v>0.73626373626373631</v>
      </c>
      <c r="AE119" s="179">
        <v>0.79525421121910111</v>
      </c>
      <c r="AF119" s="179">
        <v>0.85250288356014414</v>
      </c>
      <c r="AG119" s="179">
        <v>0.85250288356014414</v>
      </c>
      <c r="AH119" s="179">
        <v>0.85250288356014414</v>
      </c>
      <c r="AI119" s="179">
        <v>0.85250288356014414</v>
      </c>
      <c r="AJ119" s="179">
        <v>0.85250288356014414</v>
      </c>
      <c r="AK119" s="179">
        <v>0.85250288356014414</v>
      </c>
      <c r="AT119" s="81"/>
    </row>
    <row r="120" spans="5:48">
      <c r="E120" s="94" t="s">
        <v>26</v>
      </c>
      <c r="F120" s="94" t="s">
        <v>136</v>
      </c>
      <c r="G120" s="94" t="s">
        <v>215</v>
      </c>
      <c r="H120" s="94" t="s">
        <v>571</v>
      </c>
      <c r="I120" s="94" t="s">
        <v>568</v>
      </c>
      <c r="L120" s="94" t="s">
        <v>295</v>
      </c>
      <c r="Y120" s="179">
        <v>0.2972151168099712</v>
      </c>
      <c r="Z120" s="179">
        <v>0.93880634695530774</v>
      </c>
      <c r="AA120" s="179">
        <v>-4.9031307113087223E-2</v>
      </c>
      <c r="AB120" s="179">
        <v>0.67204466164421084</v>
      </c>
      <c r="AC120" s="179">
        <v>0.44463644218089216</v>
      </c>
      <c r="AD120" s="179">
        <v>0.75</v>
      </c>
      <c r="AE120" s="179">
        <v>0.66999874564970285</v>
      </c>
      <c r="AF120" s="179">
        <v>0.53195285801814252</v>
      </c>
      <c r="AG120" s="179">
        <v>0.53195285801814252</v>
      </c>
      <c r="AH120" s="179">
        <v>0.53195285801814252</v>
      </c>
      <c r="AI120" s="179">
        <v>0.53195285801814252</v>
      </c>
      <c r="AJ120" s="179">
        <v>0.53195285801814252</v>
      </c>
      <c r="AK120" s="179">
        <v>0.53195285801814252</v>
      </c>
      <c r="AT120" s="81"/>
    </row>
    <row r="121" spans="5:48">
      <c r="E121" s="94" t="s">
        <v>26</v>
      </c>
      <c r="F121" s="94" t="s">
        <v>136</v>
      </c>
      <c r="G121" s="94" t="s">
        <v>217</v>
      </c>
      <c r="H121" s="94" t="s">
        <v>571</v>
      </c>
      <c r="I121" s="94" t="s">
        <v>568</v>
      </c>
      <c r="L121" s="94" t="s">
        <v>295</v>
      </c>
      <c r="Y121" s="179">
        <v>0.52653058149948906</v>
      </c>
      <c r="Z121" s="179">
        <v>0.66736391208646739</v>
      </c>
      <c r="AA121" s="179">
        <v>0.22477205827579097</v>
      </c>
      <c r="AB121" s="179">
        <v>0.29924898529688465</v>
      </c>
      <c r="AC121" s="179">
        <v>0.49450864977388553</v>
      </c>
      <c r="AD121" s="179">
        <v>0.42307692307692307</v>
      </c>
      <c r="AE121" s="179">
        <v>0.42662415884725041</v>
      </c>
      <c r="AF121" s="179">
        <v>0.43744646697952733</v>
      </c>
      <c r="AG121" s="179">
        <v>0.43744646697952733</v>
      </c>
      <c r="AH121" s="179">
        <v>0.43744646697952733</v>
      </c>
      <c r="AI121" s="179">
        <v>0.43744646697952733</v>
      </c>
      <c r="AJ121" s="179">
        <v>0.43744646697952733</v>
      </c>
      <c r="AK121" s="179">
        <v>0.43744646697952733</v>
      </c>
      <c r="AT121" s="81"/>
    </row>
    <row r="122" spans="5:48">
      <c r="E122" s="94" t="s">
        <v>26</v>
      </c>
      <c r="F122" s="94" t="s">
        <v>136</v>
      </c>
      <c r="G122" s="94" t="s">
        <v>383</v>
      </c>
      <c r="H122" s="94" t="s">
        <v>571</v>
      </c>
      <c r="I122" s="94" t="s">
        <v>568</v>
      </c>
      <c r="L122" s="94" t="s">
        <v>295</v>
      </c>
      <c r="Y122" s="179">
        <v>0.32486683779809578</v>
      </c>
      <c r="Z122" s="179">
        <v>0.23733958091045373</v>
      </c>
      <c r="AA122" s="179">
        <v>0.37802618614765532</v>
      </c>
      <c r="AB122" s="179">
        <v>0.27395248844296227</v>
      </c>
      <c r="AC122" s="179">
        <v>0.43091667851438037</v>
      </c>
      <c r="AD122" s="179">
        <v>0.63535911602209938</v>
      </c>
      <c r="AE122" s="179">
        <v>0.50076132409941632</v>
      </c>
      <c r="AF122" s="179">
        <v>0.39731745884786618</v>
      </c>
      <c r="AG122" s="179">
        <v>0.39731745884786618</v>
      </c>
      <c r="AH122" s="179">
        <v>0.39731745884786618</v>
      </c>
      <c r="AI122" s="179">
        <v>0.39731745884786618</v>
      </c>
      <c r="AJ122" s="179">
        <v>0.39731745884786618</v>
      </c>
      <c r="AK122" s="179">
        <v>0.39731745884786618</v>
      </c>
      <c r="AT122" s="81"/>
    </row>
    <row r="123" spans="5:48">
      <c r="E123" s="94" t="s">
        <v>26</v>
      </c>
      <c r="F123" s="94" t="s">
        <v>136</v>
      </c>
      <c r="G123" s="94" t="s">
        <v>218</v>
      </c>
      <c r="H123" s="94" t="s">
        <v>571</v>
      </c>
      <c r="I123" s="94" t="s">
        <v>568</v>
      </c>
      <c r="L123" s="94" t="s">
        <v>295</v>
      </c>
      <c r="P123" s="94" t="s">
        <v>116</v>
      </c>
      <c r="Y123" s="180">
        <v>0.32486683779809578</v>
      </c>
      <c r="Z123" s="180">
        <v>0.23733958091045373</v>
      </c>
      <c r="AA123" s="180">
        <v>0.37802618614765532</v>
      </c>
      <c r="AB123" s="180">
        <v>0.27395248844296227</v>
      </c>
      <c r="AC123" s="180">
        <v>0.43091667851438037</v>
      </c>
      <c r="AD123" s="180">
        <v>0.63535911602209938</v>
      </c>
      <c r="AE123" s="180">
        <v>0.50076132409941632</v>
      </c>
      <c r="AF123" s="180">
        <v>0.39731745884786618</v>
      </c>
      <c r="AG123" s="180">
        <v>0.39731745884786618</v>
      </c>
      <c r="AH123" s="180">
        <v>0.39731745884786618</v>
      </c>
      <c r="AI123" s="180">
        <v>0.39731745884786618</v>
      </c>
      <c r="AJ123" s="180">
        <v>0.39731745884786618</v>
      </c>
      <c r="AK123" s="180">
        <v>0.39731745884786618</v>
      </c>
      <c r="AT123" s="81">
        <v>44107</v>
      </c>
      <c r="AV123" s="94" t="s">
        <v>572</v>
      </c>
    </row>
    <row r="124" spans="5:48">
      <c r="E124" s="94" t="s">
        <v>26</v>
      </c>
      <c r="F124" s="94" t="s">
        <v>137</v>
      </c>
      <c r="G124" s="94" t="s">
        <v>137</v>
      </c>
      <c r="H124" s="94" t="s">
        <v>571</v>
      </c>
      <c r="I124" s="94" t="s">
        <v>568</v>
      </c>
      <c r="L124" s="94" t="s">
        <v>295</v>
      </c>
      <c r="Y124" s="179">
        <v>0.62806048029127082</v>
      </c>
      <c r="Z124" s="179">
        <v>0.64267682462490416</v>
      </c>
      <c r="AA124" s="179">
        <v>0.58960208054586127</v>
      </c>
      <c r="AB124" s="179">
        <v>0.60304205103128738</v>
      </c>
      <c r="AC124" s="179">
        <v>0.59474818450604872</v>
      </c>
      <c r="AD124" s="179">
        <v>0.57604926111379928</v>
      </c>
      <c r="AE124" s="179">
        <v>0.59774856976771862</v>
      </c>
      <c r="AF124" s="179">
        <v>0.5910739413044872</v>
      </c>
      <c r="AG124" s="179">
        <v>0.61713145776084311</v>
      </c>
      <c r="AH124" s="179">
        <v>0.61655934497178766</v>
      </c>
      <c r="AI124" s="179">
        <v>0.61600500835831695</v>
      </c>
      <c r="AJ124" s="179">
        <v>0.61567213801141241</v>
      </c>
      <c r="AK124" s="179">
        <v>0.61521499334279761</v>
      </c>
    </row>
    <row r="126" spans="5:48">
      <c r="E126" s="94" t="s">
        <v>28</v>
      </c>
      <c r="F126" s="94" t="s">
        <v>135</v>
      </c>
      <c r="G126" s="94" t="s">
        <v>286</v>
      </c>
      <c r="H126" s="94" t="s">
        <v>571</v>
      </c>
      <c r="I126" s="94" t="s">
        <v>568</v>
      </c>
      <c r="L126" s="94" t="s">
        <v>295</v>
      </c>
      <c r="Y126" s="179">
        <v>0.72292125739095259</v>
      </c>
      <c r="Z126" s="179">
        <v>0.71184276610367214</v>
      </c>
      <c r="AA126" s="179">
        <v>0.73333420522250903</v>
      </c>
      <c r="AB126" s="179">
        <v>0.79986711291141821</v>
      </c>
      <c r="AC126" s="179">
        <v>0.78912936108697829</v>
      </c>
      <c r="AD126" s="179">
        <v>0.791154816145475</v>
      </c>
      <c r="AE126" s="179">
        <v>0</v>
      </c>
      <c r="AF126" s="179">
        <v>0</v>
      </c>
      <c r="AG126" s="179">
        <v>0.64587775422544769</v>
      </c>
      <c r="AH126" s="179">
        <v>0.67189746088674196</v>
      </c>
      <c r="AI126" s="179">
        <v>0.68412721485294625</v>
      </c>
      <c r="AJ126" s="179">
        <v>0.68714024795790973</v>
      </c>
      <c r="AK126" s="179">
        <v>0.69537309851304507</v>
      </c>
    </row>
    <row r="127" spans="5:48">
      <c r="E127" s="94" t="s">
        <v>28</v>
      </c>
      <c r="F127" s="94" t="s">
        <v>135</v>
      </c>
      <c r="G127" s="94" t="s">
        <v>138</v>
      </c>
      <c r="H127" s="94" t="s">
        <v>571</v>
      </c>
      <c r="I127" s="94" t="s">
        <v>568</v>
      </c>
      <c r="L127" s="94" t="s">
        <v>295</v>
      </c>
      <c r="Y127" s="179">
        <v>0.85826402716767869</v>
      </c>
      <c r="Z127" s="179">
        <v>0.85244678043394961</v>
      </c>
      <c r="AA127" s="179">
        <v>0.85259815677574069</v>
      </c>
      <c r="AB127" s="179">
        <v>0.9351832969558852</v>
      </c>
      <c r="AC127" s="179">
        <v>0.89353926937808248</v>
      </c>
      <c r="AD127" s="179">
        <v>0.89612743742229006</v>
      </c>
      <c r="AE127" s="179">
        <v>0</v>
      </c>
      <c r="AF127" s="179">
        <v>0</v>
      </c>
      <c r="AG127" s="179">
        <v>0.71698978129734348</v>
      </c>
      <c r="AH127" s="179">
        <v>0.70138337039625009</v>
      </c>
      <c r="AI127" s="179">
        <v>0.7151627795405272</v>
      </c>
      <c r="AJ127" s="179">
        <v>0.69378611660495004</v>
      </c>
      <c r="AK127" s="179">
        <v>0.66701229087705249</v>
      </c>
    </row>
    <row r="128" spans="5:48">
      <c r="E128" s="94" t="s">
        <v>28</v>
      </c>
      <c r="F128" s="94" t="s">
        <v>135</v>
      </c>
      <c r="G128" s="94" t="s">
        <v>139</v>
      </c>
      <c r="H128" s="94" t="s">
        <v>571</v>
      </c>
      <c r="I128" s="94" t="s">
        <v>568</v>
      </c>
      <c r="L128" s="94" t="s">
        <v>295</v>
      </c>
      <c r="Y128" s="179">
        <v>0.62649686376715685</v>
      </c>
      <c r="Z128" s="179">
        <v>0.65855944970578573</v>
      </c>
      <c r="AA128" s="179">
        <v>0.72242298921937576</v>
      </c>
      <c r="AB128" s="179">
        <v>0.69527825819905886</v>
      </c>
      <c r="AC128" s="179">
        <v>0.66378464856620156</v>
      </c>
      <c r="AD128" s="179">
        <v>0.65926317310635618</v>
      </c>
      <c r="AE128" s="179">
        <v>0</v>
      </c>
      <c r="AF128" s="179">
        <v>0</v>
      </c>
      <c r="AG128" s="179">
        <v>0.68376620526171938</v>
      </c>
      <c r="AH128" s="179">
        <v>0.69961211398482859</v>
      </c>
      <c r="AI128" s="179">
        <v>0.69544830257430656</v>
      </c>
      <c r="AJ128" s="179">
        <v>0.69685022633126947</v>
      </c>
      <c r="AK128" s="179">
        <v>0.68824883556292638</v>
      </c>
    </row>
    <row r="129" spans="5:46">
      <c r="E129" s="94" t="s">
        <v>28</v>
      </c>
      <c r="F129" s="94" t="s">
        <v>135</v>
      </c>
      <c r="G129" s="94" t="s">
        <v>140</v>
      </c>
      <c r="H129" s="94" t="s">
        <v>571</v>
      </c>
      <c r="I129" s="94" t="s">
        <v>568</v>
      </c>
      <c r="L129" s="94" t="s">
        <v>295</v>
      </c>
      <c r="Y129" s="179">
        <v>0.66787479403600913</v>
      </c>
      <c r="Z129" s="179">
        <v>0.7127725270930978</v>
      </c>
      <c r="AA129" s="179">
        <v>0.72875788797545171</v>
      </c>
      <c r="AB129" s="179">
        <v>0.82371601048033583</v>
      </c>
      <c r="AC129" s="179">
        <v>0.79816713324153099</v>
      </c>
      <c r="AD129" s="179">
        <v>0.85178181877829029</v>
      </c>
      <c r="AE129" s="179">
        <v>0</v>
      </c>
      <c r="AF129" s="179">
        <v>0</v>
      </c>
      <c r="AG129" s="179">
        <v>0.79870559607103297</v>
      </c>
      <c r="AH129" s="179">
        <v>0.75467211745787555</v>
      </c>
      <c r="AI129" s="179">
        <v>0.7567494515297819</v>
      </c>
      <c r="AJ129" s="179">
        <v>0.7479759796050216</v>
      </c>
      <c r="AK129" s="179">
        <v>0.76275273705675128</v>
      </c>
    </row>
    <row r="130" spans="5:46">
      <c r="E130" s="94" t="s">
        <v>28</v>
      </c>
      <c r="F130" s="94" t="s">
        <v>135</v>
      </c>
      <c r="G130" s="94" t="s">
        <v>149</v>
      </c>
      <c r="H130" s="94" t="s">
        <v>571</v>
      </c>
      <c r="I130" s="94" t="s">
        <v>568</v>
      </c>
      <c r="L130" s="94" t="s">
        <v>295</v>
      </c>
      <c r="Y130" s="179">
        <v>0.11248459704633393</v>
      </c>
      <c r="Z130" s="179">
        <v>6.6789440062808569E-2</v>
      </c>
      <c r="AA130" s="179">
        <v>2.6473468095169192E-2</v>
      </c>
      <c r="AB130" s="179">
        <v>0.14398506503125152</v>
      </c>
      <c r="AC130" s="179">
        <v>0.21904379390994183</v>
      </c>
      <c r="AD130" s="179">
        <v>0.31024513440811541</v>
      </c>
      <c r="AE130" s="179">
        <v>0</v>
      </c>
      <c r="AF130" s="179">
        <v>0</v>
      </c>
      <c r="AG130" s="179">
        <v>0.27427979625786181</v>
      </c>
      <c r="AH130" s="179">
        <v>0.26437686946429939</v>
      </c>
      <c r="AI130" s="179">
        <v>0.26069617861549849</v>
      </c>
      <c r="AJ130" s="179">
        <v>0.25563440593841025</v>
      </c>
      <c r="AK130" s="179">
        <v>0.25635846330262674</v>
      </c>
    </row>
    <row r="131" spans="5:46">
      <c r="E131" s="94" t="s">
        <v>28</v>
      </c>
      <c r="F131" s="94" t="s">
        <v>135</v>
      </c>
      <c r="G131" s="94" t="s">
        <v>370</v>
      </c>
      <c r="H131" s="94" t="s">
        <v>571</v>
      </c>
      <c r="I131" s="94" t="s">
        <v>568</v>
      </c>
      <c r="L131" s="94" t="s">
        <v>295</v>
      </c>
      <c r="Y131" s="179">
        <v>0.2501705708437571</v>
      </c>
      <c r="Z131" s="179">
        <v>0.37613195342820183</v>
      </c>
      <c r="AA131" s="179">
        <v>0.95873836608066187</v>
      </c>
      <c r="AB131" s="179">
        <v>0.99376947040498442</v>
      </c>
      <c r="AC131" s="179">
        <v>1.0094311227049264</v>
      </c>
      <c r="AD131" s="179">
        <v>0.87052235203244199</v>
      </c>
      <c r="AE131" s="179">
        <v>0</v>
      </c>
      <c r="AF131" s="179">
        <v>0</v>
      </c>
      <c r="AG131" s="179">
        <v>0.15336071989374453</v>
      </c>
      <c r="AH131" s="179">
        <v>0.13907325616990993</v>
      </c>
      <c r="AI131" s="179">
        <v>0.13977031448344532</v>
      </c>
      <c r="AJ131" s="179">
        <v>0.13010049334343132</v>
      </c>
      <c r="AK131" s="179">
        <v>0.14179024122955089</v>
      </c>
    </row>
    <row r="132" spans="5:46">
      <c r="E132" s="94" t="s">
        <v>28</v>
      </c>
      <c r="F132" s="94" t="s">
        <v>135</v>
      </c>
      <c r="G132" s="94" t="s">
        <v>150</v>
      </c>
      <c r="H132" s="94" t="s">
        <v>571</v>
      </c>
      <c r="I132" s="94" t="s">
        <v>568</v>
      </c>
      <c r="L132" s="94" t="s">
        <v>295</v>
      </c>
      <c r="Y132" s="179">
        <v>5.3206433187575293E-2</v>
      </c>
      <c r="Z132" s="179">
        <v>0.48769306278477048</v>
      </c>
      <c r="AA132" s="179">
        <v>0.5948375160753776</v>
      </c>
      <c r="AB132" s="179">
        <v>0.36035317753866319</v>
      </c>
      <c r="AC132" s="179">
        <v>0.1293857683940855</v>
      </c>
      <c r="AD132" s="179">
        <v>5.0708017627961344E-2</v>
      </c>
      <c r="AE132" s="179">
        <v>0</v>
      </c>
      <c r="AF132" s="179">
        <v>0</v>
      </c>
      <c r="AG132" s="179">
        <v>3.4014161813526608E-2</v>
      </c>
      <c r="AH132" s="179">
        <v>3.2746231437783692E-2</v>
      </c>
      <c r="AI132" s="179">
        <v>3.3198465905837068E-2</v>
      </c>
      <c r="AJ132" s="179">
        <v>3.2372663965117322E-2</v>
      </c>
      <c r="AK132" s="179">
        <v>3.1720946920772874E-2</v>
      </c>
    </row>
    <row r="133" spans="5:46">
      <c r="E133" s="94" t="s">
        <v>28</v>
      </c>
      <c r="F133" s="94" t="s">
        <v>135</v>
      </c>
      <c r="G133" s="94" t="s">
        <v>151</v>
      </c>
      <c r="H133" s="94" t="s">
        <v>571</v>
      </c>
      <c r="I133" s="94" t="s">
        <v>568</v>
      </c>
      <c r="L133" s="94" t="s">
        <v>295</v>
      </c>
      <c r="Y133" s="179">
        <v>0.42884167472547613</v>
      </c>
      <c r="Z133" s="179">
        <v>0.51975673812002077</v>
      </c>
      <c r="AA133" s="179">
        <v>0.8029952882239173</v>
      </c>
      <c r="AB133" s="179">
        <v>0.86992074917718054</v>
      </c>
      <c r="AC133" s="179">
        <v>0.79244632498244205</v>
      </c>
      <c r="AD133" s="179">
        <v>0.79408157550747316</v>
      </c>
      <c r="AE133" s="179">
        <v>0</v>
      </c>
      <c r="AF133" s="179">
        <v>0</v>
      </c>
      <c r="AG133" s="179">
        <v>0.64155665754194491</v>
      </c>
      <c r="AH133" s="179">
        <v>0.64733224961809321</v>
      </c>
      <c r="AI133" s="179">
        <v>0.64632366051238421</v>
      </c>
      <c r="AJ133" s="179">
        <v>0.6502597934805795</v>
      </c>
      <c r="AK133" s="179">
        <v>0.6601370627789438</v>
      </c>
    </row>
    <row r="134" spans="5:46">
      <c r="E134" s="94" t="s">
        <v>28</v>
      </c>
      <c r="F134" s="94" t="s">
        <v>135</v>
      </c>
      <c r="G134" s="94" t="s">
        <v>152</v>
      </c>
      <c r="H134" s="94" t="s">
        <v>571</v>
      </c>
      <c r="I134" s="94" t="s">
        <v>568</v>
      </c>
      <c r="L134" s="94" t="s">
        <v>295</v>
      </c>
      <c r="Y134" s="179">
        <v>0.64046174246907184</v>
      </c>
      <c r="Z134" s="179">
        <v>0.86109293329878434</v>
      </c>
      <c r="AA134" s="179">
        <v>0.8296109633571046</v>
      </c>
      <c r="AB134" s="179">
        <v>0.76583907955722452</v>
      </c>
      <c r="AC134" s="179">
        <v>0.68929623584190991</v>
      </c>
      <c r="AD134" s="179">
        <v>0.57779662970571943</v>
      </c>
      <c r="AE134" s="179">
        <v>0</v>
      </c>
      <c r="AF134" s="179">
        <v>0</v>
      </c>
      <c r="AG134" s="179">
        <v>0.68798068798785006</v>
      </c>
      <c r="AH134" s="179">
        <v>0.69140531863429266</v>
      </c>
      <c r="AI134" s="179">
        <v>0.66371831897086486</v>
      </c>
      <c r="AJ134" s="179">
        <v>0.59266891017902112</v>
      </c>
      <c r="AK134" s="179">
        <v>0.59256120278996327</v>
      </c>
    </row>
    <row r="135" spans="5:46">
      <c r="E135" s="94" t="s">
        <v>28</v>
      </c>
      <c r="F135" s="94" t="s">
        <v>135</v>
      </c>
      <c r="G135" s="94" t="s">
        <v>153</v>
      </c>
      <c r="H135" s="94" t="s">
        <v>571</v>
      </c>
      <c r="I135" s="94" t="s">
        <v>568</v>
      </c>
      <c r="L135" s="94" t="s">
        <v>295</v>
      </c>
      <c r="Y135" s="179">
        <v>1.1100386157716052E-2</v>
      </c>
      <c r="Z135" s="179">
        <v>2.2180260770873289E-2</v>
      </c>
      <c r="AA135" s="179">
        <v>3.6717607935729708E-2</v>
      </c>
      <c r="AB135" s="179">
        <v>2.8980868483913097E-2</v>
      </c>
      <c r="AC135" s="179">
        <v>3.2515940873511895E-2</v>
      </c>
      <c r="AD135" s="179">
        <v>4.45683281771206E-2</v>
      </c>
      <c r="AE135" s="179">
        <v>0</v>
      </c>
      <c r="AF135" s="179">
        <v>0</v>
      </c>
      <c r="AG135" s="179">
        <v>3.1294081308612928E-2</v>
      </c>
      <c r="AH135" s="179">
        <v>3.1894029785269264E-2</v>
      </c>
      <c r="AI135" s="179">
        <v>3.1705960179692565E-2</v>
      </c>
      <c r="AJ135" s="179">
        <v>3.1832050782999777E-2</v>
      </c>
      <c r="AK135" s="179">
        <v>3.1635655348020077E-2</v>
      </c>
    </row>
    <row r="136" spans="5:46">
      <c r="E136" s="94" t="s">
        <v>28</v>
      </c>
      <c r="F136" s="94" t="s">
        <v>135</v>
      </c>
      <c r="G136" s="94" t="s">
        <v>154</v>
      </c>
      <c r="H136" s="94" t="s">
        <v>571</v>
      </c>
      <c r="I136" s="94" t="s">
        <v>568</v>
      </c>
      <c r="L136" s="94" t="s">
        <v>295</v>
      </c>
      <c r="Y136" s="179">
        <v>0.90409959856412059</v>
      </c>
      <c r="Z136" s="179">
        <v>1.0780412784687181</v>
      </c>
      <c r="AA136" s="179">
        <v>0.92624665635289416</v>
      </c>
      <c r="AB136" s="179">
        <v>0.92073459849337413</v>
      </c>
      <c r="AC136" s="179">
        <v>0.89513273637349222</v>
      </c>
      <c r="AD136" s="179">
        <v>0.87350171382906161</v>
      </c>
      <c r="AE136" s="179">
        <v>0</v>
      </c>
      <c r="AF136" s="179">
        <v>0</v>
      </c>
      <c r="AG136" s="179">
        <v>0.76577158378539578</v>
      </c>
      <c r="AH136" s="179">
        <v>0.80607535266616492</v>
      </c>
      <c r="AI136" s="179">
        <v>0.8047673717392354</v>
      </c>
      <c r="AJ136" s="179">
        <v>0.79671969806427556</v>
      </c>
      <c r="AK136" s="179">
        <v>0.78875250163525368</v>
      </c>
    </row>
    <row r="137" spans="5:46">
      <c r="E137" s="94" t="s">
        <v>28</v>
      </c>
      <c r="F137" s="94" t="s">
        <v>135</v>
      </c>
      <c r="G137" s="94" t="s">
        <v>155</v>
      </c>
      <c r="H137" s="94" t="s">
        <v>571</v>
      </c>
      <c r="I137" s="94" t="s">
        <v>568</v>
      </c>
      <c r="L137" s="94" t="s">
        <v>295</v>
      </c>
      <c r="Y137" s="179">
        <v>0.52250783750093177</v>
      </c>
      <c r="Z137" s="179">
        <v>0.60502124633869014</v>
      </c>
      <c r="AA137" s="179">
        <v>0.73809953454628485</v>
      </c>
      <c r="AB137" s="179">
        <v>0.57926777110580618</v>
      </c>
      <c r="AC137" s="179">
        <v>0.91648519472520884</v>
      </c>
      <c r="AD137" s="179">
        <v>0.56720562907796945</v>
      </c>
      <c r="AE137" s="179">
        <v>0</v>
      </c>
      <c r="AF137" s="179">
        <v>0</v>
      </c>
      <c r="AG137" s="179">
        <v>0.56448897869034964</v>
      </c>
      <c r="AH137" s="179">
        <v>0.55131965948692396</v>
      </c>
      <c r="AI137" s="179">
        <v>0.54238269430165043</v>
      </c>
      <c r="AJ137" s="179">
        <v>0.54572160338752496</v>
      </c>
      <c r="AK137" s="179">
        <v>0.55558028711067997</v>
      </c>
    </row>
    <row r="138" spans="5:46">
      <c r="E138" s="94" t="s">
        <v>28</v>
      </c>
      <c r="F138" s="94" t="s">
        <v>135</v>
      </c>
      <c r="G138" s="94" t="s">
        <v>156</v>
      </c>
      <c r="H138" s="94" t="s">
        <v>571</v>
      </c>
      <c r="I138" s="94" t="s">
        <v>568</v>
      </c>
      <c r="L138" s="94" t="s">
        <v>295</v>
      </c>
      <c r="Y138" s="179">
        <v>0.40192926042260058</v>
      </c>
      <c r="Z138" s="179">
        <v>0.76788486552932766</v>
      </c>
      <c r="AA138" s="179">
        <v>0.23532778691829137</v>
      </c>
      <c r="AB138" s="179">
        <v>0.59661028556944928</v>
      </c>
      <c r="AC138" s="179">
        <v>0.67455099444373501</v>
      </c>
      <c r="AD138" s="179">
        <v>0.67709371968831755</v>
      </c>
      <c r="AE138" s="179">
        <v>0</v>
      </c>
      <c r="AF138" s="179">
        <v>0</v>
      </c>
      <c r="AG138" s="179">
        <v>8.3411056678376061E-2</v>
      </c>
      <c r="AH138" s="179">
        <v>8.1930672944475716E-2</v>
      </c>
      <c r="AI138" s="179">
        <v>8.1930672944475716E-2</v>
      </c>
      <c r="AJ138" s="179">
        <v>8.1930672944475716E-2</v>
      </c>
      <c r="AK138" s="179">
        <v>8.3657346721760797E-2</v>
      </c>
    </row>
    <row r="139" spans="5:46">
      <c r="E139" s="94" t="s">
        <v>28</v>
      </c>
      <c r="F139" s="94" t="s">
        <v>135</v>
      </c>
      <c r="G139" s="94" t="s">
        <v>157</v>
      </c>
      <c r="H139" s="94" t="s">
        <v>571</v>
      </c>
      <c r="I139" s="94" t="s">
        <v>568</v>
      </c>
      <c r="L139" s="94" t="s">
        <v>295</v>
      </c>
      <c r="Y139" s="179">
        <v>0.74004230710133712</v>
      </c>
      <c r="Z139" s="179">
        <v>0.79074524698058368</v>
      </c>
      <c r="AA139" s="179">
        <v>0.88780825895124627</v>
      </c>
      <c r="AB139" s="179">
        <v>0.89426677643178598</v>
      </c>
      <c r="AC139" s="179">
        <v>0.89589624858200745</v>
      </c>
      <c r="AD139" s="179">
        <v>0.90958663512705151</v>
      </c>
      <c r="AE139" s="179">
        <v>0</v>
      </c>
      <c r="AF139" s="179">
        <v>0</v>
      </c>
      <c r="AG139" s="179">
        <v>0.6032396643131791</v>
      </c>
      <c r="AH139" s="179">
        <v>0.63487959783190673</v>
      </c>
      <c r="AI139" s="179">
        <v>0.57462172684101576</v>
      </c>
      <c r="AJ139" s="179">
        <v>0.62113014228777663</v>
      </c>
      <c r="AK139" s="179">
        <v>0.56323352102827495</v>
      </c>
    </row>
    <row r="140" spans="5:46">
      <c r="E140" s="94" t="s">
        <v>28</v>
      </c>
      <c r="F140" s="94" t="s">
        <v>136</v>
      </c>
      <c r="G140" s="94" t="s">
        <v>278</v>
      </c>
      <c r="H140" s="94" t="s">
        <v>571</v>
      </c>
      <c r="I140" s="94" t="s">
        <v>568</v>
      </c>
      <c r="L140" s="94" t="s">
        <v>295</v>
      </c>
      <c r="Y140" s="179">
        <v>0.68524942906075148</v>
      </c>
      <c r="Z140" s="179">
        <v>0.85141420161084536</v>
      </c>
      <c r="AA140" s="179">
        <v>0.86180167603927427</v>
      </c>
      <c r="AB140" s="179">
        <v>0.72621535453042785</v>
      </c>
      <c r="AC140" s="179">
        <v>0.85882352941176465</v>
      </c>
      <c r="AD140" s="179">
        <v>0.7416666666666667</v>
      </c>
      <c r="AE140" s="179">
        <v>0.91935697034915109</v>
      </c>
      <c r="AF140" s="179">
        <v>0.80636111823841161</v>
      </c>
      <c r="AG140" s="179">
        <v>0.80636111823841161</v>
      </c>
      <c r="AH140" s="179">
        <v>0.80636111823841161</v>
      </c>
      <c r="AI140" s="179">
        <v>0.80636111823841161</v>
      </c>
      <c r="AJ140" s="179">
        <v>0.80636111823841161</v>
      </c>
      <c r="AK140" s="179">
        <v>0.80636111823841161</v>
      </c>
      <c r="AT140" s="81"/>
    </row>
    <row r="141" spans="5:46">
      <c r="E141" s="94" t="s">
        <v>28</v>
      </c>
      <c r="F141" s="94" t="s">
        <v>136</v>
      </c>
      <c r="G141" s="94" t="s">
        <v>142</v>
      </c>
      <c r="H141" s="94" t="s">
        <v>571</v>
      </c>
      <c r="I141" s="94" t="s">
        <v>568</v>
      </c>
      <c r="L141" s="94" t="s">
        <v>295</v>
      </c>
      <c r="Y141" s="179">
        <v>0.914203043720904</v>
      </c>
      <c r="Z141" s="179">
        <v>0.88622628282778693</v>
      </c>
      <c r="AA141" s="179">
        <v>0.89912346563187551</v>
      </c>
      <c r="AB141" s="179">
        <v>0.87778459159853339</v>
      </c>
      <c r="AC141" s="179">
        <v>0.86567164179104483</v>
      </c>
      <c r="AD141" s="179">
        <v>0.80487804878048774</v>
      </c>
      <c r="AE141" s="179">
        <v>0.83233408502644191</v>
      </c>
      <c r="AF141" s="179">
        <v>0.8686030227681536</v>
      </c>
      <c r="AG141" s="179">
        <v>0.8686030227681536</v>
      </c>
      <c r="AH141" s="179">
        <v>0.8686030227681536</v>
      </c>
      <c r="AI141" s="179">
        <v>0.8686030227681536</v>
      </c>
      <c r="AJ141" s="179">
        <v>0.8686030227681536</v>
      </c>
      <c r="AK141" s="179">
        <v>0.8686030227681536</v>
      </c>
      <c r="AT141" s="81"/>
    </row>
    <row r="142" spans="5:46">
      <c r="E142" s="94" t="s">
        <v>28</v>
      </c>
      <c r="F142" s="94" t="s">
        <v>136</v>
      </c>
      <c r="G142" s="94" t="s">
        <v>215</v>
      </c>
      <c r="H142" s="94" t="s">
        <v>571</v>
      </c>
      <c r="I142" s="94" t="s">
        <v>568</v>
      </c>
      <c r="L142" s="94" t="s">
        <v>295</v>
      </c>
      <c r="Y142" s="179">
        <v>0.14129900740971557</v>
      </c>
      <c r="Z142" s="179">
        <v>0.37916600125311845</v>
      </c>
      <c r="AA142" s="179">
        <v>1.1181377997692308</v>
      </c>
      <c r="AB142" s="179">
        <v>0.68373789666017337</v>
      </c>
      <c r="AC142" s="179">
        <v>0.73913043478260865</v>
      </c>
      <c r="AD142" s="179">
        <v>0.54545454545454541</v>
      </c>
      <c r="AE142" s="179">
        <v>0.66414825433029823</v>
      </c>
      <c r="AF142" s="179">
        <v>0.61015341995138439</v>
      </c>
      <c r="AG142" s="179">
        <v>0.61015341995138439</v>
      </c>
      <c r="AH142" s="179">
        <v>0.61015341995138439</v>
      </c>
      <c r="AI142" s="179">
        <v>0.61015341995138439</v>
      </c>
      <c r="AJ142" s="179">
        <v>0.61015341995138439</v>
      </c>
      <c r="AK142" s="179">
        <v>0.61015341995138439</v>
      </c>
      <c r="AT142" s="81"/>
    </row>
    <row r="143" spans="5:46">
      <c r="E143" s="94" t="s">
        <v>28</v>
      </c>
      <c r="F143" s="94" t="s">
        <v>136</v>
      </c>
      <c r="G143" s="94" t="s">
        <v>217</v>
      </c>
      <c r="H143" s="94" t="s">
        <v>571</v>
      </c>
      <c r="I143" s="94" t="s">
        <v>568</v>
      </c>
      <c r="L143" s="94" t="s">
        <v>295</v>
      </c>
      <c r="Y143" s="179">
        <v>0.26505205198865106</v>
      </c>
      <c r="Z143" s="179">
        <v>0.2628814542442246</v>
      </c>
      <c r="AA143" s="179">
        <v>0.22612539640246987</v>
      </c>
      <c r="AB143" s="179">
        <v>0.35575907074351559</v>
      </c>
      <c r="AC143" s="179">
        <v>0.33333333333333331</v>
      </c>
      <c r="AD143" s="179">
        <v>0.22222222222222227</v>
      </c>
      <c r="AE143" s="179">
        <v>0.54174141844382262</v>
      </c>
      <c r="AF143" s="179">
        <v>0.31530213533974843</v>
      </c>
      <c r="AG143" s="179">
        <v>0.31530213533974843</v>
      </c>
      <c r="AH143" s="179">
        <v>0.31530213533974843</v>
      </c>
      <c r="AI143" s="179">
        <v>0.31530213533974843</v>
      </c>
      <c r="AJ143" s="179">
        <v>0.31530213533974843</v>
      </c>
      <c r="AK143" s="179">
        <v>0.31530213533974843</v>
      </c>
      <c r="AT143" s="81"/>
    </row>
    <row r="144" spans="5:46">
      <c r="E144" s="94" t="s">
        <v>28</v>
      </c>
      <c r="F144" s="94" t="s">
        <v>136</v>
      </c>
      <c r="G144" s="94" t="s">
        <v>383</v>
      </c>
      <c r="H144" s="94" t="s">
        <v>571</v>
      </c>
      <c r="I144" s="94" t="s">
        <v>568</v>
      </c>
      <c r="L144" s="94" t="s">
        <v>295</v>
      </c>
      <c r="Y144" s="179">
        <v>7.2183279384700719E-2</v>
      </c>
      <c r="Z144" s="179">
        <v>5.3827180875586703E-2</v>
      </c>
      <c r="AA144" s="179">
        <v>0.32205105849524623</v>
      </c>
      <c r="AB144" s="179">
        <v>0.31898391041509866</v>
      </c>
      <c r="AC144" s="179">
        <v>0.44155844155844154</v>
      </c>
      <c r="AD144" s="179">
        <v>0.55797101449275366</v>
      </c>
      <c r="AE144" s="179">
        <v>0.37981524372565595</v>
      </c>
      <c r="AF144" s="179">
        <v>0.30662716127821193</v>
      </c>
      <c r="AG144" s="179">
        <v>0.30662716127821193</v>
      </c>
      <c r="AH144" s="179">
        <v>0.30662716127821193</v>
      </c>
      <c r="AI144" s="179">
        <v>0.30662716127821193</v>
      </c>
      <c r="AJ144" s="179">
        <v>0.30662716127821193</v>
      </c>
      <c r="AK144" s="179">
        <v>0.30662716127821193</v>
      </c>
      <c r="AT144" s="81"/>
    </row>
    <row r="145" spans="5:48">
      <c r="E145" s="94" t="s">
        <v>28</v>
      </c>
      <c r="F145" s="94" t="s">
        <v>136</v>
      </c>
      <c r="G145" s="94" t="s">
        <v>218</v>
      </c>
      <c r="H145" s="94" t="s">
        <v>571</v>
      </c>
      <c r="I145" s="94" t="s">
        <v>568</v>
      </c>
      <c r="L145" s="94" t="s">
        <v>295</v>
      </c>
      <c r="P145" s="94" t="s">
        <v>116</v>
      </c>
      <c r="Y145" s="180">
        <v>7.2183279384700719E-2</v>
      </c>
      <c r="Z145" s="180">
        <v>5.3827180875586703E-2</v>
      </c>
      <c r="AA145" s="180">
        <v>0.32205105849524623</v>
      </c>
      <c r="AB145" s="180">
        <v>0.31898391041509866</v>
      </c>
      <c r="AC145" s="180">
        <v>0.44155844155844154</v>
      </c>
      <c r="AD145" s="180">
        <v>0.55797101449275366</v>
      </c>
      <c r="AE145" s="180">
        <v>0.37981524372565595</v>
      </c>
      <c r="AF145" s="180">
        <v>0.30662716127821193</v>
      </c>
      <c r="AG145" s="180">
        <v>0.30662716127821193</v>
      </c>
      <c r="AH145" s="180">
        <v>0.30662716127821193</v>
      </c>
      <c r="AI145" s="180">
        <v>0.30662716127821193</v>
      </c>
      <c r="AJ145" s="180">
        <v>0.30662716127821193</v>
      </c>
      <c r="AK145" s="180">
        <v>0.30662716127821193</v>
      </c>
      <c r="AT145" s="81">
        <v>44107</v>
      </c>
      <c r="AV145" s="94" t="s">
        <v>572</v>
      </c>
    </row>
    <row r="146" spans="5:48">
      <c r="E146" s="94" t="s">
        <v>28</v>
      </c>
      <c r="F146" s="94" t="s">
        <v>137</v>
      </c>
      <c r="G146" s="94" t="s">
        <v>137</v>
      </c>
      <c r="H146" s="94" t="s">
        <v>571</v>
      </c>
      <c r="I146" s="94" t="s">
        <v>568</v>
      </c>
      <c r="L146" s="94" t="s">
        <v>295</v>
      </c>
      <c r="Y146" s="179">
        <v>0.63578674836721261</v>
      </c>
      <c r="Z146" s="179">
        <v>0.63334891003821236</v>
      </c>
      <c r="AA146" s="179">
        <v>0.5888150371109655</v>
      </c>
      <c r="AB146" s="179">
        <v>0.60076566400126419</v>
      </c>
      <c r="AC146" s="179">
        <v>0.61648597979348818</v>
      </c>
      <c r="AD146" s="179">
        <v>0.56283879343022136</v>
      </c>
      <c r="AE146" s="179">
        <v>0.60197394318092912</v>
      </c>
      <c r="AF146" s="179">
        <v>0.58287424049981884</v>
      </c>
      <c r="AG146" s="179">
        <v>0.60856327906975172</v>
      </c>
      <c r="AH146" s="179">
        <v>0.60843222659986529</v>
      </c>
      <c r="AI146" s="179">
        <v>0.60823918059093485</v>
      </c>
      <c r="AJ146" s="179">
        <v>0.60815680919402626</v>
      </c>
      <c r="AK146" s="179">
        <v>0.60789951668763398</v>
      </c>
    </row>
    <row r="148" spans="5:48">
      <c r="E148" s="94" t="s">
        <v>30</v>
      </c>
      <c r="F148" s="94" t="s">
        <v>135</v>
      </c>
      <c r="G148" s="94" t="s">
        <v>286</v>
      </c>
      <c r="H148" s="94" t="s">
        <v>571</v>
      </c>
      <c r="I148" s="94" t="s">
        <v>568</v>
      </c>
      <c r="L148" s="94" t="s">
        <v>295</v>
      </c>
      <c r="Y148" s="179">
        <v>0.63019876762602089</v>
      </c>
      <c r="Z148" s="179">
        <v>0.66952356949044556</v>
      </c>
      <c r="AA148" s="179">
        <v>0.79346660066541641</v>
      </c>
      <c r="AB148" s="179">
        <v>0.67812311344633325</v>
      </c>
      <c r="AC148" s="179">
        <v>0.72434884427421575</v>
      </c>
      <c r="AD148" s="179">
        <v>0.77251220296273426</v>
      </c>
      <c r="AE148" s="179">
        <v>0.85040585102960187</v>
      </c>
      <c r="AF148" s="179">
        <v>0.81160645916070484</v>
      </c>
      <c r="AG148" s="179">
        <v>0.67427710727230616</v>
      </c>
      <c r="AH148" s="179">
        <v>0.71396023788274943</v>
      </c>
      <c r="AI148" s="179">
        <v>0.70938634523054189</v>
      </c>
      <c r="AJ148" s="179">
        <v>0.68669468214009866</v>
      </c>
      <c r="AK148" s="179">
        <v>0.69434730269521072</v>
      </c>
    </row>
    <row r="149" spans="5:48">
      <c r="E149" s="94" t="s">
        <v>30</v>
      </c>
      <c r="F149" s="94" t="s">
        <v>135</v>
      </c>
      <c r="G149" s="94" t="s">
        <v>138</v>
      </c>
      <c r="H149" s="94" t="s">
        <v>571</v>
      </c>
      <c r="I149" s="94" t="s">
        <v>568</v>
      </c>
      <c r="L149" s="94" t="s">
        <v>295</v>
      </c>
      <c r="Y149" s="179">
        <v>0.90544028559264966</v>
      </c>
      <c r="Z149" s="179">
        <v>0.90483205669310907</v>
      </c>
      <c r="AA149" s="179">
        <v>0.92571869571400511</v>
      </c>
      <c r="AB149" s="179">
        <v>0.95396459788028731</v>
      </c>
      <c r="AC149" s="179">
        <v>0.9328070360722156</v>
      </c>
      <c r="AD149" s="179">
        <v>0.92913075630451802</v>
      </c>
      <c r="AE149" s="179">
        <v>0.94809046219857096</v>
      </c>
      <c r="AF149" s="179">
        <v>0.92913714693134974</v>
      </c>
      <c r="AG149" s="179">
        <v>0.92913714696149041</v>
      </c>
      <c r="AH149" s="179">
        <v>0.92913714692289706</v>
      </c>
      <c r="AI149" s="179">
        <v>0.92913714691958604</v>
      </c>
      <c r="AJ149" s="179">
        <v>0.92913714692737814</v>
      </c>
      <c r="AK149" s="179">
        <v>0.92913714695374339</v>
      </c>
    </row>
    <row r="150" spans="5:48">
      <c r="E150" s="94" t="s">
        <v>30</v>
      </c>
      <c r="F150" s="94" t="s">
        <v>135</v>
      </c>
      <c r="G150" s="94" t="s">
        <v>139</v>
      </c>
      <c r="H150" s="94" t="s">
        <v>571</v>
      </c>
      <c r="I150" s="94" t="s">
        <v>568</v>
      </c>
      <c r="L150" s="94" t="s">
        <v>295</v>
      </c>
      <c r="Y150" s="179">
        <v>0.61591995162562196</v>
      </c>
      <c r="Z150" s="179">
        <v>0.53202357564937042</v>
      </c>
      <c r="AA150" s="179">
        <v>0.81614090812216522</v>
      </c>
      <c r="AB150" s="179">
        <v>0.82716074975924425</v>
      </c>
      <c r="AC150" s="179">
        <v>0.76205148027779579</v>
      </c>
      <c r="AD150" s="179">
        <v>0.7651001898421218</v>
      </c>
      <c r="AE150" s="179">
        <v>0.78801591356880962</v>
      </c>
      <c r="AF150" s="179">
        <v>0.76510018984161421</v>
      </c>
      <c r="AG150" s="179">
        <v>0.7651001898812142</v>
      </c>
      <c r="AH150" s="179">
        <v>0.76510018983966632</v>
      </c>
      <c r="AI150" s="179">
        <v>0.7651001898208335</v>
      </c>
      <c r="AJ150" s="179">
        <v>0.76510018981662742</v>
      </c>
      <c r="AK150" s="179">
        <v>0.76510018982981176</v>
      </c>
    </row>
    <row r="151" spans="5:48">
      <c r="E151" s="94" t="s">
        <v>30</v>
      </c>
      <c r="F151" s="94" t="s">
        <v>135</v>
      </c>
      <c r="G151" s="94" t="s">
        <v>140</v>
      </c>
      <c r="H151" s="94" t="s">
        <v>571</v>
      </c>
      <c r="I151" s="94" t="s">
        <v>568</v>
      </c>
      <c r="L151" s="94" t="s">
        <v>295</v>
      </c>
      <c r="Y151" s="179">
        <v>0.68983208689510833</v>
      </c>
      <c r="Z151" s="179">
        <v>0.67658553922962905</v>
      </c>
      <c r="AA151" s="179">
        <v>0.86631326752901106</v>
      </c>
      <c r="AB151" s="179">
        <v>0.85929260150606634</v>
      </c>
      <c r="AC151" s="179">
        <v>0.90915650488674749</v>
      </c>
      <c r="AD151" s="179">
        <v>0.90586861044633971</v>
      </c>
      <c r="AE151" s="179">
        <v>0.88258962832122623</v>
      </c>
      <c r="AF151" s="179">
        <v>0.90202437315220685</v>
      </c>
      <c r="AG151" s="179">
        <v>0.91182698214111946</v>
      </c>
      <c r="AH151" s="179">
        <v>0.91541287883334022</v>
      </c>
      <c r="AI151" s="179">
        <v>0.91582403936834933</v>
      </c>
      <c r="AJ151" s="179">
        <v>0.91085696267269456</v>
      </c>
      <c r="AK151" s="179">
        <v>0.91422669682319713</v>
      </c>
    </row>
    <row r="152" spans="5:48">
      <c r="E152" s="94" t="s">
        <v>30</v>
      </c>
      <c r="F152" s="94" t="s">
        <v>135</v>
      </c>
      <c r="G152" s="94" t="s">
        <v>149</v>
      </c>
      <c r="H152" s="94" t="s">
        <v>571</v>
      </c>
      <c r="I152" s="94" t="s">
        <v>568</v>
      </c>
      <c r="L152" s="94" t="s">
        <v>295</v>
      </c>
      <c r="Y152" s="179">
        <v>1.417651360550546E-2</v>
      </c>
      <c r="Z152" s="179">
        <v>2.0939522349549912E-2</v>
      </c>
      <c r="AA152" s="179">
        <v>0.12036078121672558</v>
      </c>
      <c r="AB152" s="179">
        <v>4.8902328167168226E-2</v>
      </c>
      <c r="AC152" s="179">
        <v>6.75134269357269E-2</v>
      </c>
      <c r="AD152" s="179">
        <v>5.7625231577160534E-2</v>
      </c>
      <c r="AE152" s="179">
        <v>0.15458511861358129</v>
      </c>
      <c r="AF152" s="179">
        <v>6.8569469960231028E-2</v>
      </c>
      <c r="AG152" s="179">
        <v>7.1869252635517772E-2</v>
      </c>
      <c r="AH152" s="179">
        <v>7.1756510026999357E-2</v>
      </c>
      <c r="AI152" s="179">
        <v>7.1643556903197347E-2</v>
      </c>
      <c r="AJ152" s="179">
        <v>7.1530393779848045E-2</v>
      </c>
      <c r="AK152" s="179">
        <v>7.1417021659709756E-2</v>
      </c>
    </row>
    <row r="153" spans="5:48">
      <c r="E153" s="94" t="s">
        <v>30</v>
      </c>
      <c r="F153" s="94" t="s">
        <v>135</v>
      </c>
      <c r="G153" s="94" t="s">
        <v>370</v>
      </c>
      <c r="H153" s="94" t="s">
        <v>571</v>
      </c>
      <c r="I153" s="94" t="s">
        <v>568</v>
      </c>
      <c r="L153" s="94" t="s">
        <v>295</v>
      </c>
      <c r="Y153" s="179">
        <v>0.96904518484366298</v>
      </c>
      <c r="Z153" s="179">
        <v>0.88917105024238685</v>
      </c>
      <c r="AA153" s="179">
        <v>0.31844155850488259</v>
      </c>
      <c r="AB153" s="179">
        <v>0.96113012113042873</v>
      </c>
      <c r="AC153" s="179">
        <v>0.97554667920650651</v>
      </c>
      <c r="AD153" s="179">
        <v>0.94755805429246709</v>
      </c>
      <c r="AE153" s="179">
        <v>0.98843542938805273</v>
      </c>
      <c r="AF153" s="179">
        <v>0.95804283042247451</v>
      </c>
      <c r="AG153" s="179">
        <v>0.95804400076880669</v>
      </c>
      <c r="AH153" s="179">
        <v>0.95804516375564275</v>
      </c>
      <c r="AI153" s="179">
        <v>0.95804634594767346</v>
      </c>
      <c r="AJ153" s="179">
        <v>0.95804753411528121</v>
      </c>
      <c r="AK153" s="179">
        <v>0.95804871490960963</v>
      </c>
    </row>
    <row r="154" spans="5:48">
      <c r="E154" s="94" t="s">
        <v>30</v>
      </c>
      <c r="F154" s="94" t="s">
        <v>135</v>
      </c>
      <c r="G154" s="94" t="s">
        <v>150</v>
      </c>
      <c r="H154" s="94" t="s">
        <v>571</v>
      </c>
      <c r="I154" s="94" t="s">
        <v>568</v>
      </c>
      <c r="L154" s="94" t="s">
        <v>295</v>
      </c>
      <c r="Y154" s="179">
        <v>0.19777392462184912</v>
      </c>
      <c r="Z154" s="179">
        <v>8.773045163556549E-2</v>
      </c>
      <c r="AA154" s="179">
        <v>7.7680525171786918E-2</v>
      </c>
      <c r="AB154" s="179">
        <v>6.8710135567492808E-2</v>
      </c>
      <c r="AC154" s="179">
        <v>9.5149305814190302E-2</v>
      </c>
      <c r="AD154" s="179">
        <v>9.6736389364366834E-2</v>
      </c>
      <c r="AE154" s="179">
        <v>5.7679929131073268E-2</v>
      </c>
      <c r="AF154" s="179">
        <v>9.6736389597071246E-2</v>
      </c>
      <c r="AG154" s="179">
        <v>9.6736391067891656E-2</v>
      </c>
      <c r="AH154" s="179">
        <v>9.6736389157337704E-2</v>
      </c>
      <c r="AI154" s="179">
        <v>9.6736390917466275E-2</v>
      </c>
      <c r="AJ154" s="179">
        <v>9.673638886736724E-2</v>
      </c>
      <c r="AK154" s="179">
        <v>9.6736390797692515E-2</v>
      </c>
    </row>
    <row r="155" spans="5:48">
      <c r="E155" s="94" t="s">
        <v>30</v>
      </c>
      <c r="F155" s="94" t="s">
        <v>135</v>
      </c>
      <c r="G155" s="94" t="s">
        <v>151</v>
      </c>
      <c r="H155" s="94" t="s">
        <v>571</v>
      </c>
      <c r="I155" s="94" t="s">
        <v>568</v>
      </c>
      <c r="L155" s="94" t="s">
        <v>295</v>
      </c>
      <c r="Y155" s="179">
        <v>0.74909873313304864</v>
      </c>
      <c r="Z155" s="179">
        <v>0.68708388792425024</v>
      </c>
      <c r="AA155" s="179">
        <v>0.76368876046088197</v>
      </c>
      <c r="AB155" s="179">
        <v>0.59427540778207399</v>
      </c>
      <c r="AC155" s="179">
        <v>0.63039137117269339</v>
      </c>
      <c r="AD155" s="179">
        <v>0.7692982122871489</v>
      </c>
      <c r="AE155" s="179">
        <v>0.79260915068953885</v>
      </c>
      <c r="AF155" s="179">
        <v>0.76929821208601468</v>
      </c>
      <c r="AG155" s="179">
        <v>0.76929821281390043</v>
      </c>
      <c r="AH155" s="179">
        <v>0.76929821197601855</v>
      </c>
      <c r="AI155" s="179">
        <v>0.76929821250057606</v>
      </c>
      <c r="AJ155" s="179">
        <v>0.7692982123131894</v>
      </c>
      <c r="AK155" s="179">
        <v>0.76929821240272822</v>
      </c>
    </row>
    <row r="156" spans="5:48">
      <c r="E156" s="94" t="s">
        <v>30</v>
      </c>
      <c r="F156" s="94" t="s">
        <v>135</v>
      </c>
      <c r="G156" s="94" t="s">
        <v>152</v>
      </c>
      <c r="H156" s="94" t="s">
        <v>571</v>
      </c>
      <c r="I156" s="94" t="s">
        <v>568</v>
      </c>
      <c r="L156" s="94" t="s">
        <v>295</v>
      </c>
      <c r="Y156" s="179">
        <v>0.575468970978395</v>
      </c>
      <c r="Z156" s="179">
        <v>0.692541436629181</v>
      </c>
      <c r="AA156" s="179">
        <v>0.736490412436834</v>
      </c>
      <c r="AB156" s="179">
        <v>0.64890223840966321</v>
      </c>
      <c r="AC156" s="179">
        <v>0.6108121416734269</v>
      </c>
      <c r="AD156" s="179">
        <v>0.66049571398559381</v>
      </c>
      <c r="AE156" s="179">
        <v>0.47417020077510974</v>
      </c>
      <c r="AF156" s="179">
        <v>0.65078689387816557</v>
      </c>
      <c r="AG156" s="179">
        <v>0.6507868941058772</v>
      </c>
      <c r="AH156" s="179">
        <v>0.65078689395618949</v>
      </c>
      <c r="AI156" s="179">
        <v>0.650786894032227</v>
      </c>
      <c r="AJ156" s="179">
        <v>0.65078689389886357</v>
      </c>
      <c r="AK156" s="179">
        <v>0.65078689393037925</v>
      </c>
    </row>
    <row r="157" spans="5:48">
      <c r="E157" s="94" t="s">
        <v>30</v>
      </c>
      <c r="F157" s="94" t="s">
        <v>135</v>
      </c>
      <c r="G157" s="94" t="s">
        <v>153</v>
      </c>
      <c r="H157" s="94" t="s">
        <v>571</v>
      </c>
      <c r="I157" s="94" t="s">
        <v>568</v>
      </c>
      <c r="L157" s="94" t="s">
        <v>295</v>
      </c>
      <c r="Y157" s="179">
        <v>4.2219558476045707E-2</v>
      </c>
      <c r="Z157" s="179">
        <v>4.0278619147651379E-2</v>
      </c>
      <c r="AA157" s="179">
        <v>7.8924544555532189E-2</v>
      </c>
      <c r="AB157" s="179">
        <v>5.9330129198785643E-2</v>
      </c>
      <c r="AC157" s="179">
        <v>5.6184095505399809E-2</v>
      </c>
      <c r="AD157" s="179">
        <v>6.4247021721667921E-2</v>
      </c>
      <c r="AE157" s="179">
        <v>5.9597785009016413E-2</v>
      </c>
      <c r="AF157" s="179">
        <v>5.5955722766544216E-2</v>
      </c>
      <c r="AG157" s="179">
        <v>5.5955722766544216E-2</v>
      </c>
      <c r="AH157" s="179">
        <v>5.5955722766544216E-2</v>
      </c>
      <c r="AI157" s="179">
        <v>5.5955722766544216E-2</v>
      </c>
      <c r="AJ157" s="179">
        <v>5.5955722766544216E-2</v>
      </c>
      <c r="AK157" s="179">
        <v>5.5955722766544216E-2</v>
      </c>
    </row>
    <row r="158" spans="5:48">
      <c r="E158" s="94" t="s">
        <v>30</v>
      </c>
      <c r="F158" s="94" t="s">
        <v>135</v>
      </c>
      <c r="G158" s="94" t="s">
        <v>154</v>
      </c>
      <c r="H158" s="94" t="s">
        <v>571</v>
      </c>
      <c r="I158" s="94" t="s">
        <v>568</v>
      </c>
      <c r="L158" s="94" t="s">
        <v>295</v>
      </c>
      <c r="Y158" s="179">
        <v>0.91589946137871658</v>
      </c>
      <c r="Z158" s="179">
        <v>0.91457286356665757</v>
      </c>
      <c r="AA158" s="179">
        <v>0.84697509182089015</v>
      </c>
      <c r="AB158" s="179">
        <v>0.65114963851862728</v>
      </c>
      <c r="AC158" s="179">
        <v>0.65183031892151544</v>
      </c>
      <c r="AD158" s="179">
        <v>0.6453894544131854</v>
      </c>
      <c r="AE158" s="179">
        <v>0.94493279492622217</v>
      </c>
      <c r="AF158" s="179">
        <v>0.63920707027938262</v>
      </c>
      <c r="AG158" s="179">
        <v>0.63920707027938262</v>
      </c>
      <c r="AH158" s="179">
        <v>0.63920707027938262</v>
      </c>
      <c r="AI158" s="179">
        <v>0.63920707027938262</v>
      </c>
      <c r="AJ158" s="179">
        <v>0.63920707027938262</v>
      </c>
      <c r="AK158" s="179">
        <v>0.63920707027938262</v>
      </c>
    </row>
    <row r="159" spans="5:48">
      <c r="E159" s="94" t="s">
        <v>30</v>
      </c>
      <c r="F159" s="94" t="s">
        <v>135</v>
      </c>
      <c r="G159" s="94" t="s">
        <v>155</v>
      </c>
      <c r="H159" s="94" t="s">
        <v>571</v>
      </c>
      <c r="I159" s="94" t="s">
        <v>568</v>
      </c>
      <c r="L159" s="94" t="s">
        <v>295</v>
      </c>
      <c r="Y159" s="179">
        <v>0.57948019425370056</v>
      </c>
      <c r="Z159" s="179">
        <v>0.5305772994573148</v>
      </c>
      <c r="AA159" s="179">
        <v>0.58974943037837713</v>
      </c>
      <c r="AB159" s="179">
        <v>0.65038595685570377</v>
      </c>
      <c r="AC159" s="179">
        <v>0.66283058255843186</v>
      </c>
      <c r="AD159" s="179">
        <v>0.70038511879780585</v>
      </c>
      <c r="AE159" s="179">
        <v>0.74861818636344257</v>
      </c>
      <c r="AF159" s="179">
        <v>0.65994339013750514</v>
      </c>
      <c r="AG159" s="179">
        <v>0.65246415004653624</v>
      </c>
      <c r="AH159" s="179">
        <v>0.65246415016522208</v>
      </c>
      <c r="AI159" s="179">
        <v>0.65246415006479019</v>
      </c>
      <c r="AJ159" s="179">
        <v>0.65246414986578882</v>
      </c>
      <c r="AK159" s="179">
        <v>0.65246414992422164</v>
      </c>
    </row>
    <row r="160" spans="5:48">
      <c r="E160" s="94" t="s">
        <v>30</v>
      </c>
      <c r="F160" s="94" t="s">
        <v>135</v>
      </c>
      <c r="G160" s="94" t="s">
        <v>156</v>
      </c>
      <c r="H160" s="94" t="s">
        <v>571</v>
      </c>
      <c r="I160" s="94" t="s">
        <v>568</v>
      </c>
      <c r="L160" s="94" t="s">
        <v>295</v>
      </c>
      <c r="Y160" s="179">
        <v>0</v>
      </c>
      <c r="Z160" s="179">
        <v>0</v>
      </c>
      <c r="AA160" s="179">
        <v>0</v>
      </c>
      <c r="AB160" s="179">
        <v>0</v>
      </c>
      <c r="AC160" s="179">
        <v>0</v>
      </c>
      <c r="AD160" s="179">
        <v>0</v>
      </c>
      <c r="AE160" s="179">
        <v>0</v>
      </c>
      <c r="AF160" s="179">
        <v>0</v>
      </c>
      <c r="AG160" s="179">
        <v>0</v>
      </c>
      <c r="AH160" s="179">
        <v>0</v>
      </c>
      <c r="AI160" s="179">
        <v>0</v>
      </c>
      <c r="AJ160" s="179">
        <v>0</v>
      </c>
      <c r="AK160" s="179">
        <v>0</v>
      </c>
    </row>
    <row r="161" spans="5:48">
      <c r="E161" s="94" t="s">
        <v>30</v>
      </c>
      <c r="F161" s="94" t="s">
        <v>135</v>
      </c>
      <c r="G161" s="94" t="s">
        <v>157</v>
      </c>
      <c r="H161" s="94" t="s">
        <v>571</v>
      </c>
      <c r="I161" s="94" t="s">
        <v>568</v>
      </c>
      <c r="L161" s="94" t="s">
        <v>295</v>
      </c>
      <c r="Y161" s="179">
        <v>0.5310559019105372</v>
      </c>
      <c r="Z161" s="179">
        <v>0.4678093645605288</v>
      </c>
      <c r="AA161" s="179">
        <v>0.38951082459374875</v>
      </c>
      <c r="AB161" s="179">
        <v>0.36256585116018825</v>
      </c>
      <c r="AC161" s="179">
        <v>0.53935053736709515</v>
      </c>
      <c r="AD161" s="179">
        <v>0.47799042299279099</v>
      </c>
      <c r="AE161" s="179">
        <v>0.47979358805758177</v>
      </c>
      <c r="AF161" s="179">
        <v>0.54303524754469878</v>
      </c>
      <c r="AG161" s="179">
        <v>0.54760653522285085</v>
      </c>
      <c r="AH161" s="179">
        <v>0.54278044553852633</v>
      </c>
      <c r="AI161" s="179">
        <v>0.53787358596576218</v>
      </c>
      <c r="AJ161" s="179">
        <v>0.54278044553852633</v>
      </c>
      <c r="AK161" s="179">
        <v>0.54066678791062062</v>
      </c>
    </row>
    <row r="162" spans="5:48">
      <c r="E162" s="94" t="s">
        <v>30</v>
      </c>
      <c r="F162" s="94" t="s">
        <v>136</v>
      </c>
      <c r="G162" s="94" t="s">
        <v>278</v>
      </c>
      <c r="H162" s="94" t="s">
        <v>571</v>
      </c>
      <c r="I162" s="94" t="s">
        <v>568</v>
      </c>
      <c r="L162" s="94" t="s">
        <v>295</v>
      </c>
      <c r="Y162" s="179">
        <v>0.86018434869458738</v>
      </c>
      <c r="Z162" s="179">
        <v>0.58679319889284298</v>
      </c>
      <c r="AA162" s="179">
        <v>0.70282040768914555</v>
      </c>
      <c r="AB162" s="179">
        <v>0.68191262277601694</v>
      </c>
      <c r="AC162" s="179">
        <v>0.62328767123287665</v>
      </c>
      <c r="AD162" s="179">
        <v>0.70289729516992938</v>
      </c>
      <c r="AE162" s="179">
        <v>0.47840390901858248</v>
      </c>
      <c r="AF162" s="179">
        <v>0.66232849335342592</v>
      </c>
      <c r="AG162" s="179">
        <v>0.66232849335342592</v>
      </c>
      <c r="AH162" s="179">
        <v>0.66232849335342592</v>
      </c>
      <c r="AI162" s="179">
        <v>0.66232849335342592</v>
      </c>
      <c r="AJ162" s="179">
        <v>0.66232849335342592</v>
      </c>
      <c r="AK162" s="179">
        <v>0.66232849335342592</v>
      </c>
      <c r="AT162" s="81"/>
    </row>
    <row r="163" spans="5:48">
      <c r="E163" s="94" t="s">
        <v>30</v>
      </c>
      <c r="F163" s="94" t="s">
        <v>136</v>
      </c>
      <c r="G163" s="94" t="s">
        <v>142</v>
      </c>
      <c r="H163" s="94" t="s">
        <v>571</v>
      </c>
      <c r="I163" s="94" t="s">
        <v>568</v>
      </c>
      <c r="L163" s="94" t="s">
        <v>295</v>
      </c>
      <c r="Y163" s="179">
        <v>0.91446402662312332</v>
      </c>
      <c r="Z163" s="179">
        <v>0.45408877542617143</v>
      </c>
      <c r="AA163" s="179">
        <v>0.53017948409723115</v>
      </c>
      <c r="AB163" s="179">
        <v>0.54933450782552118</v>
      </c>
      <c r="AC163" s="179">
        <v>0.49295774647887325</v>
      </c>
      <c r="AD163" s="179">
        <v>0.50313319993655603</v>
      </c>
      <c r="AE163" s="179">
        <v>0.54755583888123649</v>
      </c>
      <c r="AF163" s="179">
        <v>0.5702447970383876</v>
      </c>
      <c r="AG163" s="179">
        <v>0.5702447970383876</v>
      </c>
      <c r="AH163" s="179">
        <v>0.5702447970383876</v>
      </c>
      <c r="AI163" s="179">
        <v>0.5702447970383876</v>
      </c>
      <c r="AJ163" s="179">
        <v>0.5702447970383876</v>
      </c>
      <c r="AK163" s="179">
        <v>0.5702447970383876</v>
      </c>
      <c r="AT163" s="81"/>
    </row>
    <row r="164" spans="5:48">
      <c r="E164" s="94" t="s">
        <v>30</v>
      </c>
      <c r="F164" s="94" t="s">
        <v>136</v>
      </c>
      <c r="G164" s="94" t="s">
        <v>215</v>
      </c>
      <c r="H164" s="94" t="s">
        <v>571</v>
      </c>
      <c r="I164" s="94" t="s">
        <v>568</v>
      </c>
      <c r="L164" s="94" t="s">
        <v>295</v>
      </c>
      <c r="Y164" s="179">
        <v>0.82814735262686223</v>
      </c>
      <c r="Z164" s="179">
        <v>0.64454443194600686</v>
      </c>
      <c r="AA164" s="179">
        <v>0.75665649821299463</v>
      </c>
      <c r="AB164" s="179">
        <v>0.63872172255148274</v>
      </c>
      <c r="AC164" s="179">
        <v>0.72727272727272729</v>
      </c>
      <c r="AD164" s="179">
        <v>0.69271604755712157</v>
      </c>
      <c r="AE164" s="179">
        <v>0.64778693274453381</v>
      </c>
      <c r="AF164" s="179">
        <v>0.70512081613024713</v>
      </c>
      <c r="AG164" s="179">
        <v>0.70512081613024713</v>
      </c>
      <c r="AH164" s="179">
        <v>0.70512081613024713</v>
      </c>
      <c r="AI164" s="179">
        <v>0.70512081613024713</v>
      </c>
      <c r="AJ164" s="179">
        <v>0.70512081613024713</v>
      </c>
      <c r="AK164" s="179">
        <v>0.70512081613024713</v>
      </c>
      <c r="AT164" s="81"/>
    </row>
    <row r="165" spans="5:48">
      <c r="E165" s="94" t="s">
        <v>30</v>
      </c>
      <c r="F165" s="94" t="s">
        <v>136</v>
      </c>
      <c r="G165" s="94" t="s">
        <v>217</v>
      </c>
      <c r="H165" s="94" t="s">
        <v>571</v>
      </c>
      <c r="I165" s="94" t="s">
        <v>568</v>
      </c>
      <c r="L165" s="94" t="s">
        <v>295</v>
      </c>
      <c r="Y165" s="179">
        <v>0.79803037338222049</v>
      </c>
      <c r="Z165" s="179">
        <v>0.47494553376906318</v>
      </c>
      <c r="AA165" s="179">
        <v>0.64781173754041432</v>
      </c>
      <c r="AB165" s="179">
        <v>0.76659167131806372</v>
      </c>
      <c r="AC165" s="179">
        <v>0.6</v>
      </c>
      <c r="AD165" s="179">
        <v>0.58504653961853081</v>
      </c>
      <c r="AE165" s="179">
        <v>0.35128522514686922</v>
      </c>
      <c r="AF165" s="179">
        <v>0.60338729725359463</v>
      </c>
      <c r="AG165" s="179">
        <v>0.60338729725359463</v>
      </c>
      <c r="AH165" s="179">
        <v>0.60338729725359463</v>
      </c>
      <c r="AI165" s="179">
        <v>0.60338729725359463</v>
      </c>
      <c r="AJ165" s="179">
        <v>0.60338729725359463</v>
      </c>
      <c r="AK165" s="179">
        <v>0.60338729725359463</v>
      </c>
      <c r="AT165" s="81"/>
    </row>
    <row r="166" spans="5:48">
      <c r="E166" s="94" t="s">
        <v>30</v>
      </c>
      <c r="F166" s="94" t="s">
        <v>136</v>
      </c>
      <c r="G166" s="94" t="s">
        <v>383</v>
      </c>
      <c r="H166" s="94" t="s">
        <v>571</v>
      </c>
      <c r="I166" s="94" t="s">
        <v>568</v>
      </c>
      <c r="L166" s="94" t="s">
        <v>295</v>
      </c>
      <c r="Y166" s="179">
        <v>0.65101377463982413</v>
      </c>
      <c r="Z166" s="179">
        <v>0.37085167626142906</v>
      </c>
      <c r="AA166" s="179">
        <v>0.39423957183336628</v>
      </c>
      <c r="AB166" s="179">
        <v>0.41318824376531255</v>
      </c>
      <c r="AC166" s="179">
        <v>0.49450549450549447</v>
      </c>
      <c r="AD166" s="179">
        <v>0.5947511663774</v>
      </c>
      <c r="AE166" s="179">
        <v>0.51929245302581428</v>
      </c>
      <c r="AF166" s="179">
        <v>0.49112034005837718</v>
      </c>
      <c r="AG166" s="179">
        <v>0.49112034005837718</v>
      </c>
      <c r="AH166" s="179">
        <v>0.49112034005837718</v>
      </c>
      <c r="AI166" s="179">
        <v>0.49112034005837718</v>
      </c>
      <c r="AJ166" s="179">
        <v>0.49112034005837718</v>
      </c>
      <c r="AK166" s="179">
        <v>0.49112034005837718</v>
      </c>
      <c r="AT166" s="81"/>
    </row>
    <row r="167" spans="5:48">
      <c r="E167" s="94" t="s">
        <v>30</v>
      </c>
      <c r="F167" s="94" t="s">
        <v>136</v>
      </c>
      <c r="G167" s="94" t="s">
        <v>218</v>
      </c>
      <c r="H167" s="94" t="s">
        <v>571</v>
      </c>
      <c r="I167" s="94" t="s">
        <v>568</v>
      </c>
      <c r="L167" s="94" t="s">
        <v>295</v>
      </c>
      <c r="P167" s="94" t="s">
        <v>116</v>
      </c>
      <c r="Y167" s="180">
        <v>0.65101377463982413</v>
      </c>
      <c r="Z167" s="180">
        <v>0.37085167626142906</v>
      </c>
      <c r="AA167" s="180">
        <v>0.39423957183336628</v>
      </c>
      <c r="AB167" s="180">
        <v>0.41318824376531255</v>
      </c>
      <c r="AC167" s="180">
        <v>0.49450549450549447</v>
      </c>
      <c r="AD167" s="180">
        <v>0.5947511663774</v>
      </c>
      <c r="AE167" s="180">
        <v>0.51929245302581428</v>
      </c>
      <c r="AF167" s="180">
        <v>0.49112034005837718</v>
      </c>
      <c r="AG167" s="180">
        <v>0.49112034005837718</v>
      </c>
      <c r="AH167" s="180">
        <v>0.49112034005837718</v>
      </c>
      <c r="AI167" s="180">
        <v>0.49112034005837718</v>
      </c>
      <c r="AJ167" s="180">
        <v>0.49112034005837718</v>
      </c>
      <c r="AK167" s="180">
        <v>0.49112034005837718</v>
      </c>
      <c r="AT167" s="81">
        <v>44107</v>
      </c>
      <c r="AV167" s="94" t="s">
        <v>572</v>
      </c>
    </row>
    <row r="168" spans="5:48">
      <c r="E168" s="94" t="s">
        <v>30</v>
      </c>
      <c r="F168" s="94" t="s">
        <v>137</v>
      </c>
      <c r="G168" s="94" t="s">
        <v>137</v>
      </c>
      <c r="H168" s="94" t="s">
        <v>571</v>
      </c>
      <c r="I168" s="94" t="s">
        <v>568</v>
      </c>
      <c r="L168" s="94" t="s">
        <v>295</v>
      </c>
      <c r="Y168" s="179">
        <v>0.60190735266168216</v>
      </c>
      <c r="Z168" s="179">
        <v>0.62925692797291222</v>
      </c>
      <c r="AA168" s="179">
        <v>0.63730539200556569</v>
      </c>
      <c r="AB168" s="179">
        <v>0.63639228369892287</v>
      </c>
      <c r="AC168" s="179">
        <v>0.65175059289692294</v>
      </c>
      <c r="AD168" s="179">
        <v>0.67839485248879172</v>
      </c>
      <c r="AE168" s="179">
        <v>0.64148954980673722</v>
      </c>
      <c r="AF168" s="179">
        <v>0.61584549795795873</v>
      </c>
      <c r="AG168" s="179">
        <v>0.63453564523141759</v>
      </c>
      <c r="AH168" s="179">
        <v>0.63442358806752763</v>
      </c>
      <c r="AI168" s="179">
        <v>0.63431353422653658</v>
      </c>
      <c r="AJ168" s="179">
        <v>0.63420545221174496</v>
      </c>
      <c r="AK168" s="179">
        <v>0.63409931121675411</v>
      </c>
    </row>
    <row r="170" spans="5:48">
      <c r="E170" s="94" t="s">
        <v>259</v>
      </c>
      <c r="F170" s="94" t="s">
        <v>135</v>
      </c>
      <c r="G170" s="94" t="s">
        <v>286</v>
      </c>
      <c r="H170" s="94" t="s">
        <v>571</v>
      </c>
      <c r="I170" s="94" t="s">
        <v>568</v>
      </c>
      <c r="L170" s="94" t="s">
        <v>295</v>
      </c>
      <c r="Y170" s="179">
        <v>0.90105997669824101</v>
      </c>
      <c r="Z170" s="179">
        <v>0.84316442051161888</v>
      </c>
      <c r="AA170" s="179">
        <v>0.69070283403551591</v>
      </c>
      <c r="AB170" s="179">
        <v>0.82157599932131475</v>
      </c>
      <c r="AC170" s="179">
        <v>0.75460835553547745</v>
      </c>
      <c r="AD170" s="179">
        <v>0.42558515370408856</v>
      </c>
      <c r="AE170" s="179">
        <v>0.60187985399993671</v>
      </c>
      <c r="AF170" s="179">
        <v>0.77080165109711052</v>
      </c>
      <c r="AG170" s="179">
        <v>0.64085679288006026</v>
      </c>
      <c r="AH170" s="179">
        <v>0.56515767494714952</v>
      </c>
      <c r="AI170" s="179">
        <v>0.79394357427110085</v>
      </c>
      <c r="AJ170" s="179">
        <v>0.81036584616163354</v>
      </c>
      <c r="AK170" s="179">
        <v>0.78685552880128184</v>
      </c>
    </row>
    <row r="171" spans="5:48">
      <c r="E171" s="94" t="s">
        <v>259</v>
      </c>
      <c r="F171" s="94" t="s">
        <v>135</v>
      </c>
      <c r="G171" s="94" t="s">
        <v>138</v>
      </c>
      <c r="H171" s="94" t="s">
        <v>571</v>
      </c>
      <c r="I171" s="94" t="s">
        <v>568</v>
      </c>
      <c r="L171" s="94" t="s">
        <v>295</v>
      </c>
      <c r="Y171" s="179">
        <v>0.81016927408894912</v>
      </c>
      <c r="Z171" s="179">
        <v>0.8383213279196835</v>
      </c>
      <c r="AA171" s="179">
        <v>0.78728772167880023</v>
      </c>
      <c r="AB171" s="179">
        <v>0.79423368748549561</v>
      </c>
      <c r="AC171" s="179">
        <v>0.77749538979621291</v>
      </c>
      <c r="AD171" s="179">
        <v>0.8154943916947115</v>
      </c>
      <c r="AE171" s="179">
        <v>0.82124369331983149</v>
      </c>
      <c r="AF171" s="179">
        <v>0.79061224489795912</v>
      </c>
      <c r="AG171" s="179">
        <v>0.77402737254105247</v>
      </c>
      <c r="AH171" s="179">
        <v>0.75838591407728484</v>
      </c>
      <c r="AI171" s="179">
        <v>0.75918868802596806</v>
      </c>
      <c r="AJ171" s="179">
        <v>0.76003451399676369</v>
      </c>
      <c r="AK171" s="179">
        <v>0.73438150729108809</v>
      </c>
    </row>
    <row r="172" spans="5:48">
      <c r="E172" s="94" t="s">
        <v>259</v>
      </c>
      <c r="F172" s="94" t="s">
        <v>135</v>
      </c>
      <c r="G172" s="94" t="s">
        <v>139</v>
      </c>
      <c r="H172" s="94" t="s">
        <v>571</v>
      </c>
      <c r="I172" s="94" t="s">
        <v>568</v>
      </c>
      <c r="L172" s="94" t="s">
        <v>295</v>
      </c>
      <c r="Y172" s="179">
        <v>0.44316948264857692</v>
      </c>
      <c r="Z172" s="179">
        <v>0.73150356435444486</v>
      </c>
      <c r="AA172" s="179">
        <v>0.50695847606416267</v>
      </c>
      <c r="AB172" s="179">
        <v>0.56697674413734822</v>
      </c>
      <c r="AC172" s="179">
        <v>0.61462346696919801</v>
      </c>
      <c r="AD172" s="179">
        <v>0.50345762086518586</v>
      </c>
      <c r="AE172" s="179">
        <v>0.50846203500697995</v>
      </c>
      <c r="AF172" s="179">
        <v>0.50840707964601772</v>
      </c>
      <c r="AG172" s="179">
        <v>0.61120678416819019</v>
      </c>
      <c r="AH172" s="179">
        <v>0.6045610547631235</v>
      </c>
      <c r="AI172" s="179">
        <v>0.60069424710030983</v>
      </c>
      <c r="AJ172" s="179">
        <v>0.59640976910006216</v>
      </c>
      <c r="AK172" s="179">
        <v>0.58572383633832781</v>
      </c>
    </row>
    <row r="173" spans="5:48">
      <c r="E173" s="94" t="s">
        <v>259</v>
      </c>
      <c r="F173" s="94" t="s">
        <v>135</v>
      </c>
      <c r="G173" s="94" t="s">
        <v>140</v>
      </c>
      <c r="H173" s="94" t="s">
        <v>571</v>
      </c>
      <c r="I173" s="94" t="s">
        <v>568</v>
      </c>
      <c r="L173" s="94" t="s">
        <v>295</v>
      </c>
      <c r="Y173" s="179">
        <v>0.49773754888818894</v>
      </c>
      <c r="Z173" s="179">
        <v>0.61299410835721502</v>
      </c>
      <c r="AA173" s="179">
        <v>0.630239193214575</v>
      </c>
      <c r="AB173" s="179">
        <v>0.65370663195005163</v>
      </c>
      <c r="AC173" s="179">
        <v>0.58043037734127723</v>
      </c>
      <c r="AD173" s="179">
        <v>0.58460434837991682</v>
      </c>
      <c r="AE173" s="179">
        <v>0.68727411577684372</v>
      </c>
      <c r="AF173" s="179">
        <v>0.68730866789119216</v>
      </c>
      <c r="AG173" s="179">
        <v>0.70162677373869498</v>
      </c>
      <c r="AH173" s="179">
        <v>0.70026244016763139</v>
      </c>
      <c r="AI173" s="179">
        <v>0.70023802213194242</v>
      </c>
      <c r="AJ173" s="179">
        <v>0.69917501841462659</v>
      </c>
      <c r="AK173" s="179">
        <v>0.69802691859554222</v>
      </c>
    </row>
    <row r="174" spans="5:48">
      <c r="E174" s="94" t="s">
        <v>259</v>
      </c>
      <c r="F174" s="94" t="s">
        <v>135</v>
      </c>
      <c r="G174" s="94" t="s">
        <v>149</v>
      </c>
      <c r="H174" s="94" t="s">
        <v>571</v>
      </c>
      <c r="I174" s="94" t="s">
        <v>568</v>
      </c>
      <c r="L174" s="94" t="s">
        <v>295</v>
      </c>
      <c r="Y174" s="179">
        <v>0.11238118916630829</v>
      </c>
      <c r="Z174" s="179">
        <v>7.4957267379708245E-2</v>
      </c>
      <c r="AA174" s="179">
        <v>0.14438282589998522</v>
      </c>
      <c r="AB174" s="179">
        <v>0.12708681131787558</v>
      </c>
      <c r="AC174" s="179">
        <v>0.10508302660712873</v>
      </c>
      <c r="AD174" s="179">
        <v>0.13064726015861297</v>
      </c>
      <c r="AE174" s="179">
        <v>0.11578493035408316</v>
      </c>
      <c r="AF174" s="179">
        <v>0.14395994158147296</v>
      </c>
      <c r="AG174" s="179">
        <v>0.19678912337324589</v>
      </c>
      <c r="AH174" s="179">
        <v>0.15721303444207266</v>
      </c>
      <c r="AI174" s="179">
        <v>0.15486422383770929</v>
      </c>
      <c r="AJ174" s="179">
        <v>0.1490279760894071</v>
      </c>
      <c r="AK174" s="179">
        <v>0.15262907570180581</v>
      </c>
    </row>
    <row r="175" spans="5:48">
      <c r="E175" s="94" t="s">
        <v>259</v>
      </c>
      <c r="F175" s="94" t="s">
        <v>135</v>
      </c>
      <c r="G175" s="94" t="s">
        <v>370</v>
      </c>
      <c r="H175" s="94" t="s">
        <v>571</v>
      </c>
      <c r="I175" s="94" t="s">
        <v>568</v>
      </c>
      <c r="L175" s="94" t="s">
        <v>295</v>
      </c>
      <c r="Y175" s="179">
        <v>0.98780192888512008</v>
      </c>
      <c r="Z175" s="179">
        <v>0.97566107229903343</v>
      </c>
      <c r="AA175" s="179">
        <v>0.97435458132719466</v>
      </c>
      <c r="AB175" s="179">
        <v>0.96899514386221364</v>
      </c>
      <c r="AC175" s="179">
        <v>0.98240513890153192</v>
      </c>
      <c r="AD175" s="179">
        <v>0.75850940810133638</v>
      </c>
      <c r="AE175" s="179">
        <v>0.77098032182026066</v>
      </c>
      <c r="AF175" s="179">
        <v>0.72504145936981756</v>
      </c>
      <c r="AG175" s="179">
        <v>0.72577311804267597</v>
      </c>
      <c r="AH175" s="179">
        <v>0.72418487164537781</v>
      </c>
      <c r="AI175" s="179">
        <v>0.72286480208225612</v>
      </c>
      <c r="AJ175" s="179">
        <v>0.72191246954021093</v>
      </c>
      <c r="AK175" s="179">
        <v>0.72073243753463856</v>
      </c>
    </row>
    <row r="176" spans="5:48">
      <c r="E176" s="94" t="s">
        <v>259</v>
      </c>
      <c r="F176" s="94" t="s">
        <v>135</v>
      </c>
      <c r="G176" s="94" t="s">
        <v>150</v>
      </c>
      <c r="H176" s="94" t="s">
        <v>571</v>
      </c>
      <c r="I176" s="94" t="s">
        <v>568</v>
      </c>
      <c r="L176" s="94" t="s">
        <v>295</v>
      </c>
      <c r="Y176" s="179">
        <v>0.60819538474593982</v>
      </c>
      <c r="Z176" s="179">
        <v>0.67024904660805273</v>
      </c>
      <c r="AA176" s="179">
        <v>0.68509105106945911</v>
      </c>
      <c r="AB176" s="179">
        <v>0.68659504879947775</v>
      </c>
      <c r="AC176" s="179">
        <v>0.77114214488078237</v>
      </c>
      <c r="AD176" s="179">
        <v>0.33034439086027201</v>
      </c>
      <c r="AE176" s="179">
        <v>0.78557784145176701</v>
      </c>
      <c r="AF176" s="179">
        <v>0.7822349570200573</v>
      </c>
      <c r="AG176" s="179">
        <v>0.79030165327685331</v>
      </c>
      <c r="AH176" s="179">
        <v>0.78819596100907052</v>
      </c>
      <c r="AI176" s="179">
        <v>0.78820545782629237</v>
      </c>
      <c r="AJ176" s="179">
        <v>0.7881156734407827</v>
      </c>
      <c r="AK176" s="179">
        <v>0.78778854314999891</v>
      </c>
    </row>
    <row r="177" spans="5:48">
      <c r="E177" s="94" t="s">
        <v>259</v>
      </c>
      <c r="F177" s="94" t="s">
        <v>135</v>
      </c>
      <c r="G177" s="94" t="s">
        <v>151</v>
      </c>
      <c r="H177" s="94" t="s">
        <v>571</v>
      </c>
      <c r="I177" s="94" t="s">
        <v>568</v>
      </c>
      <c r="L177" s="94" t="s">
        <v>295</v>
      </c>
      <c r="Y177" s="179">
        <v>0.33185562941564828</v>
      </c>
      <c r="Z177" s="179">
        <v>0.48871383097104798</v>
      </c>
      <c r="AA177" s="179">
        <v>0.50253177578165464</v>
      </c>
      <c r="AB177" s="179">
        <v>0.5248508944787853</v>
      </c>
      <c r="AC177" s="179">
        <v>0.97629652828728175</v>
      </c>
      <c r="AD177" s="179">
        <v>0.6403281050705748</v>
      </c>
      <c r="AE177" s="179">
        <v>0.69939852174443717</v>
      </c>
      <c r="AF177" s="179">
        <v>0.66834895457822641</v>
      </c>
      <c r="AG177" s="179">
        <v>0.44410265550132999</v>
      </c>
      <c r="AH177" s="179">
        <v>0.44777370965603996</v>
      </c>
      <c r="AI177" s="179">
        <v>0.4483837128522255</v>
      </c>
      <c r="AJ177" s="179">
        <v>0.44418543099614965</v>
      </c>
      <c r="AK177" s="179">
        <v>0.45086465444055684</v>
      </c>
    </row>
    <row r="178" spans="5:48">
      <c r="E178" s="94" t="s">
        <v>259</v>
      </c>
      <c r="F178" s="94" t="s">
        <v>135</v>
      </c>
      <c r="G178" s="94" t="s">
        <v>152</v>
      </c>
      <c r="H178" s="94" t="s">
        <v>571</v>
      </c>
      <c r="I178" s="94" t="s">
        <v>568</v>
      </c>
      <c r="L178" s="94" t="s">
        <v>295</v>
      </c>
      <c r="Y178" s="179">
        <v>0.88758089678169516</v>
      </c>
      <c r="Z178" s="179">
        <v>0.90728535686249701</v>
      </c>
      <c r="AA178" s="179">
        <v>0.81050058615672571</v>
      </c>
      <c r="AB178" s="179">
        <v>0.86024844742147666</v>
      </c>
      <c r="AC178" s="179">
        <v>0.86290934159662924</v>
      </c>
      <c r="AD178" s="179">
        <v>0.27873750268061015</v>
      </c>
      <c r="AE178" s="179">
        <v>0.57731027842995342</v>
      </c>
      <c r="AF178" s="179">
        <v>0.59466943579093101</v>
      </c>
      <c r="AG178" s="179">
        <v>0.83699779029158017</v>
      </c>
      <c r="AH178" s="179">
        <v>0.8472281908319218</v>
      </c>
      <c r="AI178" s="179">
        <v>0.21686978185212244</v>
      </c>
      <c r="AJ178" s="179">
        <v>0.1939278884814469</v>
      </c>
      <c r="AK178" s="179">
        <v>0.21869212828407714</v>
      </c>
    </row>
    <row r="179" spans="5:48">
      <c r="E179" s="94" t="s">
        <v>259</v>
      </c>
      <c r="F179" s="94" t="s">
        <v>135</v>
      </c>
      <c r="G179" s="94" t="s">
        <v>153</v>
      </c>
      <c r="H179" s="94" t="s">
        <v>571</v>
      </c>
      <c r="I179" s="94" t="s">
        <v>568</v>
      </c>
      <c r="L179" s="94" t="s">
        <v>295</v>
      </c>
      <c r="Y179" s="179">
        <v>0</v>
      </c>
      <c r="Z179" s="179">
        <v>0</v>
      </c>
      <c r="AA179" s="179">
        <v>0</v>
      </c>
      <c r="AB179" s="179">
        <v>0</v>
      </c>
      <c r="AC179" s="179">
        <v>0</v>
      </c>
      <c r="AD179" s="179">
        <v>0</v>
      </c>
      <c r="AE179" s="179">
        <v>0</v>
      </c>
      <c r="AF179" s="179">
        <v>0</v>
      </c>
      <c r="AG179" s="179">
        <v>0</v>
      </c>
      <c r="AH179" s="179">
        <v>0</v>
      </c>
      <c r="AI179" s="179">
        <v>0</v>
      </c>
      <c r="AJ179" s="179">
        <v>0</v>
      </c>
      <c r="AK179" s="179">
        <v>0</v>
      </c>
    </row>
    <row r="180" spans="5:48">
      <c r="E180" s="94" t="s">
        <v>259</v>
      </c>
      <c r="F180" s="94" t="s">
        <v>135</v>
      </c>
      <c r="G180" s="94" t="s">
        <v>154</v>
      </c>
      <c r="H180" s="94" t="s">
        <v>571</v>
      </c>
      <c r="I180" s="94" t="s">
        <v>568</v>
      </c>
      <c r="L180" s="94" t="s">
        <v>295</v>
      </c>
      <c r="Y180" s="179">
        <v>0.97811468789503819</v>
      </c>
      <c r="Z180" s="179">
        <v>0.9157398271427778</v>
      </c>
      <c r="AA180" s="179">
        <v>0.8859528454314074</v>
      </c>
      <c r="AB180" s="179">
        <v>0.875</v>
      </c>
      <c r="AC180" s="179">
        <v>0.99776006988581956</v>
      </c>
      <c r="AD180" s="179">
        <v>0.80535193231905911</v>
      </c>
      <c r="AE180" s="179">
        <v>0.99243494726042392</v>
      </c>
      <c r="AF180" s="179">
        <v>0.99242424242424243</v>
      </c>
      <c r="AG180" s="179">
        <v>0.99776205795246975</v>
      </c>
      <c r="AH180" s="179">
        <v>0.99776206292513636</v>
      </c>
      <c r="AI180" s="179">
        <v>0.99776206388263056</v>
      </c>
      <c r="AJ180" s="179">
        <v>0.99776206094192743</v>
      </c>
      <c r="AK180" s="179">
        <v>0.99776205784121463</v>
      </c>
    </row>
    <row r="181" spans="5:48">
      <c r="E181" s="94" t="s">
        <v>259</v>
      </c>
      <c r="F181" s="94" t="s">
        <v>135</v>
      </c>
      <c r="G181" s="94" t="s">
        <v>155</v>
      </c>
      <c r="H181" s="94" t="s">
        <v>571</v>
      </c>
      <c r="I181" s="94" t="s">
        <v>568</v>
      </c>
      <c r="L181" s="94" t="s">
        <v>295</v>
      </c>
      <c r="Y181" s="179">
        <v>0.76370307892244327</v>
      </c>
      <c r="Z181" s="179">
        <v>0.84061979098858852</v>
      </c>
      <c r="AA181" s="179">
        <v>0.73114216233253682</v>
      </c>
      <c r="AB181" s="179">
        <v>0.78393250182474905</v>
      </c>
      <c r="AC181" s="179">
        <v>0.91913385578684825</v>
      </c>
      <c r="AD181" s="179">
        <v>0.8579044331792175</v>
      </c>
      <c r="AE181" s="179">
        <v>0.85766949397250869</v>
      </c>
      <c r="AF181" s="179">
        <v>0.85765983112183353</v>
      </c>
      <c r="AG181" s="179">
        <v>0.82436982222181621</v>
      </c>
      <c r="AH181" s="179">
        <v>0.83030231423309775</v>
      </c>
      <c r="AI181" s="179">
        <v>0.82984138767386284</v>
      </c>
      <c r="AJ181" s="179">
        <v>0.78223702902375414</v>
      </c>
      <c r="AK181" s="179">
        <v>0.78167975935577594</v>
      </c>
    </row>
    <row r="182" spans="5:48">
      <c r="E182" s="94" t="s">
        <v>259</v>
      </c>
      <c r="F182" s="94" t="s">
        <v>135</v>
      </c>
      <c r="G182" s="94" t="s">
        <v>156</v>
      </c>
      <c r="H182" s="94" t="s">
        <v>571</v>
      </c>
      <c r="I182" s="94" t="s">
        <v>568</v>
      </c>
      <c r="L182" s="94" t="s">
        <v>295</v>
      </c>
      <c r="Y182" s="179">
        <v>1</v>
      </c>
      <c r="Z182" s="179">
        <v>1</v>
      </c>
      <c r="AA182" s="179">
        <v>1</v>
      </c>
      <c r="AB182" s="179">
        <v>1</v>
      </c>
      <c r="AC182" s="179">
        <v>1</v>
      </c>
      <c r="AD182" s="179">
        <v>1</v>
      </c>
      <c r="AE182" s="179">
        <v>1</v>
      </c>
      <c r="AF182" s="179">
        <v>1</v>
      </c>
      <c r="AG182" s="179">
        <v>1</v>
      </c>
      <c r="AH182" s="179">
        <v>1</v>
      </c>
      <c r="AI182" s="179">
        <v>1</v>
      </c>
      <c r="AJ182" s="179">
        <v>1</v>
      </c>
      <c r="AK182" s="179">
        <v>1</v>
      </c>
    </row>
    <row r="183" spans="5:48">
      <c r="E183" s="94" t="s">
        <v>259</v>
      </c>
      <c r="F183" s="94" t="s">
        <v>135</v>
      </c>
      <c r="G183" s="94" t="s">
        <v>157</v>
      </c>
      <c r="H183" s="94" t="s">
        <v>571</v>
      </c>
      <c r="I183" s="94" t="s">
        <v>568</v>
      </c>
      <c r="L183" s="94" t="s">
        <v>295</v>
      </c>
      <c r="Y183" s="179">
        <v>0.37174001997860129</v>
      </c>
      <c r="Z183" s="179">
        <v>0.4473694072399173</v>
      </c>
      <c r="AA183" s="179">
        <v>0.54750297048586705</v>
      </c>
      <c r="AB183" s="179">
        <v>0.38338483911972721</v>
      </c>
      <c r="AC183" s="179">
        <v>0.58376792696537971</v>
      </c>
      <c r="AD183" s="179">
        <v>0.45402043536206127</v>
      </c>
      <c r="AE183" s="179">
        <v>0.32148438534685986</v>
      </c>
      <c r="AF183" s="179">
        <v>0.42537313432835822</v>
      </c>
      <c r="AG183" s="179">
        <v>0.58376792708936809</v>
      </c>
      <c r="AH183" s="179">
        <v>0.58376792704076363</v>
      </c>
      <c r="AI183" s="179">
        <v>0.5837679270987105</v>
      </c>
      <c r="AJ183" s="179">
        <v>0.58376792698938929</v>
      </c>
      <c r="AK183" s="179">
        <v>0.58376792702820335</v>
      </c>
    </row>
    <row r="184" spans="5:48">
      <c r="E184" s="94" t="s">
        <v>259</v>
      </c>
      <c r="F184" s="94" t="s">
        <v>136</v>
      </c>
      <c r="G184" s="94" t="s">
        <v>278</v>
      </c>
      <c r="H184" s="94" t="s">
        <v>571</v>
      </c>
      <c r="I184" s="94" t="s">
        <v>568</v>
      </c>
      <c r="L184" s="94" t="s">
        <v>295</v>
      </c>
      <c r="Y184" s="179">
        <v>0.85290537347674888</v>
      </c>
      <c r="Z184" s="179">
        <v>0.77058437501580146</v>
      </c>
      <c r="AA184" s="179">
        <v>0.52993389990557127</v>
      </c>
      <c r="AB184" s="179">
        <v>0.59851894874401035</v>
      </c>
      <c r="AC184" s="179">
        <v>7.4260000000000007E-2</v>
      </c>
      <c r="AD184" s="179">
        <v>6.0402684563758385E-2</v>
      </c>
      <c r="AE184" s="179">
        <v>0.10562295397650684</v>
      </c>
      <c r="AF184" s="179">
        <v>0.42746117652605681</v>
      </c>
      <c r="AG184" s="179">
        <v>0.42746117652605681</v>
      </c>
      <c r="AH184" s="179">
        <v>0.42746117652605681</v>
      </c>
      <c r="AI184" s="179">
        <v>0.42746117652605681</v>
      </c>
      <c r="AJ184" s="179">
        <v>0.42746117652605681</v>
      </c>
      <c r="AK184" s="179">
        <v>0.42746117652605681</v>
      </c>
      <c r="AT184" s="81"/>
    </row>
    <row r="185" spans="5:48">
      <c r="E185" s="94" t="s">
        <v>259</v>
      </c>
      <c r="F185" s="94" t="s">
        <v>136</v>
      </c>
      <c r="G185" s="94" t="s">
        <v>142</v>
      </c>
      <c r="H185" s="94" t="s">
        <v>571</v>
      </c>
      <c r="I185" s="94" t="s">
        <v>568</v>
      </c>
      <c r="L185" s="94" t="s">
        <v>295</v>
      </c>
      <c r="Y185" s="179">
        <v>0.8847273689782954</v>
      </c>
      <c r="Z185" s="179">
        <v>0.9267844052542884</v>
      </c>
      <c r="AA185" s="179">
        <v>0.91909536022382832</v>
      </c>
      <c r="AB185" s="179">
        <v>0.9530688739653288</v>
      </c>
      <c r="AC185" s="179">
        <v>0.79334993173239099</v>
      </c>
      <c r="AD185" s="179">
        <v>0.80680636052905341</v>
      </c>
      <c r="AE185" s="179">
        <v>0.75106271906928179</v>
      </c>
      <c r="AF185" s="179">
        <v>0.86212785996463814</v>
      </c>
      <c r="AG185" s="179">
        <v>0.86212785996463814</v>
      </c>
      <c r="AH185" s="179">
        <v>0.86212785996463814</v>
      </c>
      <c r="AI185" s="179">
        <v>0.86212785996463814</v>
      </c>
      <c r="AJ185" s="179">
        <v>0.86212785996463814</v>
      </c>
      <c r="AK185" s="179">
        <v>0.86212785996463814</v>
      </c>
      <c r="AT185" s="81"/>
    </row>
    <row r="186" spans="5:48">
      <c r="E186" s="94" t="s">
        <v>259</v>
      </c>
      <c r="F186" s="94" t="s">
        <v>136</v>
      </c>
      <c r="G186" s="94" t="s">
        <v>215</v>
      </c>
      <c r="H186" s="94" t="s">
        <v>571</v>
      </c>
      <c r="I186" s="94" t="s">
        <v>568</v>
      </c>
      <c r="L186" s="94" t="s">
        <v>295</v>
      </c>
      <c r="Y186" s="179">
        <v>0.53223270440251569</v>
      </c>
      <c r="Z186" s="179">
        <v>0.95361945116469338</v>
      </c>
      <c r="AA186" s="179">
        <v>0.9064408661854525</v>
      </c>
      <c r="AB186" s="179">
        <v>0.9270670826833074</v>
      </c>
      <c r="AC186" s="179">
        <v>0.50077416500774163</v>
      </c>
      <c r="AD186" s="179">
        <v>0.55999999999999994</v>
      </c>
      <c r="AE186" s="179">
        <v>0.53782383419689117</v>
      </c>
      <c r="AF186" s="179">
        <v>0.70256544337722882</v>
      </c>
      <c r="AG186" s="179">
        <v>0.70256544337722882</v>
      </c>
      <c r="AH186" s="179">
        <v>0.70256544337722882</v>
      </c>
      <c r="AI186" s="179">
        <v>0.70256544337722882</v>
      </c>
      <c r="AJ186" s="179">
        <v>0.70256544337722882</v>
      </c>
      <c r="AK186" s="179">
        <v>0.70256544337722882</v>
      </c>
      <c r="AT186" s="81"/>
    </row>
    <row r="187" spans="5:48">
      <c r="E187" s="94" t="s">
        <v>259</v>
      </c>
      <c r="F187" s="94" t="s">
        <v>136</v>
      </c>
      <c r="G187" s="94" t="s">
        <v>217</v>
      </c>
      <c r="H187" s="94" t="s">
        <v>571</v>
      </c>
      <c r="I187" s="94" t="s">
        <v>568</v>
      </c>
      <c r="L187" s="94" t="s">
        <v>295</v>
      </c>
      <c r="Y187" s="179">
        <v>0.61009308803049178</v>
      </c>
      <c r="Z187" s="179">
        <v>0.21790279463832904</v>
      </c>
      <c r="AA187" s="179">
        <v>0.45673469387755106</v>
      </c>
      <c r="AB187" s="179">
        <v>0.37464251668255483</v>
      </c>
      <c r="AC187" s="179">
        <v>0.23809523809523808</v>
      </c>
      <c r="AD187" s="179">
        <v>0.4102564102564103</v>
      </c>
      <c r="AE187" s="179">
        <v>0.35778175313059035</v>
      </c>
      <c r="AF187" s="179">
        <v>0.38078664210159507</v>
      </c>
      <c r="AG187" s="179">
        <v>0.38078664210159507</v>
      </c>
      <c r="AH187" s="179">
        <v>0.38078664210159507</v>
      </c>
      <c r="AI187" s="179">
        <v>0.38078664210159507</v>
      </c>
      <c r="AJ187" s="179">
        <v>0.38078664210159507</v>
      </c>
      <c r="AK187" s="179">
        <v>0.38078664210159507</v>
      </c>
      <c r="AT187" s="81"/>
    </row>
    <row r="188" spans="5:48">
      <c r="E188" s="94" t="s">
        <v>259</v>
      </c>
      <c r="F188" s="94" t="s">
        <v>136</v>
      </c>
      <c r="G188" s="94" t="s">
        <v>383</v>
      </c>
      <c r="H188" s="94" t="s">
        <v>571</v>
      </c>
      <c r="I188" s="94" t="s">
        <v>568</v>
      </c>
      <c r="L188" s="94" t="s">
        <v>295</v>
      </c>
      <c r="Y188" s="179">
        <v>0.13002348383330459</v>
      </c>
      <c r="Z188" s="179">
        <v>0.35052448924075741</v>
      </c>
      <c r="AA188" s="179">
        <v>0.3515340307981662</v>
      </c>
      <c r="AB188" s="179">
        <v>2.6360380313660545E-2</v>
      </c>
      <c r="AC188" s="179">
        <v>2.5002332307118201E-2</v>
      </c>
      <c r="AD188" s="179">
        <v>4.4272974511416097E-2</v>
      </c>
      <c r="AE188" s="179">
        <v>4.8722044728434506E-2</v>
      </c>
      <c r="AF188" s="179">
        <v>0.13949139081897965</v>
      </c>
      <c r="AG188" s="179">
        <v>0.13949139081897965</v>
      </c>
      <c r="AH188" s="179">
        <v>0.13949139081897965</v>
      </c>
      <c r="AI188" s="179">
        <v>0.13949139081897965</v>
      </c>
      <c r="AJ188" s="179">
        <v>0.13949139081897965</v>
      </c>
      <c r="AK188" s="179">
        <v>0.13949139081897965</v>
      </c>
      <c r="AT188" s="81"/>
    </row>
    <row r="189" spans="5:48">
      <c r="E189" s="94" t="s">
        <v>259</v>
      </c>
      <c r="F189" s="94" t="s">
        <v>136</v>
      </c>
      <c r="G189" s="94" t="s">
        <v>218</v>
      </c>
      <c r="H189" s="94" t="s">
        <v>571</v>
      </c>
      <c r="I189" s="94" t="s">
        <v>568</v>
      </c>
      <c r="L189" s="94" t="s">
        <v>295</v>
      </c>
      <c r="P189" s="94" t="s">
        <v>116</v>
      </c>
      <c r="Y189" s="180">
        <v>0.13002348383330459</v>
      </c>
      <c r="Z189" s="180">
        <v>0.35052448924075741</v>
      </c>
      <c r="AA189" s="180">
        <v>0.3515340307981662</v>
      </c>
      <c r="AB189" s="180">
        <v>2.6360380313660545E-2</v>
      </c>
      <c r="AC189" s="180">
        <v>2.5002332307118201E-2</v>
      </c>
      <c r="AD189" s="180">
        <v>4.4272974511416097E-2</v>
      </c>
      <c r="AE189" s="180">
        <v>4.8722044728434506E-2</v>
      </c>
      <c r="AF189" s="180">
        <v>0.13949139081897965</v>
      </c>
      <c r="AG189" s="180">
        <v>0.13949139081897965</v>
      </c>
      <c r="AH189" s="180">
        <v>0.13949139081897965</v>
      </c>
      <c r="AI189" s="180">
        <v>0.13949139081897965</v>
      </c>
      <c r="AJ189" s="180">
        <v>0.13949139081897965</v>
      </c>
      <c r="AK189" s="180">
        <v>0.13949139081897965</v>
      </c>
      <c r="AT189" s="81">
        <v>44107</v>
      </c>
      <c r="AV189" s="94" t="s">
        <v>572</v>
      </c>
    </row>
    <row r="190" spans="5:48">
      <c r="E190" s="94" t="s">
        <v>259</v>
      </c>
      <c r="F190" s="94" t="s">
        <v>137</v>
      </c>
      <c r="G190" s="94" t="s">
        <v>137</v>
      </c>
      <c r="H190" s="94" t="s">
        <v>571</v>
      </c>
      <c r="I190" s="94" t="s">
        <v>568</v>
      </c>
      <c r="L190" s="94" t="s">
        <v>295</v>
      </c>
      <c r="Y190" s="179">
        <v>0.75771814650736036</v>
      </c>
      <c r="Z190" s="179">
        <v>0.49952113197955089</v>
      </c>
      <c r="AA190" s="179">
        <v>0.83758050216751934</v>
      </c>
      <c r="AB190" s="179">
        <v>0.8035912392714285</v>
      </c>
      <c r="AC190" s="179">
        <v>0.78917753721085115</v>
      </c>
      <c r="AD190" s="179">
        <v>0.79134089526099316</v>
      </c>
      <c r="AE190" s="179">
        <v>0.78689081764557478</v>
      </c>
      <c r="AF190" s="179">
        <v>0.79099028420972883</v>
      </c>
      <c r="AG190" s="179">
        <v>0.81541892382556258</v>
      </c>
      <c r="AH190" s="179">
        <v>0.81503067513980887</v>
      </c>
      <c r="AI190" s="179">
        <v>0.8146891268599209</v>
      </c>
      <c r="AJ190" s="179">
        <v>0.81437191399514219</v>
      </c>
      <c r="AK190" s="179">
        <v>0.81398922639395077</v>
      </c>
    </row>
    <row r="192" spans="5:48">
      <c r="E192" s="94" t="s">
        <v>260</v>
      </c>
      <c r="F192" s="94" t="s">
        <v>135</v>
      </c>
      <c r="G192" s="94" t="s">
        <v>286</v>
      </c>
      <c r="H192" s="94" t="s">
        <v>571</v>
      </c>
      <c r="I192" s="94" t="s">
        <v>568</v>
      </c>
      <c r="L192" s="94" t="s">
        <v>295</v>
      </c>
      <c r="Y192" s="179">
        <v>0.72890094613769496</v>
      </c>
      <c r="Z192" s="179">
        <v>0.74699854489280126</v>
      </c>
      <c r="AA192" s="179">
        <v>0.65184658749798541</v>
      </c>
      <c r="AB192" s="179">
        <v>0.72267926966199547</v>
      </c>
      <c r="AC192" s="179">
        <v>0.75761826847371572</v>
      </c>
      <c r="AD192" s="179">
        <v>0.50577211295088753</v>
      </c>
      <c r="AE192" s="179">
        <v>0.76625054973959672</v>
      </c>
      <c r="AF192" s="179">
        <v>0.78789765095174125</v>
      </c>
      <c r="AG192" s="179">
        <v>0.84696578620544571</v>
      </c>
      <c r="AH192" s="179">
        <v>0.76921195917333296</v>
      </c>
      <c r="AI192" s="179">
        <v>0.76117701922833203</v>
      </c>
      <c r="AJ192" s="179">
        <v>0.82844622277551383</v>
      </c>
      <c r="AK192" s="179">
        <v>0.81407419954370741</v>
      </c>
    </row>
    <row r="193" spans="5:46">
      <c r="E193" s="94" t="s">
        <v>260</v>
      </c>
      <c r="F193" s="94" t="s">
        <v>135</v>
      </c>
      <c r="G193" s="94" t="s">
        <v>138</v>
      </c>
      <c r="H193" s="94" t="s">
        <v>571</v>
      </c>
      <c r="I193" s="94" t="s">
        <v>568</v>
      </c>
      <c r="L193" s="94" t="s">
        <v>295</v>
      </c>
      <c r="Y193" s="179">
        <v>0.85881970959981135</v>
      </c>
      <c r="Z193" s="179">
        <v>0.83967685767634326</v>
      </c>
      <c r="AA193" s="179">
        <v>0.81780689480628821</v>
      </c>
      <c r="AB193" s="179">
        <v>0.82786161816728976</v>
      </c>
      <c r="AC193" s="179">
        <v>0.82906455091115328</v>
      </c>
      <c r="AD193" s="179">
        <v>0.84497250554657732</v>
      </c>
      <c r="AE193" s="179">
        <v>0.86701669585819396</v>
      </c>
      <c r="AF193" s="179">
        <v>0.86211461033588876</v>
      </c>
      <c r="AG193" s="179">
        <v>0.83981383872200455</v>
      </c>
      <c r="AH193" s="179">
        <v>0.83302261714153691</v>
      </c>
      <c r="AI193" s="179">
        <v>0.83331807547669345</v>
      </c>
      <c r="AJ193" s="179">
        <v>0.83344024959076057</v>
      </c>
      <c r="AK193" s="179">
        <v>0.82116954444197299</v>
      </c>
    </row>
    <row r="194" spans="5:46">
      <c r="E194" s="94" t="s">
        <v>260</v>
      </c>
      <c r="F194" s="94" t="s">
        <v>135</v>
      </c>
      <c r="G194" s="94" t="s">
        <v>139</v>
      </c>
      <c r="H194" s="94" t="s">
        <v>571</v>
      </c>
      <c r="I194" s="94" t="s">
        <v>568</v>
      </c>
      <c r="L194" s="94" t="s">
        <v>295</v>
      </c>
      <c r="Y194" s="179">
        <v>0.69421731343715665</v>
      </c>
      <c r="Z194" s="179">
        <v>0.70166589075278352</v>
      </c>
      <c r="AA194" s="179">
        <v>0.66144324895449169</v>
      </c>
      <c r="AB194" s="179">
        <v>0.75355474493683505</v>
      </c>
      <c r="AC194" s="179">
        <v>0.78789583041165845</v>
      </c>
      <c r="AD194" s="179">
        <v>0.76738769596246104</v>
      </c>
      <c r="AE194" s="179">
        <v>0.80350325365593478</v>
      </c>
      <c r="AF194" s="179">
        <v>0.78464254192409533</v>
      </c>
      <c r="AG194" s="179">
        <v>0.7594576724877713</v>
      </c>
      <c r="AH194" s="179">
        <v>0.75259607538614348</v>
      </c>
      <c r="AI194" s="179">
        <v>0.74894986486608062</v>
      </c>
      <c r="AJ194" s="179">
        <v>0.7438498792937599</v>
      </c>
      <c r="AK194" s="179">
        <v>0.73299522752783897</v>
      </c>
    </row>
    <row r="195" spans="5:46">
      <c r="E195" s="94" t="s">
        <v>260</v>
      </c>
      <c r="F195" s="94" t="s">
        <v>135</v>
      </c>
      <c r="G195" s="94" t="s">
        <v>140</v>
      </c>
      <c r="H195" s="94" t="s">
        <v>571</v>
      </c>
      <c r="I195" s="94" t="s">
        <v>568</v>
      </c>
      <c r="L195" s="94" t="s">
        <v>295</v>
      </c>
      <c r="Y195" s="179">
        <v>0.65390939415500227</v>
      </c>
      <c r="Z195" s="179">
        <v>0.70065937269289025</v>
      </c>
      <c r="AA195" s="179">
        <v>0.68408356881814947</v>
      </c>
      <c r="AB195" s="179">
        <v>0.70457314515884806</v>
      </c>
      <c r="AC195" s="179">
        <v>0.6595298068908233</v>
      </c>
      <c r="AD195" s="179">
        <v>0.68861364624076482</v>
      </c>
      <c r="AE195" s="179">
        <v>0.65007448146724545</v>
      </c>
      <c r="AF195" s="179">
        <v>0.68249898249898244</v>
      </c>
      <c r="AG195" s="179">
        <v>0.73027406001878614</v>
      </c>
      <c r="AH195" s="179">
        <v>0.72932135174735557</v>
      </c>
      <c r="AI195" s="179">
        <v>0.72802797339295333</v>
      </c>
      <c r="AJ195" s="179">
        <v>0.72929596099509064</v>
      </c>
      <c r="AK195" s="179">
        <v>0.72659987661232495</v>
      </c>
    </row>
    <row r="196" spans="5:46">
      <c r="E196" s="94" t="s">
        <v>260</v>
      </c>
      <c r="F196" s="94" t="s">
        <v>135</v>
      </c>
      <c r="G196" s="94" t="s">
        <v>149</v>
      </c>
      <c r="H196" s="94" t="s">
        <v>571</v>
      </c>
      <c r="I196" s="94" t="s">
        <v>568</v>
      </c>
      <c r="L196" s="94" t="s">
        <v>295</v>
      </c>
      <c r="Y196" s="179">
        <v>2.2324138419232857E-2</v>
      </c>
      <c r="Z196" s="179">
        <v>4.5686375926099178E-2</v>
      </c>
      <c r="AA196" s="179">
        <v>9.9660602432820419E-2</v>
      </c>
      <c r="AB196" s="179">
        <v>7.6850174056481577E-2</v>
      </c>
      <c r="AC196" s="179">
        <v>0.14377946931538924</v>
      </c>
      <c r="AD196" s="179">
        <v>0.15940468345682185</v>
      </c>
      <c r="AE196" s="179">
        <v>0.18342739041474346</v>
      </c>
      <c r="AF196" s="179">
        <v>0.15258290522843387</v>
      </c>
      <c r="AG196" s="179">
        <v>0.17380474102176494</v>
      </c>
      <c r="AH196" s="179">
        <v>0.16250538283597502</v>
      </c>
      <c r="AI196" s="179">
        <v>0.16222285206896123</v>
      </c>
      <c r="AJ196" s="179">
        <v>0.16253962829171378</v>
      </c>
      <c r="AK196" s="179">
        <v>0.15256146999103426</v>
      </c>
    </row>
    <row r="197" spans="5:46">
      <c r="E197" s="94" t="s">
        <v>260</v>
      </c>
      <c r="F197" s="94" t="s">
        <v>135</v>
      </c>
      <c r="G197" s="94" t="s">
        <v>370</v>
      </c>
      <c r="H197" s="94" t="s">
        <v>571</v>
      </c>
      <c r="I197" s="94" t="s">
        <v>568</v>
      </c>
      <c r="L197" s="94" t="s">
        <v>295</v>
      </c>
      <c r="Y197" s="179">
        <v>0.98494771660130365</v>
      </c>
      <c r="Z197" s="179">
        <v>0.97200388500161028</v>
      </c>
      <c r="AA197" s="179">
        <v>0.9744438844269232</v>
      </c>
      <c r="AB197" s="179">
        <v>0.96889600607858306</v>
      </c>
      <c r="AC197" s="179">
        <v>0.99622311073189374</v>
      </c>
      <c r="AD197" s="179">
        <v>0.75850940813954959</v>
      </c>
      <c r="AE197" s="179">
        <v>0.76172582706870151</v>
      </c>
      <c r="AF197" s="179">
        <v>0.76023391812865504</v>
      </c>
      <c r="AG197" s="179">
        <v>0.72918194711167539</v>
      </c>
      <c r="AH197" s="179">
        <v>0.72754742283888529</v>
      </c>
      <c r="AI197" s="179">
        <v>0.72603304244719113</v>
      </c>
      <c r="AJ197" s="179">
        <v>0.7248282944633867</v>
      </c>
      <c r="AK197" s="179">
        <v>0.72359197104489914</v>
      </c>
    </row>
    <row r="198" spans="5:46">
      <c r="E198" s="94" t="s">
        <v>260</v>
      </c>
      <c r="F198" s="94" t="s">
        <v>135</v>
      </c>
      <c r="G198" s="94" t="s">
        <v>150</v>
      </c>
      <c r="H198" s="94" t="s">
        <v>571</v>
      </c>
      <c r="I198" s="94" t="s">
        <v>568</v>
      </c>
      <c r="L198" s="94" t="s">
        <v>295</v>
      </c>
      <c r="Y198" s="179">
        <v>0.77189910677058304</v>
      </c>
      <c r="Z198" s="179">
        <v>0.76632692113567036</v>
      </c>
      <c r="AA198" s="179">
        <v>0.71954361768044661</v>
      </c>
      <c r="AB198" s="179">
        <v>0.70198753589102869</v>
      </c>
      <c r="AC198" s="179">
        <v>0.78340467392094615</v>
      </c>
      <c r="AD198" s="179">
        <v>0.32307492016445127</v>
      </c>
      <c r="AE198" s="179">
        <v>0.82024324881467736</v>
      </c>
      <c r="AF198" s="179">
        <v>0.82079689018464552</v>
      </c>
      <c r="AG198" s="179">
        <v>0.7970640112319678</v>
      </c>
      <c r="AH198" s="179">
        <v>0.79497981488922409</v>
      </c>
      <c r="AI198" s="179">
        <v>0.79497596206882015</v>
      </c>
      <c r="AJ198" s="179">
        <v>0.79474629630448301</v>
      </c>
      <c r="AK198" s="179">
        <v>0.79453767616266624</v>
      </c>
    </row>
    <row r="199" spans="5:46">
      <c r="E199" s="94" t="s">
        <v>260</v>
      </c>
      <c r="F199" s="94" t="s">
        <v>135</v>
      </c>
      <c r="G199" s="94" t="s">
        <v>151</v>
      </c>
      <c r="H199" s="94" t="s">
        <v>571</v>
      </c>
      <c r="I199" s="94" t="s">
        <v>568</v>
      </c>
      <c r="L199" s="94" t="s">
        <v>295</v>
      </c>
      <c r="Y199" s="179">
        <v>0.26094588926027323</v>
      </c>
      <c r="Z199" s="179">
        <v>0.54333006265301453</v>
      </c>
      <c r="AA199" s="179">
        <v>0.5238833885676254</v>
      </c>
      <c r="AB199" s="179">
        <v>0.54029989915569576</v>
      </c>
      <c r="AC199" s="179">
        <v>0.99595157814936397</v>
      </c>
      <c r="AD199" s="179">
        <v>0.66269007872123731</v>
      </c>
      <c r="AE199" s="179">
        <v>0.73514676441571347</v>
      </c>
      <c r="AF199" s="179">
        <v>0.62222222222222223</v>
      </c>
      <c r="AG199" s="179">
        <v>0.44831025117386708</v>
      </c>
      <c r="AH199" s="179">
        <v>0.45260659440913542</v>
      </c>
      <c r="AI199" s="179">
        <v>0.45322527716897232</v>
      </c>
      <c r="AJ199" s="179">
        <v>0.45068437824753199</v>
      </c>
      <c r="AK199" s="179">
        <v>0.4559085986067779</v>
      </c>
    </row>
    <row r="200" spans="5:46">
      <c r="E200" s="94" t="s">
        <v>260</v>
      </c>
      <c r="F200" s="94" t="s">
        <v>135</v>
      </c>
      <c r="G200" s="94" t="s">
        <v>152</v>
      </c>
      <c r="H200" s="94" t="s">
        <v>571</v>
      </c>
      <c r="I200" s="94" t="s">
        <v>568</v>
      </c>
      <c r="L200" s="94" t="s">
        <v>295</v>
      </c>
      <c r="Y200" s="179">
        <v>0.77502291930102518</v>
      </c>
      <c r="Z200" s="179">
        <v>0.89953500464319847</v>
      </c>
      <c r="AA200" s="179">
        <v>0.81006701260514535</v>
      </c>
      <c r="AB200" s="179">
        <v>0.86102828725153657</v>
      </c>
      <c r="AC200" s="179">
        <v>0.87760781049021497</v>
      </c>
      <c r="AD200" s="179">
        <v>0.87514372402218443</v>
      </c>
      <c r="AE200" s="179">
        <v>0.93369579824836146</v>
      </c>
      <c r="AF200" s="179">
        <v>0.91805721096543491</v>
      </c>
      <c r="AG200" s="179">
        <v>0.83289528565331761</v>
      </c>
      <c r="AH200" s="179">
        <v>0.82929228748410355</v>
      </c>
      <c r="AI200" s="179">
        <v>0.22816052509524384</v>
      </c>
      <c r="AJ200" s="179">
        <v>0.19011331248373764</v>
      </c>
      <c r="AK200" s="179">
        <v>0.21811527907887243</v>
      </c>
    </row>
    <row r="201" spans="5:46">
      <c r="E201" s="94" t="s">
        <v>260</v>
      </c>
      <c r="F201" s="94" t="s">
        <v>135</v>
      </c>
      <c r="G201" s="94" t="s">
        <v>153</v>
      </c>
      <c r="H201" s="94" t="s">
        <v>571</v>
      </c>
      <c r="I201" s="94" t="s">
        <v>568</v>
      </c>
      <c r="L201" s="94" t="s">
        <v>295</v>
      </c>
      <c r="Y201" s="179">
        <v>0</v>
      </c>
      <c r="Z201" s="179">
        <v>0</v>
      </c>
      <c r="AA201" s="179">
        <v>0</v>
      </c>
      <c r="AB201" s="179">
        <v>0</v>
      </c>
      <c r="AC201" s="179">
        <v>0</v>
      </c>
      <c r="AD201" s="179">
        <v>0</v>
      </c>
      <c r="AE201" s="179">
        <v>0</v>
      </c>
      <c r="AF201" s="179">
        <v>0</v>
      </c>
      <c r="AG201" s="179">
        <v>0</v>
      </c>
      <c r="AH201" s="179">
        <v>0</v>
      </c>
      <c r="AI201" s="179">
        <v>0</v>
      </c>
      <c r="AJ201" s="179">
        <v>0</v>
      </c>
      <c r="AK201" s="179">
        <v>0</v>
      </c>
    </row>
    <row r="202" spans="5:46">
      <c r="E202" s="94" t="s">
        <v>260</v>
      </c>
      <c r="F202" s="94" t="s">
        <v>135</v>
      </c>
      <c r="G202" s="94" t="s">
        <v>154</v>
      </c>
      <c r="H202" s="94" t="s">
        <v>571</v>
      </c>
      <c r="I202" s="94" t="s">
        <v>568</v>
      </c>
      <c r="L202" s="94" t="s">
        <v>295</v>
      </c>
      <c r="Y202" s="179">
        <v>0.96094250821135718</v>
      </c>
      <c r="Z202" s="179">
        <v>0.91573984866503988</v>
      </c>
      <c r="AA202" s="179">
        <v>0.88595286411479679</v>
      </c>
      <c r="AB202" s="179">
        <v>0.88927965240740758</v>
      </c>
      <c r="AC202" s="179">
        <v>0.99993159782656416</v>
      </c>
      <c r="AD202" s="179">
        <v>0.89893711313278168</v>
      </c>
      <c r="AE202" s="179">
        <v>1</v>
      </c>
      <c r="AF202" s="179">
        <v>1</v>
      </c>
      <c r="AG202" s="179">
        <v>0.99993164348682606</v>
      </c>
      <c r="AH202" s="179">
        <v>0.99993187338049094</v>
      </c>
      <c r="AI202" s="179">
        <v>0.99993162478107167</v>
      </c>
      <c r="AJ202" s="179">
        <v>0.99993172567929711</v>
      </c>
      <c r="AK202" s="179">
        <v>0.99993159638550533</v>
      </c>
    </row>
    <row r="203" spans="5:46">
      <c r="E203" s="94" t="s">
        <v>260</v>
      </c>
      <c r="F203" s="94" t="s">
        <v>135</v>
      </c>
      <c r="G203" s="94" t="s">
        <v>155</v>
      </c>
      <c r="H203" s="94" t="s">
        <v>571</v>
      </c>
      <c r="I203" s="94" t="s">
        <v>568</v>
      </c>
      <c r="L203" s="94" t="s">
        <v>295</v>
      </c>
      <c r="Y203" s="179">
        <v>0.69510493217199443</v>
      </c>
      <c r="Z203" s="179">
        <v>0.82538529128981908</v>
      </c>
      <c r="AA203" s="179">
        <v>0.72185068039925215</v>
      </c>
      <c r="AB203" s="179">
        <v>0.78207382503863854</v>
      </c>
      <c r="AC203" s="179">
        <v>0.9839375685263696</v>
      </c>
      <c r="AD203" s="179">
        <v>0.85162656590904096</v>
      </c>
      <c r="AE203" s="179">
        <v>0.82064454400868059</v>
      </c>
      <c r="AF203" s="179">
        <v>0.83082167204879809</v>
      </c>
      <c r="AG203" s="179">
        <v>0.81670760747118476</v>
      </c>
      <c r="AH203" s="179">
        <v>0.82259778004523387</v>
      </c>
      <c r="AI203" s="179">
        <v>0.82222581303006259</v>
      </c>
      <c r="AJ203" s="179">
        <v>0.7750997402967853</v>
      </c>
      <c r="AK203" s="179">
        <v>0.80278598133032997</v>
      </c>
    </row>
    <row r="204" spans="5:46">
      <c r="E204" s="94" t="s">
        <v>260</v>
      </c>
      <c r="F204" s="94" t="s">
        <v>135</v>
      </c>
      <c r="G204" s="94" t="s">
        <v>156</v>
      </c>
      <c r="H204" s="94" t="s">
        <v>571</v>
      </c>
      <c r="I204" s="94" t="s">
        <v>568</v>
      </c>
      <c r="L204" s="94" t="s">
        <v>295</v>
      </c>
      <c r="Y204" s="179">
        <v>1</v>
      </c>
      <c r="Z204" s="179">
        <v>1</v>
      </c>
      <c r="AA204" s="179">
        <v>1</v>
      </c>
      <c r="AB204" s="179">
        <v>1</v>
      </c>
      <c r="AC204" s="179">
        <v>1</v>
      </c>
      <c r="AD204" s="179">
        <v>1</v>
      </c>
      <c r="AE204" s="179">
        <v>1</v>
      </c>
      <c r="AF204" s="179">
        <v>1</v>
      </c>
      <c r="AG204" s="179">
        <v>1</v>
      </c>
      <c r="AH204" s="179">
        <v>1</v>
      </c>
      <c r="AI204" s="179">
        <v>1</v>
      </c>
      <c r="AJ204" s="179">
        <v>1</v>
      </c>
      <c r="AK204" s="179">
        <v>1</v>
      </c>
    </row>
    <row r="205" spans="5:46">
      <c r="E205" s="94" t="s">
        <v>260</v>
      </c>
      <c r="F205" s="94" t="s">
        <v>135</v>
      </c>
      <c r="G205" s="94" t="s">
        <v>157</v>
      </c>
      <c r="H205" s="94" t="s">
        <v>571</v>
      </c>
      <c r="I205" s="94" t="s">
        <v>568</v>
      </c>
      <c r="L205" s="94" t="s">
        <v>295</v>
      </c>
      <c r="Y205" s="179">
        <v>0.61862954321527441</v>
      </c>
      <c r="Z205" s="179">
        <v>0.53374788932206674</v>
      </c>
      <c r="AA205" s="179">
        <v>0.44947377737720434</v>
      </c>
      <c r="AB205" s="179">
        <v>0.55919209786029767</v>
      </c>
      <c r="AC205" s="179">
        <v>0.99653853168046047</v>
      </c>
      <c r="AD205" s="179">
        <v>0.45358927162766238</v>
      </c>
      <c r="AE205" s="179">
        <v>0.32173771273385493</v>
      </c>
      <c r="AF205" s="179">
        <v>0.40348365545215936</v>
      </c>
      <c r="AG205" s="179">
        <v>0.55919209789063273</v>
      </c>
      <c r="AH205" s="179">
        <v>0.55919209786942814</v>
      </c>
      <c r="AI205" s="179">
        <v>0.55919209786886415</v>
      </c>
      <c r="AJ205" s="179">
        <v>0.55919209788418067</v>
      </c>
      <c r="AK205" s="179">
        <v>0.55919209789502455</v>
      </c>
    </row>
    <row r="206" spans="5:46">
      <c r="E206" s="94" t="s">
        <v>260</v>
      </c>
      <c r="F206" s="94" t="s">
        <v>136</v>
      </c>
      <c r="G206" s="94" t="s">
        <v>278</v>
      </c>
      <c r="H206" s="94" t="s">
        <v>571</v>
      </c>
      <c r="I206" s="94" t="s">
        <v>568</v>
      </c>
      <c r="L206" s="94" t="s">
        <v>295</v>
      </c>
      <c r="Y206" s="179">
        <v>0.64658508510385015</v>
      </c>
      <c r="Z206" s="179">
        <v>0.71949372306717052</v>
      </c>
      <c r="AA206" s="179">
        <v>0.60556354105013954</v>
      </c>
      <c r="AB206" s="179">
        <v>0.69136331748382562</v>
      </c>
      <c r="AC206" s="179">
        <v>0.14728682170542637</v>
      </c>
      <c r="AD206" s="179">
        <v>7.0707070707070718E-2</v>
      </c>
      <c r="AE206" s="179">
        <v>8.7299437069147168E-2</v>
      </c>
      <c r="AF206" s="179">
        <v>0.4240427137409471</v>
      </c>
      <c r="AG206" s="179">
        <v>0.4240427137409471</v>
      </c>
      <c r="AH206" s="179">
        <v>0.4240427137409471</v>
      </c>
      <c r="AI206" s="179">
        <v>0.4240427137409471</v>
      </c>
      <c r="AJ206" s="179">
        <v>0.4240427137409471</v>
      </c>
      <c r="AK206" s="179">
        <v>0.4240427137409471</v>
      </c>
      <c r="AT206" s="81"/>
    </row>
    <row r="207" spans="5:46">
      <c r="E207" s="94" t="s">
        <v>260</v>
      </c>
      <c r="F207" s="94" t="s">
        <v>136</v>
      </c>
      <c r="G207" s="94" t="s">
        <v>142</v>
      </c>
      <c r="H207" s="94" t="s">
        <v>571</v>
      </c>
      <c r="I207" s="94" t="s">
        <v>568</v>
      </c>
      <c r="L207" s="94" t="s">
        <v>295</v>
      </c>
      <c r="Y207" s="179">
        <v>0.91473119274544279</v>
      </c>
      <c r="Z207" s="179">
        <v>0.9212471380691174</v>
      </c>
      <c r="AA207" s="179">
        <v>0.9597092681287287</v>
      </c>
      <c r="AB207" s="179">
        <v>0.96000961692578934</v>
      </c>
      <c r="AC207" s="179">
        <v>0.82520325203252032</v>
      </c>
      <c r="AD207" s="179">
        <v>0.81918819188191883</v>
      </c>
      <c r="AE207" s="179">
        <v>0.75553690662969319</v>
      </c>
      <c r="AF207" s="179">
        <v>0.87937508091617289</v>
      </c>
      <c r="AG207" s="179">
        <v>0.87937508091617289</v>
      </c>
      <c r="AH207" s="179">
        <v>0.87937508091617289</v>
      </c>
      <c r="AI207" s="179">
        <v>0.87937508091617289</v>
      </c>
      <c r="AJ207" s="179">
        <v>0.87937508091617289</v>
      </c>
      <c r="AK207" s="179">
        <v>0.87937508091617289</v>
      </c>
      <c r="AT207" s="81"/>
    </row>
    <row r="208" spans="5:46">
      <c r="E208" s="94" t="s">
        <v>260</v>
      </c>
      <c r="F208" s="94" t="s">
        <v>136</v>
      </c>
      <c r="G208" s="94" t="s">
        <v>215</v>
      </c>
      <c r="H208" s="94" t="s">
        <v>571</v>
      </c>
      <c r="I208" s="94" t="s">
        <v>568</v>
      </c>
      <c r="L208" s="94" t="s">
        <v>295</v>
      </c>
      <c r="Y208" s="179">
        <v>0.76698343539690439</v>
      </c>
      <c r="Z208" s="179">
        <v>0.88354794965542571</v>
      </c>
      <c r="AA208" s="179">
        <v>0.84118116520351172</v>
      </c>
      <c r="AB208" s="179">
        <v>0.76979374584165017</v>
      </c>
      <c r="AC208" s="179">
        <v>0.86842105263157898</v>
      </c>
      <c r="AD208" s="179">
        <v>0.87341772151898733</v>
      </c>
      <c r="AE208" s="179">
        <v>0.83289235482523327</v>
      </c>
      <c r="AF208" s="179">
        <v>0.83374820358189883</v>
      </c>
      <c r="AG208" s="179">
        <v>0.83374820358189883</v>
      </c>
      <c r="AH208" s="179">
        <v>0.83374820358189883</v>
      </c>
      <c r="AI208" s="179">
        <v>0.83374820358189883</v>
      </c>
      <c r="AJ208" s="179">
        <v>0.83374820358189883</v>
      </c>
      <c r="AK208" s="179">
        <v>0.83374820358189883</v>
      </c>
      <c r="AT208" s="81"/>
    </row>
    <row r="209" spans="5:48">
      <c r="E209" s="94" t="s">
        <v>260</v>
      </c>
      <c r="F209" s="94" t="s">
        <v>136</v>
      </c>
      <c r="G209" s="94" t="s">
        <v>217</v>
      </c>
      <c r="H209" s="94" t="s">
        <v>571</v>
      </c>
      <c r="I209" s="94" t="s">
        <v>568</v>
      </c>
      <c r="L209" s="94" t="s">
        <v>295</v>
      </c>
      <c r="Y209" s="179">
        <v>0.65553429357406212</v>
      </c>
      <c r="Z209" s="179">
        <v>0.33678738360885085</v>
      </c>
      <c r="AA209" s="179">
        <v>0.51720310765815769</v>
      </c>
      <c r="AB209" s="179">
        <v>0.42144216536265594</v>
      </c>
      <c r="AC209" s="179">
        <v>0.55072463768115931</v>
      </c>
      <c r="AD209" s="179">
        <v>0.55294117647058816</v>
      </c>
      <c r="AE209" s="179">
        <v>0.62850388382303279</v>
      </c>
      <c r="AF209" s="179">
        <v>0.52330523545407237</v>
      </c>
      <c r="AG209" s="179">
        <v>0.52330523545407237</v>
      </c>
      <c r="AH209" s="179">
        <v>0.52330523545407237</v>
      </c>
      <c r="AI209" s="179">
        <v>0.52330523545407237</v>
      </c>
      <c r="AJ209" s="179">
        <v>0.52330523545407237</v>
      </c>
      <c r="AK209" s="179">
        <v>0.52330523545407237</v>
      </c>
      <c r="AT209" s="81"/>
    </row>
    <row r="210" spans="5:48">
      <c r="E210" s="94" t="s">
        <v>260</v>
      </c>
      <c r="F210" s="94" t="s">
        <v>136</v>
      </c>
      <c r="G210" s="94" t="s">
        <v>383</v>
      </c>
      <c r="H210" s="94" t="s">
        <v>571</v>
      </c>
      <c r="I210" s="94" t="s">
        <v>568</v>
      </c>
      <c r="L210" s="94" t="s">
        <v>295</v>
      </c>
      <c r="Y210" s="179">
        <v>0.14880204895045887</v>
      </c>
      <c r="Z210" s="179">
        <v>0.38924360058291035</v>
      </c>
      <c r="AA210" s="179">
        <v>0.41383931720392186</v>
      </c>
      <c r="AB210" s="179">
        <v>2.4545364205505314E-2</v>
      </c>
      <c r="AC210" s="179">
        <v>3.0567685589519649E-2</v>
      </c>
      <c r="AD210" s="179">
        <v>4.7008547008547008E-2</v>
      </c>
      <c r="AE210" s="179">
        <v>2.6060895626113016E-2</v>
      </c>
      <c r="AF210" s="179">
        <v>0.15429535130956801</v>
      </c>
      <c r="AG210" s="179">
        <v>0.15429535130956801</v>
      </c>
      <c r="AH210" s="179">
        <v>0.15429535130956801</v>
      </c>
      <c r="AI210" s="179">
        <v>0.15429535130956801</v>
      </c>
      <c r="AJ210" s="179">
        <v>0.15429535130956801</v>
      </c>
      <c r="AK210" s="179">
        <v>0.15429535130956801</v>
      </c>
      <c r="AT210" s="81"/>
    </row>
    <row r="211" spans="5:48">
      <c r="E211" s="94" t="s">
        <v>260</v>
      </c>
      <c r="F211" s="94" t="s">
        <v>136</v>
      </c>
      <c r="G211" s="94" t="s">
        <v>218</v>
      </c>
      <c r="H211" s="94" t="s">
        <v>571</v>
      </c>
      <c r="I211" s="94" t="s">
        <v>568</v>
      </c>
      <c r="L211" s="94" t="s">
        <v>295</v>
      </c>
      <c r="P211" s="94" t="s">
        <v>116</v>
      </c>
      <c r="Y211" s="180">
        <v>0.14880204895045887</v>
      </c>
      <c r="Z211" s="180">
        <v>0.38924360058291035</v>
      </c>
      <c r="AA211" s="180">
        <v>0.41383931720392186</v>
      </c>
      <c r="AB211" s="180">
        <v>2.4545364205505314E-2</v>
      </c>
      <c r="AC211" s="180">
        <v>3.0567685589519649E-2</v>
      </c>
      <c r="AD211" s="180">
        <v>4.7008547008547008E-2</v>
      </c>
      <c r="AE211" s="180">
        <v>2.6060895626113016E-2</v>
      </c>
      <c r="AF211" s="180">
        <v>0.15429535130956801</v>
      </c>
      <c r="AG211" s="180">
        <v>0.15429535130956801</v>
      </c>
      <c r="AH211" s="180">
        <v>0.15429535130956801</v>
      </c>
      <c r="AI211" s="180">
        <v>0.15429535130956801</v>
      </c>
      <c r="AJ211" s="180">
        <v>0.15429535130956801</v>
      </c>
      <c r="AK211" s="180">
        <v>0.15429535130956801</v>
      </c>
      <c r="AT211" s="81">
        <v>44107</v>
      </c>
      <c r="AV211" s="94" t="s">
        <v>572</v>
      </c>
    </row>
    <row r="212" spans="5:48">
      <c r="E212" s="94" t="s">
        <v>260</v>
      </c>
      <c r="F212" s="94" t="s">
        <v>137</v>
      </c>
      <c r="G212" s="94" t="s">
        <v>137</v>
      </c>
      <c r="H212" s="94" t="s">
        <v>571</v>
      </c>
      <c r="I212" s="94" t="s">
        <v>568</v>
      </c>
      <c r="L212" s="94" t="s">
        <v>295</v>
      </c>
      <c r="Y212" s="179">
        <v>0.86198248833046109</v>
      </c>
      <c r="Z212" s="179">
        <v>0.69130151505879167</v>
      </c>
      <c r="AA212" s="179">
        <v>0.86655496588382463</v>
      </c>
      <c r="AB212" s="179">
        <v>0.88931848432424621</v>
      </c>
      <c r="AC212" s="179">
        <v>0.88222000626344499</v>
      </c>
      <c r="AD212" s="179">
        <v>0.89490678924535605</v>
      </c>
      <c r="AE212" s="179">
        <v>0.89498970282401968</v>
      </c>
      <c r="AF212" s="179">
        <v>0.89652501450858046</v>
      </c>
      <c r="AG212" s="179">
        <v>0.8987345422554599</v>
      </c>
      <c r="AH212" s="179">
        <v>0.89886730817126925</v>
      </c>
      <c r="AI212" s="179">
        <v>0.89895963339398643</v>
      </c>
      <c r="AJ212" s="179">
        <v>0.89904397151293536</v>
      </c>
      <c r="AK212" s="179">
        <v>0.89911367168754619</v>
      </c>
    </row>
    <row r="214" spans="5:48">
      <c r="E214" s="94" t="s">
        <v>36</v>
      </c>
      <c r="F214" s="94" t="s">
        <v>135</v>
      </c>
      <c r="G214" s="94" t="s">
        <v>286</v>
      </c>
      <c r="H214" s="94" t="s">
        <v>571</v>
      </c>
      <c r="I214" s="94" t="s">
        <v>568</v>
      </c>
      <c r="L214" s="94" t="s">
        <v>295</v>
      </c>
      <c r="P214" s="94" t="s">
        <v>116</v>
      </c>
      <c r="Y214" s="179">
        <v>0.65356437975613724</v>
      </c>
      <c r="Z214" s="179">
        <v>0.61934949341807222</v>
      </c>
      <c r="AA214" s="179">
        <v>0.67665710378751809</v>
      </c>
      <c r="AB214" s="179">
        <v>0.70457723992523058</v>
      </c>
      <c r="AC214" s="179">
        <v>0.76354128459064841</v>
      </c>
      <c r="AD214" s="179">
        <v>0.78059776749664989</v>
      </c>
      <c r="AE214" s="179">
        <v>0.72666845214415732</v>
      </c>
      <c r="AF214" s="179">
        <v>0.72666845212078091</v>
      </c>
      <c r="AG214" s="179">
        <v>0.91503638091667328</v>
      </c>
      <c r="AH214" s="179">
        <v>0.81561884508630511</v>
      </c>
      <c r="AI214" s="179">
        <v>0.85488802047739099</v>
      </c>
      <c r="AJ214" s="179">
        <v>0.94511794787154624</v>
      </c>
      <c r="AK214" s="179">
        <v>0.97502454699058616</v>
      </c>
      <c r="AT214" s="81">
        <v>44107</v>
      </c>
      <c r="AV214" s="94" t="s">
        <v>573</v>
      </c>
    </row>
    <row r="215" spans="5:48">
      <c r="E215" s="94" t="s">
        <v>36</v>
      </c>
      <c r="F215" s="94" t="s">
        <v>135</v>
      </c>
      <c r="G215" s="94" t="s">
        <v>138</v>
      </c>
      <c r="H215" s="94" t="s">
        <v>571</v>
      </c>
      <c r="I215" s="94" t="s">
        <v>568</v>
      </c>
      <c r="L215" s="94" t="s">
        <v>295</v>
      </c>
      <c r="Y215" s="179">
        <v>0.93846817980191777</v>
      </c>
      <c r="Z215" s="179">
        <v>0.92611511999840523</v>
      </c>
      <c r="AA215" s="179">
        <v>0.91882950753144355</v>
      </c>
      <c r="AB215" s="179">
        <v>0.89089177667655839</v>
      </c>
      <c r="AC215" s="179">
        <v>0.91809794764555619</v>
      </c>
      <c r="AD215" s="179">
        <v>0.91094020913283658</v>
      </c>
      <c r="AE215" s="179">
        <v>0.91985878260963094</v>
      </c>
      <c r="AF215" s="179">
        <v>0.91985878228489448</v>
      </c>
      <c r="AG215" s="179">
        <v>1.1446913004041896</v>
      </c>
      <c r="AH215" s="179">
        <v>1.1546161516820499</v>
      </c>
      <c r="AI215" s="179">
        <v>1.1593945544668229</v>
      </c>
      <c r="AJ215" s="179">
        <v>1.1530557615833084</v>
      </c>
      <c r="AK215" s="179">
        <v>1.1524194018732123</v>
      </c>
    </row>
    <row r="216" spans="5:48">
      <c r="E216" s="94" t="s">
        <v>36</v>
      </c>
      <c r="F216" s="94" t="s">
        <v>135</v>
      </c>
      <c r="G216" s="94" t="s">
        <v>139</v>
      </c>
      <c r="H216" s="94" t="s">
        <v>571</v>
      </c>
      <c r="I216" s="94" t="s">
        <v>568</v>
      </c>
      <c r="L216" s="94" t="s">
        <v>295</v>
      </c>
      <c r="Y216" s="179">
        <v>0.68815703962787544</v>
      </c>
      <c r="Z216" s="179">
        <v>0.69257645648768562</v>
      </c>
      <c r="AA216" s="179">
        <v>0.69636679517469613</v>
      </c>
      <c r="AB216" s="179">
        <v>0.67207706962416303</v>
      </c>
      <c r="AC216" s="179">
        <v>0.65961023487408044</v>
      </c>
      <c r="AD216" s="179">
        <v>0.65550535885972849</v>
      </c>
      <c r="AE216" s="179">
        <v>0.63980367712065866</v>
      </c>
      <c r="AF216" s="179">
        <v>0.63980367697501583</v>
      </c>
      <c r="AG216" s="179">
        <v>1.0273055292022664</v>
      </c>
      <c r="AH216" s="179">
        <v>1.0325409862667987</v>
      </c>
      <c r="AI216" s="179">
        <v>1.0327357102968302</v>
      </c>
      <c r="AJ216" s="179">
        <v>1.0352428435776415</v>
      </c>
      <c r="AK216" s="179">
        <v>1.0461548794668214</v>
      </c>
    </row>
    <row r="217" spans="5:48">
      <c r="E217" s="94" t="s">
        <v>36</v>
      </c>
      <c r="F217" s="94" t="s">
        <v>135</v>
      </c>
      <c r="G217" s="94" t="s">
        <v>140</v>
      </c>
      <c r="H217" s="94" t="s">
        <v>571</v>
      </c>
      <c r="I217" s="94" t="s">
        <v>568</v>
      </c>
      <c r="L217" s="94" t="s">
        <v>295</v>
      </c>
      <c r="Y217" s="179">
        <v>0.55212933086359806</v>
      </c>
      <c r="Z217" s="179">
        <v>0.5551062244763767</v>
      </c>
      <c r="AA217" s="179">
        <v>0.56657570132742785</v>
      </c>
      <c r="AB217" s="179">
        <v>0.57005244456675463</v>
      </c>
      <c r="AC217" s="179">
        <v>0.60087537781371936</v>
      </c>
      <c r="AD217" s="179">
        <v>0.55606984564203332</v>
      </c>
      <c r="AE217" s="179">
        <v>0.57963205692238395</v>
      </c>
      <c r="AF217" s="179">
        <v>0.5796320568978035</v>
      </c>
      <c r="AG217" s="179">
        <v>0.6266142633703804</v>
      </c>
      <c r="AH217" s="179">
        <v>0.64454696563646408</v>
      </c>
      <c r="AI217" s="179">
        <v>0.66306453379650565</v>
      </c>
      <c r="AJ217" s="179">
        <v>0.6400066542152516</v>
      </c>
      <c r="AK217" s="179">
        <v>0.62715893738528339</v>
      </c>
    </row>
    <row r="218" spans="5:48">
      <c r="E218" s="94" t="s">
        <v>36</v>
      </c>
      <c r="F218" s="94" t="s">
        <v>135</v>
      </c>
      <c r="G218" s="94" t="s">
        <v>149</v>
      </c>
      <c r="H218" s="94" t="s">
        <v>571</v>
      </c>
      <c r="I218" s="94" t="s">
        <v>568</v>
      </c>
      <c r="L218" s="94" t="s">
        <v>295</v>
      </c>
      <c r="Y218" s="179">
        <v>2.2217604476843962E-2</v>
      </c>
      <c r="Z218" s="179">
        <v>7.0266800514848585E-2</v>
      </c>
      <c r="AA218" s="179">
        <v>-3.2916086956778272E-2</v>
      </c>
      <c r="AB218" s="179">
        <v>8.2378498767969544E-2</v>
      </c>
      <c r="AC218" s="179">
        <v>7.2936972748851747E-2</v>
      </c>
      <c r="AD218" s="179">
        <v>0.14290826292929878</v>
      </c>
      <c r="AE218" s="179">
        <v>0.13300204560565371</v>
      </c>
      <c r="AF218" s="179">
        <v>0.14292277758254662</v>
      </c>
      <c r="AG218" s="179">
        <v>0.27078320030591208</v>
      </c>
      <c r="AH218" s="179">
        <v>0.25665616172338285</v>
      </c>
      <c r="AI218" s="179">
        <v>0.20228339375119794</v>
      </c>
      <c r="AJ218" s="179">
        <v>0.22962070553594593</v>
      </c>
      <c r="AK218" s="179">
        <v>0.30582634848476598</v>
      </c>
    </row>
    <row r="219" spans="5:48">
      <c r="E219" s="94" t="s">
        <v>36</v>
      </c>
      <c r="F219" s="94" t="s">
        <v>135</v>
      </c>
      <c r="G219" s="94" t="s">
        <v>370</v>
      </c>
      <c r="H219" s="94" t="s">
        <v>571</v>
      </c>
      <c r="I219" s="94" t="s">
        <v>568</v>
      </c>
      <c r="L219" s="94" t="s">
        <v>295</v>
      </c>
      <c r="Y219" s="179">
        <v>0.12527159637441876</v>
      </c>
      <c r="Z219" s="179">
        <v>7.8972392687960358E-2</v>
      </c>
      <c r="AA219" s="179">
        <v>6.5725482637487495E-2</v>
      </c>
      <c r="AB219" s="179">
        <v>5.7296290513801904E-2</v>
      </c>
      <c r="AC219" s="179">
        <v>9.8470859767834193E-2</v>
      </c>
      <c r="AD219" s="179">
        <v>6.426484817465962E-2</v>
      </c>
      <c r="AE219" s="179">
        <v>7.2537543473004534E-2</v>
      </c>
      <c r="AF219" s="179">
        <v>7.2537543396798479E-2</v>
      </c>
      <c r="AG219" s="179">
        <v>0.25224991812310021</v>
      </c>
      <c r="AH219" s="179">
        <v>0.29287199084641369</v>
      </c>
      <c r="AI219" s="179">
        <v>0.28989531199230884</v>
      </c>
      <c r="AJ219" s="179">
        <v>0.20314144391930464</v>
      </c>
      <c r="AK219" s="179">
        <v>0.26477801819911312</v>
      </c>
    </row>
    <row r="220" spans="5:48">
      <c r="E220" s="94" t="s">
        <v>36</v>
      </c>
      <c r="F220" s="94" t="s">
        <v>135</v>
      </c>
      <c r="G220" s="94" t="s">
        <v>150</v>
      </c>
      <c r="H220" s="94" t="s">
        <v>571</v>
      </c>
      <c r="I220" s="94" t="s">
        <v>568</v>
      </c>
      <c r="L220" s="94" t="s">
        <v>295</v>
      </c>
      <c r="Y220" s="179">
        <v>3.7780365062542565E-2</v>
      </c>
      <c r="Z220" s="179">
        <v>2.6961510032203831E-2</v>
      </c>
      <c r="AA220" s="179">
        <v>3.4127133793369541E-2</v>
      </c>
      <c r="AB220" s="179">
        <v>3.2376103094412911E-2</v>
      </c>
      <c r="AC220" s="179">
        <v>0.23810061903228918</v>
      </c>
      <c r="AD220" s="179">
        <v>0.10323371845510448</v>
      </c>
      <c r="AE220" s="179">
        <v>3.8447385530305883E-2</v>
      </c>
      <c r="AF220" s="179">
        <v>3.8447385461432448E-2</v>
      </c>
      <c r="AG220" s="179">
        <v>3.8028134998867556E-2</v>
      </c>
      <c r="AH220" s="179">
        <v>3.9469143877129048E-2</v>
      </c>
      <c r="AI220" s="179">
        <v>4.6891829796203988E-2</v>
      </c>
      <c r="AJ220" s="179">
        <v>4.6891829678999249E-2</v>
      </c>
      <c r="AK220" s="179">
        <v>4.6891829867362754E-2</v>
      </c>
    </row>
    <row r="221" spans="5:48">
      <c r="E221" s="94" t="s">
        <v>36</v>
      </c>
      <c r="F221" s="94" t="s">
        <v>135</v>
      </c>
      <c r="G221" s="94" t="s">
        <v>151</v>
      </c>
      <c r="H221" s="94" t="s">
        <v>571</v>
      </c>
      <c r="I221" s="94" t="s">
        <v>568</v>
      </c>
      <c r="L221" s="94" t="s">
        <v>295</v>
      </c>
      <c r="Y221" s="179">
        <v>0.81033904974416537</v>
      </c>
      <c r="Z221" s="179">
        <v>0.85660251725690151</v>
      </c>
      <c r="AA221" s="179">
        <v>0.73473187292050912</v>
      </c>
      <c r="AB221" s="179">
        <v>0.8014838977659543</v>
      </c>
      <c r="AC221" s="179">
        <v>0.78784089499682519</v>
      </c>
      <c r="AD221" s="179">
        <v>0.81348947350342038</v>
      </c>
      <c r="AE221" s="179">
        <v>0.80486668245512072</v>
      </c>
      <c r="AF221" s="179">
        <v>0.80486668205897582</v>
      </c>
      <c r="AG221" s="179">
        <v>0.68669849221252444</v>
      </c>
      <c r="AH221" s="179">
        <v>0.68819401980657879</v>
      </c>
      <c r="AI221" s="179">
        <v>0.6880873658846024</v>
      </c>
      <c r="AJ221" s="179">
        <v>0.6882495084606769</v>
      </c>
      <c r="AK221" s="179">
        <v>0.68822176670844049</v>
      </c>
    </row>
    <row r="222" spans="5:48">
      <c r="E222" s="94" t="s">
        <v>36</v>
      </c>
      <c r="F222" s="94" t="s">
        <v>135</v>
      </c>
      <c r="G222" s="94" t="s">
        <v>152</v>
      </c>
      <c r="H222" s="94" t="s">
        <v>571</v>
      </c>
      <c r="I222" s="94" t="s">
        <v>568</v>
      </c>
      <c r="L222" s="94" t="s">
        <v>295</v>
      </c>
      <c r="Y222" s="179">
        <v>0.51545261341952731</v>
      </c>
      <c r="Z222" s="179">
        <v>0.51471721638428303</v>
      </c>
      <c r="AA222" s="179">
        <v>0.53528356102835739</v>
      </c>
      <c r="AB222" s="179">
        <v>0.64301547211830079</v>
      </c>
      <c r="AC222" s="179">
        <v>0.53120455905861208</v>
      </c>
      <c r="AD222" s="179">
        <v>0.38871203549187233</v>
      </c>
      <c r="AE222" s="179">
        <v>0.35301644482802985</v>
      </c>
      <c r="AF222" s="179">
        <v>0.35301644486506523</v>
      </c>
      <c r="AG222" s="179">
        <v>0.50850969117223688</v>
      </c>
      <c r="AH222" s="179">
        <v>0.50583955969417072</v>
      </c>
      <c r="AI222" s="179">
        <v>0.50578259838263118</v>
      </c>
      <c r="AJ222" s="179">
        <v>0.50585839680452049</v>
      </c>
      <c r="AK222" s="179">
        <v>0.50584043973846393</v>
      </c>
    </row>
    <row r="223" spans="5:48">
      <c r="E223" s="94" t="s">
        <v>36</v>
      </c>
      <c r="F223" s="94" t="s">
        <v>135</v>
      </c>
      <c r="G223" s="94" t="s">
        <v>153</v>
      </c>
      <c r="H223" s="94" t="s">
        <v>571</v>
      </c>
      <c r="I223" s="94" t="s">
        <v>568</v>
      </c>
      <c r="L223" s="94" t="s">
        <v>295</v>
      </c>
      <c r="Y223" s="179">
        <v>6.1251096742726614E-2</v>
      </c>
      <c r="Z223" s="179">
        <v>7.5726725581470714E-2</v>
      </c>
      <c r="AA223" s="179">
        <v>6.4535625709468566E-2</v>
      </c>
      <c r="AB223" s="179">
        <v>0.11070272721787269</v>
      </c>
      <c r="AC223" s="179">
        <v>-0.13613245223600226</v>
      </c>
      <c r="AD223" s="179">
        <v>0.15262914344243678</v>
      </c>
      <c r="AE223" s="179">
        <v>9.951491874503364E-2</v>
      </c>
      <c r="AF223" s="179">
        <v>9.9514918772555597E-2</v>
      </c>
      <c r="AG223" s="179">
        <v>6.095434535705866E-2</v>
      </c>
      <c r="AH223" s="179">
        <v>5.6596423919503501E-2</v>
      </c>
      <c r="AI223" s="179">
        <v>5.6683409508433813E-2</v>
      </c>
      <c r="AJ223" s="179">
        <v>5.4164250063175795E-2</v>
      </c>
      <c r="AK223" s="179">
        <v>5.6608269730597849E-2</v>
      </c>
    </row>
    <row r="224" spans="5:48">
      <c r="E224" s="94" t="s">
        <v>36</v>
      </c>
      <c r="F224" s="94" t="s">
        <v>135</v>
      </c>
      <c r="G224" s="94" t="s">
        <v>154</v>
      </c>
      <c r="H224" s="94" t="s">
        <v>571</v>
      </c>
      <c r="I224" s="94" t="s">
        <v>568</v>
      </c>
      <c r="L224" s="94" t="s">
        <v>295</v>
      </c>
      <c r="Y224" s="179">
        <v>0.88695814403517315</v>
      </c>
      <c r="Z224" s="179">
        <v>0.87055360950533611</v>
      </c>
      <c r="AA224" s="179">
        <v>0.92170100945350797</v>
      </c>
      <c r="AB224" s="179">
        <v>0.89480552914753109</v>
      </c>
      <c r="AC224" s="179">
        <v>0.93449942755551108</v>
      </c>
      <c r="AD224" s="179">
        <v>0.91923931620888932</v>
      </c>
      <c r="AE224" s="179">
        <v>0.89024610886160882</v>
      </c>
      <c r="AF224" s="179">
        <v>0.89024610779052693</v>
      </c>
      <c r="AG224" s="179">
        <v>0.88907004153337543</v>
      </c>
      <c r="AH224" s="179">
        <v>0.8890695425598264</v>
      </c>
      <c r="AI224" s="179">
        <v>0.88906954230576762</v>
      </c>
      <c r="AJ224" s="179">
        <v>0.88906954226384383</v>
      </c>
      <c r="AK224" s="179">
        <v>0.88906954171035402</v>
      </c>
    </row>
    <row r="225" spans="5:48">
      <c r="E225" s="94" t="s">
        <v>36</v>
      </c>
      <c r="F225" s="94" t="s">
        <v>135</v>
      </c>
      <c r="G225" s="94" t="s">
        <v>155</v>
      </c>
      <c r="H225" s="94" t="s">
        <v>571</v>
      </c>
      <c r="I225" s="94" t="s">
        <v>568</v>
      </c>
      <c r="L225" s="94" t="s">
        <v>295</v>
      </c>
      <c r="Y225" s="179">
        <v>0.65865475178657973</v>
      </c>
      <c r="Z225" s="179">
        <v>0.67029358751879919</v>
      </c>
      <c r="AA225" s="179">
        <v>0.63626181069862708</v>
      </c>
      <c r="AB225" s="179">
        <v>0.63986526804535293</v>
      </c>
      <c r="AC225" s="179">
        <v>0.58214668313047246</v>
      </c>
      <c r="AD225" s="179">
        <v>0.53694284947852</v>
      </c>
      <c r="AE225" s="179">
        <v>0.56946674690960675</v>
      </c>
      <c r="AF225" s="179">
        <v>0.56946674674792064</v>
      </c>
      <c r="AG225" s="179">
        <v>0.51553890008492731</v>
      </c>
      <c r="AH225" s="179">
        <v>0.50649011155884194</v>
      </c>
      <c r="AI225" s="179">
        <v>0.51899828287046079</v>
      </c>
      <c r="AJ225" s="179">
        <v>0.50977880010923249</v>
      </c>
      <c r="AK225" s="179">
        <v>0.51527076038772235</v>
      </c>
    </row>
    <row r="226" spans="5:48">
      <c r="E226" s="94" t="s">
        <v>36</v>
      </c>
      <c r="F226" s="94" t="s">
        <v>135</v>
      </c>
      <c r="G226" s="94" t="s">
        <v>156</v>
      </c>
      <c r="H226" s="94" t="s">
        <v>571</v>
      </c>
      <c r="I226" s="94" t="s">
        <v>568</v>
      </c>
      <c r="L226" s="94" t="s">
        <v>295</v>
      </c>
      <c r="Y226" s="179">
        <v>0.5892347599906772</v>
      </c>
      <c r="Z226" s="179">
        <v>41.760907378270069</v>
      </c>
      <c r="AA226" s="179">
        <v>15.095486779837833</v>
      </c>
      <c r="AB226" s="179">
        <v>0.93266093446777454</v>
      </c>
      <c r="AC226" s="179">
        <v>1.9230449937186784</v>
      </c>
      <c r="AD226" s="179">
        <v>-135.95137954255699</v>
      </c>
      <c r="AE226" s="179">
        <v>51.493188894575688</v>
      </c>
      <c r="AF226" s="179">
        <v>51.493492829692002</v>
      </c>
      <c r="AG226" s="179">
        <v>-133.80261343804102</v>
      </c>
      <c r="AH226" s="179">
        <v>-123.5429857120737</v>
      </c>
      <c r="AI226" s="179">
        <v>-118.27037872415781</v>
      </c>
      <c r="AJ226" s="179">
        <v>-131.13558815884744</v>
      </c>
      <c r="AK226" s="179">
        <v>-178.26887604919227</v>
      </c>
    </row>
    <row r="227" spans="5:48">
      <c r="E227" s="94" t="s">
        <v>36</v>
      </c>
      <c r="F227" s="94" t="s">
        <v>135</v>
      </c>
      <c r="G227" s="94" t="s">
        <v>157</v>
      </c>
      <c r="H227" s="94" t="s">
        <v>571</v>
      </c>
      <c r="I227" s="94" t="s">
        <v>568</v>
      </c>
      <c r="L227" s="94" t="s">
        <v>295</v>
      </c>
      <c r="Y227" s="179">
        <v>0.49003715628681449</v>
      </c>
      <c r="Z227" s="179">
        <v>0.41874775713675194</v>
      </c>
      <c r="AA227" s="179">
        <v>0.36735095188439809</v>
      </c>
      <c r="AB227" s="179">
        <v>0.36840299882028055</v>
      </c>
      <c r="AC227" s="179">
        <v>0.47523672833931185</v>
      </c>
      <c r="AD227" s="179">
        <v>0.47411467798778323</v>
      </c>
      <c r="AE227" s="179">
        <v>0.60813675613581542</v>
      </c>
      <c r="AF227" s="179">
        <v>0.60813675611282803</v>
      </c>
      <c r="AG227" s="179">
        <v>0.64313567445158093</v>
      </c>
      <c r="AH227" s="179">
        <v>0.67343744716268228</v>
      </c>
      <c r="AI227" s="179">
        <v>0.65781628824953675</v>
      </c>
      <c r="AJ227" s="179">
        <v>0.6580021390040659</v>
      </c>
      <c r="AK227" s="179">
        <v>0.65785230912531512</v>
      </c>
    </row>
    <row r="228" spans="5:48">
      <c r="E228" s="94" t="s">
        <v>36</v>
      </c>
      <c r="F228" s="94" t="s">
        <v>136</v>
      </c>
      <c r="G228" s="94" t="s">
        <v>278</v>
      </c>
      <c r="H228" s="94" t="s">
        <v>571</v>
      </c>
      <c r="I228" s="94" t="s">
        <v>568</v>
      </c>
      <c r="L228" s="94" t="s">
        <v>295</v>
      </c>
      <c r="Y228" s="179">
        <v>0.74423806747858168</v>
      </c>
      <c r="Z228" s="179">
        <v>0.55853908517871609</v>
      </c>
      <c r="AA228" s="179">
        <v>0.60166759094724498</v>
      </c>
      <c r="AB228" s="179">
        <v>0.29369814000277844</v>
      </c>
      <c r="AC228" s="179">
        <v>0.46666666666666667</v>
      </c>
      <c r="AD228" s="179">
        <v>0.47253330994910941</v>
      </c>
      <c r="AE228" s="179">
        <v>0.55107564333366688</v>
      </c>
      <c r="AF228" s="179">
        <v>0.52691692907953769</v>
      </c>
      <c r="AG228" s="179">
        <v>0.52691692907953769</v>
      </c>
      <c r="AH228" s="179">
        <v>0.52691692907953769</v>
      </c>
      <c r="AI228" s="179">
        <v>0.52691692907953769</v>
      </c>
      <c r="AJ228" s="179">
        <v>0.52691692907953769</v>
      </c>
      <c r="AK228" s="179">
        <v>0.52691692907953769</v>
      </c>
      <c r="AT228" s="81"/>
    </row>
    <row r="229" spans="5:48">
      <c r="E229" s="94" t="s">
        <v>36</v>
      </c>
      <c r="F229" s="94" t="s">
        <v>136</v>
      </c>
      <c r="G229" s="94" t="s">
        <v>142</v>
      </c>
      <c r="H229" s="94" t="s">
        <v>571</v>
      </c>
      <c r="I229" s="94" t="s">
        <v>568</v>
      </c>
      <c r="L229" s="94" t="s">
        <v>295</v>
      </c>
      <c r="Y229" s="179">
        <v>0.69000000000000006</v>
      </c>
      <c r="Z229" s="179">
        <v>0.71023020028583006</v>
      </c>
      <c r="AA229" s="179">
        <v>0.84019571478865063</v>
      </c>
      <c r="AB229" s="179">
        <v>0.68434585771088075</v>
      </c>
      <c r="AC229" s="179">
        <v>0.73096446700507622</v>
      </c>
      <c r="AD229" s="179">
        <v>0.23913660598181044</v>
      </c>
      <c r="AE229" s="179">
        <v>0.25671163010703324</v>
      </c>
      <c r="AF229" s="179">
        <v>0.59308349655418302</v>
      </c>
      <c r="AG229" s="179">
        <v>0.59308349655418302</v>
      </c>
      <c r="AH229" s="179">
        <v>0.59308349655418302</v>
      </c>
      <c r="AI229" s="179">
        <v>0.59308349655418302</v>
      </c>
      <c r="AJ229" s="179">
        <v>0.59308349655418302</v>
      </c>
      <c r="AK229" s="179">
        <v>0.59308349655418302</v>
      </c>
      <c r="AT229" s="81"/>
    </row>
    <row r="230" spans="5:48">
      <c r="E230" s="94" t="s">
        <v>36</v>
      </c>
      <c r="F230" s="94" t="s">
        <v>136</v>
      </c>
      <c r="G230" s="94" t="s">
        <v>215</v>
      </c>
      <c r="H230" s="94" t="s">
        <v>571</v>
      </c>
      <c r="I230" s="94" t="s">
        <v>568</v>
      </c>
      <c r="L230" s="94" t="s">
        <v>295</v>
      </c>
      <c r="Y230" s="179">
        <v>0.62140000000000006</v>
      </c>
      <c r="Z230" s="179">
        <v>0.57180836062318618</v>
      </c>
      <c r="AA230" s="179">
        <v>0.52904644889685948</v>
      </c>
      <c r="AB230" s="179">
        <v>0.55501034191699694</v>
      </c>
      <c r="AC230" s="179">
        <v>0.50847457627118653</v>
      </c>
      <c r="AD230" s="179">
        <v>0.60257097215736288</v>
      </c>
      <c r="AE230" s="179">
        <v>0.79116964717136185</v>
      </c>
      <c r="AF230" s="179">
        <v>0.59706862100527913</v>
      </c>
      <c r="AG230" s="179">
        <v>0.59706862100527913</v>
      </c>
      <c r="AH230" s="179">
        <v>0.59706862100527913</v>
      </c>
      <c r="AI230" s="179">
        <v>0.59706862100527913</v>
      </c>
      <c r="AJ230" s="179">
        <v>0.59706862100527913</v>
      </c>
      <c r="AK230" s="179">
        <v>0.59706862100527913</v>
      </c>
      <c r="AT230" s="81"/>
    </row>
    <row r="231" spans="5:48">
      <c r="E231" s="94" t="s">
        <v>36</v>
      </c>
      <c r="F231" s="94" t="s">
        <v>136</v>
      </c>
      <c r="G231" s="94" t="s">
        <v>217</v>
      </c>
      <c r="H231" s="94" t="s">
        <v>571</v>
      </c>
      <c r="I231" s="94" t="s">
        <v>568</v>
      </c>
      <c r="L231" s="94" t="s">
        <v>295</v>
      </c>
      <c r="Y231" s="179">
        <v>0.72277227722772275</v>
      </c>
      <c r="Z231" s="179">
        <v>0.57713305672725723</v>
      </c>
      <c r="AA231" s="179">
        <v>0.54173844756282441</v>
      </c>
      <c r="AB231" s="179">
        <v>0.65824020033009345</v>
      </c>
      <c r="AC231" s="179">
        <v>0.7</v>
      </c>
      <c r="AD231" s="179">
        <v>0.63667209734452568</v>
      </c>
      <c r="AE231" s="179">
        <v>0.5126496760094813</v>
      </c>
      <c r="AF231" s="179">
        <v>0.62131510788598643</v>
      </c>
      <c r="AG231" s="179">
        <v>0.62131510788598643</v>
      </c>
      <c r="AH231" s="179">
        <v>0.62131510788598643</v>
      </c>
      <c r="AI231" s="179">
        <v>0.62131510788598643</v>
      </c>
      <c r="AJ231" s="179">
        <v>0.62131510788598643</v>
      </c>
      <c r="AK231" s="179">
        <v>0.62131510788598643</v>
      </c>
      <c r="AT231" s="81"/>
    </row>
    <row r="232" spans="5:48">
      <c r="E232" s="94" t="s">
        <v>36</v>
      </c>
      <c r="F232" s="94" t="s">
        <v>136</v>
      </c>
      <c r="G232" s="94" t="s">
        <v>383</v>
      </c>
      <c r="H232" s="94" t="s">
        <v>571</v>
      </c>
      <c r="I232" s="94" t="s">
        <v>568</v>
      </c>
      <c r="L232" s="94" t="s">
        <v>295</v>
      </c>
      <c r="Y232" s="179">
        <v>5.5551728873330611E-2</v>
      </c>
      <c r="Z232" s="179">
        <v>8.5891571049605764E-2</v>
      </c>
      <c r="AA232" s="179">
        <v>8.7000596218223522E-2</v>
      </c>
      <c r="AB232" s="179">
        <v>0.26926887102651498</v>
      </c>
      <c r="AC232" s="179">
        <v>0.3807531380753138</v>
      </c>
      <c r="AD232" s="179">
        <v>0.26094666961835078</v>
      </c>
      <c r="AE232" s="179">
        <v>0.21750427813806322</v>
      </c>
      <c r="AF232" s="179">
        <v>0.19384526471420038</v>
      </c>
      <c r="AG232" s="179">
        <v>0.19384526471420038</v>
      </c>
      <c r="AH232" s="179">
        <v>0.19384526471420038</v>
      </c>
      <c r="AI232" s="179">
        <v>0.19384526471420038</v>
      </c>
      <c r="AJ232" s="179">
        <v>0.19384526471420038</v>
      </c>
      <c r="AK232" s="179">
        <v>0.19384526471420038</v>
      </c>
      <c r="AT232" s="81"/>
    </row>
    <row r="233" spans="5:48">
      <c r="E233" s="94" t="s">
        <v>36</v>
      </c>
      <c r="F233" s="94" t="s">
        <v>136</v>
      </c>
      <c r="G233" s="94" t="s">
        <v>218</v>
      </c>
      <c r="H233" s="94" t="s">
        <v>571</v>
      </c>
      <c r="I233" s="94" t="s">
        <v>568</v>
      </c>
      <c r="L233" s="94" t="s">
        <v>295</v>
      </c>
      <c r="P233" s="94" t="s">
        <v>116</v>
      </c>
      <c r="Y233" s="180">
        <v>5.5551728873330611E-2</v>
      </c>
      <c r="Z233" s="180">
        <v>8.5891571049605764E-2</v>
      </c>
      <c r="AA233" s="180">
        <v>8.7000596218223522E-2</v>
      </c>
      <c r="AB233" s="180">
        <v>0.26926887102651498</v>
      </c>
      <c r="AC233" s="180">
        <v>0.3807531380753138</v>
      </c>
      <c r="AD233" s="180">
        <v>0.26094666961835078</v>
      </c>
      <c r="AE233" s="180">
        <v>0.21750427813806322</v>
      </c>
      <c r="AF233" s="180">
        <v>0.19384526471420038</v>
      </c>
      <c r="AG233" s="180">
        <v>0.19384526471420038</v>
      </c>
      <c r="AH233" s="180">
        <v>0.19384526471420038</v>
      </c>
      <c r="AI233" s="180">
        <v>0.19384526471420038</v>
      </c>
      <c r="AJ233" s="180">
        <v>0.19384526471420038</v>
      </c>
      <c r="AK233" s="180">
        <v>0.19384526471420038</v>
      </c>
      <c r="AT233" s="81">
        <v>44107</v>
      </c>
      <c r="AV233" s="94" t="s">
        <v>572</v>
      </c>
    </row>
    <row r="234" spans="5:48">
      <c r="E234" s="94" t="s">
        <v>36</v>
      </c>
      <c r="F234" s="94" t="s">
        <v>137</v>
      </c>
      <c r="G234" s="94" t="s">
        <v>137</v>
      </c>
      <c r="H234" s="94" t="s">
        <v>571</v>
      </c>
      <c r="I234" s="94" t="s">
        <v>568</v>
      </c>
      <c r="L234" s="94" t="s">
        <v>295</v>
      </c>
      <c r="Y234" s="179">
        <v>0.68973096164041481</v>
      </c>
      <c r="Z234" s="179">
        <v>0.62915411978067581</v>
      </c>
      <c r="AA234" s="179">
        <v>0.65144357645700524</v>
      </c>
      <c r="AB234" s="179">
        <v>0.63977000214330226</v>
      </c>
      <c r="AC234" s="179">
        <v>0.59557068007713532</v>
      </c>
      <c r="AD234" s="179">
        <v>0.61794570884961664</v>
      </c>
      <c r="AE234" s="179">
        <v>0.55744706927477439</v>
      </c>
      <c r="AF234" s="179">
        <v>0.63182228971125554</v>
      </c>
      <c r="AG234" s="179">
        <v>0.54918504877773533</v>
      </c>
      <c r="AH234" s="179">
        <v>0.54928780563127599</v>
      </c>
      <c r="AI234" s="179">
        <v>0.54338895545301058</v>
      </c>
      <c r="AJ234" s="179">
        <v>0.54426196696540152</v>
      </c>
      <c r="AK234" s="179">
        <v>0.54228299618666387</v>
      </c>
    </row>
  </sheetData>
  <mergeCells count="1">
    <mergeCell ref="AT6:AV6"/>
  </mergeCells>
  <conditionalFormatting sqref="R4">
    <cfRule type="cellIs" dxfId="64"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BI2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4" customWidth="1"/>
    <col min="5" max="5" width="5.75" style="94" customWidth="1"/>
    <col min="6" max="6" width="30.625" style="94" customWidth="1"/>
    <col min="7" max="7" width="15.625" style="94" customWidth="1"/>
    <col min="8" max="8" width="17.375" style="94" bestFit="1" customWidth="1"/>
    <col min="9" max="9" width="15.625" style="94" customWidth="1"/>
    <col min="10" max="11" width="1.75" style="94" customWidth="1"/>
    <col min="12" max="12" width="9.25" style="94" customWidth="1"/>
    <col min="13" max="13" width="20.75" style="94" customWidth="1"/>
    <col min="14" max="14" width="1.75" style="94" customWidth="1"/>
    <col min="15" max="16" width="5.75" style="94" customWidth="1"/>
    <col min="17" max="17" width="1.75" style="94" customWidth="1"/>
    <col min="18" max="18" width="9.25" style="94" customWidth="1"/>
    <col min="19" max="19" width="1.75" style="94" customWidth="1"/>
    <col min="20" max="37" width="9.25" style="94" customWidth="1"/>
    <col min="38" max="44" width="1.625" style="94" customWidth="1"/>
    <col min="45" max="45" width="1.75" style="94" customWidth="1"/>
    <col min="46" max="46" width="9.25" style="94" customWidth="1"/>
    <col min="47" max="47" width="9.25" style="34" customWidth="1"/>
    <col min="48" max="48" width="60.875" style="94" bestFit="1" customWidth="1"/>
    <col min="49" max="60" width="1.75" style="94" customWidth="1"/>
    <col min="61" max="61" width="0" style="94" hidden="1" customWidth="1"/>
    <col min="62" max="16384" width="9.25" style="94" hidden="1"/>
  </cols>
  <sheetData>
    <row r="1" spans="1:60" ht="22.5">
      <c r="A1" s="10" t="s">
        <v>576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2"/>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3"/>
      <c r="AV2" s="11"/>
      <c r="AW2" s="11"/>
      <c r="AX2" s="11"/>
      <c r="AY2" s="11"/>
      <c r="AZ2" s="11"/>
      <c r="BA2" s="11"/>
      <c r="BB2" s="11"/>
      <c r="BC2" s="11"/>
      <c r="BD2" s="11"/>
      <c r="BE2" s="11"/>
      <c r="BF2" s="11"/>
      <c r="BG2" s="11"/>
      <c r="BH2" s="11"/>
    </row>
    <row r="3" spans="1:60" ht="15">
      <c r="A3" s="11" t="s">
        <v>660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3"/>
      <c r="AV3" s="11"/>
      <c r="AW3" s="11"/>
      <c r="AX3" s="11"/>
      <c r="AY3" s="11"/>
      <c r="AZ3" s="11"/>
      <c r="BA3" s="11"/>
      <c r="BB3" s="11"/>
      <c r="BC3" s="11"/>
      <c r="BD3" s="11"/>
      <c r="BE3" s="11"/>
      <c r="BF3" s="11"/>
      <c r="BG3" s="11"/>
      <c r="BH3" s="11"/>
    </row>
    <row r="4" spans="1:60" ht="15">
      <c r="A4" s="11"/>
      <c r="B4" s="11"/>
      <c r="C4" s="11"/>
      <c r="D4" s="11"/>
      <c r="E4" s="11"/>
      <c r="F4" s="11"/>
      <c r="G4" s="11" t="s">
        <v>187</v>
      </c>
      <c r="H4" s="11"/>
      <c r="I4" s="11"/>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3"/>
      <c r="AV4" s="11"/>
      <c r="AW4" s="11"/>
      <c r="AX4" s="11"/>
      <c r="AY4" s="11"/>
      <c r="AZ4" s="11"/>
      <c r="BA4" s="11"/>
      <c r="BB4" s="11"/>
      <c r="BC4" s="11"/>
      <c r="BD4" s="11"/>
      <c r="BE4" s="11"/>
      <c r="BF4" s="11"/>
      <c r="BG4" s="11"/>
      <c r="BH4" s="11"/>
    </row>
    <row r="5" spans="1:60" s="12" customFormat="1">
      <c r="A5" s="12" t="s">
        <v>330</v>
      </c>
      <c r="G5" s="12" t="s">
        <v>331</v>
      </c>
      <c r="H5" s="164"/>
      <c r="O5" s="12" t="s">
        <v>332</v>
      </c>
      <c r="R5" s="16"/>
      <c r="AU5" s="36"/>
    </row>
    <row r="6" spans="1:60">
      <c r="T6" s="85" t="s">
        <v>327</v>
      </c>
      <c r="U6" s="86"/>
      <c r="V6" s="86"/>
      <c r="W6" s="86"/>
      <c r="X6" s="87"/>
      <c r="Y6" s="85" t="s">
        <v>328</v>
      </c>
      <c r="Z6" s="86"/>
      <c r="AA6" s="86"/>
      <c r="AB6" s="86"/>
      <c r="AC6" s="86"/>
      <c r="AD6" s="86"/>
      <c r="AE6" s="86"/>
      <c r="AF6" s="87"/>
      <c r="AG6" s="85" t="s">
        <v>329</v>
      </c>
      <c r="AH6" s="86"/>
      <c r="AI6" s="86"/>
      <c r="AJ6" s="86"/>
      <c r="AK6" s="87"/>
      <c r="AL6" s="165"/>
      <c r="AM6" s="165"/>
      <c r="AN6" s="165"/>
      <c r="AO6" s="165"/>
      <c r="AP6" s="165"/>
      <c r="AQ6" s="165"/>
      <c r="AR6" s="165"/>
      <c r="AT6" s="109" t="s">
        <v>118</v>
      </c>
      <c r="AU6" s="109"/>
      <c r="AV6" s="109"/>
    </row>
    <row r="7" spans="1:60">
      <c r="A7" s="5"/>
      <c r="B7" s="5"/>
      <c r="C7" s="5"/>
      <c r="D7" s="5"/>
      <c r="E7" s="5" t="s">
        <v>538</v>
      </c>
      <c r="F7" s="5" t="s">
        <v>539</v>
      </c>
      <c r="G7" s="5" t="s">
        <v>388</v>
      </c>
      <c r="H7" s="5"/>
      <c r="I7" s="5"/>
      <c r="J7" s="5"/>
      <c r="K7" s="5"/>
      <c r="L7" s="5" t="s">
        <v>109</v>
      </c>
      <c r="M7" s="5" t="s">
        <v>540</v>
      </c>
      <c r="N7" s="5"/>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7"/>
      <c r="AM7" s="57"/>
      <c r="AN7" s="57"/>
      <c r="AO7" s="57"/>
      <c r="AP7" s="57"/>
      <c r="AQ7" s="57"/>
      <c r="AR7" s="57"/>
      <c r="AS7" s="5"/>
      <c r="AT7" s="29" t="s">
        <v>7</v>
      </c>
      <c r="AU7" s="163" t="s">
        <v>6</v>
      </c>
      <c r="AV7" s="28" t="s">
        <v>115</v>
      </c>
      <c r="AW7" s="5"/>
      <c r="AX7" s="5"/>
      <c r="AY7" s="5"/>
      <c r="AZ7" s="5"/>
      <c r="BA7" s="5"/>
      <c r="BB7" s="5"/>
      <c r="BC7" s="5"/>
      <c r="BD7" s="5"/>
      <c r="BE7" s="5"/>
      <c r="BF7" s="5"/>
      <c r="BG7" s="5"/>
      <c r="BH7" s="5"/>
    </row>
    <row r="9" spans="1:60" ht="15">
      <c r="B9" s="11" t="s">
        <v>576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3"/>
      <c r="AV9" s="11"/>
      <c r="AW9" s="11"/>
      <c r="AX9" s="11"/>
      <c r="AY9" s="11"/>
      <c r="AZ9" s="11"/>
      <c r="BA9" s="11"/>
      <c r="BB9" s="11"/>
      <c r="BC9" s="11"/>
      <c r="BD9" s="11"/>
      <c r="BE9" s="11"/>
      <c r="BF9" s="11"/>
      <c r="BG9" s="11"/>
      <c r="BH9" s="11"/>
    </row>
    <row r="10" spans="1:60">
      <c r="C10" s="24"/>
    </row>
    <row r="12" spans="1:60">
      <c r="C12" s="12" t="s">
        <v>541</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6"/>
      <c r="AV12" s="12"/>
      <c r="AW12" s="12"/>
      <c r="AX12" s="12"/>
      <c r="AY12" s="12"/>
      <c r="AZ12" s="12"/>
      <c r="BA12" s="12"/>
      <c r="BB12" s="12"/>
      <c r="BC12" s="12"/>
      <c r="BD12" s="12"/>
      <c r="BE12" s="12"/>
      <c r="BF12" s="12"/>
      <c r="BG12" s="12"/>
      <c r="BH12" s="12"/>
    </row>
    <row r="14" spans="1:60">
      <c r="D14" s="166" t="s">
        <v>542</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67"/>
      <c r="AV14" s="13"/>
      <c r="AW14" s="13"/>
      <c r="AX14" s="13"/>
      <c r="AY14" s="13"/>
      <c r="AZ14" s="13"/>
      <c r="BA14" s="13"/>
      <c r="BB14" s="13"/>
      <c r="BC14" s="13"/>
      <c r="BD14" s="13"/>
      <c r="BE14" s="13"/>
      <c r="BF14" s="13"/>
      <c r="BG14" s="13"/>
      <c r="BH14" s="13"/>
    </row>
    <row r="15" spans="1:60">
      <c r="E15" s="94" t="s">
        <v>26</v>
      </c>
      <c r="F15" s="94" t="s">
        <v>137</v>
      </c>
      <c r="L15" s="94" t="s">
        <v>295</v>
      </c>
      <c r="R15" s="14"/>
      <c r="T15" s="16"/>
      <c r="U15" s="16"/>
      <c r="V15" s="16"/>
      <c r="W15" s="16"/>
      <c r="X15" s="16"/>
      <c r="Y15" s="16"/>
      <c r="Z15" s="16"/>
      <c r="AA15" s="16"/>
      <c r="AB15" s="16"/>
      <c r="AC15" s="16"/>
      <c r="AD15" s="182">
        <v>0</v>
      </c>
      <c r="AE15" s="182">
        <v>0</v>
      </c>
      <c r="AF15" s="182">
        <v>5.0000000000000001E-3</v>
      </c>
      <c r="AG15" s="182">
        <v>5.0000000000000001E-3</v>
      </c>
      <c r="AH15" s="182">
        <v>5.0000000000000001E-3</v>
      </c>
      <c r="AI15" s="182">
        <v>5.0000000000000001E-3</v>
      </c>
      <c r="AJ15" s="182">
        <v>5.0000000000000001E-3</v>
      </c>
      <c r="AK15" s="182">
        <v>5.0000000000000001E-3</v>
      </c>
    </row>
    <row r="16" spans="1:60">
      <c r="E16" s="94" t="s">
        <v>26</v>
      </c>
      <c r="F16" s="94" t="s">
        <v>135</v>
      </c>
      <c r="L16" s="94" t="s">
        <v>295</v>
      </c>
      <c r="R16" s="14"/>
      <c r="T16" s="16"/>
      <c r="U16" s="16"/>
      <c r="V16" s="16"/>
      <c r="W16" s="16"/>
      <c r="X16" s="16"/>
      <c r="Y16" s="16"/>
      <c r="Z16" s="16"/>
      <c r="AA16" s="16"/>
      <c r="AB16" s="16"/>
      <c r="AC16" s="16"/>
      <c r="AD16" s="182">
        <v>0</v>
      </c>
      <c r="AE16" s="182">
        <v>0</v>
      </c>
      <c r="AF16" s="182">
        <v>5.0000000000000001E-3</v>
      </c>
      <c r="AG16" s="182">
        <v>5.0000000000000001E-3</v>
      </c>
      <c r="AH16" s="182">
        <v>5.0000000000000001E-3</v>
      </c>
      <c r="AI16" s="182">
        <v>5.0000000000000001E-3</v>
      </c>
      <c r="AJ16" s="182">
        <v>5.0000000000000001E-3</v>
      </c>
      <c r="AK16" s="182">
        <v>5.0000000000000001E-3</v>
      </c>
    </row>
    <row r="17" spans="4:60">
      <c r="E17" s="94" t="s">
        <v>26</v>
      </c>
      <c r="F17" s="94" t="s">
        <v>136</v>
      </c>
      <c r="L17" s="94" t="s">
        <v>295</v>
      </c>
      <c r="R17" s="14"/>
      <c r="T17" s="16"/>
      <c r="U17" s="16"/>
      <c r="V17" s="16"/>
      <c r="W17" s="16"/>
      <c r="X17" s="16"/>
      <c r="Y17" s="16"/>
      <c r="Z17" s="16"/>
      <c r="AA17" s="16"/>
      <c r="AB17" s="16"/>
      <c r="AC17" s="16"/>
      <c r="AD17" s="182">
        <v>0</v>
      </c>
      <c r="AE17" s="182">
        <v>0</v>
      </c>
      <c r="AF17" s="182">
        <v>5.0000000000000001E-3</v>
      </c>
      <c r="AG17" s="182">
        <v>5.0000000000000001E-3</v>
      </c>
      <c r="AH17" s="182">
        <v>5.0000000000000001E-3</v>
      </c>
      <c r="AI17" s="182">
        <v>5.0000000000000001E-3</v>
      </c>
      <c r="AJ17" s="182">
        <v>5.0000000000000001E-3</v>
      </c>
      <c r="AK17" s="182">
        <v>5.0000000000000001E-3</v>
      </c>
    </row>
    <row r="19" spans="4:60">
      <c r="D19" s="166" t="s">
        <v>426</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67"/>
      <c r="AV19" s="13"/>
      <c r="AW19" s="13"/>
      <c r="AX19" s="13"/>
      <c r="AY19" s="13"/>
      <c r="AZ19" s="13"/>
      <c r="BA19" s="13"/>
      <c r="BB19" s="13"/>
      <c r="BC19" s="13"/>
      <c r="BD19" s="13"/>
      <c r="BE19" s="13"/>
      <c r="BF19" s="13"/>
      <c r="BG19" s="13"/>
      <c r="BH19" s="13"/>
    </row>
    <row r="20" spans="4:60">
      <c r="E20" s="94" t="s">
        <v>26</v>
      </c>
      <c r="F20" s="94" t="s">
        <v>137</v>
      </c>
      <c r="L20" s="94" t="s">
        <v>426</v>
      </c>
      <c r="R20" s="14"/>
      <c r="T20" s="16">
        <v>1</v>
      </c>
      <c r="U20" s="16">
        <v>1</v>
      </c>
      <c r="V20" s="16">
        <v>1</v>
      </c>
      <c r="W20" s="16">
        <v>1</v>
      </c>
      <c r="X20" s="16">
        <v>1</v>
      </c>
      <c r="Y20" s="16">
        <v>1</v>
      </c>
      <c r="Z20" s="16">
        <v>1</v>
      </c>
      <c r="AA20" s="16">
        <v>1</v>
      </c>
      <c r="AB20" s="16">
        <v>1</v>
      </c>
      <c r="AC20" s="16">
        <v>1</v>
      </c>
      <c r="AD20" s="16">
        <v>1</v>
      </c>
      <c r="AE20" s="168">
        <f>AD20*(1-AE15)</f>
        <v>1</v>
      </c>
      <c r="AF20" s="168">
        <f t="shared" ref="AF20:AK20" si="0">AE20*(1-AF15)</f>
        <v>0.995</v>
      </c>
      <c r="AG20" s="168">
        <f t="shared" si="0"/>
        <v>0.99002500000000004</v>
      </c>
      <c r="AH20" s="168">
        <f t="shared" si="0"/>
        <v>0.98507487500000002</v>
      </c>
      <c r="AI20" s="168">
        <f t="shared" si="0"/>
        <v>0.98014950062500006</v>
      </c>
      <c r="AJ20" s="168">
        <f t="shared" si="0"/>
        <v>0.97524875312187509</v>
      </c>
      <c r="AK20" s="168">
        <f t="shared" si="0"/>
        <v>0.97037250935626573</v>
      </c>
    </row>
    <row r="21" spans="4:60">
      <c r="E21" s="94" t="s">
        <v>26</v>
      </c>
      <c r="F21" s="94" t="s">
        <v>135</v>
      </c>
      <c r="L21" s="94" t="s">
        <v>426</v>
      </c>
      <c r="R21" s="14"/>
      <c r="T21" s="16">
        <v>1</v>
      </c>
      <c r="U21" s="16">
        <v>1</v>
      </c>
      <c r="V21" s="16">
        <v>1</v>
      </c>
      <c r="W21" s="16">
        <v>1</v>
      </c>
      <c r="X21" s="16">
        <v>1</v>
      </c>
      <c r="Y21" s="16">
        <v>1</v>
      </c>
      <c r="Z21" s="16">
        <v>1</v>
      </c>
      <c r="AA21" s="16">
        <v>1</v>
      </c>
      <c r="AB21" s="16">
        <v>1</v>
      </c>
      <c r="AC21" s="16">
        <v>1</v>
      </c>
      <c r="AD21" s="16">
        <v>1</v>
      </c>
      <c r="AE21" s="168">
        <f t="shared" ref="AE21:AK21" si="1">AD21*(1-AE16)</f>
        <v>1</v>
      </c>
      <c r="AF21" s="168">
        <f t="shared" si="1"/>
        <v>0.995</v>
      </c>
      <c r="AG21" s="168">
        <f t="shared" si="1"/>
        <v>0.99002500000000004</v>
      </c>
      <c r="AH21" s="168">
        <f t="shared" si="1"/>
        <v>0.98507487500000002</v>
      </c>
      <c r="AI21" s="168">
        <f t="shared" si="1"/>
        <v>0.98014950062500006</v>
      </c>
      <c r="AJ21" s="168">
        <f t="shared" si="1"/>
        <v>0.97524875312187509</v>
      </c>
      <c r="AK21" s="168">
        <f t="shared" si="1"/>
        <v>0.97037250935626573</v>
      </c>
    </row>
    <row r="22" spans="4:60">
      <c r="E22" s="94" t="s">
        <v>26</v>
      </c>
      <c r="F22" s="94" t="s">
        <v>136</v>
      </c>
      <c r="L22" s="94" t="s">
        <v>426</v>
      </c>
      <c r="R22" s="14"/>
      <c r="T22" s="16">
        <v>1</v>
      </c>
      <c r="U22" s="16">
        <v>1</v>
      </c>
      <c r="V22" s="16">
        <v>1</v>
      </c>
      <c r="W22" s="16">
        <v>1</v>
      </c>
      <c r="X22" s="16">
        <v>1</v>
      </c>
      <c r="Y22" s="16">
        <v>1</v>
      </c>
      <c r="Z22" s="16">
        <v>1</v>
      </c>
      <c r="AA22" s="16">
        <v>1</v>
      </c>
      <c r="AB22" s="16">
        <v>1</v>
      </c>
      <c r="AC22" s="16">
        <v>1</v>
      </c>
      <c r="AD22" s="16">
        <v>1</v>
      </c>
      <c r="AE22" s="168">
        <f t="shared" ref="AE22:AK22" si="2">AD22*(1-AE17)</f>
        <v>1</v>
      </c>
      <c r="AF22" s="168">
        <f t="shared" si="2"/>
        <v>0.995</v>
      </c>
      <c r="AG22" s="168">
        <f t="shared" si="2"/>
        <v>0.99002500000000004</v>
      </c>
      <c r="AH22" s="168">
        <f t="shared" si="2"/>
        <v>0.98507487500000002</v>
      </c>
      <c r="AI22" s="168">
        <f t="shared" si="2"/>
        <v>0.98014950062500006</v>
      </c>
      <c r="AJ22" s="168">
        <f t="shared" si="2"/>
        <v>0.97524875312187509</v>
      </c>
      <c r="AK22" s="168">
        <f t="shared" si="2"/>
        <v>0.97037250935626573</v>
      </c>
    </row>
  </sheetData>
  <conditionalFormatting sqref="R4">
    <cfRule type="cellIs" dxfId="63"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34998626667073579"/>
  </sheetPr>
  <dimension ref="A1:IU45"/>
  <sheetViews>
    <sheetView zoomScale="70" zoomScaleNormal="70" workbookViewId="0">
      <pane xSplit="10" ySplit="12" topLeftCell="K13" activePane="bottomRight" state="frozen"/>
      <selection pane="topRight"/>
      <selection pane="bottomLeft"/>
      <selection pane="bottomRight"/>
    </sheetView>
  </sheetViews>
  <sheetFormatPr defaultColWidth="0" defaultRowHeight="12.75"/>
  <cols>
    <col min="1" max="5" width="1.625" style="94" customWidth="1"/>
    <col min="6" max="6" width="12" style="94" bestFit="1" customWidth="1"/>
    <col min="7" max="7" width="42.5" style="94" customWidth="1"/>
    <col min="8" max="8" width="10.5" style="94" customWidth="1"/>
    <col min="9" max="9" width="9.5" style="94" customWidth="1"/>
    <col min="10" max="10" width="24.5" style="94" bestFit="1" customWidth="1"/>
    <col min="11" max="11" width="20.75" style="94" customWidth="1"/>
    <col min="12" max="12" width="51.875" style="94" customWidth="1"/>
    <col min="13" max="13" width="48.875" style="94" bestFit="1" customWidth="1"/>
    <col min="14" max="14" width="28.875" style="94" bestFit="1" customWidth="1"/>
    <col min="15" max="15" width="28.875" style="94" customWidth="1"/>
    <col min="16" max="16" width="33.125" style="94" bestFit="1" customWidth="1"/>
    <col min="17" max="17" width="12.5" style="94" bestFit="1" customWidth="1"/>
    <col min="18" max="20" width="1.625" style="94" customWidth="1"/>
    <col min="21" max="26" width="16.375" style="94" customWidth="1"/>
    <col min="27" max="27" width="40.5" style="94" bestFit="1" customWidth="1"/>
    <col min="28" max="28" width="16.375" style="94" customWidth="1"/>
    <col min="29" max="29" width="23.875" style="94" customWidth="1"/>
    <col min="30" max="30" width="13.25" style="94" customWidth="1"/>
    <col min="31" max="78" width="1.625" style="94" customWidth="1"/>
    <col min="79" max="79" width="16.375" style="191" customWidth="1"/>
    <col min="80" max="255" width="16.375" style="94" hidden="1" customWidth="1"/>
    <col min="256" max="16384" width="28.125" style="94" hidden="1"/>
  </cols>
  <sheetData>
    <row r="1" spans="1:79" s="184" customFormat="1" ht="19.5">
      <c r="A1" s="184" t="s">
        <v>638</v>
      </c>
    </row>
    <row r="2" spans="1:79" s="185" customFormat="1" ht="14.25">
      <c r="A2" s="185" t="s">
        <v>606</v>
      </c>
    </row>
    <row r="3" spans="1:79" s="185" customFormat="1" ht="14.25">
      <c r="A3" s="185" t="s">
        <v>639</v>
      </c>
    </row>
    <row r="4" spans="1:79" s="184" customFormat="1" ht="19.5"/>
    <row r="5" spans="1:79" ht="12.4" customHeight="1">
      <c r="CA5" s="94"/>
    </row>
    <row r="6" spans="1:79" ht="12.4" customHeight="1">
      <c r="CA6" s="94"/>
    </row>
    <row r="7" spans="1:79" ht="12.4" customHeight="1">
      <c r="CA7" s="94"/>
    </row>
    <row r="8" spans="1:79" ht="12.4" customHeight="1">
      <c r="CA8" s="94"/>
    </row>
    <row r="9" spans="1:79" ht="12.4" customHeight="1">
      <c r="CA9" s="94"/>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86"/>
      <c r="V11" s="186"/>
      <c r="W11" s="186"/>
      <c r="X11" s="186"/>
      <c r="Y11" s="186"/>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188" customFormat="1" ht="13.5" thickBot="1">
      <c r="A12" s="5"/>
      <c r="B12" s="5"/>
      <c r="C12" s="5"/>
      <c r="D12" s="5"/>
      <c r="E12" s="5"/>
      <c r="F12" s="187" t="s">
        <v>607</v>
      </c>
      <c r="G12" s="187" t="s">
        <v>608</v>
      </c>
      <c r="H12" s="187" t="s">
        <v>66</v>
      </c>
      <c r="I12" s="187" t="s">
        <v>544</v>
      </c>
      <c r="J12" s="187" t="s">
        <v>272</v>
      </c>
      <c r="K12" s="187" t="s">
        <v>340</v>
      </c>
      <c r="L12" s="187" t="s">
        <v>545</v>
      </c>
      <c r="M12" s="187" t="s">
        <v>609</v>
      </c>
      <c r="N12" s="187" t="s">
        <v>610</v>
      </c>
      <c r="O12" s="187" t="s">
        <v>611</v>
      </c>
      <c r="P12" s="187" t="s">
        <v>612</v>
      </c>
      <c r="Q12" s="187" t="s">
        <v>613</v>
      </c>
      <c r="R12" s="187"/>
      <c r="S12" s="187"/>
      <c r="T12" s="187"/>
      <c r="U12" s="187">
        <v>2022</v>
      </c>
      <c r="V12" s="187">
        <v>2023</v>
      </c>
      <c r="W12" s="187">
        <v>2024</v>
      </c>
      <c r="X12" s="187">
        <v>2025</v>
      </c>
      <c r="Y12" s="187">
        <v>2026</v>
      </c>
      <c r="Z12" s="187"/>
      <c r="AA12" s="187"/>
      <c r="AB12" s="187"/>
      <c r="AC12" s="187"/>
      <c r="AD12" s="187"/>
      <c r="AE12" s="187"/>
      <c r="AF12" s="187"/>
      <c r="AG12" s="187"/>
      <c r="AH12" s="187"/>
      <c r="AI12" s="187"/>
      <c r="AJ12" s="187"/>
      <c r="AK12" s="187"/>
      <c r="AL12" s="187"/>
      <c r="AM12" s="187"/>
      <c r="AN12" s="187"/>
      <c r="AO12" s="187"/>
      <c r="AP12" s="187"/>
      <c r="AQ12" s="187"/>
      <c r="AR12" s="187"/>
      <c r="AS12" s="187"/>
      <c r="AT12" s="187"/>
      <c r="AU12" s="187"/>
      <c r="AV12" s="187"/>
      <c r="AW12" s="187"/>
      <c r="AX12" s="187"/>
      <c r="AY12" s="187"/>
      <c r="AZ12" s="187"/>
      <c r="BA12" s="187"/>
      <c r="BB12" s="187"/>
      <c r="BC12" s="187"/>
      <c r="BD12" s="187"/>
      <c r="BE12" s="187"/>
      <c r="BF12" s="187"/>
      <c r="BG12" s="187"/>
      <c r="BH12" s="187"/>
      <c r="BI12" s="187"/>
      <c r="BJ12" s="187"/>
      <c r="BK12" s="187"/>
      <c r="BL12" s="187"/>
      <c r="BM12" s="187"/>
      <c r="BN12" s="187"/>
      <c r="BO12" s="187"/>
      <c r="BP12" s="187"/>
      <c r="BQ12" s="187"/>
      <c r="BR12" s="187"/>
      <c r="BS12" s="187"/>
      <c r="BT12" s="187"/>
      <c r="BU12" s="187"/>
      <c r="BV12" s="187"/>
      <c r="BW12" s="187"/>
      <c r="BX12" s="187"/>
      <c r="BY12" s="187"/>
      <c r="BZ12" s="187"/>
      <c r="CA12" s="221" t="s">
        <v>292</v>
      </c>
    </row>
    <row r="13" spans="1:79" ht="13.5" thickTop="1">
      <c r="G13" s="189" t="s">
        <v>618</v>
      </c>
      <c r="H13" s="189" t="s">
        <v>30</v>
      </c>
      <c r="I13" s="189" t="s">
        <v>30</v>
      </c>
      <c r="J13" s="189" t="s">
        <v>358</v>
      </c>
      <c r="K13" s="189" t="s">
        <v>358</v>
      </c>
      <c r="L13" s="189" t="s">
        <v>358</v>
      </c>
      <c r="M13" s="189" t="s">
        <v>358</v>
      </c>
      <c r="N13" s="189" t="s">
        <v>358</v>
      </c>
      <c r="O13" s="189" t="s">
        <v>358</v>
      </c>
      <c r="P13" s="189" t="s">
        <v>358</v>
      </c>
      <c r="Q13" s="189" t="s">
        <v>111</v>
      </c>
      <c r="U13" s="190">
        <v>-7.8</v>
      </c>
      <c r="V13" s="190">
        <v>-7.8</v>
      </c>
      <c r="W13" s="190">
        <v>-7.7</v>
      </c>
      <c r="X13" s="190">
        <v>-7.7</v>
      </c>
      <c r="Y13" s="190">
        <v>-7.7</v>
      </c>
    </row>
    <row r="14" spans="1:79">
      <c r="G14" s="189" t="s">
        <v>618</v>
      </c>
      <c r="H14" s="189" t="s">
        <v>69</v>
      </c>
      <c r="I14" s="189" t="s">
        <v>32</v>
      </c>
      <c r="J14" s="189" t="s">
        <v>614</v>
      </c>
      <c r="K14" s="189" t="s">
        <v>358</v>
      </c>
      <c r="L14" s="189" t="s">
        <v>358</v>
      </c>
      <c r="M14" s="189" t="s">
        <v>358</v>
      </c>
      <c r="N14" s="189" t="s">
        <v>358</v>
      </c>
      <c r="O14" s="189" t="s">
        <v>358</v>
      </c>
      <c r="P14" s="189" t="s">
        <v>358</v>
      </c>
      <c r="Q14" s="189" t="s">
        <v>111</v>
      </c>
      <c r="U14" s="190">
        <v>-0.54670650357861972</v>
      </c>
      <c r="V14" s="190">
        <v>-0.54687827152793633</v>
      </c>
      <c r="W14" s="190">
        <v>-0.54274761040690778</v>
      </c>
      <c r="X14" s="190">
        <v>-0.54092289286219064</v>
      </c>
      <c r="Y14" s="190">
        <v>-0.54320916849483225</v>
      </c>
    </row>
    <row r="15" spans="1:79">
      <c r="G15" s="189" t="s">
        <v>618</v>
      </c>
      <c r="H15" s="189" t="s">
        <v>69</v>
      </c>
      <c r="I15" s="189" t="s">
        <v>34</v>
      </c>
      <c r="J15" s="189" t="s">
        <v>614</v>
      </c>
      <c r="K15" s="189" t="s">
        <v>358</v>
      </c>
      <c r="L15" s="189" t="s">
        <v>358</v>
      </c>
      <c r="M15" s="189" t="s">
        <v>358</v>
      </c>
      <c r="N15" s="189" t="s">
        <v>358</v>
      </c>
      <c r="O15" s="189" t="s">
        <v>358</v>
      </c>
      <c r="P15" s="189" t="s">
        <v>358</v>
      </c>
      <c r="Q15" s="189" t="s">
        <v>111</v>
      </c>
      <c r="U15" s="190">
        <v>-1.2015172222501633</v>
      </c>
      <c r="V15" s="190">
        <v>-1.2031906945171837</v>
      </c>
      <c r="W15" s="190">
        <v>-1.1954988083329954</v>
      </c>
      <c r="X15" s="190">
        <v>-1.1904655641069222</v>
      </c>
      <c r="Y15" s="190">
        <v>-1.1894761822800599</v>
      </c>
    </row>
    <row r="16" spans="1:79">
      <c r="G16" s="189" t="s">
        <v>619</v>
      </c>
      <c r="H16" s="189" t="s">
        <v>69</v>
      </c>
      <c r="I16" s="189" t="s">
        <v>34</v>
      </c>
      <c r="J16" s="189" t="s">
        <v>614</v>
      </c>
      <c r="K16" s="189" t="s">
        <v>358</v>
      </c>
      <c r="L16" s="189" t="s">
        <v>358</v>
      </c>
      <c r="M16" s="189" t="s">
        <v>358</v>
      </c>
      <c r="N16" s="189" t="s">
        <v>358</v>
      </c>
      <c r="O16" s="189" t="s">
        <v>358</v>
      </c>
      <c r="P16" s="189" t="s">
        <v>358</v>
      </c>
      <c r="Q16" s="189" t="s">
        <v>111</v>
      </c>
      <c r="U16" s="190">
        <v>-6.35</v>
      </c>
      <c r="V16" s="190">
        <v>0</v>
      </c>
      <c r="W16" s="190">
        <v>0</v>
      </c>
      <c r="X16" s="190">
        <v>0</v>
      </c>
      <c r="Y16" s="190">
        <v>0</v>
      </c>
    </row>
    <row r="17" spans="7:25">
      <c r="G17" s="189" t="s">
        <v>628</v>
      </c>
      <c r="H17" s="189" t="s">
        <v>67</v>
      </c>
      <c r="I17" s="189" t="s">
        <v>24</v>
      </c>
      <c r="J17" s="189" t="s">
        <v>615</v>
      </c>
      <c r="K17" s="189" t="s">
        <v>622</v>
      </c>
      <c r="L17" s="189" t="s">
        <v>374</v>
      </c>
      <c r="M17" s="189" t="s">
        <v>310</v>
      </c>
      <c r="N17" s="189" t="s">
        <v>358</v>
      </c>
      <c r="O17" s="189" t="s">
        <v>301</v>
      </c>
      <c r="P17" s="189" t="s">
        <v>358</v>
      </c>
      <c r="Q17" s="189" t="s">
        <v>111</v>
      </c>
      <c r="U17" s="190">
        <v>-8.5819515316694286</v>
      </c>
      <c r="V17" s="190">
        <v>-9.993722921065789</v>
      </c>
      <c r="W17" s="190">
        <v>-6.5159003338043897</v>
      </c>
      <c r="X17" s="190">
        <v>-7.54123980890326</v>
      </c>
      <c r="Y17" s="190">
        <v>-3.5954307686643712</v>
      </c>
    </row>
    <row r="18" spans="7:25">
      <c r="G18" s="189" t="s">
        <v>629</v>
      </c>
      <c r="H18" s="189" t="s">
        <v>67</v>
      </c>
      <c r="I18" s="189" t="s">
        <v>24</v>
      </c>
      <c r="J18" s="189" t="s">
        <v>358</v>
      </c>
      <c r="K18" s="189" t="s">
        <v>217</v>
      </c>
      <c r="L18" s="189" t="s">
        <v>358</v>
      </c>
      <c r="M18" s="189" t="s">
        <v>358</v>
      </c>
      <c r="N18" s="189" t="s">
        <v>358</v>
      </c>
      <c r="O18" s="189" t="s">
        <v>358</v>
      </c>
      <c r="P18" s="189" t="s">
        <v>358</v>
      </c>
      <c r="Q18" s="189" t="s">
        <v>111</v>
      </c>
      <c r="U18" s="190">
        <v>-2.7909999999999999</v>
      </c>
      <c r="V18" s="190">
        <v>-1.1240000000000001</v>
      </c>
      <c r="W18" s="190">
        <v>-5.5229999999999997</v>
      </c>
      <c r="X18" s="190">
        <v>-1.08</v>
      </c>
      <c r="Y18" s="190">
        <v>-1.08</v>
      </c>
    </row>
    <row r="19" spans="7:25">
      <c r="G19" s="189" t="s">
        <v>620</v>
      </c>
      <c r="H19" s="189" t="s">
        <v>69</v>
      </c>
      <c r="I19" s="189" t="s">
        <v>32</v>
      </c>
      <c r="J19" s="189" t="s">
        <v>616</v>
      </c>
      <c r="K19" s="189" t="s">
        <v>358</v>
      </c>
      <c r="L19" s="189" t="s">
        <v>358</v>
      </c>
      <c r="M19" s="189" t="s">
        <v>358</v>
      </c>
      <c r="N19" s="189" t="s">
        <v>358</v>
      </c>
      <c r="O19" s="189" t="s">
        <v>358</v>
      </c>
      <c r="P19" s="189" t="s">
        <v>358</v>
      </c>
      <c r="Q19" s="189" t="s">
        <v>111</v>
      </c>
      <c r="U19" s="190">
        <v>-0.4771224</v>
      </c>
      <c r="V19" s="190">
        <v>-0.4747248</v>
      </c>
      <c r="W19" s="190">
        <v>-0.4723272</v>
      </c>
      <c r="X19" s="190">
        <v>-0.4699296</v>
      </c>
      <c r="Y19" s="190">
        <v>-0.467532</v>
      </c>
    </row>
    <row r="20" spans="7:25">
      <c r="G20" s="189" t="s">
        <v>620</v>
      </c>
      <c r="H20" s="189" t="s">
        <v>69</v>
      </c>
      <c r="I20" s="189" t="s">
        <v>34</v>
      </c>
      <c r="J20" s="189" t="s">
        <v>616</v>
      </c>
      <c r="K20" s="189" t="s">
        <v>358</v>
      </c>
      <c r="L20" s="189" t="s">
        <v>358</v>
      </c>
      <c r="M20" s="189" t="s">
        <v>358</v>
      </c>
      <c r="N20" s="189" t="s">
        <v>358</v>
      </c>
      <c r="O20" s="189" t="s">
        <v>358</v>
      </c>
      <c r="P20" s="189" t="s">
        <v>358</v>
      </c>
      <c r="Q20" s="189" t="s">
        <v>111</v>
      </c>
      <c r="U20" s="190">
        <v>-0.81239759999999994</v>
      </c>
      <c r="V20" s="190">
        <v>-0.80831520000000001</v>
      </c>
      <c r="W20" s="190">
        <v>-0.80423279999999997</v>
      </c>
      <c r="X20" s="190">
        <v>-0.80015039999999993</v>
      </c>
      <c r="Y20" s="190">
        <v>-0.796068</v>
      </c>
    </row>
    <row r="21" spans="7:25">
      <c r="G21" s="189" t="s">
        <v>623</v>
      </c>
      <c r="H21" s="189" t="s">
        <v>69</v>
      </c>
      <c r="I21" s="189" t="s">
        <v>32</v>
      </c>
      <c r="J21" s="189" t="s">
        <v>617</v>
      </c>
      <c r="K21" s="189" t="s">
        <v>358</v>
      </c>
      <c r="L21" s="189" t="s">
        <v>358</v>
      </c>
      <c r="M21" s="189" t="s">
        <v>358</v>
      </c>
      <c r="N21" s="189" t="s">
        <v>358</v>
      </c>
      <c r="O21" s="189" t="s">
        <v>358</v>
      </c>
      <c r="P21" s="189" t="s">
        <v>358</v>
      </c>
      <c r="Q21" s="189" t="s">
        <v>111</v>
      </c>
      <c r="U21" s="190">
        <v>-0.73722754709445892</v>
      </c>
      <c r="V21" s="190">
        <v>-0.74063111087496392</v>
      </c>
      <c r="W21" s="190">
        <v>-0.73348069859121945</v>
      </c>
      <c r="X21" s="190">
        <v>-0.73198998614799549</v>
      </c>
      <c r="Y21" s="190">
        <v>-0.74058180685571684</v>
      </c>
    </row>
    <row r="22" spans="7:25">
      <c r="G22" s="189" t="s">
        <v>665</v>
      </c>
      <c r="H22" s="189" t="s">
        <v>67</v>
      </c>
      <c r="I22" s="189" t="s">
        <v>21</v>
      </c>
      <c r="J22" s="189" t="s">
        <v>358</v>
      </c>
      <c r="K22" s="189" t="s">
        <v>358</v>
      </c>
      <c r="L22" s="189" t="s">
        <v>358</v>
      </c>
      <c r="M22" s="189" t="s">
        <v>358</v>
      </c>
      <c r="N22" s="189" t="s">
        <v>358</v>
      </c>
      <c r="O22" s="189" t="s">
        <v>358</v>
      </c>
      <c r="P22" s="189" t="s">
        <v>358</v>
      </c>
      <c r="Q22" s="189" t="s">
        <v>111</v>
      </c>
      <c r="U22" s="190">
        <v>-2.27</v>
      </c>
      <c r="V22" s="190">
        <v>0</v>
      </c>
      <c r="W22" s="190">
        <v>0</v>
      </c>
      <c r="X22" s="190">
        <v>0</v>
      </c>
      <c r="Y22" s="190">
        <v>0</v>
      </c>
    </row>
    <row r="23" spans="7:25">
      <c r="G23" s="189" t="s">
        <v>358</v>
      </c>
      <c r="H23" s="189" t="s">
        <v>358</v>
      </c>
      <c r="I23" s="189" t="s">
        <v>358</v>
      </c>
      <c r="J23" s="189" t="s">
        <v>358</v>
      </c>
      <c r="K23" s="189" t="s">
        <v>358</v>
      </c>
      <c r="L23" s="189" t="s">
        <v>358</v>
      </c>
      <c r="M23" s="189" t="s">
        <v>358</v>
      </c>
      <c r="N23" s="189" t="s">
        <v>358</v>
      </c>
      <c r="O23" s="189" t="s">
        <v>358</v>
      </c>
      <c r="P23" s="189" t="s">
        <v>358</v>
      </c>
      <c r="Q23" s="189" t="s">
        <v>358</v>
      </c>
      <c r="U23" s="190" t="s">
        <v>358</v>
      </c>
      <c r="V23" s="190" t="s">
        <v>358</v>
      </c>
      <c r="W23" s="190" t="s">
        <v>358</v>
      </c>
      <c r="X23" s="190" t="s">
        <v>358</v>
      </c>
      <c r="Y23" s="190" t="s">
        <v>358</v>
      </c>
    </row>
    <row r="24" spans="7:25">
      <c r="G24" s="189" t="s">
        <v>358</v>
      </c>
      <c r="H24" s="189" t="s">
        <v>358</v>
      </c>
      <c r="I24" s="189" t="s">
        <v>358</v>
      </c>
      <c r="J24" s="189" t="s">
        <v>358</v>
      </c>
      <c r="K24" s="189" t="s">
        <v>358</v>
      </c>
      <c r="L24" s="189" t="s">
        <v>358</v>
      </c>
      <c r="M24" s="189" t="s">
        <v>358</v>
      </c>
      <c r="N24" s="189" t="s">
        <v>358</v>
      </c>
      <c r="O24" s="189" t="s">
        <v>358</v>
      </c>
      <c r="P24" s="189" t="s">
        <v>358</v>
      </c>
      <c r="Q24" s="189" t="s">
        <v>358</v>
      </c>
      <c r="U24" s="190" t="s">
        <v>358</v>
      </c>
      <c r="V24" s="190" t="s">
        <v>358</v>
      </c>
      <c r="W24" s="190" t="s">
        <v>358</v>
      </c>
      <c r="X24" s="190" t="s">
        <v>358</v>
      </c>
      <c r="Y24" s="190" t="s">
        <v>358</v>
      </c>
    </row>
    <row r="25" spans="7:25">
      <c r="G25" s="189" t="s">
        <v>358</v>
      </c>
      <c r="H25" s="189" t="s">
        <v>358</v>
      </c>
      <c r="I25" s="189" t="s">
        <v>358</v>
      </c>
      <c r="J25" s="189" t="s">
        <v>358</v>
      </c>
      <c r="K25" s="189" t="s">
        <v>358</v>
      </c>
      <c r="L25" s="189" t="s">
        <v>358</v>
      </c>
      <c r="M25" s="189" t="s">
        <v>358</v>
      </c>
      <c r="N25" s="189" t="s">
        <v>358</v>
      </c>
      <c r="O25" s="189" t="s">
        <v>358</v>
      </c>
      <c r="P25" s="189" t="s">
        <v>358</v>
      </c>
      <c r="Q25" s="189" t="s">
        <v>358</v>
      </c>
      <c r="U25" s="190" t="s">
        <v>358</v>
      </c>
      <c r="V25" s="190" t="s">
        <v>358</v>
      </c>
      <c r="W25" s="190" t="s">
        <v>358</v>
      </c>
      <c r="X25" s="190" t="s">
        <v>358</v>
      </c>
      <c r="Y25" s="190" t="s">
        <v>358</v>
      </c>
    </row>
    <row r="26" spans="7:25">
      <c r="G26" s="189" t="s">
        <v>358</v>
      </c>
      <c r="H26" s="189" t="s">
        <v>358</v>
      </c>
      <c r="I26" s="189" t="s">
        <v>358</v>
      </c>
      <c r="J26" s="189" t="s">
        <v>358</v>
      </c>
      <c r="K26" s="189" t="s">
        <v>358</v>
      </c>
      <c r="L26" s="189" t="s">
        <v>358</v>
      </c>
      <c r="M26" s="189" t="s">
        <v>358</v>
      </c>
      <c r="N26" s="189" t="s">
        <v>358</v>
      </c>
      <c r="O26" s="189" t="s">
        <v>358</v>
      </c>
      <c r="P26" s="189" t="s">
        <v>358</v>
      </c>
      <c r="Q26" s="189" t="s">
        <v>358</v>
      </c>
      <c r="U26" s="190" t="s">
        <v>358</v>
      </c>
      <c r="V26" s="190" t="s">
        <v>358</v>
      </c>
      <c r="W26" s="190" t="s">
        <v>358</v>
      </c>
      <c r="X26" s="190" t="s">
        <v>358</v>
      </c>
      <c r="Y26" s="190" t="s">
        <v>358</v>
      </c>
    </row>
    <row r="27" spans="7:25">
      <c r="G27" s="189" t="s">
        <v>358</v>
      </c>
      <c r="H27" s="189" t="s">
        <v>358</v>
      </c>
      <c r="I27" s="189" t="s">
        <v>358</v>
      </c>
      <c r="J27" s="189" t="s">
        <v>358</v>
      </c>
      <c r="K27" s="189" t="s">
        <v>358</v>
      </c>
      <c r="L27" s="189" t="s">
        <v>358</v>
      </c>
      <c r="M27" s="189" t="s">
        <v>358</v>
      </c>
      <c r="N27" s="189" t="s">
        <v>358</v>
      </c>
      <c r="O27" s="189" t="s">
        <v>358</v>
      </c>
      <c r="P27" s="189" t="s">
        <v>358</v>
      </c>
      <c r="Q27" s="189" t="s">
        <v>358</v>
      </c>
      <c r="U27" s="190" t="s">
        <v>358</v>
      </c>
      <c r="V27" s="190" t="s">
        <v>358</v>
      </c>
      <c r="W27" s="190" t="s">
        <v>358</v>
      </c>
      <c r="X27" s="190" t="s">
        <v>358</v>
      </c>
      <c r="Y27" s="190" t="s">
        <v>358</v>
      </c>
    </row>
    <row r="28" spans="7:25">
      <c r="G28" s="189" t="s">
        <v>358</v>
      </c>
      <c r="H28" s="189" t="s">
        <v>358</v>
      </c>
      <c r="I28" s="189" t="s">
        <v>358</v>
      </c>
      <c r="J28" s="189" t="s">
        <v>358</v>
      </c>
      <c r="K28" s="189" t="s">
        <v>358</v>
      </c>
      <c r="L28" s="189" t="s">
        <v>358</v>
      </c>
      <c r="M28" s="189" t="s">
        <v>358</v>
      </c>
      <c r="N28" s="189" t="s">
        <v>358</v>
      </c>
      <c r="O28" s="189" t="s">
        <v>358</v>
      </c>
      <c r="P28" s="189" t="s">
        <v>358</v>
      </c>
      <c r="Q28" s="189" t="s">
        <v>358</v>
      </c>
      <c r="U28" s="190" t="s">
        <v>358</v>
      </c>
      <c r="V28" s="190" t="s">
        <v>358</v>
      </c>
      <c r="W28" s="190" t="s">
        <v>358</v>
      </c>
      <c r="X28" s="190" t="s">
        <v>358</v>
      </c>
      <c r="Y28" s="190" t="s">
        <v>358</v>
      </c>
    </row>
    <row r="29" spans="7:25">
      <c r="G29" s="189" t="s">
        <v>358</v>
      </c>
      <c r="H29" s="189" t="s">
        <v>358</v>
      </c>
      <c r="I29" s="189" t="s">
        <v>358</v>
      </c>
      <c r="J29" s="189" t="s">
        <v>358</v>
      </c>
      <c r="K29" s="189" t="s">
        <v>358</v>
      </c>
      <c r="L29" s="189" t="s">
        <v>358</v>
      </c>
      <c r="M29" s="189" t="s">
        <v>358</v>
      </c>
      <c r="N29" s="189" t="s">
        <v>358</v>
      </c>
      <c r="O29" s="189" t="s">
        <v>358</v>
      </c>
      <c r="P29" s="189" t="s">
        <v>358</v>
      </c>
      <c r="Q29" s="189" t="s">
        <v>358</v>
      </c>
      <c r="U29" s="190" t="s">
        <v>358</v>
      </c>
      <c r="V29" s="190" t="s">
        <v>358</v>
      </c>
      <c r="W29" s="190" t="s">
        <v>358</v>
      </c>
      <c r="X29" s="190" t="s">
        <v>358</v>
      </c>
      <c r="Y29" s="190" t="s">
        <v>358</v>
      </c>
    </row>
    <row r="30" spans="7:25">
      <c r="G30" s="189" t="s">
        <v>358</v>
      </c>
      <c r="H30" s="189" t="s">
        <v>358</v>
      </c>
      <c r="I30" s="189" t="s">
        <v>358</v>
      </c>
      <c r="J30" s="189" t="s">
        <v>358</v>
      </c>
      <c r="K30" s="189" t="s">
        <v>358</v>
      </c>
      <c r="L30" s="189" t="s">
        <v>358</v>
      </c>
      <c r="M30" s="189" t="s">
        <v>358</v>
      </c>
      <c r="N30" s="189" t="s">
        <v>358</v>
      </c>
      <c r="O30" s="189" t="s">
        <v>358</v>
      </c>
      <c r="P30" s="189" t="s">
        <v>358</v>
      </c>
      <c r="Q30" s="189" t="s">
        <v>358</v>
      </c>
      <c r="U30" s="190" t="s">
        <v>358</v>
      </c>
      <c r="V30" s="190" t="s">
        <v>358</v>
      </c>
      <c r="W30" s="190" t="s">
        <v>358</v>
      </c>
      <c r="X30" s="190" t="s">
        <v>358</v>
      </c>
      <c r="Y30" s="190" t="s">
        <v>358</v>
      </c>
    </row>
    <row r="31" spans="7:25">
      <c r="G31" s="189" t="s">
        <v>358</v>
      </c>
      <c r="H31" s="189" t="s">
        <v>358</v>
      </c>
      <c r="I31" s="189" t="s">
        <v>358</v>
      </c>
      <c r="J31" s="189" t="s">
        <v>358</v>
      </c>
      <c r="K31" s="189" t="s">
        <v>358</v>
      </c>
      <c r="L31" s="189" t="s">
        <v>358</v>
      </c>
      <c r="M31" s="189" t="s">
        <v>358</v>
      </c>
      <c r="N31" s="189" t="s">
        <v>358</v>
      </c>
      <c r="O31" s="189" t="s">
        <v>358</v>
      </c>
      <c r="P31" s="189" t="s">
        <v>358</v>
      </c>
      <c r="Q31" s="189" t="s">
        <v>358</v>
      </c>
      <c r="U31" s="190" t="s">
        <v>358</v>
      </c>
      <c r="V31" s="190" t="s">
        <v>358</v>
      </c>
      <c r="W31" s="190" t="s">
        <v>358</v>
      </c>
      <c r="X31" s="190" t="s">
        <v>358</v>
      </c>
      <c r="Y31" s="190" t="s">
        <v>358</v>
      </c>
    </row>
    <row r="32" spans="7:25">
      <c r="G32" s="189" t="s">
        <v>358</v>
      </c>
      <c r="H32" s="189" t="s">
        <v>358</v>
      </c>
      <c r="I32" s="189" t="s">
        <v>358</v>
      </c>
      <c r="J32" s="189" t="s">
        <v>358</v>
      </c>
      <c r="K32" s="189" t="s">
        <v>358</v>
      </c>
      <c r="L32" s="189" t="s">
        <v>358</v>
      </c>
      <c r="M32" s="189" t="s">
        <v>358</v>
      </c>
      <c r="N32" s="189" t="s">
        <v>358</v>
      </c>
      <c r="O32" s="189" t="s">
        <v>358</v>
      </c>
      <c r="P32" s="189" t="s">
        <v>358</v>
      </c>
      <c r="Q32" s="189" t="s">
        <v>358</v>
      </c>
      <c r="U32" s="190" t="s">
        <v>358</v>
      </c>
      <c r="V32" s="190" t="s">
        <v>358</v>
      </c>
      <c r="W32" s="190" t="s">
        <v>358</v>
      </c>
      <c r="X32" s="190" t="s">
        <v>358</v>
      </c>
      <c r="Y32" s="190" t="s">
        <v>358</v>
      </c>
    </row>
    <row r="33" spans="7:25">
      <c r="G33" s="189" t="s">
        <v>358</v>
      </c>
      <c r="H33" s="189" t="s">
        <v>358</v>
      </c>
      <c r="I33" s="189" t="s">
        <v>358</v>
      </c>
      <c r="J33" s="189" t="s">
        <v>358</v>
      </c>
      <c r="K33" s="189" t="s">
        <v>358</v>
      </c>
      <c r="L33" s="189" t="s">
        <v>358</v>
      </c>
      <c r="M33" s="189" t="s">
        <v>358</v>
      </c>
      <c r="N33" s="189" t="s">
        <v>358</v>
      </c>
      <c r="O33" s="189" t="s">
        <v>358</v>
      </c>
      <c r="P33" s="189" t="s">
        <v>358</v>
      </c>
      <c r="Q33" s="189" t="s">
        <v>358</v>
      </c>
      <c r="U33" s="190" t="s">
        <v>358</v>
      </c>
      <c r="V33" s="190" t="s">
        <v>358</v>
      </c>
      <c r="W33" s="190" t="s">
        <v>358</v>
      </c>
      <c r="X33" s="190" t="s">
        <v>358</v>
      </c>
      <c r="Y33" s="190" t="s">
        <v>358</v>
      </c>
    </row>
    <row r="34" spans="7:25">
      <c r="G34" s="189" t="s">
        <v>358</v>
      </c>
      <c r="H34" s="189" t="s">
        <v>358</v>
      </c>
      <c r="I34" s="189" t="s">
        <v>358</v>
      </c>
      <c r="J34" s="189" t="s">
        <v>358</v>
      </c>
      <c r="K34" s="189" t="s">
        <v>358</v>
      </c>
      <c r="L34" s="189" t="s">
        <v>358</v>
      </c>
      <c r="M34" s="189" t="s">
        <v>358</v>
      </c>
      <c r="N34" s="189" t="s">
        <v>358</v>
      </c>
      <c r="O34" s="189" t="s">
        <v>358</v>
      </c>
      <c r="P34" s="189" t="s">
        <v>358</v>
      </c>
      <c r="Q34" s="189" t="s">
        <v>358</v>
      </c>
      <c r="U34" s="190" t="s">
        <v>358</v>
      </c>
      <c r="V34" s="190" t="s">
        <v>358</v>
      </c>
      <c r="W34" s="190" t="s">
        <v>358</v>
      </c>
      <c r="X34" s="190" t="s">
        <v>358</v>
      </c>
      <c r="Y34" s="190" t="s">
        <v>358</v>
      </c>
    </row>
    <row r="35" spans="7:25">
      <c r="G35" s="189" t="s">
        <v>358</v>
      </c>
      <c r="H35" s="189" t="s">
        <v>358</v>
      </c>
      <c r="I35" s="189" t="s">
        <v>358</v>
      </c>
      <c r="J35" s="189" t="s">
        <v>358</v>
      </c>
      <c r="K35" s="189" t="s">
        <v>358</v>
      </c>
      <c r="L35" s="189" t="s">
        <v>358</v>
      </c>
      <c r="M35" s="189" t="s">
        <v>358</v>
      </c>
      <c r="N35" s="189" t="s">
        <v>358</v>
      </c>
      <c r="O35" s="189" t="s">
        <v>358</v>
      </c>
      <c r="P35" s="189" t="s">
        <v>358</v>
      </c>
      <c r="Q35" s="189" t="s">
        <v>358</v>
      </c>
      <c r="U35" s="190" t="s">
        <v>358</v>
      </c>
      <c r="V35" s="190" t="s">
        <v>358</v>
      </c>
      <c r="W35" s="190" t="s">
        <v>358</v>
      </c>
      <c r="X35" s="190" t="s">
        <v>358</v>
      </c>
      <c r="Y35" s="190" t="s">
        <v>358</v>
      </c>
    </row>
    <row r="36" spans="7:25">
      <c r="G36" s="189" t="s">
        <v>358</v>
      </c>
      <c r="H36" s="189" t="s">
        <v>358</v>
      </c>
      <c r="I36" s="189" t="s">
        <v>358</v>
      </c>
      <c r="J36" s="189" t="s">
        <v>358</v>
      </c>
      <c r="K36" s="189" t="s">
        <v>358</v>
      </c>
      <c r="L36" s="189" t="s">
        <v>358</v>
      </c>
      <c r="M36" s="189" t="s">
        <v>358</v>
      </c>
      <c r="N36" s="189" t="s">
        <v>358</v>
      </c>
      <c r="O36" s="189" t="s">
        <v>358</v>
      </c>
      <c r="P36" s="189" t="s">
        <v>358</v>
      </c>
      <c r="Q36" s="189" t="s">
        <v>358</v>
      </c>
      <c r="U36" s="190" t="s">
        <v>358</v>
      </c>
      <c r="V36" s="190" t="s">
        <v>358</v>
      </c>
      <c r="W36" s="190" t="s">
        <v>358</v>
      </c>
      <c r="X36" s="190" t="s">
        <v>358</v>
      </c>
      <c r="Y36" s="190" t="s">
        <v>358</v>
      </c>
    </row>
    <row r="37" spans="7:25">
      <c r="G37" s="189" t="s">
        <v>358</v>
      </c>
      <c r="H37" s="189" t="s">
        <v>358</v>
      </c>
      <c r="I37" s="189" t="s">
        <v>358</v>
      </c>
      <c r="J37" s="189" t="s">
        <v>358</v>
      </c>
      <c r="K37" s="189" t="s">
        <v>358</v>
      </c>
      <c r="L37" s="189" t="s">
        <v>358</v>
      </c>
      <c r="M37" s="189" t="s">
        <v>358</v>
      </c>
      <c r="N37" s="189" t="s">
        <v>358</v>
      </c>
      <c r="O37" s="189" t="s">
        <v>358</v>
      </c>
      <c r="P37" s="189" t="s">
        <v>358</v>
      </c>
      <c r="Q37" s="189" t="s">
        <v>358</v>
      </c>
      <c r="U37" s="190" t="s">
        <v>358</v>
      </c>
      <c r="V37" s="190" t="s">
        <v>358</v>
      </c>
      <c r="W37" s="190" t="s">
        <v>358</v>
      </c>
      <c r="X37" s="190" t="s">
        <v>358</v>
      </c>
      <c r="Y37" s="190" t="s">
        <v>358</v>
      </c>
    </row>
    <row r="38" spans="7:25">
      <c r="G38" s="189" t="s">
        <v>358</v>
      </c>
      <c r="H38" s="189" t="s">
        <v>358</v>
      </c>
      <c r="I38" s="189" t="s">
        <v>358</v>
      </c>
      <c r="J38" s="189" t="s">
        <v>358</v>
      </c>
      <c r="K38" s="189" t="s">
        <v>358</v>
      </c>
      <c r="L38" s="189" t="s">
        <v>358</v>
      </c>
      <c r="M38" s="189" t="s">
        <v>358</v>
      </c>
      <c r="N38" s="189" t="s">
        <v>358</v>
      </c>
      <c r="O38" s="189" t="s">
        <v>358</v>
      </c>
      <c r="P38" s="189" t="s">
        <v>358</v>
      </c>
      <c r="Q38" s="189" t="s">
        <v>358</v>
      </c>
      <c r="U38" s="190" t="s">
        <v>358</v>
      </c>
      <c r="V38" s="190" t="s">
        <v>358</v>
      </c>
      <c r="W38" s="190" t="s">
        <v>358</v>
      </c>
      <c r="X38" s="190" t="s">
        <v>358</v>
      </c>
      <c r="Y38" s="190" t="s">
        <v>358</v>
      </c>
    </row>
    <row r="39" spans="7:25">
      <c r="G39" s="189" t="s">
        <v>358</v>
      </c>
      <c r="H39" s="189" t="s">
        <v>358</v>
      </c>
      <c r="I39" s="189" t="s">
        <v>358</v>
      </c>
      <c r="J39" s="189" t="s">
        <v>358</v>
      </c>
      <c r="K39" s="189" t="s">
        <v>358</v>
      </c>
      <c r="L39" s="189" t="s">
        <v>358</v>
      </c>
      <c r="M39" s="189" t="s">
        <v>358</v>
      </c>
      <c r="N39" s="189" t="s">
        <v>358</v>
      </c>
      <c r="O39" s="189" t="s">
        <v>358</v>
      </c>
      <c r="P39" s="189" t="s">
        <v>358</v>
      </c>
      <c r="Q39" s="189" t="s">
        <v>358</v>
      </c>
      <c r="U39" s="190" t="s">
        <v>358</v>
      </c>
      <c r="V39" s="190" t="s">
        <v>358</v>
      </c>
      <c r="W39" s="190" t="s">
        <v>358</v>
      </c>
      <c r="X39" s="190" t="s">
        <v>358</v>
      </c>
      <c r="Y39" s="190" t="s">
        <v>358</v>
      </c>
    </row>
    <row r="40" spans="7:25">
      <c r="G40" s="189" t="s">
        <v>358</v>
      </c>
      <c r="H40" s="189" t="s">
        <v>358</v>
      </c>
      <c r="I40" s="189" t="s">
        <v>358</v>
      </c>
      <c r="J40" s="189" t="s">
        <v>358</v>
      </c>
      <c r="K40" s="189" t="s">
        <v>358</v>
      </c>
      <c r="L40" s="189" t="s">
        <v>358</v>
      </c>
      <c r="M40" s="189" t="s">
        <v>358</v>
      </c>
      <c r="N40" s="189" t="s">
        <v>358</v>
      </c>
      <c r="O40" s="189" t="s">
        <v>358</v>
      </c>
      <c r="P40" s="189" t="s">
        <v>358</v>
      </c>
      <c r="Q40" s="189" t="s">
        <v>358</v>
      </c>
      <c r="U40" s="190" t="s">
        <v>358</v>
      </c>
      <c r="V40" s="190" t="s">
        <v>358</v>
      </c>
      <c r="W40" s="190" t="s">
        <v>358</v>
      </c>
      <c r="X40" s="190" t="s">
        <v>358</v>
      </c>
      <c r="Y40" s="190" t="s">
        <v>358</v>
      </c>
    </row>
    <row r="41" spans="7:25">
      <c r="G41" s="189" t="s">
        <v>358</v>
      </c>
      <c r="H41" s="189" t="s">
        <v>358</v>
      </c>
      <c r="I41" s="189" t="s">
        <v>358</v>
      </c>
      <c r="J41" s="189" t="s">
        <v>358</v>
      </c>
      <c r="K41" s="189" t="s">
        <v>358</v>
      </c>
      <c r="L41" s="189" t="s">
        <v>358</v>
      </c>
      <c r="M41" s="189" t="s">
        <v>358</v>
      </c>
      <c r="N41" s="189" t="s">
        <v>358</v>
      </c>
      <c r="O41" s="189" t="s">
        <v>358</v>
      </c>
      <c r="P41" s="189" t="s">
        <v>358</v>
      </c>
      <c r="Q41" s="189" t="s">
        <v>358</v>
      </c>
      <c r="U41" s="190" t="s">
        <v>358</v>
      </c>
      <c r="V41" s="190" t="s">
        <v>358</v>
      </c>
      <c r="W41" s="190" t="s">
        <v>358</v>
      </c>
      <c r="X41" s="190" t="s">
        <v>358</v>
      </c>
      <c r="Y41" s="190" t="s">
        <v>358</v>
      </c>
    </row>
    <row r="42" spans="7:25">
      <c r="G42" s="189" t="s">
        <v>358</v>
      </c>
      <c r="H42" s="189" t="s">
        <v>358</v>
      </c>
      <c r="I42" s="189" t="s">
        <v>358</v>
      </c>
      <c r="J42" s="189" t="s">
        <v>358</v>
      </c>
      <c r="K42" s="189" t="s">
        <v>358</v>
      </c>
      <c r="L42" s="189" t="s">
        <v>358</v>
      </c>
      <c r="M42" s="189" t="s">
        <v>358</v>
      </c>
      <c r="N42" s="189" t="s">
        <v>358</v>
      </c>
      <c r="O42" s="189" t="s">
        <v>358</v>
      </c>
      <c r="P42" s="189" t="s">
        <v>358</v>
      </c>
      <c r="Q42" s="189" t="s">
        <v>358</v>
      </c>
      <c r="U42" s="190" t="s">
        <v>358</v>
      </c>
      <c r="V42" s="190" t="s">
        <v>358</v>
      </c>
      <c r="W42" s="190" t="s">
        <v>358</v>
      </c>
      <c r="X42" s="190" t="s">
        <v>358</v>
      </c>
      <c r="Y42" s="190" t="s">
        <v>358</v>
      </c>
    </row>
    <row r="43" spans="7:25">
      <c r="G43" s="189" t="s">
        <v>358</v>
      </c>
      <c r="H43" s="189" t="s">
        <v>358</v>
      </c>
      <c r="I43" s="189" t="s">
        <v>358</v>
      </c>
      <c r="J43" s="189" t="s">
        <v>358</v>
      </c>
      <c r="K43" s="189" t="s">
        <v>358</v>
      </c>
      <c r="L43" s="189" t="s">
        <v>358</v>
      </c>
      <c r="M43" s="189" t="s">
        <v>358</v>
      </c>
      <c r="N43" s="189" t="s">
        <v>358</v>
      </c>
      <c r="O43" s="189" t="s">
        <v>358</v>
      </c>
      <c r="P43" s="189" t="s">
        <v>358</v>
      </c>
      <c r="Q43" s="189" t="s">
        <v>358</v>
      </c>
      <c r="U43" s="190" t="s">
        <v>358</v>
      </c>
      <c r="V43" s="190" t="s">
        <v>358</v>
      </c>
      <c r="W43" s="190" t="s">
        <v>358</v>
      </c>
      <c r="X43" s="190" t="s">
        <v>358</v>
      </c>
      <c r="Y43" s="190" t="s">
        <v>358</v>
      </c>
    </row>
    <row r="44" spans="7:25">
      <c r="G44" s="189" t="s">
        <v>358</v>
      </c>
      <c r="H44" s="189" t="s">
        <v>358</v>
      </c>
      <c r="I44" s="189" t="s">
        <v>358</v>
      </c>
      <c r="J44" s="189" t="s">
        <v>358</v>
      </c>
      <c r="K44" s="189" t="s">
        <v>358</v>
      </c>
      <c r="L44" s="189" t="s">
        <v>358</v>
      </c>
      <c r="M44" s="189" t="s">
        <v>358</v>
      </c>
      <c r="N44" s="189" t="s">
        <v>358</v>
      </c>
      <c r="O44" s="189" t="s">
        <v>358</v>
      </c>
      <c r="P44" s="189" t="s">
        <v>358</v>
      </c>
      <c r="Q44" s="189" t="s">
        <v>358</v>
      </c>
      <c r="U44" s="190" t="s">
        <v>358</v>
      </c>
      <c r="V44" s="190" t="s">
        <v>358</v>
      </c>
      <c r="W44" s="190" t="s">
        <v>358</v>
      </c>
      <c r="X44" s="190" t="s">
        <v>358</v>
      </c>
      <c r="Y44" s="190" t="s">
        <v>358</v>
      </c>
    </row>
    <row r="45" spans="7:25">
      <c r="G45" s="189" t="s">
        <v>358</v>
      </c>
      <c r="H45" s="189" t="s">
        <v>358</v>
      </c>
      <c r="I45" s="189" t="s">
        <v>358</v>
      </c>
      <c r="J45" s="189" t="s">
        <v>358</v>
      </c>
      <c r="K45" s="189" t="s">
        <v>358</v>
      </c>
      <c r="L45" s="189" t="s">
        <v>358</v>
      </c>
      <c r="M45" s="189" t="s">
        <v>358</v>
      </c>
      <c r="N45" s="189" t="s">
        <v>358</v>
      </c>
      <c r="O45" s="189" t="s">
        <v>358</v>
      </c>
      <c r="P45" s="189" t="s">
        <v>358</v>
      </c>
      <c r="Q45" s="189" t="s">
        <v>358</v>
      </c>
      <c r="U45" s="190" t="s">
        <v>358</v>
      </c>
      <c r="V45" s="190" t="s">
        <v>358</v>
      </c>
      <c r="W45" s="190" t="s">
        <v>358</v>
      </c>
      <c r="X45" s="190" t="s">
        <v>358</v>
      </c>
      <c r="Y45" s="190" t="s">
        <v>358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G56"/>
  <sheetViews>
    <sheetView zoomScale="70" zoomScaleNormal="70" workbookViewId="0">
      <pane xSplit="5" ySplit="11" topLeftCell="F12" activePane="bottomRight" state="frozen"/>
      <selection pane="topRight"/>
      <selection pane="bottomLeft"/>
      <selection pane="bottomRight" activeCell="A4" sqref="A4"/>
    </sheetView>
  </sheetViews>
  <sheetFormatPr defaultColWidth="8.875" defaultRowHeight="12.75" outlineLevelCol="2"/>
  <cols>
    <col min="1" max="4" width="1.875" style="94" customWidth="1"/>
    <col min="5" max="5" width="14.875" style="94" bestFit="1" customWidth="1"/>
    <col min="6" max="6" width="19.25" style="94" bestFit="1" customWidth="1"/>
    <col min="7" max="7" width="47" style="94" customWidth="1"/>
    <col min="8" max="8" width="2.25" style="94" customWidth="1"/>
    <col min="9" max="9" width="22.875" style="94" bestFit="1" customWidth="1"/>
    <col min="10" max="10" width="57.375" style="94" bestFit="1" customWidth="1"/>
    <col min="11" max="11" width="6.75" style="94" bestFit="1" customWidth="1"/>
    <col min="12" max="17" width="0" style="94" hidden="1" customWidth="1" outlineLevel="1"/>
    <col min="18" max="18" width="8.875" style="94" collapsed="1"/>
    <col min="19" max="23" width="9" style="94" hidden="1" customWidth="1" outlineLevel="2"/>
    <col min="24" max="24" width="0" style="94" hidden="1" customWidth="1" outlineLevel="1" collapsed="1"/>
    <col min="25" max="31" width="0" style="94" hidden="1" customWidth="1" outlineLevel="1"/>
    <col min="32" max="32" width="8.875" style="94" collapsed="1"/>
    <col min="33" max="39" width="8.875" style="94"/>
    <col min="40" max="40" width="10.75" style="94" customWidth="1"/>
    <col min="41" max="16384" width="8.875" style="94"/>
  </cols>
  <sheetData>
    <row r="1" spans="1:59" ht="22.5">
      <c r="A1" s="10" t="s">
        <v>588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32"/>
      <c r="AU1" s="10"/>
      <c r="AV1" s="10"/>
      <c r="AW1" s="10"/>
      <c r="AX1" s="10"/>
      <c r="AY1" s="10"/>
      <c r="AZ1" s="10"/>
      <c r="BA1" s="10"/>
      <c r="BB1" s="10"/>
      <c r="BC1" s="10"/>
      <c r="BD1" s="10"/>
      <c r="BE1" s="10"/>
      <c r="BF1" s="10"/>
      <c r="BG1" s="10"/>
    </row>
    <row r="2" spans="1:59" ht="15">
      <c r="A2" s="11" t="s">
        <v>664</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33"/>
      <c r="AU2" s="11"/>
      <c r="AV2" s="11"/>
      <c r="AW2" s="11"/>
      <c r="AX2" s="11"/>
      <c r="AY2" s="11"/>
      <c r="AZ2" s="11"/>
      <c r="BA2" s="11"/>
      <c r="BB2" s="11"/>
      <c r="BC2" s="11"/>
      <c r="BD2" s="11"/>
      <c r="BE2" s="11"/>
      <c r="BF2" s="11"/>
      <c r="BG2" s="11"/>
    </row>
    <row r="3" spans="1:59" ht="15">
      <c r="A3" s="11" t="s">
        <v>588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33"/>
      <c r="AU3" s="11"/>
      <c r="AV3" s="11"/>
      <c r="AW3" s="11"/>
      <c r="AX3" s="11"/>
      <c r="AY3" s="11"/>
      <c r="AZ3" s="11"/>
      <c r="BA3" s="11"/>
      <c r="BB3" s="11"/>
      <c r="BC3" s="11"/>
      <c r="BD3" s="11"/>
      <c r="BE3" s="11"/>
      <c r="BF3" s="11"/>
      <c r="BG3" s="11"/>
    </row>
    <row r="4" spans="1:59" ht="15">
      <c r="A4" s="11"/>
      <c r="B4" s="11"/>
      <c r="C4" s="11"/>
      <c r="D4" s="11"/>
      <c r="E4" s="11"/>
      <c r="F4" s="11"/>
      <c r="G4" s="11" t="s">
        <v>187</v>
      </c>
      <c r="H4" s="11"/>
      <c r="I4" s="11"/>
      <c r="J4" s="11"/>
      <c r="K4" s="11"/>
      <c r="L4" s="11"/>
      <c r="M4" s="11"/>
      <c r="N4" s="11"/>
      <c r="O4" s="11"/>
      <c r="P4" s="11"/>
      <c r="Q4" s="37"/>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33"/>
      <c r="AU4" s="11"/>
      <c r="AV4" s="11"/>
      <c r="AW4" s="11"/>
      <c r="AX4" s="11"/>
      <c r="AY4" s="11"/>
      <c r="AZ4" s="11"/>
      <c r="BA4" s="11"/>
      <c r="BB4" s="11"/>
      <c r="BC4" s="11"/>
      <c r="BD4" s="11"/>
      <c r="BE4" s="11"/>
      <c r="BF4" s="11"/>
      <c r="BG4" s="11"/>
    </row>
    <row r="5" spans="1:59">
      <c r="AT5" s="34"/>
    </row>
    <row r="6" spans="1:59">
      <c r="AT6" s="34"/>
    </row>
    <row r="7" spans="1:59">
      <c r="S7" s="85" t="s">
        <v>327</v>
      </c>
      <c r="T7" s="86"/>
      <c r="U7" s="86"/>
      <c r="V7" s="86"/>
      <c r="W7" s="87"/>
      <c r="X7" s="85" t="s">
        <v>328</v>
      </c>
      <c r="Y7" s="86"/>
      <c r="Z7" s="86"/>
      <c r="AA7" s="86"/>
      <c r="AB7" s="86"/>
      <c r="AC7" s="86"/>
      <c r="AD7" s="86"/>
      <c r="AE7" s="87"/>
      <c r="AF7" s="85" t="s">
        <v>329</v>
      </c>
      <c r="AG7" s="86"/>
      <c r="AH7" s="86"/>
      <c r="AI7" s="86"/>
      <c r="AJ7" s="87"/>
      <c r="AK7" s="165"/>
      <c r="AL7" s="203" t="s">
        <v>327</v>
      </c>
      <c r="AM7" s="89" t="s">
        <v>328</v>
      </c>
      <c r="AN7" s="204" t="s">
        <v>329</v>
      </c>
      <c r="AO7" s="203" t="s">
        <v>327</v>
      </c>
      <c r="AP7" s="89" t="s">
        <v>328</v>
      </c>
      <c r="AQ7" s="204" t="s">
        <v>329</v>
      </c>
      <c r="AS7" s="109" t="s">
        <v>118</v>
      </c>
      <c r="AT7" s="109"/>
      <c r="AU7" s="109"/>
    </row>
    <row r="8" spans="1:59">
      <c r="A8" s="5"/>
      <c r="B8" s="5"/>
      <c r="C8" s="5"/>
      <c r="D8" s="5"/>
      <c r="E8" s="5" t="s">
        <v>544</v>
      </c>
      <c r="F8" s="5" t="s">
        <v>545</v>
      </c>
      <c r="G8" s="5" t="s">
        <v>271</v>
      </c>
      <c r="H8" s="5"/>
      <c r="I8" s="5" t="s">
        <v>270</v>
      </c>
      <c r="J8" s="5" t="s">
        <v>207</v>
      </c>
      <c r="K8" s="5" t="s">
        <v>109</v>
      </c>
      <c r="L8" s="5" t="s">
        <v>546</v>
      </c>
      <c r="M8" s="5" t="s">
        <v>117</v>
      </c>
      <c r="N8" s="5" t="s">
        <v>114</v>
      </c>
      <c r="O8" s="5" t="s">
        <v>119</v>
      </c>
      <c r="P8" s="5"/>
      <c r="Q8" s="5" t="s">
        <v>110</v>
      </c>
      <c r="R8" s="5"/>
      <c r="S8" s="30">
        <v>2009</v>
      </c>
      <c r="T8" s="57">
        <v>2010</v>
      </c>
      <c r="U8" s="57">
        <v>2011</v>
      </c>
      <c r="V8" s="57">
        <v>2012</v>
      </c>
      <c r="W8" s="57">
        <v>2013</v>
      </c>
      <c r="X8" s="30">
        <v>2014</v>
      </c>
      <c r="Y8" s="57">
        <v>2015</v>
      </c>
      <c r="Z8" s="57">
        <v>2016</v>
      </c>
      <c r="AA8" s="57">
        <v>2017</v>
      </c>
      <c r="AB8" s="57">
        <v>2018</v>
      </c>
      <c r="AC8" s="57">
        <v>2019</v>
      </c>
      <c r="AD8" s="57">
        <v>2020</v>
      </c>
      <c r="AE8" s="57">
        <v>2021</v>
      </c>
      <c r="AF8" s="30">
        <v>2022</v>
      </c>
      <c r="AG8" s="57">
        <v>2023</v>
      </c>
      <c r="AH8" s="57">
        <v>2024</v>
      </c>
      <c r="AI8" s="57">
        <v>2025</v>
      </c>
      <c r="AJ8" s="31">
        <v>2026</v>
      </c>
      <c r="AK8" s="57"/>
      <c r="AL8" s="90" t="s">
        <v>292</v>
      </c>
      <c r="AM8" s="91" t="s">
        <v>292</v>
      </c>
      <c r="AN8" s="92" t="s">
        <v>292</v>
      </c>
      <c r="AO8" s="90" t="s">
        <v>547</v>
      </c>
      <c r="AP8" s="90" t="s">
        <v>547</v>
      </c>
      <c r="AQ8" s="90" t="s">
        <v>547</v>
      </c>
      <c r="AR8" s="5"/>
      <c r="AS8" s="29" t="s">
        <v>7</v>
      </c>
      <c r="AT8" s="163" t="s">
        <v>6</v>
      </c>
      <c r="AU8" s="28" t="s">
        <v>115</v>
      </c>
      <c r="AV8" s="5"/>
      <c r="AW8" s="5"/>
      <c r="AX8" s="5"/>
      <c r="AY8" s="5"/>
      <c r="AZ8" s="5"/>
      <c r="BA8" s="5"/>
      <c r="BB8" s="5"/>
      <c r="BC8" s="5"/>
      <c r="BD8" s="5"/>
      <c r="BE8" s="5"/>
      <c r="BF8" s="5"/>
      <c r="BG8" s="5"/>
    </row>
    <row r="9" spans="1:59">
      <c r="AT9" s="34"/>
    </row>
    <row r="10" spans="1:59">
      <c r="AT10" s="34"/>
    </row>
    <row r="11" spans="1:59" s="10" customFormat="1" ht="22.5">
      <c r="A11" s="10" t="s">
        <v>26</v>
      </c>
    </row>
    <row r="12" spans="1:59" ht="15">
      <c r="B12" s="158"/>
      <c r="C12" s="158"/>
      <c r="D12" s="158"/>
      <c r="E12" s="158"/>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9"/>
      <c r="AU12" s="158"/>
      <c r="AV12" s="158"/>
      <c r="AW12" s="158"/>
      <c r="AX12" s="158"/>
      <c r="AY12" s="158"/>
      <c r="AZ12" s="158"/>
      <c r="BA12" s="158"/>
      <c r="BB12" s="158"/>
      <c r="BC12" s="158"/>
      <c r="BD12" s="158"/>
      <c r="BE12" s="158"/>
      <c r="BF12" s="158"/>
      <c r="BG12" s="158"/>
    </row>
    <row r="13" spans="1:59" s="11" customFormat="1" ht="15">
      <c r="A13" s="158"/>
      <c r="B13" s="11" t="s">
        <v>293</v>
      </c>
    </row>
    <row r="14" spans="1:59">
      <c r="AN14" s="72"/>
    </row>
    <row r="15" spans="1:59">
      <c r="E15" s="94" t="s">
        <v>26</v>
      </c>
      <c r="F15" s="94" t="s">
        <v>279</v>
      </c>
      <c r="G15" s="94" t="s">
        <v>431</v>
      </c>
      <c r="I15" s="94" t="s">
        <v>577</v>
      </c>
      <c r="J15" s="94" t="s">
        <v>589</v>
      </c>
      <c r="K15" s="171" t="s">
        <v>111</v>
      </c>
      <c r="Q15" s="14"/>
      <c r="S15" s="17"/>
      <c r="T15" s="17"/>
      <c r="U15" s="17"/>
      <c r="V15" s="17"/>
      <c r="W15" s="17"/>
      <c r="X15" s="183"/>
      <c r="Y15" s="183"/>
      <c r="Z15" s="183"/>
      <c r="AA15" s="183"/>
      <c r="AB15" s="183"/>
      <c r="AC15" s="183"/>
      <c r="AD15" s="183"/>
      <c r="AE15" s="183"/>
      <c r="AF15" s="183">
        <v>-0.59584002226468946</v>
      </c>
      <c r="AG15" s="183">
        <v>-0.58458440597442873</v>
      </c>
      <c r="AH15" s="183">
        <v>-0.57756763542355449</v>
      </c>
      <c r="AI15" s="183">
        <v>-0.57837907789675513</v>
      </c>
      <c r="AJ15" s="183">
        <v>-0.57918520061717071</v>
      </c>
      <c r="AL15" s="17">
        <v>0</v>
      </c>
      <c r="AM15" s="17">
        <v>0</v>
      </c>
      <c r="AN15" s="17">
        <v>-2.9155563421765986</v>
      </c>
      <c r="AO15" s="76"/>
      <c r="AP15" s="76"/>
      <c r="AQ15" s="17">
        <v>-0.58311126843531969</v>
      </c>
      <c r="AT15" s="34"/>
    </row>
    <row r="16" spans="1:59">
      <c r="E16" s="94" t="s">
        <v>26</v>
      </c>
      <c r="F16" s="94" t="s">
        <v>279</v>
      </c>
      <c r="G16" s="94" t="s">
        <v>311</v>
      </c>
      <c r="I16" s="94" t="s">
        <v>577</v>
      </c>
      <c r="J16" s="94" t="s">
        <v>590</v>
      </c>
      <c r="K16" s="171" t="s">
        <v>111</v>
      </c>
      <c r="X16" s="183"/>
      <c r="Y16" s="183"/>
      <c r="Z16" s="183"/>
      <c r="AA16" s="183"/>
      <c r="AB16" s="183"/>
      <c r="AC16" s="183"/>
      <c r="AD16" s="183"/>
      <c r="AE16" s="183"/>
      <c r="AF16" s="183">
        <v>-0.18373434079778694</v>
      </c>
      <c r="AG16" s="183">
        <v>-0.18026353795628797</v>
      </c>
      <c r="AH16" s="183">
        <v>-0.1780998334656243</v>
      </c>
      <c r="AI16" s="183">
        <v>-0.17835005141238225</v>
      </c>
      <c r="AJ16" s="183">
        <v>-0.17859862891230119</v>
      </c>
      <c r="AL16" s="17">
        <v>0</v>
      </c>
      <c r="AM16" s="17">
        <v>0</v>
      </c>
      <c r="AN16" s="17">
        <v>-0.89904639254438268</v>
      </c>
      <c r="AO16" s="76"/>
      <c r="AP16" s="76"/>
      <c r="AQ16" s="17">
        <v>-0.17980927850887654</v>
      </c>
    </row>
    <row r="17" spans="1:59">
      <c r="E17" s="94" t="s">
        <v>26</v>
      </c>
      <c r="F17" s="94" t="s">
        <v>279</v>
      </c>
      <c r="G17" s="94" t="s">
        <v>578</v>
      </c>
      <c r="I17" s="94" t="s">
        <v>577</v>
      </c>
      <c r="J17" s="94" t="s">
        <v>591</v>
      </c>
      <c r="K17" s="171" t="s">
        <v>111</v>
      </c>
      <c r="X17" s="183"/>
      <c r="Y17" s="183"/>
      <c r="Z17" s="183"/>
      <c r="AA17" s="183"/>
      <c r="AB17" s="183"/>
      <c r="AC17" s="183"/>
      <c r="AD17" s="183"/>
      <c r="AE17" s="183"/>
      <c r="AF17" s="183">
        <v>0</v>
      </c>
      <c r="AG17" s="183">
        <v>0</v>
      </c>
      <c r="AH17" s="183">
        <v>0</v>
      </c>
      <c r="AI17" s="183">
        <v>0</v>
      </c>
      <c r="AJ17" s="183">
        <v>0</v>
      </c>
      <c r="AL17" s="17">
        <v>0</v>
      </c>
      <c r="AM17" s="17">
        <v>0</v>
      </c>
      <c r="AN17" s="17">
        <v>0</v>
      </c>
      <c r="AO17" s="76"/>
      <c r="AP17" s="76"/>
      <c r="AQ17" s="17">
        <v>0</v>
      </c>
    </row>
    <row r="18" spans="1:59">
      <c r="E18" s="94" t="s">
        <v>26</v>
      </c>
      <c r="F18" s="94" t="s">
        <v>280</v>
      </c>
      <c r="G18" s="94" t="s">
        <v>308</v>
      </c>
      <c r="I18" s="94" t="s">
        <v>577</v>
      </c>
      <c r="J18" s="94" t="s">
        <v>592</v>
      </c>
      <c r="K18" s="171" t="s">
        <v>111</v>
      </c>
      <c r="X18" s="183"/>
      <c r="Y18" s="183"/>
      <c r="Z18" s="183"/>
      <c r="AA18" s="183"/>
      <c r="AB18" s="183"/>
      <c r="AC18" s="183"/>
      <c r="AD18" s="183"/>
      <c r="AE18" s="183"/>
      <c r="AF18" s="183">
        <v>0</v>
      </c>
      <c r="AG18" s="183">
        <v>0</v>
      </c>
      <c r="AH18" s="183">
        <v>0</v>
      </c>
      <c r="AI18" s="183">
        <v>0</v>
      </c>
      <c r="AJ18" s="183">
        <v>0</v>
      </c>
      <c r="AL18" s="17">
        <v>0</v>
      </c>
      <c r="AM18" s="17">
        <v>0</v>
      </c>
      <c r="AN18" s="17">
        <v>0</v>
      </c>
      <c r="AO18" s="76"/>
      <c r="AP18" s="76"/>
      <c r="AQ18" s="17">
        <v>0</v>
      </c>
    </row>
    <row r="19" spans="1:59">
      <c r="E19" s="94" t="s">
        <v>26</v>
      </c>
      <c r="F19" s="94" t="s">
        <v>280</v>
      </c>
      <c r="G19" s="94" t="s">
        <v>310</v>
      </c>
      <c r="I19" s="94" t="s">
        <v>577</v>
      </c>
      <c r="J19" s="94" t="s">
        <v>593</v>
      </c>
      <c r="K19" s="171" t="s">
        <v>111</v>
      </c>
      <c r="X19" s="183"/>
      <c r="Y19" s="183"/>
      <c r="Z19" s="183"/>
      <c r="AA19" s="183"/>
      <c r="AB19" s="183"/>
      <c r="AC19" s="183"/>
      <c r="AD19" s="183"/>
      <c r="AE19" s="183"/>
      <c r="AF19" s="183">
        <v>0</v>
      </c>
      <c r="AG19" s="183">
        <v>0</v>
      </c>
      <c r="AH19" s="183">
        <v>0</v>
      </c>
      <c r="AI19" s="183">
        <v>0</v>
      </c>
      <c r="AJ19" s="183">
        <v>0</v>
      </c>
      <c r="AL19" s="17">
        <v>0</v>
      </c>
      <c r="AM19" s="17">
        <v>0</v>
      </c>
      <c r="AN19" s="17">
        <v>0</v>
      </c>
      <c r="AO19" s="76"/>
      <c r="AP19" s="76"/>
      <c r="AQ19" s="17">
        <v>0</v>
      </c>
    </row>
    <row r="20" spans="1:59">
      <c r="E20" s="94" t="s">
        <v>26</v>
      </c>
      <c r="F20" s="94" t="s">
        <v>280</v>
      </c>
      <c r="G20" s="94" t="s">
        <v>311</v>
      </c>
      <c r="I20" s="94" t="s">
        <v>577</v>
      </c>
      <c r="J20" s="94" t="s">
        <v>590</v>
      </c>
      <c r="K20" s="171" t="s">
        <v>111</v>
      </c>
      <c r="X20" s="183"/>
      <c r="Y20" s="183"/>
      <c r="Z20" s="183"/>
      <c r="AA20" s="183"/>
      <c r="AB20" s="183"/>
      <c r="AC20" s="183"/>
      <c r="AD20" s="183"/>
      <c r="AE20" s="183"/>
      <c r="AF20" s="183">
        <v>0</v>
      </c>
      <c r="AG20" s="183">
        <v>0</v>
      </c>
      <c r="AH20" s="183">
        <v>0</v>
      </c>
      <c r="AI20" s="183">
        <v>0</v>
      </c>
      <c r="AJ20" s="183">
        <v>0</v>
      </c>
      <c r="AL20" s="17">
        <v>0</v>
      </c>
      <c r="AM20" s="17">
        <v>0</v>
      </c>
      <c r="AN20" s="17">
        <v>0</v>
      </c>
      <c r="AO20" s="76"/>
      <c r="AP20" s="76"/>
      <c r="AQ20" s="17">
        <v>0</v>
      </c>
    </row>
    <row r="21" spans="1:59">
      <c r="E21" s="94" t="s">
        <v>26</v>
      </c>
      <c r="F21" s="94" t="s">
        <v>303</v>
      </c>
      <c r="G21" s="94" t="s">
        <v>308</v>
      </c>
      <c r="I21" s="94" t="s">
        <v>577</v>
      </c>
      <c r="J21" s="94" t="s">
        <v>592</v>
      </c>
      <c r="K21" s="171" t="s">
        <v>111</v>
      </c>
      <c r="X21" s="183"/>
      <c r="Y21" s="183"/>
      <c r="Z21" s="183"/>
      <c r="AA21" s="183"/>
      <c r="AB21" s="183"/>
      <c r="AC21" s="183"/>
      <c r="AD21" s="183"/>
      <c r="AE21" s="183"/>
      <c r="AF21" s="183">
        <v>0</v>
      </c>
      <c r="AG21" s="183">
        <v>0</v>
      </c>
      <c r="AH21" s="183">
        <v>0</v>
      </c>
      <c r="AI21" s="183">
        <v>0</v>
      </c>
      <c r="AJ21" s="183">
        <v>0</v>
      </c>
      <c r="AL21" s="17">
        <v>0</v>
      </c>
      <c r="AM21" s="17">
        <v>0</v>
      </c>
      <c r="AN21" s="17">
        <v>0</v>
      </c>
      <c r="AO21" s="76"/>
      <c r="AP21" s="76"/>
      <c r="AQ21" s="17">
        <v>0</v>
      </c>
    </row>
    <row r="22" spans="1:59">
      <c r="E22" s="94" t="s">
        <v>26</v>
      </c>
      <c r="F22" s="94" t="s">
        <v>303</v>
      </c>
      <c r="G22" s="94" t="s">
        <v>310</v>
      </c>
      <c r="I22" s="94" t="s">
        <v>577</v>
      </c>
      <c r="J22" s="94" t="s">
        <v>593</v>
      </c>
      <c r="K22" s="171" t="s">
        <v>111</v>
      </c>
      <c r="X22" s="183"/>
      <c r="Y22" s="183"/>
      <c r="Z22" s="183"/>
      <c r="AA22" s="183"/>
      <c r="AB22" s="183"/>
      <c r="AC22" s="183"/>
      <c r="AD22" s="183"/>
      <c r="AE22" s="183"/>
      <c r="AF22" s="183">
        <v>0</v>
      </c>
      <c r="AG22" s="183">
        <v>0</v>
      </c>
      <c r="AH22" s="183">
        <v>0</v>
      </c>
      <c r="AI22" s="183">
        <v>0</v>
      </c>
      <c r="AJ22" s="183">
        <v>0</v>
      </c>
      <c r="AL22" s="17">
        <v>0</v>
      </c>
      <c r="AM22" s="17">
        <v>0</v>
      </c>
      <c r="AN22" s="17">
        <v>0</v>
      </c>
      <c r="AO22" s="76"/>
      <c r="AP22" s="76"/>
      <c r="AQ22" s="17">
        <v>0</v>
      </c>
    </row>
    <row r="23" spans="1:59">
      <c r="E23" s="94" t="s">
        <v>26</v>
      </c>
      <c r="F23" s="94" t="s">
        <v>303</v>
      </c>
      <c r="G23" s="94" t="s">
        <v>311</v>
      </c>
      <c r="I23" s="94" t="s">
        <v>577</v>
      </c>
      <c r="J23" s="94" t="s">
        <v>590</v>
      </c>
      <c r="K23" s="171" t="s">
        <v>111</v>
      </c>
      <c r="X23" s="183"/>
      <c r="Y23" s="183"/>
      <c r="Z23" s="183"/>
      <c r="AA23" s="183"/>
      <c r="AB23" s="183"/>
      <c r="AC23" s="183"/>
      <c r="AD23" s="183"/>
      <c r="AE23" s="183"/>
      <c r="AF23" s="183">
        <v>0</v>
      </c>
      <c r="AG23" s="183">
        <v>0</v>
      </c>
      <c r="AH23" s="183">
        <v>0</v>
      </c>
      <c r="AI23" s="183">
        <v>0</v>
      </c>
      <c r="AJ23" s="183">
        <v>0</v>
      </c>
      <c r="AL23" s="17">
        <v>0</v>
      </c>
      <c r="AM23" s="17">
        <v>0</v>
      </c>
      <c r="AN23" s="17">
        <v>0</v>
      </c>
      <c r="AO23" s="76"/>
      <c r="AP23" s="76"/>
      <c r="AQ23" s="17">
        <v>0</v>
      </c>
    </row>
    <row r="24" spans="1:59">
      <c r="E24" s="94" t="s">
        <v>26</v>
      </c>
      <c r="F24" s="94" t="s">
        <v>304</v>
      </c>
      <c r="G24" s="94" t="s">
        <v>308</v>
      </c>
      <c r="I24" s="94" t="s">
        <v>577</v>
      </c>
      <c r="J24" s="94" t="s">
        <v>592</v>
      </c>
      <c r="K24" s="171" t="s">
        <v>111</v>
      </c>
      <c r="X24" s="183"/>
      <c r="Y24" s="183"/>
      <c r="Z24" s="183"/>
      <c r="AA24" s="183"/>
      <c r="AB24" s="183"/>
      <c r="AC24" s="183"/>
      <c r="AD24" s="183"/>
      <c r="AE24" s="183"/>
      <c r="AF24" s="183">
        <v>0</v>
      </c>
      <c r="AG24" s="183">
        <v>0</v>
      </c>
      <c r="AH24" s="183">
        <v>0</v>
      </c>
      <c r="AI24" s="183">
        <v>0</v>
      </c>
      <c r="AJ24" s="183">
        <v>0</v>
      </c>
      <c r="AL24" s="17">
        <v>0</v>
      </c>
      <c r="AM24" s="17">
        <v>0</v>
      </c>
      <c r="AN24" s="17">
        <v>0</v>
      </c>
      <c r="AO24" s="76"/>
      <c r="AP24" s="76"/>
      <c r="AQ24" s="17">
        <v>0</v>
      </c>
    </row>
    <row r="25" spans="1:59">
      <c r="E25" s="94" t="s">
        <v>26</v>
      </c>
      <c r="F25" s="94" t="s">
        <v>304</v>
      </c>
      <c r="G25" s="94" t="s">
        <v>310</v>
      </c>
      <c r="I25" s="94" t="s">
        <v>577</v>
      </c>
      <c r="J25" s="94" t="s">
        <v>593</v>
      </c>
      <c r="K25" s="171" t="s">
        <v>111</v>
      </c>
      <c r="X25" s="183"/>
      <c r="Y25" s="183"/>
      <c r="Z25" s="183"/>
      <c r="AA25" s="183"/>
      <c r="AB25" s="183"/>
      <c r="AC25" s="183"/>
      <c r="AD25" s="183"/>
      <c r="AE25" s="183"/>
      <c r="AF25" s="183">
        <v>0</v>
      </c>
      <c r="AG25" s="183">
        <v>0</v>
      </c>
      <c r="AH25" s="183">
        <v>0</v>
      </c>
      <c r="AI25" s="183">
        <v>0</v>
      </c>
      <c r="AJ25" s="183">
        <v>0</v>
      </c>
      <c r="AL25" s="17">
        <v>0</v>
      </c>
      <c r="AM25" s="17">
        <v>0</v>
      </c>
      <c r="AN25" s="17">
        <v>0</v>
      </c>
      <c r="AO25" s="76"/>
      <c r="AP25" s="76"/>
      <c r="AQ25" s="17">
        <v>0</v>
      </c>
    </row>
    <row r="26" spans="1:59">
      <c r="E26" s="94" t="s">
        <v>26</v>
      </c>
      <c r="F26" s="94" t="s">
        <v>304</v>
      </c>
      <c r="G26" s="94" t="s">
        <v>311</v>
      </c>
      <c r="I26" s="94" t="s">
        <v>577</v>
      </c>
      <c r="J26" s="94" t="s">
        <v>590</v>
      </c>
      <c r="K26" s="171" t="s">
        <v>111</v>
      </c>
      <c r="X26" s="183"/>
      <c r="Y26" s="183"/>
      <c r="Z26" s="183"/>
      <c r="AA26" s="183"/>
      <c r="AB26" s="183"/>
      <c r="AC26" s="183"/>
      <c r="AD26" s="183"/>
      <c r="AE26" s="183"/>
      <c r="AF26" s="183">
        <v>0</v>
      </c>
      <c r="AG26" s="183">
        <v>0</v>
      </c>
      <c r="AH26" s="183">
        <v>0</v>
      </c>
      <c r="AI26" s="183">
        <v>0</v>
      </c>
      <c r="AJ26" s="183">
        <v>0</v>
      </c>
      <c r="AL26" s="17">
        <v>0</v>
      </c>
      <c r="AM26" s="17">
        <v>0</v>
      </c>
      <c r="AN26" s="17">
        <v>0</v>
      </c>
      <c r="AO26" s="76"/>
      <c r="AP26" s="76"/>
      <c r="AQ26" s="17">
        <v>0</v>
      </c>
    </row>
    <row r="27" spans="1:59">
      <c r="E27" s="94" t="s">
        <v>26</v>
      </c>
      <c r="F27" s="94" t="s">
        <v>161</v>
      </c>
      <c r="G27" s="94" t="s">
        <v>432</v>
      </c>
      <c r="I27" s="94" t="s">
        <v>577</v>
      </c>
      <c r="J27" s="94" t="s">
        <v>594</v>
      </c>
      <c r="K27" s="171" t="s">
        <v>111</v>
      </c>
      <c r="X27" s="183"/>
      <c r="Y27" s="183"/>
      <c r="Z27" s="183"/>
      <c r="AA27" s="183"/>
      <c r="AB27" s="183"/>
      <c r="AC27" s="183"/>
      <c r="AD27" s="183"/>
      <c r="AE27" s="183"/>
      <c r="AF27" s="183">
        <v>0</v>
      </c>
      <c r="AG27" s="183">
        <v>0</v>
      </c>
      <c r="AH27" s="183">
        <v>0</v>
      </c>
      <c r="AI27" s="183">
        <v>0</v>
      </c>
      <c r="AJ27" s="183">
        <v>0</v>
      </c>
      <c r="AL27" s="17">
        <v>0</v>
      </c>
      <c r="AM27" s="17">
        <v>0</v>
      </c>
      <c r="AN27" s="17">
        <v>0</v>
      </c>
      <c r="AO27" s="76"/>
      <c r="AP27" s="76"/>
      <c r="AQ27" s="17">
        <v>0</v>
      </c>
    </row>
    <row r="28" spans="1:59">
      <c r="E28" s="94" t="s">
        <v>26</v>
      </c>
      <c r="F28" s="94" t="s">
        <v>161</v>
      </c>
      <c r="G28" s="94" t="s">
        <v>579</v>
      </c>
      <c r="I28" s="94" t="s">
        <v>577</v>
      </c>
      <c r="J28" s="94" t="s">
        <v>595</v>
      </c>
      <c r="K28" s="171" t="s">
        <v>111</v>
      </c>
      <c r="X28" s="183"/>
      <c r="Y28" s="183"/>
      <c r="Z28" s="183"/>
      <c r="AA28" s="183"/>
      <c r="AB28" s="183"/>
      <c r="AC28" s="183"/>
      <c r="AD28" s="183"/>
      <c r="AE28" s="183"/>
      <c r="AF28" s="183">
        <v>0</v>
      </c>
      <c r="AG28" s="183">
        <v>0</v>
      </c>
      <c r="AH28" s="183">
        <v>0</v>
      </c>
      <c r="AI28" s="183">
        <v>0</v>
      </c>
      <c r="AJ28" s="183">
        <v>0</v>
      </c>
      <c r="AL28" s="17">
        <v>0</v>
      </c>
      <c r="AM28" s="17">
        <v>0</v>
      </c>
      <c r="AN28" s="17">
        <v>0</v>
      </c>
      <c r="AO28" s="76"/>
      <c r="AP28" s="76"/>
      <c r="AQ28" s="17">
        <v>0</v>
      </c>
    </row>
    <row r="29" spans="1:59">
      <c r="E29" s="94" t="s">
        <v>26</v>
      </c>
      <c r="F29" s="94" t="s">
        <v>161</v>
      </c>
      <c r="G29" s="94" t="s">
        <v>580</v>
      </c>
      <c r="I29" s="94" t="s">
        <v>577</v>
      </c>
      <c r="J29" s="94" t="s">
        <v>596</v>
      </c>
      <c r="K29" s="171" t="s">
        <v>111</v>
      </c>
      <c r="X29" s="183"/>
      <c r="Y29" s="183"/>
      <c r="Z29" s="183"/>
      <c r="AA29" s="183"/>
      <c r="AB29" s="183"/>
      <c r="AC29" s="183"/>
      <c r="AD29" s="183"/>
      <c r="AE29" s="183"/>
      <c r="AF29" s="183">
        <v>0</v>
      </c>
      <c r="AG29" s="183">
        <v>0</v>
      </c>
      <c r="AH29" s="183">
        <v>0</v>
      </c>
      <c r="AI29" s="183">
        <v>0</v>
      </c>
      <c r="AJ29" s="183">
        <v>0</v>
      </c>
      <c r="AL29" s="17">
        <v>0</v>
      </c>
      <c r="AM29" s="17">
        <v>0</v>
      </c>
      <c r="AN29" s="17">
        <v>0</v>
      </c>
      <c r="AO29" s="76"/>
      <c r="AP29" s="76"/>
      <c r="AQ29" s="17">
        <v>0</v>
      </c>
    </row>
    <row r="30" spans="1:59">
      <c r="C30" s="172"/>
      <c r="D30" s="172"/>
      <c r="E30" s="173" t="s">
        <v>581</v>
      </c>
      <c r="H30" s="172"/>
      <c r="I30" s="172"/>
      <c r="K30" s="171" t="s">
        <v>111</v>
      </c>
      <c r="L30" s="172"/>
      <c r="M30" s="172"/>
      <c r="N30" s="172"/>
      <c r="O30" s="172"/>
      <c r="P30" s="172"/>
      <c r="Q30" s="172"/>
      <c r="R30" s="172"/>
      <c r="S30" s="172"/>
      <c r="T30" s="172"/>
      <c r="U30" s="172"/>
      <c r="V30" s="172"/>
      <c r="W30" s="172"/>
      <c r="X30" s="174"/>
      <c r="Y30" s="174"/>
      <c r="Z30" s="174"/>
      <c r="AA30" s="174"/>
      <c r="AB30" s="174"/>
      <c r="AC30" s="174"/>
      <c r="AD30" s="174"/>
      <c r="AE30" s="174"/>
      <c r="AF30" s="174">
        <v>-0.77957436306247641</v>
      </c>
      <c r="AG30" s="174">
        <v>-0.76484794393071676</v>
      </c>
      <c r="AH30" s="174">
        <v>-0.75566746888917879</v>
      </c>
      <c r="AI30" s="174">
        <v>-0.75672912930913738</v>
      </c>
      <c r="AJ30" s="174">
        <v>-0.75778382952947188</v>
      </c>
      <c r="AK30" s="172"/>
      <c r="AL30" s="172"/>
      <c r="AM30" s="172"/>
      <c r="AN30" s="174">
        <v>-3.8146027347209808</v>
      </c>
      <c r="AO30" s="172"/>
      <c r="AP30" s="172"/>
      <c r="AQ30" s="172"/>
      <c r="AR30" s="172"/>
      <c r="AS30" s="172"/>
      <c r="AT30" s="175"/>
      <c r="AU30" s="172"/>
      <c r="AV30" s="172"/>
      <c r="AW30" s="172"/>
      <c r="AX30" s="172"/>
      <c r="AY30" s="172"/>
      <c r="AZ30" s="172"/>
      <c r="BA30" s="172"/>
      <c r="BB30" s="172"/>
      <c r="BC30" s="172"/>
      <c r="BD30" s="172"/>
      <c r="BE30" s="172"/>
      <c r="BF30" s="172"/>
      <c r="BG30" s="172"/>
    </row>
    <row r="31" spans="1:59">
      <c r="C31" s="172"/>
      <c r="D31" s="172"/>
      <c r="E31" s="173"/>
      <c r="H31" s="172"/>
      <c r="I31" s="172"/>
      <c r="K31" s="171"/>
      <c r="L31" s="172"/>
      <c r="M31" s="172"/>
      <c r="N31" s="172"/>
      <c r="O31" s="172"/>
      <c r="P31" s="172"/>
      <c r="Q31" s="172"/>
      <c r="R31" s="172"/>
      <c r="S31" s="172"/>
      <c r="T31" s="172"/>
      <c r="U31" s="172"/>
      <c r="V31" s="172"/>
      <c r="W31" s="172"/>
      <c r="X31" s="174"/>
      <c r="Y31" s="174"/>
      <c r="Z31" s="174"/>
      <c r="AA31" s="174"/>
      <c r="AB31" s="174"/>
      <c r="AC31" s="174"/>
      <c r="AD31" s="174"/>
      <c r="AE31" s="174"/>
      <c r="AF31" s="174"/>
      <c r="AG31" s="174"/>
      <c r="AH31" s="174"/>
      <c r="AI31" s="174"/>
      <c r="AJ31" s="174"/>
      <c r="AK31" s="172"/>
      <c r="AL31" s="172"/>
      <c r="AM31" s="172"/>
      <c r="AN31" s="174"/>
      <c r="AO31" s="172"/>
      <c r="AP31" s="172"/>
      <c r="AQ31" s="172"/>
      <c r="AR31" s="172"/>
      <c r="AS31" s="172"/>
      <c r="AT31" s="175"/>
      <c r="AU31" s="172"/>
      <c r="AV31" s="172"/>
      <c r="AW31" s="172"/>
      <c r="AX31" s="172"/>
      <c r="AY31" s="172"/>
      <c r="AZ31" s="172"/>
      <c r="BA31" s="172"/>
      <c r="BB31" s="172"/>
      <c r="BC31" s="172"/>
      <c r="BD31" s="172"/>
      <c r="BE31" s="172"/>
      <c r="BF31" s="172"/>
      <c r="BG31" s="172"/>
    </row>
    <row r="32" spans="1:59" s="11" customFormat="1" ht="15">
      <c r="A32" s="158"/>
      <c r="B32" s="11" t="s">
        <v>185</v>
      </c>
    </row>
    <row r="33" spans="1:59">
      <c r="AN33" s="72"/>
    </row>
    <row r="34" spans="1:59">
      <c r="E34" s="94" t="s">
        <v>26</v>
      </c>
      <c r="F34" s="94" t="s">
        <v>279</v>
      </c>
      <c r="I34" s="94" t="s">
        <v>582</v>
      </c>
      <c r="J34" s="94" t="s">
        <v>597</v>
      </c>
      <c r="K34" s="171" t="s">
        <v>111</v>
      </c>
      <c r="Q34" s="14"/>
      <c r="S34" s="17"/>
      <c r="T34" s="17"/>
      <c r="U34" s="17"/>
      <c r="V34" s="17"/>
      <c r="W34" s="17"/>
      <c r="X34" s="183"/>
      <c r="Y34" s="183"/>
      <c r="Z34" s="183"/>
      <c r="AA34" s="183"/>
      <c r="AB34" s="183"/>
      <c r="AC34" s="183"/>
      <c r="AD34" s="183"/>
      <c r="AE34" s="183"/>
      <c r="AF34" s="183">
        <v>-0.25343721971401251</v>
      </c>
      <c r="AG34" s="183">
        <v>-0.24836869666666031</v>
      </c>
      <c r="AH34" s="183">
        <v>-0.24473311971255893</v>
      </c>
      <c r="AI34" s="183">
        <v>-0.24479834289806404</v>
      </c>
      <c r="AJ34" s="183">
        <v>-0.2450239520045962</v>
      </c>
      <c r="AL34" s="17">
        <v>0</v>
      </c>
      <c r="AM34" s="17">
        <v>0</v>
      </c>
      <c r="AN34" s="17">
        <v>-1.2363613309958921</v>
      </c>
      <c r="AO34" s="76"/>
      <c r="AP34" s="76"/>
      <c r="AQ34" s="17">
        <v>-0.24727226619917841</v>
      </c>
      <c r="AT34" s="34"/>
    </row>
    <row r="35" spans="1:59">
      <c r="E35" s="94" t="s">
        <v>26</v>
      </c>
      <c r="F35" s="94" t="s">
        <v>280</v>
      </c>
      <c r="I35" s="94" t="s">
        <v>582</v>
      </c>
      <c r="J35" s="94" t="s">
        <v>598</v>
      </c>
      <c r="K35" s="171" t="s">
        <v>111</v>
      </c>
      <c r="X35" s="183"/>
      <c r="Y35" s="183"/>
      <c r="Z35" s="183"/>
      <c r="AA35" s="183"/>
      <c r="AB35" s="183"/>
      <c r="AC35" s="183"/>
      <c r="AD35" s="183"/>
      <c r="AE35" s="183"/>
      <c r="AF35" s="183">
        <v>0</v>
      </c>
      <c r="AG35" s="183">
        <v>0</v>
      </c>
      <c r="AH35" s="183">
        <v>0</v>
      </c>
      <c r="AI35" s="183">
        <v>0</v>
      </c>
      <c r="AJ35" s="183">
        <v>0</v>
      </c>
      <c r="AL35" s="17">
        <v>0</v>
      </c>
      <c r="AM35" s="17">
        <v>0</v>
      </c>
      <c r="AN35" s="17">
        <v>0</v>
      </c>
      <c r="AO35" s="76"/>
      <c r="AP35" s="76"/>
      <c r="AQ35" s="17">
        <v>0</v>
      </c>
    </row>
    <row r="36" spans="1:59">
      <c r="E36" s="94" t="s">
        <v>26</v>
      </c>
      <c r="F36" s="94" t="s">
        <v>303</v>
      </c>
      <c r="I36" s="94" t="s">
        <v>582</v>
      </c>
      <c r="J36" s="94" t="s">
        <v>599</v>
      </c>
      <c r="K36" s="171" t="s">
        <v>111</v>
      </c>
      <c r="X36" s="183"/>
      <c r="Y36" s="183"/>
      <c r="Z36" s="183"/>
      <c r="AA36" s="183"/>
      <c r="AB36" s="183"/>
      <c r="AC36" s="183"/>
      <c r="AD36" s="183"/>
      <c r="AE36" s="183"/>
      <c r="AF36" s="183">
        <v>0</v>
      </c>
      <c r="AG36" s="183">
        <v>0</v>
      </c>
      <c r="AH36" s="183">
        <v>0</v>
      </c>
      <c r="AI36" s="183">
        <v>0</v>
      </c>
      <c r="AJ36" s="183">
        <v>0</v>
      </c>
      <c r="AL36" s="17">
        <v>0</v>
      </c>
      <c r="AM36" s="17">
        <v>0</v>
      </c>
      <c r="AN36" s="17">
        <v>0</v>
      </c>
      <c r="AO36" s="76"/>
      <c r="AP36" s="76"/>
      <c r="AQ36" s="17">
        <v>0</v>
      </c>
    </row>
    <row r="37" spans="1:59">
      <c r="E37" s="94" t="s">
        <v>26</v>
      </c>
      <c r="F37" s="94" t="s">
        <v>304</v>
      </c>
      <c r="I37" s="94" t="s">
        <v>582</v>
      </c>
      <c r="J37" s="94" t="s">
        <v>600</v>
      </c>
      <c r="K37" s="171" t="s">
        <v>111</v>
      </c>
      <c r="X37" s="183"/>
      <c r="Y37" s="183"/>
      <c r="Z37" s="183"/>
      <c r="AA37" s="183"/>
      <c r="AB37" s="183"/>
      <c r="AC37" s="183"/>
      <c r="AD37" s="183"/>
      <c r="AE37" s="183"/>
      <c r="AF37" s="183">
        <v>0</v>
      </c>
      <c r="AG37" s="183">
        <v>0</v>
      </c>
      <c r="AH37" s="183">
        <v>0</v>
      </c>
      <c r="AI37" s="183">
        <v>0</v>
      </c>
      <c r="AJ37" s="183">
        <v>0</v>
      </c>
      <c r="AL37" s="17">
        <v>0</v>
      </c>
      <c r="AM37" s="17">
        <v>0</v>
      </c>
      <c r="AN37" s="17">
        <v>0</v>
      </c>
      <c r="AO37" s="76"/>
      <c r="AP37" s="76"/>
      <c r="AQ37" s="17">
        <v>0</v>
      </c>
    </row>
    <row r="38" spans="1:59">
      <c r="E38" s="94" t="s">
        <v>26</v>
      </c>
      <c r="F38" s="94" t="s">
        <v>583</v>
      </c>
      <c r="I38" s="94" t="s">
        <v>582</v>
      </c>
      <c r="J38" s="94" t="s">
        <v>601</v>
      </c>
      <c r="K38" s="171" t="s">
        <v>111</v>
      </c>
      <c r="X38" s="183"/>
      <c r="Y38" s="183"/>
      <c r="Z38" s="183"/>
      <c r="AA38" s="183"/>
      <c r="AB38" s="183"/>
      <c r="AC38" s="183"/>
      <c r="AD38" s="183"/>
      <c r="AE38" s="183"/>
      <c r="AF38" s="183">
        <v>0</v>
      </c>
      <c r="AG38" s="183">
        <v>0</v>
      </c>
      <c r="AH38" s="183">
        <v>0</v>
      </c>
      <c r="AI38" s="183">
        <v>0</v>
      </c>
      <c r="AJ38" s="183">
        <v>0</v>
      </c>
      <c r="AL38" s="17">
        <v>0</v>
      </c>
      <c r="AM38" s="17">
        <v>0</v>
      </c>
      <c r="AN38" s="17">
        <v>0</v>
      </c>
      <c r="AO38" s="76"/>
      <c r="AP38" s="76"/>
      <c r="AQ38" s="17">
        <v>0</v>
      </c>
    </row>
    <row r="39" spans="1:59">
      <c r="E39" s="94" t="s">
        <v>26</v>
      </c>
      <c r="F39" s="94" t="s">
        <v>584</v>
      </c>
      <c r="I39" s="94" t="s">
        <v>582</v>
      </c>
      <c r="J39" s="94" t="s">
        <v>602</v>
      </c>
      <c r="K39" s="171" t="s">
        <v>111</v>
      </c>
      <c r="X39" s="183"/>
      <c r="Y39" s="183"/>
      <c r="Z39" s="183"/>
      <c r="AA39" s="183"/>
      <c r="AB39" s="183"/>
      <c r="AC39" s="183"/>
      <c r="AD39" s="183"/>
      <c r="AE39" s="183"/>
      <c r="AF39" s="183">
        <v>0</v>
      </c>
      <c r="AG39" s="183">
        <v>0</v>
      </c>
      <c r="AH39" s="183">
        <v>0</v>
      </c>
      <c r="AI39" s="183">
        <v>0</v>
      </c>
      <c r="AJ39" s="183">
        <v>0</v>
      </c>
      <c r="AL39" s="17">
        <v>0</v>
      </c>
      <c r="AM39" s="17">
        <v>0</v>
      </c>
      <c r="AN39" s="17">
        <v>0</v>
      </c>
      <c r="AO39" s="76"/>
      <c r="AP39" s="76"/>
      <c r="AQ39" s="17">
        <v>0</v>
      </c>
    </row>
    <row r="40" spans="1:59">
      <c r="E40" s="94" t="s">
        <v>26</v>
      </c>
      <c r="F40" s="94" t="s">
        <v>585</v>
      </c>
      <c r="I40" s="94" t="s">
        <v>582</v>
      </c>
      <c r="J40" s="94" t="s">
        <v>603</v>
      </c>
      <c r="K40" s="171" t="s">
        <v>111</v>
      </c>
      <c r="X40" s="183"/>
      <c r="Y40" s="183"/>
      <c r="Z40" s="183"/>
      <c r="AA40" s="183"/>
      <c r="AB40" s="183"/>
      <c r="AC40" s="183"/>
      <c r="AD40" s="183"/>
      <c r="AE40" s="183"/>
      <c r="AF40" s="183">
        <v>0</v>
      </c>
      <c r="AG40" s="183">
        <v>0</v>
      </c>
      <c r="AH40" s="183">
        <v>0</v>
      </c>
      <c r="AI40" s="183">
        <v>0</v>
      </c>
      <c r="AJ40" s="183">
        <v>0</v>
      </c>
      <c r="AL40" s="17">
        <v>0</v>
      </c>
      <c r="AM40" s="17">
        <v>0</v>
      </c>
      <c r="AN40" s="17">
        <v>0</v>
      </c>
      <c r="AO40" s="76"/>
      <c r="AP40" s="76"/>
      <c r="AQ40" s="17">
        <v>0</v>
      </c>
    </row>
    <row r="41" spans="1:59">
      <c r="E41" s="94" t="s">
        <v>26</v>
      </c>
      <c r="F41" s="94" t="s">
        <v>580</v>
      </c>
      <c r="I41" s="94" t="s">
        <v>582</v>
      </c>
      <c r="J41" s="94" t="s">
        <v>604</v>
      </c>
      <c r="K41" s="171" t="s">
        <v>111</v>
      </c>
      <c r="X41" s="183"/>
      <c r="Y41" s="183"/>
      <c r="Z41" s="183"/>
      <c r="AA41" s="183"/>
      <c r="AB41" s="183"/>
      <c r="AC41" s="183"/>
      <c r="AD41" s="183"/>
      <c r="AE41" s="183"/>
      <c r="AF41" s="183">
        <v>0</v>
      </c>
      <c r="AG41" s="183">
        <v>0</v>
      </c>
      <c r="AH41" s="183">
        <v>0</v>
      </c>
      <c r="AI41" s="183">
        <v>0</v>
      </c>
      <c r="AJ41" s="183">
        <v>0</v>
      </c>
      <c r="AL41" s="17">
        <v>0</v>
      </c>
      <c r="AM41" s="17">
        <v>0</v>
      </c>
      <c r="AN41" s="17">
        <v>0</v>
      </c>
      <c r="AO41" s="76"/>
      <c r="AP41" s="76"/>
      <c r="AQ41" s="17">
        <v>0</v>
      </c>
    </row>
    <row r="42" spans="1:59">
      <c r="E42" s="94" t="s">
        <v>26</v>
      </c>
      <c r="F42" s="94" t="s">
        <v>586</v>
      </c>
      <c r="I42" s="94" t="s">
        <v>582</v>
      </c>
      <c r="J42" s="94" t="s">
        <v>605</v>
      </c>
      <c r="K42" s="171" t="s">
        <v>111</v>
      </c>
      <c r="X42" s="183"/>
      <c r="Y42" s="183"/>
      <c r="Z42" s="183"/>
      <c r="AA42" s="183"/>
      <c r="AB42" s="183"/>
      <c r="AC42" s="183"/>
      <c r="AD42" s="183"/>
      <c r="AE42" s="183"/>
      <c r="AF42" s="183">
        <v>-0.47319990058253808</v>
      </c>
      <c r="AG42" s="183">
        <v>-0.46537091149917648</v>
      </c>
      <c r="AH42" s="183">
        <v>-0.46056802334638031</v>
      </c>
      <c r="AI42" s="183">
        <v>-0.46112824182022555</v>
      </c>
      <c r="AJ42" s="183">
        <v>-0.46177094488262727</v>
      </c>
      <c r="AL42" s="17">
        <v>0</v>
      </c>
      <c r="AM42" s="17">
        <v>0</v>
      </c>
      <c r="AN42" s="17">
        <v>-2.3220380221309478</v>
      </c>
      <c r="AO42" s="76"/>
      <c r="AP42" s="76"/>
      <c r="AQ42" s="17">
        <v>-0.46440760442618956</v>
      </c>
    </row>
    <row r="43" spans="1:59">
      <c r="C43" s="172"/>
      <c r="D43" s="172"/>
      <c r="E43" s="173" t="s">
        <v>581</v>
      </c>
      <c r="H43" s="172"/>
      <c r="I43" s="172"/>
      <c r="K43" s="171" t="s">
        <v>111</v>
      </c>
      <c r="L43" s="172"/>
      <c r="M43" s="172"/>
      <c r="N43" s="172"/>
      <c r="O43" s="172"/>
      <c r="P43" s="172"/>
      <c r="Q43" s="172"/>
      <c r="R43" s="172"/>
      <c r="S43" s="172"/>
      <c r="T43" s="172"/>
      <c r="U43" s="172"/>
      <c r="V43" s="172"/>
      <c r="W43" s="172"/>
      <c r="X43" s="174"/>
      <c r="Y43" s="174"/>
      <c r="Z43" s="174"/>
      <c r="AA43" s="174"/>
      <c r="AB43" s="174"/>
      <c r="AC43" s="174"/>
      <c r="AD43" s="174"/>
      <c r="AE43" s="174"/>
      <c r="AF43" s="174">
        <v>-0.72663712029655059</v>
      </c>
      <c r="AG43" s="174">
        <v>-0.71373960816583681</v>
      </c>
      <c r="AH43" s="174">
        <v>-0.70530114305893921</v>
      </c>
      <c r="AI43" s="174">
        <v>-0.70592658471828962</v>
      </c>
      <c r="AJ43" s="174">
        <v>-0.70679489688722352</v>
      </c>
      <c r="AK43" s="172"/>
      <c r="AL43" s="172"/>
      <c r="AM43" s="172"/>
      <c r="AN43" s="174">
        <v>-3.5583993531268399</v>
      </c>
      <c r="AO43" s="172"/>
      <c r="AP43" s="172"/>
      <c r="AQ43" s="172"/>
      <c r="AR43" s="172"/>
      <c r="AS43" s="172"/>
      <c r="AT43" s="175"/>
      <c r="AU43" s="172"/>
      <c r="AV43" s="172"/>
      <c r="AW43" s="172"/>
      <c r="AX43" s="172"/>
      <c r="AY43" s="172"/>
      <c r="AZ43" s="172"/>
      <c r="BA43" s="172"/>
      <c r="BB43" s="172"/>
      <c r="BC43" s="172"/>
      <c r="BD43" s="172"/>
      <c r="BE43" s="172"/>
      <c r="BF43" s="172"/>
      <c r="BG43" s="172"/>
    </row>
    <row r="45" spans="1:59" s="11" customFormat="1" ht="15">
      <c r="A45" s="158"/>
      <c r="B45" s="11" t="s">
        <v>587</v>
      </c>
    </row>
    <row r="47" spans="1:59">
      <c r="E47" s="94" t="s">
        <v>26</v>
      </c>
      <c r="F47" s="94" t="s">
        <v>279</v>
      </c>
      <c r="I47" s="94" t="s">
        <v>582</v>
      </c>
      <c r="K47" s="171" t="s">
        <v>111</v>
      </c>
      <c r="Q47" s="14"/>
      <c r="S47" s="17"/>
      <c r="T47" s="17"/>
      <c r="U47" s="17"/>
      <c r="V47" s="17"/>
      <c r="W47" s="17"/>
      <c r="X47" s="183"/>
      <c r="Y47" s="183"/>
      <c r="Z47" s="183"/>
      <c r="AA47" s="183"/>
      <c r="AB47" s="183"/>
      <c r="AC47" s="183"/>
      <c r="AD47" s="183"/>
      <c r="AE47" s="183"/>
      <c r="AF47" s="183">
        <v>-1.033011582776489</v>
      </c>
      <c r="AG47" s="183">
        <v>-1.013216640597377</v>
      </c>
      <c r="AH47" s="183">
        <v>-1.0004005886017378</v>
      </c>
      <c r="AI47" s="183">
        <v>-1.0015274722072014</v>
      </c>
      <c r="AJ47" s="183">
        <v>-1.0028077815340681</v>
      </c>
    </row>
    <row r="48" spans="1:59">
      <c r="E48" s="94" t="s">
        <v>26</v>
      </c>
      <c r="F48" s="94" t="s">
        <v>280</v>
      </c>
      <c r="I48" s="94" t="s">
        <v>582</v>
      </c>
      <c r="K48" s="171" t="s">
        <v>111</v>
      </c>
      <c r="X48" s="183"/>
      <c r="Y48" s="183"/>
      <c r="Z48" s="183"/>
      <c r="AA48" s="183"/>
      <c r="AB48" s="183"/>
      <c r="AC48" s="183"/>
      <c r="AD48" s="183"/>
      <c r="AE48" s="183"/>
      <c r="AF48" s="183">
        <v>0</v>
      </c>
      <c r="AG48" s="183">
        <v>0</v>
      </c>
      <c r="AH48" s="183">
        <v>0</v>
      </c>
      <c r="AI48" s="183">
        <v>0</v>
      </c>
      <c r="AJ48" s="183">
        <v>0</v>
      </c>
    </row>
    <row r="49" spans="5:36">
      <c r="E49" s="94" t="s">
        <v>26</v>
      </c>
      <c r="F49" s="94" t="s">
        <v>303</v>
      </c>
      <c r="I49" s="94" t="s">
        <v>582</v>
      </c>
      <c r="K49" s="171" t="s">
        <v>111</v>
      </c>
      <c r="X49" s="183"/>
      <c r="Y49" s="183"/>
      <c r="Z49" s="183"/>
      <c r="AA49" s="183"/>
      <c r="AB49" s="183"/>
      <c r="AC49" s="183"/>
      <c r="AD49" s="183"/>
      <c r="AE49" s="183"/>
      <c r="AF49" s="183">
        <v>0</v>
      </c>
      <c r="AG49" s="183">
        <v>0</v>
      </c>
      <c r="AH49" s="183">
        <v>0</v>
      </c>
      <c r="AI49" s="183">
        <v>0</v>
      </c>
      <c r="AJ49" s="183">
        <v>0</v>
      </c>
    </row>
    <row r="50" spans="5:36">
      <c r="E50" s="94" t="s">
        <v>26</v>
      </c>
      <c r="F50" s="94" t="s">
        <v>304</v>
      </c>
      <c r="I50" s="94" t="s">
        <v>582</v>
      </c>
      <c r="K50" s="171" t="s">
        <v>111</v>
      </c>
      <c r="X50" s="183"/>
      <c r="Y50" s="183"/>
      <c r="Z50" s="183"/>
      <c r="AA50" s="183"/>
      <c r="AB50" s="183"/>
      <c r="AC50" s="183"/>
      <c r="AD50" s="183"/>
      <c r="AE50" s="183"/>
      <c r="AF50" s="183">
        <v>0</v>
      </c>
      <c r="AG50" s="183">
        <v>0</v>
      </c>
      <c r="AH50" s="183">
        <v>0</v>
      </c>
      <c r="AI50" s="183">
        <v>0</v>
      </c>
      <c r="AJ50" s="183">
        <v>0</v>
      </c>
    </row>
    <row r="51" spans="5:36">
      <c r="E51" s="94" t="s">
        <v>26</v>
      </c>
      <c r="F51" s="94" t="s">
        <v>583</v>
      </c>
      <c r="I51" s="94" t="s">
        <v>582</v>
      </c>
      <c r="K51" s="171" t="s">
        <v>111</v>
      </c>
      <c r="X51" s="183"/>
      <c r="Y51" s="183"/>
      <c r="Z51" s="183"/>
      <c r="AA51" s="183"/>
      <c r="AB51" s="183"/>
      <c r="AC51" s="183"/>
      <c r="AD51" s="183"/>
      <c r="AE51" s="183"/>
      <c r="AF51" s="183">
        <v>0</v>
      </c>
      <c r="AG51" s="183">
        <v>0</v>
      </c>
      <c r="AH51" s="183">
        <v>0</v>
      </c>
      <c r="AI51" s="183">
        <v>0</v>
      </c>
      <c r="AJ51" s="183">
        <v>0</v>
      </c>
    </row>
    <row r="52" spans="5:36">
      <c r="E52" s="94" t="s">
        <v>26</v>
      </c>
      <c r="F52" s="94" t="s">
        <v>584</v>
      </c>
      <c r="I52" s="94" t="s">
        <v>582</v>
      </c>
      <c r="K52" s="171" t="s">
        <v>111</v>
      </c>
      <c r="X52" s="183"/>
      <c r="Y52" s="183"/>
      <c r="Z52" s="183"/>
      <c r="AA52" s="183"/>
      <c r="AB52" s="183"/>
      <c r="AC52" s="183"/>
      <c r="AD52" s="183"/>
      <c r="AE52" s="183"/>
      <c r="AF52" s="183">
        <v>0</v>
      </c>
      <c r="AG52" s="183">
        <v>0</v>
      </c>
      <c r="AH52" s="183">
        <v>0</v>
      </c>
      <c r="AI52" s="183">
        <v>0</v>
      </c>
      <c r="AJ52" s="183">
        <v>0</v>
      </c>
    </row>
    <row r="53" spans="5:36">
      <c r="E53" s="94" t="s">
        <v>26</v>
      </c>
      <c r="F53" s="94" t="s">
        <v>585</v>
      </c>
      <c r="I53" s="94" t="s">
        <v>582</v>
      </c>
      <c r="K53" s="171" t="s">
        <v>111</v>
      </c>
      <c r="X53" s="183"/>
      <c r="Y53" s="183"/>
      <c r="Z53" s="183"/>
      <c r="AA53" s="183"/>
      <c r="AB53" s="183"/>
      <c r="AC53" s="183"/>
      <c r="AD53" s="183"/>
      <c r="AE53" s="183"/>
      <c r="AF53" s="183">
        <v>0</v>
      </c>
      <c r="AG53" s="183">
        <v>0</v>
      </c>
      <c r="AH53" s="183">
        <v>0</v>
      </c>
      <c r="AI53" s="183">
        <v>0</v>
      </c>
      <c r="AJ53" s="183">
        <v>0</v>
      </c>
    </row>
    <row r="54" spans="5:36">
      <c r="E54" s="94" t="s">
        <v>26</v>
      </c>
      <c r="F54" s="94" t="s">
        <v>580</v>
      </c>
      <c r="I54" s="94" t="s">
        <v>582</v>
      </c>
      <c r="K54" s="171" t="s">
        <v>111</v>
      </c>
      <c r="X54" s="183"/>
      <c r="Y54" s="183"/>
      <c r="Z54" s="183"/>
      <c r="AA54" s="183"/>
      <c r="AB54" s="183"/>
      <c r="AC54" s="183"/>
      <c r="AD54" s="183"/>
      <c r="AE54" s="183"/>
      <c r="AF54" s="183">
        <v>0</v>
      </c>
      <c r="AG54" s="183">
        <v>0</v>
      </c>
      <c r="AH54" s="183">
        <v>0</v>
      </c>
      <c r="AI54" s="183">
        <v>0</v>
      </c>
      <c r="AJ54" s="183">
        <v>0</v>
      </c>
    </row>
    <row r="55" spans="5:36">
      <c r="E55" s="94" t="s">
        <v>26</v>
      </c>
      <c r="F55" s="94" t="s">
        <v>586</v>
      </c>
      <c r="I55" s="94" t="s">
        <v>582</v>
      </c>
      <c r="K55" s="171" t="s">
        <v>111</v>
      </c>
      <c r="X55" s="183"/>
      <c r="Y55" s="183"/>
      <c r="Z55" s="183"/>
      <c r="AA55" s="183"/>
      <c r="AB55" s="183"/>
      <c r="AC55" s="183"/>
      <c r="AD55" s="183"/>
      <c r="AE55" s="183"/>
      <c r="AF55" s="183">
        <v>-0.47319990058253808</v>
      </c>
      <c r="AG55" s="183">
        <v>-0.46537091149917648</v>
      </c>
      <c r="AH55" s="183">
        <v>-0.46056802334638031</v>
      </c>
      <c r="AI55" s="183">
        <v>-0.46112824182022555</v>
      </c>
      <c r="AJ55" s="183">
        <v>-0.46177094488262727</v>
      </c>
    </row>
    <row r="56" spans="5:36">
      <c r="E56" s="173" t="s">
        <v>581</v>
      </c>
      <c r="K56" s="171" t="s">
        <v>111</v>
      </c>
      <c r="L56" s="172"/>
      <c r="M56" s="172"/>
      <c r="N56" s="172"/>
      <c r="O56" s="172"/>
      <c r="P56" s="172"/>
      <c r="Q56" s="172"/>
      <c r="R56" s="172"/>
      <c r="S56" s="172"/>
      <c r="T56" s="172"/>
      <c r="U56" s="172"/>
      <c r="V56" s="172"/>
      <c r="W56" s="172"/>
      <c r="X56" s="174"/>
      <c r="Y56" s="174"/>
      <c r="Z56" s="174"/>
      <c r="AA56" s="174"/>
      <c r="AB56" s="174"/>
      <c r="AC56" s="174"/>
      <c r="AD56" s="174"/>
      <c r="AE56" s="174"/>
      <c r="AF56" s="174">
        <v>-1.506211483359027</v>
      </c>
      <c r="AG56" s="174">
        <v>-1.4785875520965535</v>
      </c>
      <c r="AH56" s="174">
        <v>-1.460968611948118</v>
      </c>
      <c r="AI56" s="174">
        <v>-1.462655714027427</v>
      </c>
      <c r="AJ56" s="174">
        <v>-1.4645787264166954</v>
      </c>
    </row>
  </sheetData>
  <conditionalFormatting sqref="Q4">
    <cfRule type="cellIs" dxfId="62" priority="1" operator="greaterThan">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34998626667073579"/>
  </sheetPr>
  <dimension ref="A1:BI50"/>
  <sheetViews>
    <sheetView zoomScale="70" zoomScaleNormal="70" workbookViewId="0"/>
  </sheetViews>
  <sheetFormatPr defaultColWidth="0" defaultRowHeight="12.75" outlineLevelCol="1"/>
  <cols>
    <col min="1" max="4" width="1.75" style="94" customWidth="1"/>
    <col min="5" max="5" width="5.75" style="94" customWidth="1"/>
    <col min="6" max="6" width="30.625" style="94" customWidth="1"/>
    <col min="7" max="7" width="15.625" style="94" customWidth="1"/>
    <col min="8" max="8" width="17.375" style="94" bestFit="1" customWidth="1"/>
    <col min="9" max="9" width="78.5" style="94" customWidth="1"/>
    <col min="10" max="11" width="1.75" style="94" customWidth="1"/>
    <col min="12" max="12" width="9.125" style="94" customWidth="1"/>
    <col min="13" max="13" width="20.75" style="94" customWidth="1"/>
    <col min="14" max="14" width="1.75" style="94" customWidth="1"/>
    <col min="15" max="16" width="5.75" style="94" customWidth="1"/>
    <col min="17" max="17" width="1.75" style="94" customWidth="1"/>
    <col min="18" max="18" width="9.125" style="94" customWidth="1"/>
    <col min="19" max="19" width="1.75" style="94" customWidth="1"/>
    <col min="20" max="24" width="9.125" style="94" hidden="1" outlineLevel="1"/>
    <col min="25" max="25" width="9.125" style="94" customWidth="1" collapsed="1"/>
    <col min="26" max="37" width="9.125" style="94" customWidth="1"/>
    <col min="38" max="38" width="1.625" style="94" customWidth="1"/>
    <col min="39" max="39" width="1.75" style="94" customWidth="1"/>
    <col min="40" max="40" width="9.125" style="94" customWidth="1"/>
    <col min="41" max="41" width="9.125" style="34" customWidth="1"/>
    <col min="42" max="42" width="60.875" style="94" bestFit="1" customWidth="1"/>
    <col min="43" max="54" width="1.75" style="94" customWidth="1"/>
    <col min="55" max="61" width="0" style="94" hidden="1" customWidth="1"/>
    <col min="62" max="16384" width="9.125" style="94" hidden="1"/>
  </cols>
  <sheetData>
    <row r="1" spans="1:54" ht="22.5">
      <c r="A1" s="10" t="s">
        <v>550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2"/>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3"/>
      <c r="AP2" s="11"/>
      <c r="AQ2" s="11"/>
      <c r="AR2" s="11"/>
      <c r="AS2" s="11"/>
      <c r="AT2" s="11"/>
      <c r="AU2" s="11"/>
      <c r="AV2" s="11"/>
      <c r="AW2" s="11"/>
      <c r="AX2" s="11"/>
      <c r="AY2" s="11"/>
      <c r="AZ2" s="11"/>
      <c r="BA2" s="11"/>
      <c r="BB2" s="11"/>
    </row>
    <row r="3" spans="1:54" ht="15">
      <c r="A3" s="11" t="s">
        <v>551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3"/>
      <c r="AP3" s="11"/>
      <c r="AQ3" s="11"/>
      <c r="AR3" s="11"/>
      <c r="AS3" s="11"/>
      <c r="AT3" s="11"/>
      <c r="AU3" s="11"/>
      <c r="AV3" s="11"/>
      <c r="AW3" s="11"/>
      <c r="AX3" s="11"/>
      <c r="AY3" s="11"/>
      <c r="AZ3" s="11"/>
      <c r="BA3" s="11"/>
      <c r="BB3" s="11"/>
    </row>
    <row r="4" spans="1:54" ht="15">
      <c r="A4" s="11"/>
      <c r="B4" s="11"/>
      <c r="C4" s="11"/>
      <c r="D4" s="11"/>
      <c r="E4" s="11"/>
      <c r="F4" s="11"/>
      <c r="G4" s="11" t="s">
        <v>187</v>
      </c>
      <c r="H4" s="11"/>
      <c r="I4" s="11"/>
      <c r="J4" s="11"/>
      <c r="K4" s="11"/>
      <c r="L4" s="11"/>
      <c r="M4" s="11"/>
      <c r="N4" s="11"/>
      <c r="O4" s="11"/>
      <c r="P4" s="11"/>
      <c r="Q4" s="11"/>
      <c r="R4" s="193"/>
      <c r="S4" s="11"/>
      <c r="T4" s="11"/>
      <c r="U4" s="11"/>
      <c r="V4" s="11"/>
      <c r="W4" s="11"/>
      <c r="X4" s="11"/>
      <c r="Y4" s="11"/>
      <c r="Z4" s="11"/>
      <c r="AA4" s="11"/>
      <c r="AB4" s="11"/>
      <c r="AC4" s="11"/>
      <c r="AD4" s="11"/>
      <c r="AE4" s="11"/>
      <c r="AF4" s="11"/>
      <c r="AG4" s="11"/>
      <c r="AH4" s="11"/>
      <c r="AI4" s="11"/>
      <c r="AJ4" s="11"/>
      <c r="AK4" s="11"/>
      <c r="AL4" s="11"/>
      <c r="AM4" s="11"/>
      <c r="AN4" s="11"/>
      <c r="AO4" s="33"/>
      <c r="AP4" s="11"/>
      <c r="AQ4" s="11"/>
      <c r="AR4" s="11"/>
      <c r="AS4" s="11"/>
      <c r="AT4" s="11"/>
      <c r="AU4" s="11"/>
      <c r="AV4" s="11"/>
      <c r="AW4" s="11"/>
      <c r="AX4" s="11"/>
      <c r="AY4" s="11"/>
      <c r="AZ4" s="11"/>
      <c r="BA4" s="11"/>
      <c r="BB4" s="11"/>
    </row>
    <row r="5" spans="1:54" s="12" customFormat="1">
      <c r="A5" s="12" t="s">
        <v>330</v>
      </c>
      <c r="G5" s="12" t="s">
        <v>331</v>
      </c>
      <c r="H5" s="88"/>
      <c r="O5" s="12" t="s">
        <v>332</v>
      </c>
      <c r="R5" s="16"/>
      <c r="AO5" s="36"/>
    </row>
    <row r="6" spans="1:54">
      <c r="T6" s="216" t="s">
        <v>327</v>
      </c>
      <c r="U6" s="217"/>
      <c r="V6" s="217"/>
      <c r="W6" s="217"/>
      <c r="X6" s="218"/>
      <c r="Y6" s="216" t="s">
        <v>328</v>
      </c>
      <c r="Z6" s="217"/>
      <c r="AA6" s="217"/>
      <c r="AB6" s="217"/>
      <c r="AC6" s="217"/>
      <c r="AD6" s="217"/>
      <c r="AE6" s="217"/>
      <c r="AF6" s="218"/>
      <c r="AG6" s="216" t="s">
        <v>329</v>
      </c>
      <c r="AH6" s="217"/>
      <c r="AI6" s="217"/>
      <c r="AJ6" s="217"/>
      <c r="AK6" s="218"/>
      <c r="AL6" s="165"/>
      <c r="AN6" s="222" t="s">
        <v>118</v>
      </c>
      <c r="AO6" s="222"/>
      <c r="AP6" s="222"/>
    </row>
    <row r="7" spans="1:54">
      <c r="A7" s="5"/>
      <c r="B7" s="5"/>
      <c r="C7" s="5"/>
      <c r="D7" s="5"/>
      <c r="E7" s="5" t="s">
        <v>538</v>
      </c>
      <c r="F7" s="5" t="s">
        <v>552</v>
      </c>
      <c r="G7" s="5" t="s">
        <v>192</v>
      </c>
      <c r="H7" s="5" t="s">
        <v>553</v>
      </c>
      <c r="I7" s="5" t="s">
        <v>207</v>
      </c>
      <c r="J7" s="5"/>
      <c r="K7" s="5"/>
      <c r="L7" s="5" t="s">
        <v>109</v>
      </c>
      <c r="M7" s="5" t="s">
        <v>540</v>
      </c>
      <c r="N7" s="5"/>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7"/>
      <c r="AM7" s="5"/>
      <c r="AN7" s="29" t="s">
        <v>7</v>
      </c>
      <c r="AO7" s="163" t="s">
        <v>6</v>
      </c>
      <c r="AP7" s="28" t="s">
        <v>115</v>
      </c>
      <c r="AQ7" s="5"/>
      <c r="AR7" s="5"/>
      <c r="AS7" s="5"/>
      <c r="AT7" s="5"/>
      <c r="AU7" s="5"/>
      <c r="AV7" s="5"/>
      <c r="AW7" s="5"/>
      <c r="AX7" s="5"/>
      <c r="AY7" s="5"/>
      <c r="AZ7" s="5"/>
      <c r="BA7" s="5"/>
      <c r="BB7" s="5"/>
    </row>
    <row r="9" spans="1:54" ht="15">
      <c r="B9" s="11" t="s">
        <v>554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3"/>
      <c r="AP9" s="11"/>
      <c r="AQ9" s="11"/>
      <c r="AR9" s="11"/>
      <c r="AS9" s="11"/>
      <c r="AT9" s="11"/>
      <c r="AU9" s="11"/>
      <c r="AV9" s="11"/>
      <c r="AW9" s="11"/>
      <c r="AX9" s="11"/>
      <c r="AY9" s="11"/>
      <c r="AZ9" s="11"/>
      <c r="BA9" s="11"/>
      <c r="BB9" s="11"/>
    </row>
    <row r="10" spans="1:54">
      <c r="C10" s="24"/>
    </row>
    <row r="11" spans="1:54">
      <c r="M11" s="24"/>
      <c r="Y11" s="39"/>
      <c r="Z11" s="39"/>
      <c r="AA11" s="39"/>
      <c r="AB11" s="39"/>
      <c r="AC11" s="39"/>
      <c r="AD11" s="39"/>
      <c r="AE11" s="39"/>
      <c r="AF11" s="39"/>
      <c r="AG11" s="39"/>
      <c r="AH11" s="39"/>
      <c r="AI11" s="39"/>
      <c r="AJ11" s="39"/>
      <c r="AK11" s="39"/>
    </row>
    <row r="12" spans="1:54">
      <c r="M12" s="24"/>
      <c r="Y12" s="39"/>
      <c r="Z12" s="39"/>
      <c r="AA12" s="39"/>
      <c r="AB12" s="39"/>
      <c r="AC12" s="39"/>
      <c r="AD12" s="39"/>
      <c r="AE12" s="39"/>
      <c r="AF12" s="39"/>
      <c r="AG12" s="39"/>
      <c r="AH12" s="39"/>
      <c r="AI12" s="39"/>
      <c r="AJ12" s="39"/>
      <c r="AK12" s="39"/>
    </row>
    <row r="13" spans="1:54">
      <c r="M13" s="24"/>
      <c r="Y13" s="39"/>
      <c r="Z13" s="39"/>
      <c r="AA13" s="39"/>
      <c r="AB13" s="39"/>
      <c r="AC13" s="39"/>
      <c r="AD13" s="39"/>
      <c r="AE13" s="39"/>
      <c r="AF13" s="39"/>
      <c r="AG13" s="39"/>
      <c r="AH13" s="39"/>
      <c r="AI13" s="39"/>
      <c r="AJ13" s="39"/>
      <c r="AK13" s="39"/>
    </row>
    <row r="14" spans="1:54">
      <c r="M14" s="24"/>
      <c r="Y14" s="39"/>
      <c r="Z14" s="39"/>
      <c r="AA14" s="39"/>
      <c r="AB14" s="39"/>
      <c r="AC14" s="39"/>
      <c r="AD14" s="39"/>
      <c r="AE14" s="39"/>
      <c r="AF14" s="39"/>
      <c r="AG14" s="39"/>
      <c r="AH14" s="39"/>
      <c r="AI14" s="39"/>
      <c r="AJ14" s="39"/>
      <c r="AK14" s="39"/>
    </row>
    <row r="15" spans="1:54">
      <c r="M15" s="24"/>
      <c r="Y15" s="39"/>
      <c r="Z15" s="39"/>
      <c r="AA15" s="39"/>
      <c r="AB15" s="39"/>
      <c r="AC15" s="39"/>
      <c r="AD15" s="39"/>
      <c r="AE15" s="39"/>
      <c r="AF15" s="39"/>
      <c r="AG15" s="39"/>
      <c r="AH15" s="39"/>
      <c r="AI15" s="39"/>
      <c r="AJ15" s="39"/>
      <c r="AK15" s="39"/>
    </row>
    <row r="16" spans="1:54">
      <c r="M16" s="24"/>
      <c r="Y16" s="39"/>
      <c r="Z16" s="39"/>
      <c r="AA16" s="39"/>
      <c r="AB16" s="39"/>
      <c r="AC16" s="39"/>
      <c r="AD16" s="39"/>
      <c r="AE16" s="39"/>
      <c r="AF16" s="39"/>
      <c r="AG16" s="39"/>
      <c r="AH16" s="39"/>
      <c r="AI16" s="39"/>
      <c r="AJ16" s="39"/>
      <c r="AK16" s="39"/>
    </row>
    <row r="17" spans="13:37">
      <c r="M17" s="24"/>
      <c r="Y17" s="39"/>
      <c r="Z17" s="39"/>
      <c r="AA17" s="39"/>
      <c r="AB17" s="39"/>
      <c r="AC17" s="39"/>
      <c r="AD17" s="39"/>
      <c r="AE17" s="39"/>
      <c r="AF17" s="39"/>
      <c r="AG17" s="39"/>
      <c r="AH17" s="39"/>
      <c r="AI17" s="39"/>
      <c r="AJ17" s="39"/>
      <c r="AK17" s="39"/>
    </row>
    <row r="18" spans="13:37">
      <c r="M18" s="24"/>
      <c r="Y18" s="39"/>
      <c r="Z18" s="39"/>
      <c r="AA18" s="39"/>
      <c r="AB18" s="39"/>
      <c r="AC18" s="39"/>
      <c r="AD18" s="39"/>
      <c r="AE18" s="39"/>
      <c r="AF18" s="39"/>
      <c r="AG18" s="39"/>
      <c r="AH18" s="39"/>
      <c r="AI18" s="39"/>
      <c r="AJ18" s="39"/>
      <c r="AK18" s="39"/>
    </row>
    <row r="19" spans="13:37">
      <c r="M19" s="24"/>
      <c r="Y19" s="39"/>
      <c r="Z19" s="39"/>
      <c r="AA19" s="39"/>
      <c r="AB19" s="39"/>
      <c r="AC19" s="39"/>
      <c r="AD19" s="39"/>
      <c r="AE19" s="39"/>
      <c r="AF19" s="39"/>
      <c r="AG19" s="39"/>
      <c r="AH19" s="39"/>
      <c r="AI19" s="39"/>
      <c r="AJ19" s="39"/>
      <c r="AK19" s="39"/>
    </row>
    <row r="20" spans="13:37">
      <c r="M20" s="24"/>
      <c r="Y20" s="39"/>
      <c r="Z20" s="39"/>
      <c r="AA20" s="39"/>
      <c r="AB20" s="39"/>
      <c r="AC20" s="39"/>
      <c r="AD20" s="39"/>
      <c r="AE20" s="39"/>
      <c r="AF20" s="39"/>
      <c r="AG20" s="39"/>
      <c r="AH20" s="39"/>
      <c r="AI20" s="39"/>
      <c r="AJ20" s="39"/>
      <c r="AK20" s="39"/>
    </row>
    <row r="21" spans="13:37">
      <c r="M21" s="24"/>
      <c r="Y21" s="39"/>
      <c r="Z21" s="39"/>
      <c r="AA21" s="39"/>
      <c r="AB21" s="39"/>
      <c r="AC21" s="39"/>
      <c r="AD21" s="39"/>
      <c r="AE21" s="39"/>
      <c r="AF21" s="39"/>
      <c r="AG21" s="39"/>
      <c r="AH21" s="39"/>
      <c r="AI21" s="39"/>
      <c r="AJ21" s="39"/>
      <c r="AK21" s="39"/>
    </row>
    <row r="22" spans="13:37">
      <c r="M22" s="24"/>
      <c r="Y22" s="39"/>
      <c r="Z22" s="39"/>
      <c r="AA22" s="39"/>
      <c r="AB22" s="39"/>
      <c r="AC22" s="39"/>
      <c r="AD22" s="39"/>
      <c r="AE22" s="39"/>
      <c r="AF22" s="39"/>
      <c r="AG22" s="39"/>
      <c r="AH22" s="39"/>
      <c r="AI22" s="39"/>
      <c r="AJ22" s="39"/>
      <c r="AK22" s="39"/>
    </row>
    <row r="23" spans="13:37">
      <c r="M23" s="24"/>
      <c r="Y23" s="39"/>
      <c r="Z23" s="39"/>
      <c r="AA23" s="39"/>
      <c r="AB23" s="39"/>
      <c r="AC23" s="39"/>
      <c r="AD23" s="39"/>
      <c r="AE23" s="39"/>
      <c r="AF23" s="39"/>
      <c r="AG23" s="39"/>
      <c r="AH23" s="39"/>
      <c r="AI23" s="39"/>
      <c r="AJ23" s="39"/>
      <c r="AK23" s="39"/>
    </row>
    <row r="24" spans="13:37">
      <c r="Y24" s="39"/>
      <c r="Z24" s="39"/>
      <c r="AA24" s="39"/>
      <c r="AB24" s="39"/>
      <c r="AC24" s="39"/>
      <c r="AD24" s="39"/>
      <c r="AE24" s="39"/>
      <c r="AF24" s="39"/>
      <c r="AG24" s="39"/>
      <c r="AH24" s="39"/>
      <c r="AI24" s="39"/>
      <c r="AJ24" s="39"/>
      <c r="AK24" s="39"/>
    </row>
    <row r="25" spans="13:37">
      <c r="Y25" s="39"/>
      <c r="Z25" s="39"/>
      <c r="AA25" s="39"/>
      <c r="AB25" s="39"/>
      <c r="AC25" s="39"/>
      <c r="AD25" s="39"/>
      <c r="AE25" s="39"/>
      <c r="AF25" s="39"/>
      <c r="AG25" s="39"/>
      <c r="AH25" s="39"/>
      <c r="AI25" s="39"/>
      <c r="AJ25" s="39"/>
      <c r="AK25" s="39"/>
    </row>
    <row r="26" spans="13:37">
      <c r="M26" s="24"/>
      <c r="Y26" s="39"/>
      <c r="Z26" s="39"/>
      <c r="AA26" s="39"/>
      <c r="AB26" s="39"/>
      <c r="AC26" s="39"/>
      <c r="AD26" s="39"/>
      <c r="AE26" s="39"/>
      <c r="AF26" s="39"/>
      <c r="AG26" s="39"/>
      <c r="AH26" s="39"/>
      <c r="AI26" s="39"/>
      <c r="AJ26" s="39"/>
      <c r="AK26" s="39"/>
    </row>
    <row r="27" spans="13:37">
      <c r="M27" s="24"/>
      <c r="Y27" s="39"/>
      <c r="Z27" s="39"/>
      <c r="AA27" s="39"/>
      <c r="AB27" s="39"/>
      <c r="AC27" s="39"/>
      <c r="AD27" s="39"/>
      <c r="AE27" s="39"/>
      <c r="AF27" s="39"/>
      <c r="AG27" s="39"/>
      <c r="AH27" s="39"/>
      <c r="AI27" s="39"/>
      <c r="AJ27" s="39"/>
      <c r="AK27" s="39"/>
    </row>
    <row r="28" spans="13:37">
      <c r="M28" s="24"/>
      <c r="Y28" s="39"/>
      <c r="Z28" s="39"/>
      <c r="AA28" s="39"/>
      <c r="AB28" s="39"/>
      <c r="AC28" s="39"/>
      <c r="AD28" s="39"/>
      <c r="AE28" s="39"/>
      <c r="AF28" s="39"/>
      <c r="AG28" s="39"/>
      <c r="AH28" s="39"/>
      <c r="AI28" s="39"/>
      <c r="AJ28" s="39"/>
      <c r="AK28" s="39"/>
    </row>
    <row r="29" spans="13:37">
      <c r="M29" s="24"/>
      <c r="Y29" s="39"/>
      <c r="Z29" s="39"/>
      <c r="AA29" s="39"/>
      <c r="AB29" s="39"/>
      <c r="AC29" s="39"/>
      <c r="AD29" s="39"/>
      <c r="AE29" s="39"/>
      <c r="AF29" s="39"/>
      <c r="AG29" s="39"/>
      <c r="AH29" s="39"/>
      <c r="AI29" s="39"/>
      <c r="AJ29" s="39"/>
      <c r="AK29" s="39"/>
    </row>
    <row r="30" spans="13:37">
      <c r="M30" s="24"/>
      <c r="Y30" s="39"/>
      <c r="Z30" s="39"/>
      <c r="AA30" s="39"/>
      <c r="AB30" s="39"/>
      <c r="AC30" s="39"/>
      <c r="AD30" s="39"/>
      <c r="AE30" s="39"/>
      <c r="AF30" s="39"/>
      <c r="AG30" s="39"/>
      <c r="AH30" s="39"/>
      <c r="AI30" s="39"/>
      <c r="AJ30" s="39"/>
      <c r="AK30" s="39"/>
    </row>
    <row r="31" spans="13:37">
      <c r="M31" s="24"/>
      <c r="Y31" s="39"/>
      <c r="Z31" s="39"/>
      <c r="AA31" s="39"/>
      <c r="AB31" s="39"/>
      <c r="AC31" s="39"/>
      <c r="AD31" s="39"/>
      <c r="AE31" s="39"/>
      <c r="AF31" s="39"/>
      <c r="AG31" s="39"/>
      <c r="AH31" s="39"/>
      <c r="AI31" s="39"/>
      <c r="AJ31" s="39"/>
      <c r="AK31" s="39"/>
    </row>
    <row r="32" spans="13:37">
      <c r="M32" s="24"/>
      <c r="Y32" s="39"/>
      <c r="Z32" s="39"/>
      <c r="AA32" s="39"/>
      <c r="AB32" s="39"/>
      <c r="AC32" s="39"/>
      <c r="AD32" s="39"/>
      <c r="AE32" s="39"/>
      <c r="AF32" s="39"/>
      <c r="AG32" s="39"/>
      <c r="AH32" s="39"/>
      <c r="AI32" s="39"/>
      <c r="AJ32" s="39"/>
      <c r="AK32" s="39"/>
    </row>
    <row r="33" spans="13:37">
      <c r="M33" s="24"/>
      <c r="Y33" s="39"/>
      <c r="Z33" s="39"/>
      <c r="AA33" s="39"/>
      <c r="AB33" s="39"/>
      <c r="AC33" s="39"/>
      <c r="AD33" s="39"/>
      <c r="AE33" s="39"/>
      <c r="AF33" s="39"/>
      <c r="AG33" s="39"/>
      <c r="AH33" s="39"/>
      <c r="AI33" s="39"/>
      <c r="AJ33" s="39"/>
      <c r="AK33" s="39"/>
    </row>
    <row r="34" spans="13:37">
      <c r="M34" s="24"/>
      <c r="Y34" s="39"/>
      <c r="Z34" s="39"/>
      <c r="AA34" s="39"/>
      <c r="AB34" s="39"/>
      <c r="AC34" s="39"/>
      <c r="AD34" s="39"/>
      <c r="AE34" s="39"/>
      <c r="AF34" s="39"/>
      <c r="AG34" s="39"/>
      <c r="AH34" s="39"/>
      <c r="AI34" s="39"/>
      <c r="AJ34" s="39"/>
      <c r="AK34" s="39"/>
    </row>
    <row r="35" spans="13:37">
      <c r="M35" s="24"/>
      <c r="Y35" s="39"/>
      <c r="Z35" s="39"/>
      <c r="AA35" s="39"/>
      <c r="AB35" s="39"/>
      <c r="AC35" s="39"/>
      <c r="AD35" s="39"/>
      <c r="AE35" s="39"/>
      <c r="AF35" s="39"/>
      <c r="AG35" s="39"/>
      <c r="AH35" s="39"/>
      <c r="AI35" s="39"/>
      <c r="AJ35" s="39"/>
      <c r="AK35" s="39"/>
    </row>
    <row r="36" spans="13:37">
      <c r="M36" s="24"/>
      <c r="Y36" s="39"/>
      <c r="Z36" s="39"/>
      <c r="AA36" s="39"/>
      <c r="AB36" s="39"/>
      <c r="AC36" s="39"/>
      <c r="AD36" s="39"/>
      <c r="AE36" s="39"/>
      <c r="AF36" s="39"/>
      <c r="AG36" s="39"/>
      <c r="AH36" s="39"/>
      <c r="AI36" s="39"/>
      <c r="AJ36" s="39"/>
      <c r="AK36" s="39"/>
    </row>
    <row r="37" spans="13:37">
      <c r="Y37" s="39"/>
      <c r="Z37" s="39"/>
      <c r="AA37" s="39"/>
      <c r="AB37" s="39"/>
      <c r="AC37" s="39"/>
      <c r="AD37" s="39"/>
      <c r="AE37" s="39"/>
      <c r="AF37" s="39"/>
      <c r="AG37" s="39"/>
      <c r="AH37" s="39"/>
      <c r="AI37" s="39"/>
      <c r="AJ37" s="39"/>
      <c r="AK37" s="39"/>
    </row>
    <row r="38" spans="13:37">
      <c r="Y38" s="39"/>
      <c r="Z38" s="39"/>
      <c r="AA38" s="39"/>
      <c r="AB38" s="39"/>
      <c r="AC38" s="39"/>
      <c r="AD38" s="39"/>
      <c r="AE38" s="39"/>
      <c r="AF38" s="39"/>
      <c r="AG38" s="39"/>
      <c r="AH38" s="39"/>
      <c r="AI38" s="39"/>
      <c r="AJ38" s="39"/>
      <c r="AK38" s="39"/>
    </row>
    <row r="39" spans="13:37">
      <c r="Y39" s="39"/>
      <c r="Z39" s="39"/>
      <c r="AA39" s="39"/>
      <c r="AB39" s="39"/>
      <c r="AC39" s="39"/>
      <c r="AD39" s="39"/>
      <c r="AE39" s="39"/>
      <c r="AF39" s="39"/>
      <c r="AG39" s="39"/>
      <c r="AH39" s="39"/>
      <c r="AI39" s="39"/>
      <c r="AJ39" s="39"/>
      <c r="AK39" s="39"/>
    </row>
    <row r="40" spans="13:37">
      <c r="Y40" s="39"/>
      <c r="Z40" s="39"/>
      <c r="AA40" s="39"/>
      <c r="AB40" s="39"/>
      <c r="AC40" s="39"/>
      <c r="AD40" s="39"/>
      <c r="AE40" s="39"/>
      <c r="AF40" s="39"/>
      <c r="AG40" s="39"/>
      <c r="AH40" s="39"/>
      <c r="AI40" s="39"/>
      <c r="AJ40" s="39"/>
      <c r="AK40" s="39"/>
    </row>
    <row r="41" spans="13:37">
      <c r="Y41" s="39"/>
      <c r="Z41" s="39"/>
      <c r="AA41" s="39"/>
      <c r="AB41" s="39"/>
      <c r="AC41" s="39"/>
      <c r="AD41" s="39"/>
      <c r="AE41" s="39"/>
      <c r="AF41" s="39"/>
      <c r="AG41" s="39"/>
      <c r="AH41" s="39"/>
      <c r="AI41" s="39"/>
      <c r="AJ41" s="39"/>
      <c r="AK41" s="39"/>
    </row>
    <row r="42" spans="13:37">
      <c r="Y42" s="39"/>
      <c r="Z42" s="39"/>
      <c r="AA42" s="39"/>
      <c r="AB42" s="39"/>
      <c r="AC42" s="39"/>
      <c r="AD42" s="39"/>
      <c r="AE42" s="39"/>
      <c r="AF42" s="39"/>
      <c r="AG42" s="39"/>
      <c r="AH42" s="39"/>
      <c r="AI42" s="39"/>
      <c r="AJ42" s="39"/>
      <c r="AK42" s="39"/>
    </row>
    <row r="43" spans="13:37">
      <c r="Y43" s="39"/>
      <c r="Z43" s="39"/>
      <c r="AA43" s="39"/>
      <c r="AB43" s="39"/>
      <c r="AC43" s="39"/>
      <c r="AD43" s="39"/>
      <c r="AE43" s="39"/>
      <c r="AF43" s="39"/>
      <c r="AG43" s="39"/>
      <c r="AH43" s="39"/>
      <c r="AI43" s="39"/>
      <c r="AJ43" s="39"/>
      <c r="AK43" s="39"/>
    </row>
    <row r="44" spans="13:37">
      <c r="Y44" s="39"/>
      <c r="Z44" s="39"/>
      <c r="AA44" s="39"/>
      <c r="AB44" s="39"/>
      <c r="AC44" s="39"/>
      <c r="AD44" s="39"/>
      <c r="AE44" s="39"/>
      <c r="AF44" s="39"/>
      <c r="AG44" s="39"/>
      <c r="AH44" s="39"/>
      <c r="AI44" s="39"/>
      <c r="AJ44" s="39"/>
      <c r="AK44" s="39"/>
    </row>
    <row r="45" spans="13:37">
      <c r="Y45" s="39"/>
      <c r="Z45" s="39"/>
      <c r="AA45" s="39"/>
      <c r="AB45" s="39"/>
      <c r="AC45" s="39"/>
      <c r="AD45" s="39"/>
      <c r="AE45" s="39"/>
      <c r="AF45" s="39"/>
      <c r="AG45" s="39"/>
      <c r="AH45" s="39"/>
      <c r="AI45" s="39"/>
      <c r="AJ45" s="39"/>
      <c r="AK45" s="39"/>
    </row>
    <row r="46" spans="13:37">
      <c r="Y46" s="39"/>
      <c r="Z46" s="39"/>
      <c r="AA46" s="39"/>
      <c r="AB46" s="39"/>
      <c r="AC46" s="39"/>
      <c r="AD46" s="39"/>
      <c r="AE46" s="39"/>
      <c r="AF46" s="39"/>
      <c r="AG46" s="39"/>
      <c r="AH46" s="39"/>
      <c r="AI46" s="39"/>
      <c r="AJ46" s="39"/>
      <c r="AK46" s="39"/>
    </row>
    <row r="47" spans="13:37">
      <c r="Y47" s="39"/>
      <c r="Z47" s="39"/>
      <c r="AA47" s="39"/>
      <c r="AB47" s="39"/>
      <c r="AC47" s="39"/>
      <c r="AD47" s="39"/>
      <c r="AE47" s="39"/>
      <c r="AF47" s="39"/>
      <c r="AG47" s="39"/>
      <c r="AH47" s="39"/>
      <c r="AI47" s="39"/>
      <c r="AJ47" s="39"/>
      <c r="AK47" s="39"/>
    </row>
    <row r="48" spans="13:37">
      <c r="Y48" s="39"/>
      <c r="Z48" s="39"/>
      <c r="AA48" s="39"/>
      <c r="AB48" s="39"/>
      <c r="AC48" s="39"/>
      <c r="AD48" s="39"/>
      <c r="AE48" s="39"/>
      <c r="AF48" s="39"/>
      <c r="AG48" s="39"/>
      <c r="AH48" s="39"/>
      <c r="AI48" s="39"/>
      <c r="AJ48" s="39"/>
      <c r="AK48" s="39"/>
    </row>
    <row r="49" spans="25:37">
      <c r="Y49" s="39"/>
      <c r="Z49" s="39"/>
      <c r="AA49" s="39"/>
      <c r="AB49" s="39"/>
      <c r="AC49" s="39"/>
      <c r="AD49" s="39"/>
      <c r="AE49" s="39"/>
      <c r="AF49" s="39"/>
      <c r="AG49" s="39"/>
      <c r="AH49" s="39"/>
      <c r="AI49" s="39"/>
      <c r="AJ49" s="39"/>
      <c r="AK49" s="39"/>
    </row>
    <row r="50" spans="25:37">
      <c r="Y50" s="39"/>
      <c r="Z50" s="39"/>
      <c r="AA50" s="39"/>
      <c r="AB50" s="39"/>
      <c r="AC50" s="39"/>
      <c r="AD50" s="39"/>
      <c r="AE50" s="39"/>
      <c r="AF50" s="39"/>
      <c r="AG50" s="39"/>
      <c r="AH50" s="39"/>
      <c r="AI50" s="39"/>
      <c r="AJ50" s="39"/>
      <c r="AK50" s="39"/>
    </row>
  </sheetData>
  <conditionalFormatting sqref="R4">
    <cfRule type="cellIs" dxfId="61"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BC177"/>
  <sheetViews>
    <sheetView zoomScale="70" zoomScaleNormal="70" workbookViewId="0">
      <pane ySplit="8" topLeftCell="A9" activePane="bottomLeft" state="frozen"/>
      <selection pane="bottomLeft" activeCell="A9" sqref="A9"/>
    </sheetView>
  </sheetViews>
  <sheetFormatPr defaultColWidth="0" defaultRowHeight="12.75" outlineLevelCol="1"/>
  <cols>
    <col min="1" max="4" width="1.75" style="94" customWidth="1"/>
    <col min="5" max="5" width="7.5" style="94" customWidth="1"/>
    <col min="6" max="6" width="12" style="94" customWidth="1"/>
    <col min="7" max="7" width="17.875" style="94" customWidth="1"/>
    <col min="8" max="8" width="30.75" style="94" customWidth="1"/>
    <col min="9" max="9" width="25.75" style="94" customWidth="1"/>
    <col min="10" max="10" width="12.875" style="94" customWidth="1"/>
    <col min="11" max="11" width="22.875" style="94" hidden="1" customWidth="1" outlineLevel="1"/>
    <col min="12" max="12" width="9.125" style="94" customWidth="1" collapsed="1"/>
    <col min="13" max="13" width="12.125" style="94" hidden="1" customWidth="1" outlineLevel="1"/>
    <col min="14" max="15" width="3.75" style="94" hidden="1" customWidth="1" outlineLevel="1"/>
    <col min="16" max="16" width="5.75" style="94" hidden="1" customWidth="1" outlineLevel="1"/>
    <col min="17" max="17" width="1.75" style="94" hidden="1" customWidth="1" outlineLevel="1"/>
    <col min="18" max="18" width="9.125" style="94" hidden="1" customWidth="1" outlineLevel="1"/>
    <col min="19" max="19" width="1.75" style="94" customWidth="1" collapsed="1"/>
    <col min="20" max="24" width="9.125" style="94" hidden="1" customWidth="1" outlineLevel="1"/>
    <col min="25" max="25" width="9.125" style="94" customWidth="1" collapsed="1"/>
    <col min="26" max="37" width="9.125" style="94" customWidth="1"/>
    <col min="38" max="38" width="1.75" style="94" customWidth="1"/>
    <col min="39" max="39" width="9.125" style="94" customWidth="1"/>
    <col min="40" max="40" width="11.375" style="34" bestFit="1" customWidth="1"/>
    <col min="41" max="41" width="60.875" style="94" bestFit="1" customWidth="1"/>
    <col min="42" max="53" width="1.75" style="94" customWidth="1"/>
    <col min="54" max="55" width="0" style="94" hidden="1" customWidth="1"/>
    <col min="56" max="16384" width="9.125" style="94"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
        <v>352</v>
      </c>
      <c r="F7" s="5" t="s">
        <v>212</v>
      </c>
      <c r="G7" s="5" t="s">
        <v>382</v>
      </c>
      <c r="H7" s="5" t="s">
        <v>244</v>
      </c>
      <c r="I7" s="5" t="s">
        <v>213</v>
      </c>
      <c r="J7" s="5" t="s">
        <v>264</v>
      </c>
      <c r="K7" s="5" t="s">
        <v>193</v>
      </c>
      <c r="L7" s="5" t="s">
        <v>109</v>
      </c>
      <c r="M7" s="5" t="s">
        <v>341</v>
      </c>
      <c r="N7" s="5" t="s">
        <v>117</v>
      </c>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8" spans="1:53" s="100" customFormat="1">
      <c r="A8" s="128"/>
      <c r="B8" s="128"/>
      <c r="C8" s="128"/>
      <c r="D8" s="128"/>
      <c r="E8" s="129"/>
      <c r="F8" s="129"/>
      <c r="G8" s="129"/>
      <c r="H8" s="129"/>
      <c r="I8" s="129"/>
      <c r="J8" s="129"/>
      <c r="K8" s="128"/>
      <c r="L8" s="128"/>
      <c r="M8" s="128"/>
      <c r="N8" s="128"/>
      <c r="O8" s="128"/>
      <c r="P8" s="128"/>
      <c r="Q8" s="128"/>
      <c r="R8" s="128"/>
      <c r="S8" s="128"/>
      <c r="T8" s="130"/>
      <c r="U8" s="131"/>
      <c r="V8" s="131"/>
      <c r="W8" s="131"/>
      <c r="X8" s="131"/>
      <c r="Y8" s="130"/>
      <c r="Z8" s="131"/>
      <c r="AA8" s="131"/>
      <c r="AB8" s="131"/>
      <c r="AC8" s="131"/>
      <c r="AD8" s="131"/>
      <c r="AE8" s="131"/>
      <c r="AF8" s="131"/>
      <c r="AG8" s="130"/>
      <c r="AH8" s="131"/>
      <c r="AI8" s="131"/>
      <c r="AJ8" s="131"/>
      <c r="AK8" s="130"/>
      <c r="AL8" s="128"/>
      <c r="AM8" s="132"/>
      <c r="AN8" s="133"/>
      <c r="AO8" s="132"/>
      <c r="AP8" s="128"/>
      <c r="AQ8" s="128"/>
      <c r="AR8" s="128"/>
      <c r="AS8" s="128"/>
      <c r="AT8" s="128"/>
      <c r="AU8" s="128"/>
      <c r="AV8" s="128"/>
      <c r="AW8" s="128"/>
      <c r="AX8" s="128"/>
      <c r="AY8" s="128"/>
      <c r="AZ8" s="128"/>
      <c r="BA8" s="128"/>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3"/>
      <c r="AO9" s="11"/>
      <c r="AP9" s="11"/>
      <c r="AQ9" s="11"/>
      <c r="AR9" s="11"/>
      <c r="AS9" s="11"/>
      <c r="AT9" s="11"/>
      <c r="AU9" s="11"/>
      <c r="AV9" s="11"/>
      <c r="AW9" s="11"/>
      <c r="AX9" s="11"/>
      <c r="AY9" s="11"/>
      <c r="AZ9" s="11"/>
      <c r="BA9" s="11"/>
    </row>
    <row r="10" spans="1:53">
      <c r="A10" s="5"/>
      <c r="AN10" s="94"/>
    </row>
    <row r="11" spans="1:53">
      <c r="E11" s="72" t="str">
        <f>Cover!$F$13</f>
        <v>NW</v>
      </c>
      <c r="F11" s="5" t="s">
        <v>189</v>
      </c>
      <c r="I11" s="5" t="s">
        <v>189</v>
      </c>
      <c r="J11" s="94" t="s">
        <v>265</v>
      </c>
      <c r="K11" s="75" t="str">
        <f>F11&amp;"_"&amp;I11&amp;"_"&amp;J11</f>
        <v>Totex_Totex_Gross</v>
      </c>
      <c r="L11" s="94" t="s">
        <v>111</v>
      </c>
      <c r="R11" s="14"/>
      <c r="T11" s="76">
        <v>0</v>
      </c>
      <c r="U11" s="76">
        <v>0</v>
      </c>
      <c r="V11" s="76">
        <v>0</v>
      </c>
      <c r="W11" s="76">
        <v>0</v>
      </c>
      <c r="X11" s="76">
        <v>0</v>
      </c>
      <c r="Y11" s="17">
        <f t="shared" ref="Y11:AK11" si="0">SUM(Y12,Y52,Y59)</f>
        <v>358.58351719283309</v>
      </c>
      <c r="Z11" s="17">
        <f t="shared" si="0"/>
        <v>393.76679733696596</v>
      </c>
      <c r="AA11" s="17">
        <f t="shared" si="0"/>
        <v>360.94297272556366</v>
      </c>
      <c r="AB11" s="17">
        <f t="shared" si="0"/>
        <v>332.81144908038692</v>
      </c>
      <c r="AC11" s="17">
        <f t="shared" si="0"/>
        <v>351.41247280267561</v>
      </c>
      <c r="AD11" s="17">
        <f t="shared" si="0"/>
        <v>347.61272316834931</v>
      </c>
      <c r="AE11" s="17">
        <f t="shared" si="0"/>
        <v>383.18152217363536</v>
      </c>
      <c r="AF11" s="17">
        <f t="shared" si="0"/>
        <v>407.0898733428395</v>
      </c>
      <c r="AG11" s="17">
        <f t="shared" si="0"/>
        <v>351.85964201090002</v>
      </c>
      <c r="AH11" s="17">
        <f t="shared" si="0"/>
        <v>354.69604560829998</v>
      </c>
      <c r="AI11" s="17">
        <f t="shared" si="0"/>
        <v>343.21292942880001</v>
      </c>
      <c r="AJ11" s="17">
        <f t="shared" si="0"/>
        <v>337.10616560519998</v>
      </c>
      <c r="AK11" s="17">
        <f t="shared" si="0"/>
        <v>349.14401276680002</v>
      </c>
    </row>
    <row r="12" spans="1:53">
      <c r="E12" s="72" t="str">
        <f>Cover!$F$13</f>
        <v>NW</v>
      </c>
      <c r="F12" s="5" t="s">
        <v>135</v>
      </c>
      <c r="I12" s="5" t="s">
        <v>135</v>
      </c>
      <c r="J12" s="94" t="s">
        <v>265</v>
      </c>
      <c r="K12" s="75" t="str">
        <f t="shared" ref="K12:K14" si="1">F12&amp;"_"&amp;I12&amp;"_"&amp;J12</f>
        <v>Opex_Opex_Gross</v>
      </c>
      <c r="L12" s="94" t="s">
        <v>111</v>
      </c>
      <c r="R12" s="14"/>
      <c r="T12" s="76">
        <v>0</v>
      </c>
      <c r="U12" s="76">
        <v>0</v>
      </c>
      <c r="V12" s="76">
        <v>0</v>
      </c>
      <c r="W12" s="76">
        <v>0</v>
      </c>
      <c r="X12" s="76">
        <v>0</v>
      </c>
      <c r="Y12" s="17">
        <f>SUM(Y13,Y35)</f>
        <v>222.67496982983303</v>
      </c>
      <c r="Z12" s="17">
        <f t="shared" ref="Z12:AK12" si="2">SUM(Z13,Z35)</f>
        <v>253.43340268196596</v>
      </c>
      <c r="AA12" s="17">
        <f t="shared" si="2"/>
        <v>217.13288193956367</v>
      </c>
      <c r="AB12" s="17">
        <f t="shared" si="2"/>
        <v>212.80688430338688</v>
      </c>
      <c r="AC12" s="17">
        <f t="shared" si="2"/>
        <v>225.45903468267559</v>
      </c>
      <c r="AD12" s="17">
        <f t="shared" si="2"/>
        <v>216.7659374363493</v>
      </c>
      <c r="AE12" s="17">
        <f t="shared" si="2"/>
        <v>216.16478545763533</v>
      </c>
      <c r="AF12" s="17">
        <f t="shared" si="2"/>
        <v>191.13067792783957</v>
      </c>
      <c r="AG12" s="17">
        <f t="shared" si="2"/>
        <v>208.414218624</v>
      </c>
      <c r="AH12" s="17">
        <f t="shared" si="2"/>
        <v>205.073205137</v>
      </c>
      <c r="AI12" s="17">
        <f t="shared" si="2"/>
        <v>196.04383932399998</v>
      </c>
      <c r="AJ12" s="17">
        <f t="shared" si="2"/>
        <v>190.57681245699999</v>
      </c>
      <c r="AK12" s="17">
        <f t="shared" si="2"/>
        <v>189.55713448300003</v>
      </c>
    </row>
    <row r="13" spans="1:53">
      <c r="E13" s="72" t="str">
        <f>Cover!$F$13</f>
        <v>NW</v>
      </c>
      <c r="F13" s="5" t="s">
        <v>135</v>
      </c>
      <c r="G13" s="5"/>
      <c r="I13" s="5" t="s">
        <v>171</v>
      </c>
      <c r="J13" s="94" t="s">
        <v>265</v>
      </c>
      <c r="K13" s="75" t="str">
        <f t="shared" si="1"/>
        <v>Opex_Controllable Opex_Gross</v>
      </c>
      <c r="L13" s="94" t="s">
        <v>111</v>
      </c>
      <c r="R13" s="14"/>
      <c r="T13" s="76">
        <v>0</v>
      </c>
      <c r="U13" s="76">
        <v>0</v>
      </c>
      <c r="V13" s="76">
        <v>0</v>
      </c>
      <c r="W13" s="76">
        <v>0</v>
      </c>
      <c r="X13" s="76">
        <v>0</v>
      </c>
      <c r="Y13" s="17">
        <f>SUM(Y14,Y19,Y25,Y34)</f>
        <v>126.38883016099999</v>
      </c>
      <c r="Z13" s="17">
        <f t="shared" ref="Z13:AK13" si="3">SUM(Z14,Z19,Z25,Z34)</f>
        <v>153.89554070400001</v>
      </c>
      <c r="AA13" s="17">
        <f t="shared" si="3"/>
        <v>119.482427585</v>
      </c>
      <c r="AB13" s="17">
        <f t="shared" si="3"/>
        <v>117.2978430185</v>
      </c>
      <c r="AC13" s="17">
        <f t="shared" si="3"/>
        <v>112.01038958200002</v>
      </c>
      <c r="AD13" s="17">
        <f t="shared" si="3"/>
        <v>107.930344237</v>
      </c>
      <c r="AE13" s="17">
        <f t="shared" si="3"/>
        <v>109.56311804400001</v>
      </c>
      <c r="AF13" s="17">
        <f t="shared" si="3"/>
        <v>98.738510677999997</v>
      </c>
      <c r="AG13" s="17">
        <f t="shared" si="3"/>
        <v>107.07409711</v>
      </c>
      <c r="AH13" s="17">
        <f t="shared" si="3"/>
        <v>104.32789757399999</v>
      </c>
      <c r="AI13" s="17">
        <f t="shared" si="3"/>
        <v>103.07398405799999</v>
      </c>
      <c r="AJ13" s="17">
        <f t="shared" si="3"/>
        <v>98.024153556999991</v>
      </c>
      <c r="AK13" s="17">
        <f t="shared" si="3"/>
        <v>99.017580761999994</v>
      </c>
    </row>
    <row r="14" spans="1:53">
      <c r="E14" s="72" t="str">
        <f>Cover!$F$13</f>
        <v>NW</v>
      </c>
      <c r="F14" s="5" t="s">
        <v>135</v>
      </c>
      <c r="G14" s="5"/>
      <c r="H14" s="5" t="s">
        <v>145</v>
      </c>
      <c r="I14" s="5" t="s">
        <v>286</v>
      </c>
      <c r="J14" s="94" t="s">
        <v>265</v>
      </c>
      <c r="K14" s="75" t="str">
        <f t="shared" si="1"/>
        <v>Opex_Total Work Management_Gross</v>
      </c>
      <c r="L14" s="94" t="s">
        <v>111</v>
      </c>
      <c r="R14" s="14"/>
      <c r="T14" s="76">
        <v>0</v>
      </c>
      <c r="U14" s="76">
        <v>0</v>
      </c>
      <c r="V14" s="76">
        <v>0</v>
      </c>
      <c r="W14" s="76">
        <v>0</v>
      </c>
      <c r="X14" s="76">
        <v>0</v>
      </c>
      <c r="Y14" s="17">
        <f>SUM(Y15:Y18)</f>
        <v>32.606183017999996</v>
      </c>
      <c r="Z14" s="17">
        <f t="shared" ref="Z14:AK14" si="4">SUM(Z15:Z18)</f>
        <v>58.970875174999996</v>
      </c>
      <c r="AA14" s="17">
        <f t="shared" si="4"/>
        <v>23.809667466000001</v>
      </c>
      <c r="AB14" s="17">
        <f t="shared" si="4"/>
        <v>22.76402891</v>
      </c>
      <c r="AC14" s="17">
        <f t="shared" si="4"/>
        <v>21.444955992000001</v>
      </c>
      <c r="AD14" s="17">
        <f t="shared" si="4"/>
        <v>21.136452058</v>
      </c>
      <c r="AE14" s="17">
        <f t="shared" si="4"/>
        <v>24.298971329</v>
      </c>
      <c r="AF14" s="17">
        <f t="shared" si="4"/>
        <v>19.591157109999997</v>
      </c>
      <c r="AG14" s="17">
        <f t="shared" si="4"/>
        <v>22.155550965999996</v>
      </c>
      <c r="AH14" s="17">
        <f t="shared" si="4"/>
        <v>21.843848708000003</v>
      </c>
      <c r="AI14" s="17">
        <f t="shared" si="4"/>
        <v>21.314097906999997</v>
      </c>
      <c r="AJ14" s="17">
        <f t="shared" si="4"/>
        <v>20.430345105999997</v>
      </c>
      <c r="AK14" s="17">
        <f t="shared" si="4"/>
        <v>20.291129106999996</v>
      </c>
    </row>
    <row r="15" spans="1:53">
      <c r="E15" s="72" t="str">
        <f>Cover!$F$13</f>
        <v>NW</v>
      </c>
      <c r="F15" s="94" t="s">
        <v>135</v>
      </c>
      <c r="G15" s="94" t="s">
        <v>273</v>
      </c>
      <c r="H15" s="94" t="s">
        <v>145</v>
      </c>
      <c r="I15" s="94" t="s">
        <v>268</v>
      </c>
      <c r="J15" s="94" t="s">
        <v>265</v>
      </c>
      <c r="K15" s="75" t="str">
        <f>F15&amp;"_"&amp;I15&amp;"_"&amp;J15</f>
        <v>Opex_Asset Management (Including Network Policy)_Gross</v>
      </c>
      <c r="L15" s="94" t="s">
        <v>111</v>
      </c>
      <c r="M15" s="17" t="str">
        <f>E15&amp;F15&amp;G15&amp;H15&amp;I15&amp;"Cost"&amp;"Totex"</f>
        <v>NWOpex2.01 Opex Cost Matrix - CWork ManagementAsset Management (Including Network Policy)CostTotex</v>
      </c>
      <c r="R15" s="14"/>
      <c r="T15" s="77">
        <v>0</v>
      </c>
      <c r="U15" s="77">
        <v>0</v>
      </c>
      <c r="V15" s="77">
        <v>0</v>
      </c>
      <c r="W15" s="77">
        <v>0</v>
      </c>
      <c r="X15" s="77">
        <v>0</v>
      </c>
      <c r="Y15" s="74">
        <v>6.6895589849999997</v>
      </c>
      <c r="Z15" s="74">
        <v>36.284910382999996</v>
      </c>
      <c r="AA15" s="74">
        <v>3.7306828829999996</v>
      </c>
      <c r="AB15" s="74">
        <v>3.7290212439999997</v>
      </c>
      <c r="AC15" s="74">
        <v>3.2231283590000004</v>
      </c>
      <c r="AD15" s="74">
        <v>2.9355135939999997</v>
      </c>
      <c r="AE15" s="74">
        <v>4.0569455400000001</v>
      </c>
      <c r="AF15" s="74">
        <v>2.8631214470000002</v>
      </c>
      <c r="AG15" s="74">
        <v>2.3914509570000004</v>
      </c>
      <c r="AH15" s="74">
        <v>2.4018054860000002</v>
      </c>
      <c r="AI15" s="74">
        <v>2.3505609080000003</v>
      </c>
      <c r="AJ15" s="74">
        <v>2.3213702919999997</v>
      </c>
      <c r="AK15" s="74">
        <v>2.2295637709999996</v>
      </c>
      <c r="AN15" s="94"/>
      <c r="AO15" s="93"/>
    </row>
    <row r="16" spans="1:53">
      <c r="E16" s="72" t="str">
        <f>Cover!$F$13</f>
        <v>NW</v>
      </c>
      <c r="F16" s="94" t="s">
        <v>135</v>
      </c>
      <c r="G16" s="94" t="s">
        <v>273</v>
      </c>
      <c r="H16" s="94" t="s">
        <v>145</v>
      </c>
      <c r="I16" s="94" t="s">
        <v>269</v>
      </c>
      <c r="J16" s="94" t="s">
        <v>265</v>
      </c>
      <c r="K16" s="75" t="str">
        <f t="shared" ref="K16:K18" si="5">F16&amp;"_"&amp;I16&amp;"_"&amp;J16</f>
        <v>Opex_Operations Management (Including Contract Management)_Gross</v>
      </c>
      <c r="L16" s="94" t="s">
        <v>111</v>
      </c>
      <c r="M16" s="17" t="str">
        <f>E16&amp;F16&amp;G16&amp;H16&amp;I16&amp;"Cost"&amp;"Totex"</f>
        <v>NWOpex2.01 Opex Cost Matrix - CWork ManagementOperations Management (Including Contract Management)CostTotex</v>
      </c>
      <c r="R16" s="14"/>
      <c r="T16" s="77">
        <v>0</v>
      </c>
      <c r="U16" s="77">
        <v>0</v>
      </c>
      <c r="V16" s="77">
        <v>0</v>
      </c>
      <c r="W16" s="77">
        <v>0</v>
      </c>
      <c r="X16" s="77">
        <v>0</v>
      </c>
      <c r="Y16" s="74">
        <v>20.430791155000001</v>
      </c>
      <c r="Z16" s="74">
        <v>16.906509750000001</v>
      </c>
      <c r="AA16" s="74">
        <v>14.216289753999998</v>
      </c>
      <c r="AB16" s="74">
        <v>13.690749602999999</v>
      </c>
      <c r="AC16" s="74">
        <v>13.138321979999999</v>
      </c>
      <c r="AD16" s="74">
        <v>13.697732275</v>
      </c>
      <c r="AE16" s="74">
        <v>15.923501399999999</v>
      </c>
      <c r="AF16" s="74">
        <v>13.152759189999999</v>
      </c>
      <c r="AG16" s="74">
        <v>12.814596684</v>
      </c>
      <c r="AH16" s="74">
        <v>12.632801042000001</v>
      </c>
      <c r="AI16" s="74">
        <v>12.063403374</v>
      </c>
      <c r="AJ16" s="74">
        <v>11.340214320999999</v>
      </c>
      <c r="AK16" s="74">
        <v>11.351348734999998</v>
      </c>
      <c r="AN16" s="94"/>
    </row>
    <row r="17" spans="5:40">
      <c r="E17" s="72" t="str">
        <f>Cover!$F$13</f>
        <v>NW</v>
      </c>
      <c r="F17" s="94" t="s">
        <v>135</v>
      </c>
      <c r="G17" s="94" t="s">
        <v>273</v>
      </c>
      <c r="H17" s="94" t="s">
        <v>145</v>
      </c>
      <c r="I17" s="94" t="s">
        <v>146</v>
      </c>
      <c r="J17" s="94" t="s">
        <v>265</v>
      </c>
      <c r="K17" s="75" t="str">
        <f t="shared" si="5"/>
        <v>Opex_Customer Management &amp; Network Support_Gross</v>
      </c>
      <c r="L17" s="94" t="s">
        <v>111</v>
      </c>
      <c r="M17" s="17" t="str">
        <f>E17&amp;F17&amp;G17&amp;H17&amp;I17&amp;"Cost"&amp;"Totex"</f>
        <v>NWOpex2.01 Opex Cost Matrix - CWork ManagementCustomer Management &amp; Network SupportCostTotex</v>
      </c>
      <c r="R17" s="14"/>
      <c r="T17" s="77">
        <v>0</v>
      </c>
      <c r="U17" s="77">
        <v>0</v>
      </c>
      <c r="V17" s="77">
        <v>0</v>
      </c>
      <c r="W17" s="77">
        <v>0</v>
      </c>
      <c r="X17" s="77">
        <v>0</v>
      </c>
      <c r="Y17" s="74">
        <v>3.4184170200000001</v>
      </c>
      <c r="Z17" s="74">
        <v>3.7020900339999998</v>
      </c>
      <c r="AA17" s="74">
        <v>3.8787183569999995</v>
      </c>
      <c r="AB17" s="74">
        <v>3.467928632</v>
      </c>
      <c r="AC17" s="74">
        <v>3.3592716149999995</v>
      </c>
      <c r="AD17" s="74">
        <v>2.8487376320000002</v>
      </c>
      <c r="AE17" s="74">
        <v>2.8017636100000001</v>
      </c>
      <c r="AF17" s="74">
        <v>1.9790287369999999</v>
      </c>
      <c r="AG17" s="74">
        <v>5.5040430069999999</v>
      </c>
      <c r="AH17" s="74">
        <v>5.3771186670000004</v>
      </c>
      <c r="AI17" s="74">
        <v>5.5313376839999995</v>
      </c>
      <c r="AJ17" s="74">
        <v>5.404169177</v>
      </c>
      <c r="AK17" s="74">
        <v>5.3481897719999996</v>
      </c>
      <c r="AN17" s="94"/>
    </row>
    <row r="18" spans="5:40">
      <c r="E18" s="72" t="str">
        <f>Cover!$F$13</f>
        <v>NW</v>
      </c>
      <c r="F18" s="94" t="s">
        <v>135</v>
      </c>
      <c r="G18" s="94" t="s">
        <v>273</v>
      </c>
      <c r="H18" s="94" t="s">
        <v>145</v>
      </c>
      <c r="I18" s="94" t="s">
        <v>147</v>
      </c>
      <c r="J18" s="94" t="s">
        <v>265</v>
      </c>
      <c r="K18" s="75" t="str">
        <f t="shared" si="5"/>
        <v>Opex_System Control_Gross</v>
      </c>
      <c r="L18" s="94" t="s">
        <v>111</v>
      </c>
      <c r="M18" s="17" t="str">
        <f>E18&amp;F18&amp;G18&amp;H18&amp;I18&amp;"Cost"&amp;"Totex"</f>
        <v>NWOpex2.01 Opex Cost Matrix - CWork ManagementSystem ControlCostTotex</v>
      </c>
      <c r="R18" s="14"/>
      <c r="T18" s="77">
        <v>0</v>
      </c>
      <c r="U18" s="77">
        <v>0</v>
      </c>
      <c r="V18" s="77">
        <v>0</v>
      </c>
      <c r="W18" s="77">
        <v>0</v>
      </c>
      <c r="X18" s="77">
        <v>0</v>
      </c>
      <c r="Y18" s="74">
        <v>2.0674158579999999</v>
      </c>
      <c r="Z18" s="74">
        <v>2.0773650080000001</v>
      </c>
      <c r="AA18" s="74">
        <v>1.9839764720000002</v>
      </c>
      <c r="AB18" s="74">
        <v>1.8763294310000003</v>
      </c>
      <c r="AC18" s="74">
        <v>1.7242340380000001</v>
      </c>
      <c r="AD18" s="74">
        <v>1.6544685570000002</v>
      </c>
      <c r="AE18" s="74">
        <v>1.5167607789999999</v>
      </c>
      <c r="AF18" s="74">
        <v>1.596247736</v>
      </c>
      <c r="AG18" s="74">
        <v>1.4454603179999999</v>
      </c>
      <c r="AH18" s="74">
        <v>1.4321235130000001</v>
      </c>
      <c r="AI18" s="74">
        <v>1.3687959409999999</v>
      </c>
      <c r="AJ18" s="74">
        <v>1.3645913160000001</v>
      </c>
      <c r="AK18" s="74">
        <v>1.3620268290000004</v>
      </c>
      <c r="AN18" s="94"/>
    </row>
    <row r="19" spans="5:40">
      <c r="E19" s="72" t="str">
        <f>Cover!$F$13</f>
        <v>NW</v>
      </c>
      <c r="F19" s="5" t="s">
        <v>135</v>
      </c>
      <c r="G19" s="5"/>
      <c r="H19" s="5" t="s">
        <v>176</v>
      </c>
      <c r="I19" s="5" t="s">
        <v>287</v>
      </c>
      <c r="J19" s="94" t="s">
        <v>265</v>
      </c>
      <c r="K19" s="75" t="str">
        <f>F19&amp;"_"&amp;I19&amp;"_"&amp;J19</f>
        <v>Opex_Total Work Execution_Gross</v>
      </c>
      <c r="L19" s="94" t="s">
        <v>111</v>
      </c>
      <c r="R19" s="14"/>
      <c r="T19" s="76">
        <v>0</v>
      </c>
      <c r="U19" s="76">
        <v>0</v>
      </c>
      <c r="V19" s="76">
        <v>0</v>
      </c>
      <c r="W19" s="76">
        <v>0</v>
      </c>
      <c r="X19" s="76">
        <v>0</v>
      </c>
      <c r="Y19" s="17">
        <f>SUM(Y20:Y24)</f>
        <v>57.263153185</v>
      </c>
      <c r="Z19" s="17">
        <f t="shared" ref="Z19:AK19" si="6">SUM(Z20:Z24)</f>
        <v>58.278263177999996</v>
      </c>
      <c r="AA19" s="17">
        <f t="shared" si="6"/>
        <v>59.766917063999998</v>
      </c>
      <c r="AB19" s="17">
        <f t="shared" si="6"/>
        <v>58.675557279499998</v>
      </c>
      <c r="AC19" s="17">
        <f t="shared" si="6"/>
        <v>59.100581286999997</v>
      </c>
      <c r="AD19" s="17">
        <f t="shared" si="6"/>
        <v>58.420193093000002</v>
      </c>
      <c r="AE19" s="17">
        <f t="shared" si="6"/>
        <v>56.231334194000006</v>
      </c>
      <c r="AF19" s="17">
        <f t="shared" si="6"/>
        <v>52.332367835000007</v>
      </c>
      <c r="AG19" s="17">
        <f t="shared" si="6"/>
        <v>56.843895996000001</v>
      </c>
      <c r="AH19" s="17">
        <f t="shared" si="6"/>
        <v>55.048413993999993</v>
      </c>
      <c r="AI19" s="17">
        <f t="shared" si="6"/>
        <v>53.608214169999997</v>
      </c>
      <c r="AJ19" s="17">
        <f t="shared" si="6"/>
        <v>49.629097785999996</v>
      </c>
      <c r="AK19" s="17">
        <f t="shared" si="6"/>
        <v>50.349596464999998</v>
      </c>
      <c r="AN19" s="94"/>
    </row>
    <row r="20" spans="5:40">
      <c r="E20" s="72" t="str">
        <f>Cover!$F$13</f>
        <v>NW</v>
      </c>
      <c r="F20" s="94" t="s">
        <v>135</v>
      </c>
      <c r="G20" s="94" t="s">
        <v>273</v>
      </c>
      <c r="H20" s="94" t="s">
        <v>176</v>
      </c>
      <c r="I20" s="94" t="s">
        <v>138</v>
      </c>
      <c r="J20" s="94" t="s">
        <v>265</v>
      </c>
      <c r="K20" s="75" t="str">
        <f t="shared" ref="K20:K87" si="7">F20&amp;"_"&amp;I20&amp;"_"&amp;J20</f>
        <v>Opex_Emergency_Gross</v>
      </c>
      <c r="L20" s="94" t="s">
        <v>111</v>
      </c>
      <c r="M20" s="17" t="str">
        <f>E20&amp;F20&amp;G20&amp;H20&amp;I20&amp;"Cost"&amp;"Totex"</f>
        <v>NWOpex2.01 Opex Cost Matrix - CWork ExecutionEmergencyCostTotex</v>
      </c>
      <c r="R20" s="14"/>
      <c r="T20" s="76">
        <v>0</v>
      </c>
      <c r="U20" s="76">
        <v>0</v>
      </c>
      <c r="V20" s="76">
        <v>0</v>
      </c>
      <c r="W20" s="76">
        <v>0</v>
      </c>
      <c r="X20" s="76">
        <v>0</v>
      </c>
      <c r="Y20" s="74">
        <v>15.101026659</v>
      </c>
      <c r="Z20" s="74">
        <v>14.466585530000001</v>
      </c>
      <c r="AA20" s="74">
        <v>14.303122426999998</v>
      </c>
      <c r="AB20" s="74">
        <v>12.501213096999999</v>
      </c>
      <c r="AC20" s="74">
        <v>13.346596255</v>
      </c>
      <c r="AD20" s="74">
        <v>11.859612546999999</v>
      </c>
      <c r="AE20" s="74">
        <v>10.86056655</v>
      </c>
      <c r="AF20" s="74">
        <v>10.40039243</v>
      </c>
      <c r="AG20" s="74">
        <v>11.623708193000001</v>
      </c>
      <c r="AH20" s="74">
        <v>11.804568776</v>
      </c>
      <c r="AI20" s="74">
        <v>11.480722933000001</v>
      </c>
      <c r="AJ20" s="74">
        <v>10.878228176999999</v>
      </c>
      <c r="AK20" s="74">
        <v>10.930329308999999</v>
      </c>
      <c r="AN20" s="94"/>
    </row>
    <row r="21" spans="5:40">
      <c r="E21" s="72" t="str">
        <f>Cover!$F$13</f>
        <v>NW</v>
      </c>
      <c r="F21" s="94" t="s">
        <v>135</v>
      </c>
      <c r="G21" s="94" t="s">
        <v>273</v>
      </c>
      <c r="H21" s="94" t="s">
        <v>176</v>
      </c>
      <c r="I21" s="94" t="s">
        <v>139</v>
      </c>
      <c r="J21" s="94" t="s">
        <v>265</v>
      </c>
      <c r="K21" s="75" t="str">
        <f t="shared" si="7"/>
        <v>Opex_Repairs_Gross</v>
      </c>
      <c r="L21" s="94" t="s">
        <v>111</v>
      </c>
      <c r="M21" s="17" t="str">
        <f>E21&amp;F21&amp;G21&amp;H21&amp;I21&amp;"Cost"&amp;"Totex"</f>
        <v>NWOpex2.01 Opex Cost Matrix - CWork ExecutionRepairsCostTotex</v>
      </c>
      <c r="R21" s="14"/>
      <c r="T21" s="76">
        <v>0</v>
      </c>
      <c r="U21" s="76">
        <v>0</v>
      </c>
      <c r="V21" s="76">
        <v>0</v>
      </c>
      <c r="W21" s="76">
        <v>0</v>
      </c>
      <c r="X21" s="76">
        <v>0</v>
      </c>
      <c r="Y21" s="74">
        <v>16.381766585000001</v>
      </c>
      <c r="Z21" s="74">
        <v>17.060828430999997</v>
      </c>
      <c r="AA21" s="74">
        <v>15.415079648999999</v>
      </c>
      <c r="AB21" s="74">
        <v>18.811411943000003</v>
      </c>
      <c r="AC21" s="74">
        <v>18.757987006</v>
      </c>
      <c r="AD21" s="74">
        <v>17.697979176</v>
      </c>
      <c r="AE21" s="74">
        <v>16.518664149999999</v>
      </c>
      <c r="AF21" s="74">
        <v>16.66163345</v>
      </c>
      <c r="AG21" s="74">
        <v>15.492552318000001</v>
      </c>
      <c r="AH21" s="74">
        <v>14.903055587000001</v>
      </c>
      <c r="AI21" s="74">
        <v>14.225661921</v>
      </c>
      <c r="AJ21" s="74">
        <v>13.681999396999998</v>
      </c>
      <c r="AK21" s="74">
        <v>13.095017027000001</v>
      </c>
      <c r="AN21" s="94"/>
    </row>
    <row r="22" spans="5:40">
      <c r="E22" s="72" t="str">
        <f>Cover!$F$13</f>
        <v>NW</v>
      </c>
      <c r="F22" s="94" t="s">
        <v>135</v>
      </c>
      <c r="G22" s="94" t="s">
        <v>273</v>
      </c>
      <c r="H22" s="94" t="s">
        <v>176</v>
      </c>
      <c r="I22" s="94" t="s">
        <v>140</v>
      </c>
      <c r="J22" s="94" t="s">
        <v>265</v>
      </c>
      <c r="K22" s="75" t="str">
        <f t="shared" si="7"/>
        <v>Opex_Maintenance_Gross</v>
      </c>
      <c r="L22" s="94" t="s">
        <v>111</v>
      </c>
      <c r="M22" s="17" t="str">
        <f>E22&amp;F22&amp;G22&amp;H22&amp;I22&amp;"Cost"&amp;"Totex"</f>
        <v>NWOpex2.01 Opex Cost Matrix - CWork ExecutionMaintenanceCostTotex</v>
      </c>
      <c r="R22" s="14"/>
      <c r="T22" s="76">
        <v>0</v>
      </c>
      <c r="U22" s="76">
        <v>0</v>
      </c>
      <c r="V22" s="76">
        <v>0</v>
      </c>
      <c r="W22" s="76">
        <v>0</v>
      </c>
      <c r="X22" s="76">
        <v>0</v>
      </c>
      <c r="Y22" s="74">
        <v>17.390152327999999</v>
      </c>
      <c r="Z22" s="74">
        <v>16.919746436999997</v>
      </c>
      <c r="AA22" s="74">
        <v>21.417675466999999</v>
      </c>
      <c r="AB22" s="74">
        <v>20.782676987999999</v>
      </c>
      <c r="AC22" s="74">
        <v>21.041166933999996</v>
      </c>
      <c r="AD22" s="74">
        <v>23.097912643000001</v>
      </c>
      <c r="AE22" s="74">
        <v>23.930322759999999</v>
      </c>
      <c r="AF22" s="74">
        <v>19.015913950000002</v>
      </c>
      <c r="AG22" s="74">
        <v>24.698285940000002</v>
      </c>
      <c r="AH22" s="74">
        <v>23.561110468999996</v>
      </c>
      <c r="AI22" s="74">
        <v>23.083269329999997</v>
      </c>
      <c r="AJ22" s="74">
        <v>20.233732408999995</v>
      </c>
      <c r="AK22" s="74">
        <v>21.388914276000001</v>
      </c>
      <c r="AN22" s="94"/>
    </row>
    <row r="23" spans="5:40">
      <c r="E23" s="72" t="str">
        <f>Cover!$F$13</f>
        <v>NW</v>
      </c>
      <c r="F23" s="94" t="s">
        <v>135</v>
      </c>
      <c r="G23" s="94" t="s">
        <v>273</v>
      </c>
      <c r="H23" s="94" t="s">
        <v>176</v>
      </c>
      <c r="I23" s="94" t="s">
        <v>277</v>
      </c>
      <c r="J23" s="94" t="s">
        <v>265</v>
      </c>
      <c r="K23" s="75" t="str">
        <f t="shared" si="7"/>
        <v>Opex_Statutory Independent Undertakings (SIU)_Gross</v>
      </c>
      <c r="L23" s="94" t="s">
        <v>111</v>
      </c>
      <c r="M23" s="17" t="str">
        <f>E23&amp;F23&amp;G23&amp;H23&amp;I23&amp;"Cost"&amp;"Totex"</f>
        <v>NWOpex2.01 Opex Cost Matrix - CWork ExecutionStatutory Independent Undertakings (SIU)CostTotex</v>
      </c>
      <c r="R23" s="14"/>
      <c r="T23" s="76">
        <v>0</v>
      </c>
      <c r="U23" s="76">
        <v>0</v>
      </c>
      <c r="V23" s="76">
        <v>0</v>
      </c>
      <c r="W23" s="76">
        <v>0</v>
      </c>
      <c r="X23" s="76">
        <v>0</v>
      </c>
      <c r="Y23" s="74">
        <v>0</v>
      </c>
      <c r="Z23" s="74">
        <v>0</v>
      </c>
      <c r="AA23" s="74">
        <v>0</v>
      </c>
      <c r="AB23" s="74">
        <v>0</v>
      </c>
      <c r="AC23" s="74">
        <v>0</v>
      </c>
      <c r="AD23" s="74">
        <v>0</v>
      </c>
      <c r="AE23" s="74">
        <v>0</v>
      </c>
      <c r="AF23" s="74">
        <v>0</v>
      </c>
      <c r="AG23" s="74">
        <v>0</v>
      </c>
      <c r="AH23" s="74">
        <v>0</v>
      </c>
      <c r="AI23" s="74">
        <v>0</v>
      </c>
      <c r="AJ23" s="74">
        <v>0</v>
      </c>
      <c r="AK23" s="74">
        <v>0</v>
      </c>
      <c r="AN23" s="94"/>
    </row>
    <row r="24" spans="5:40">
      <c r="E24" s="72" t="str">
        <f>Cover!$F$13</f>
        <v>NW</v>
      </c>
      <c r="F24" s="94" t="s">
        <v>135</v>
      </c>
      <c r="G24" s="94" t="s">
        <v>273</v>
      </c>
      <c r="H24" s="94" t="s">
        <v>176</v>
      </c>
      <c r="I24" s="94" t="s">
        <v>149</v>
      </c>
      <c r="J24" s="94" t="s">
        <v>265</v>
      </c>
      <c r="K24" s="75" t="str">
        <f t="shared" si="7"/>
        <v>Opex_Other Direct Activities (ODA)_Gross</v>
      </c>
      <c r="L24" s="94" t="s">
        <v>111</v>
      </c>
      <c r="M24" s="17" t="str">
        <f>E24&amp;F24&amp;G24&amp;H24&amp;I24&amp;"Cost"&amp;"Totex"</f>
        <v>NWOpex2.01 Opex Cost Matrix - CWork ExecutionOther Direct Activities (ODA)CostTotex</v>
      </c>
      <c r="R24" s="14"/>
      <c r="T24" s="76">
        <v>0</v>
      </c>
      <c r="U24" s="76">
        <v>0</v>
      </c>
      <c r="V24" s="76">
        <v>0</v>
      </c>
      <c r="W24" s="76">
        <v>0</v>
      </c>
      <c r="X24" s="76">
        <v>0</v>
      </c>
      <c r="Y24" s="74">
        <v>8.3902076129999994</v>
      </c>
      <c r="Z24" s="74">
        <v>9.8311027800000019</v>
      </c>
      <c r="AA24" s="74">
        <v>8.6310395210000017</v>
      </c>
      <c r="AB24" s="74">
        <v>6.5802552515000006</v>
      </c>
      <c r="AC24" s="74">
        <v>5.9548310919999992</v>
      </c>
      <c r="AD24" s="74">
        <v>5.7646887270000002</v>
      </c>
      <c r="AE24" s="74">
        <v>4.9217807340000004</v>
      </c>
      <c r="AF24" s="74">
        <v>6.2544280050000003</v>
      </c>
      <c r="AG24" s="74">
        <v>5.0293495450000005</v>
      </c>
      <c r="AH24" s="74">
        <v>4.7796791620000008</v>
      </c>
      <c r="AI24" s="74">
        <v>4.8185599860000004</v>
      </c>
      <c r="AJ24" s="74">
        <v>4.8351378030000003</v>
      </c>
      <c r="AK24" s="74">
        <v>4.9353358529999998</v>
      </c>
      <c r="AN24" s="94"/>
    </row>
    <row r="25" spans="5:40">
      <c r="E25" s="72" t="str">
        <f>Cover!$F$13</f>
        <v>NW</v>
      </c>
      <c r="F25" s="5" t="s">
        <v>135</v>
      </c>
      <c r="G25" s="5"/>
      <c r="H25" s="5" t="s">
        <v>177</v>
      </c>
      <c r="I25" s="5" t="s">
        <v>288</v>
      </c>
      <c r="J25" s="94" t="s">
        <v>265</v>
      </c>
      <c r="K25" s="75" t="str">
        <f>F25&amp;"_"&amp;I25&amp;"_"&amp;J25</f>
        <v>Opex_Total Business Support_Gross</v>
      </c>
      <c r="L25" s="94" t="s">
        <v>111</v>
      </c>
      <c r="T25" s="76">
        <v>0</v>
      </c>
      <c r="U25" s="76">
        <v>0</v>
      </c>
      <c r="V25" s="76">
        <v>0</v>
      </c>
      <c r="W25" s="76">
        <v>0</v>
      </c>
      <c r="X25" s="76">
        <v>0</v>
      </c>
      <c r="Y25" s="17">
        <f>SUM(Y26:Y33)</f>
        <v>34.892342532000001</v>
      </c>
      <c r="Z25" s="17">
        <f t="shared" ref="Z25:AK25" si="8">SUM(Z26:Z33)</f>
        <v>34.530352704000002</v>
      </c>
      <c r="AA25" s="17">
        <f t="shared" si="8"/>
        <v>32.216669611999997</v>
      </c>
      <c r="AB25" s="17">
        <f t="shared" si="8"/>
        <v>30.868434813</v>
      </c>
      <c r="AC25" s="17">
        <f t="shared" si="8"/>
        <v>25.923631284000002</v>
      </c>
      <c r="AD25" s="17">
        <f t="shared" si="8"/>
        <v>25.024867980999996</v>
      </c>
      <c r="AE25" s="17">
        <f t="shared" si="8"/>
        <v>25.766514996000002</v>
      </c>
      <c r="AF25" s="17">
        <f t="shared" si="8"/>
        <v>23.166433377000001</v>
      </c>
      <c r="AG25" s="17">
        <f t="shared" si="8"/>
        <v>23.857608215999999</v>
      </c>
      <c r="AH25" s="17">
        <f t="shared" si="8"/>
        <v>23.687243016</v>
      </c>
      <c r="AI25" s="17">
        <f t="shared" si="8"/>
        <v>23.798626497000004</v>
      </c>
      <c r="AJ25" s="17">
        <f t="shared" si="8"/>
        <v>24.077378748000001</v>
      </c>
      <c r="AK25" s="17">
        <f t="shared" si="8"/>
        <v>23.890540082000005</v>
      </c>
      <c r="AN25" s="94"/>
    </row>
    <row r="26" spans="5:40">
      <c r="E26" s="72" t="str">
        <f>Cover!$F$13</f>
        <v>NW</v>
      </c>
      <c r="F26" s="94" t="s">
        <v>135</v>
      </c>
      <c r="G26" s="94" t="s">
        <v>273</v>
      </c>
      <c r="H26" s="94" t="s">
        <v>177</v>
      </c>
      <c r="I26" s="94" t="s">
        <v>370</v>
      </c>
      <c r="J26" s="94" t="s">
        <v>265</v>
      </c>
      <c r="K26" s="75" t="str">
        <f t="shared" si="7"/>
        <v>Opex_IT &amp; Telecoms_Gross</v>
      </c>
      <c r="L26" s="94" t="s">
        <v>111</v>
      </c>
      <c r="M26" s="17" t="str">
        <f t="shared" ref="M26:M34" si="9">E26&amp;F26&amp;G26&amp;H26&amp;I26&amp;"Cost"&amp;"Totex"</f>
        <v>NWOpex2.01 Opex Cost Matrix - CBusiness SupportIT &amp; TelecomsCostTotex</v>
      </c>
      <c r="R26" s="14"/>
      <c r="T26" s="76">
        <v>0</v>
      </c>
      <c r="U26" s="76">
        <v>0</v>
      </c>
      <c r="V26" s="76">
        <v>0</v>
      </c>
      <c r="W26" s="76">
        <v>0</v>
      </c>
      <c r="X26" s="76">
        <v>0</v>
      </c>
      <c r="Y26" s="74">
        <v>12.049999999999999</v>
      </c>
      <c r="Z26" s="74">
        <v>12.669</v>
      </c>
      <c r="AA26" s="74">
        <v>13.215999999999999</v>
      </c>
      <c r="AB26" s="74">
        <v>14.059000000000001</v>
      </c>
      <c r="AC26" s="74">
        <v>13.661999999999999</v>
      </c>
      <c r="AD26" s="74">
        <v>12.295999999999999</v>
      </c>
      <c r="AE26" s="74">
        <v>10.699781460000001</v>
      </c>
      <c r="AF26" s="74">
        <v>9.7287516519999997</v>
      </c>
      <c r="AG26" s="74">
        <v>10.779602009</v>
      </c>
      <c r="AH26" s="74">
        <v>11.064329766</v>
      </c>
      <c r="AI26" s="74">
        <v>11.011266118</v>
      </c>
      <c r="AJ26" s="74">
        <v>10.998654968</v>
      </c>
      <c r="AK26" s="74">
        <v>10.859733420000001</v>
      </c>
      <c r="AN26" s="94"/>
    </row>
    <row r="27" spans="5:40">
      <c r="E27" s="72" t="str">
        <f>Cover!$F$13</f>
        <v>NW</v>
      </c>
      <c r="F27" s="94" t="s">
        <v>135</v>
      </c>
      <c r="G27" s="94" t="s">
        <v>273</v>
      </c>
      <c r="H27" s="94" t="s">
        <v>177</v>
      </c>
      <c r="I27" s="94" t="s">
        <v>150</v>
      </c>
      <c r="J27" s="94" t="s">
        <v>265</v>
      </c>
      <c r="K27" s="75" t="str">
        <f t="shared" si="7"/>
        <v>Opex_Property Management_Gross</v>
      </c>
      <c r="L27" s="94" t="s">
        <v>111</v>
      </c>
      <c r="M27" s="17" t="str">
        <f t="shared" si="9"/>
        <v>NWOpex2.01 Opex Cost Matrix - CBusiness SupportProperty ManagementCostTotex</v>
      </c>
      <c r="R27" s="14"/>
      <c r="T27" s="76">
        <v>0</v>
      </c>
      <c r="U27" s="76">
        <v>0</v>
      </c>
      <c r="V27" s="76">
        <v>0</v>
      </c>
      <c r="W27" s="76">
        <v>0</v>
      </c>
      <c r="X27" s="76">
        <v>0</v>
      </c>
      <c r="Y27" s="74">
        <v>5.3771569499999998</v>
      </c>
      <c r="Z27" s="74">
        <v>4.9108949040000001</v>
      </c>
      <c r="AA27" s="74">
        <v>4.3997111449999995</v>
      </c>
      <c r="AB27" s="74">
        <v>4.1423851750000003</v>
      </c>
      <c r="AC27" s="74">
        <v>4.1161074190000004</v>
      </c>
      <c r="AD27" s="74">
        <v>2.5256552289999998</v>
      </c>
      <c r="AE27" s="74">
        <v>2.8037037909999998</v>
      </c>
      <c r="AF27" s="74">
        <v>3.8456574479999999</v>
      </c>
      <c r="AG27" s="74">
        <v>4.7410129080000001</v>
      </c>
      <c r="AH27" s="74">
        <v>4.7373434040000006</v>
      </c>
      <c r="AI27" s="74">
        <v>4.6260824650000005</v>
      </c>
      <c r="AJ27" s="74">
        <v>4.6966494270000005</v>
      </c>
      <c r="AK27" s="74">
        <v>4.745212145</v>
      </c>
      <c r="AN27" s="94"/>
    </row>
    <row r="28" spans="5:40">
      <c r="E28" s="72" t="str">
        <f>Cover!$F$13</f>
        <v>NW</v>
      </c>
      <c r="F28" s="94" t="s">
        <v>135</v>
      </c>
      <c r="G28" s="94" t="s">
        <v>273</v>
      </c>
      <c r="H28" s="94" t="s">
        <v>177</v>
      </c>
      <c r="I28" s="94" t="s">
        <v>151</v>
      </c>
      <c r="J28" s="94" t="s">
        <v>265</v>
      </c>
      <c r="K28" s="75" t="str">
        <f t="shared" si="7"/>
        <v>Opex_HR &amp; Non-Operational Training_Gross</v>
      </c>
      <c r="L28" s="94" t="s">
        <v>111</v>
      </c>
      <c r="M28" s="17" t="str">
        <f t="shared" si="9"/>
        <v>NWOpex2.01 Opex Cost Matrix - CBusiness SupportHR &amp; Non-Operational TrainingCostTotex</v>
      </c>
      <c r="R28" s="14"/>
      <c r="T28" s="76">
        <v>0</v>
      </c>
      <c r="U28" s="76">
        <v>0</v>
      </c>
      <c r="V28" s="76">
        <v>0</v>
      </c>
      <c r="W28" s="76">
        <v>0</v>
      </c>
      <c r="X28" s="76">
        <v>0</v>
      </c>
      <c r="Y28" s="74">
        <v>2.2882442249999997</v>
      </c>
      <c r="Z28" s="74">
        <v>2.4913998390000001</v>
      </c>
      <c r="AA28" s="74">
        <v>2.1704885269999998</v>
      </c>
      <c r="AB28" s="74">
        <v>2.1217641740000004</v>
      </c>
      <c r="AC28" s="74">
        <v>1.1795039330000001</v>
      </c>
      <c r="AD28" s="74">
        <v>1.5531091610000001</v>
      </c>
      <c r="AE28" s="74">
        <v>1.571451382</v>
      </c>
      <c r="AF28" s="74">
        <v>1.630081788</v>
      </c>
      <c r="AG28" s="74">
        <v>1.49588839</v>
      </c>
      <c r="AH28" s="74">
        <v>1.482892477</v>
      </c>
      <c r="AI28" s="74">
        <v>1.4848533849999999</v>
      </c>
      <c r="AJ28" s="74">
        <v>1.475993447</v>
      </c>
      <c r="AK28" s="74">
        <v>1.4539699719999999</v>
      </c>
      <c r="AN28" s="94"/>
    </row>
    <row r="29" spans="5:40">
      <c r="E29" s="72" t="str">
        <f>Cover!$F$13</f>
        <v>NW</v>
      </c>
      <c r="F29" s="94" t="s">
        <v>135</v>
      </c>
      <c r="G29" s="94" t="s">
        <v>273</v>
      </c>
      <c r="H29" s="94" t="s">
        <v>177</v>
      </c>
      <c r="I29" s="94" t="s">
        <v>152</v>
      </c>
      <c r="J29" s="94" t="s">
        <v>265</v>
      </c>
      <c r="K29" s="75" t="str">
        <f t="shared" si="7"/>
        <v>Opex_Audit, Finance &amp; Regulation_Gross</v>
      </c>
      <c r="L29" s="94" t="s">
        <v>111</v>
      </c>
      <c r="M29" s="17" t="str">
        <f t="shared" si="9"/>
        <v>NWOpex2.01 Opex Cost Matrix - CBusiness SupportAudit, Finance &amp; RegulationCostTotex</v>
      </c>
      <c r="R29" s="14"/>
      <c r="T29" s="76">
        <v>0</v>
      </c>
      <c r="U29" s="76">
        <v>0</v>
      </c>
      <c r="V29" s="76">
        <v>0</v>
      </c>
      <c r="W29" s="76">
        <v>0</v>
      </c>
      <c r="X29" s="76">
        <v>0</v>
      </c>
      <c r="Y29" s="74">
        <v>4.4916910669999996</v>
      </c>
      <c r="Z29" s="74">
        <v>5.0734461299999998</v>
      </c>
      <c r="AA29" s="74">
        <v>4.2225547099999998</v>
      </c>
      <c r="AB29" s="74">
        <v>3.5398680709999999</v>
      </c>
      <c r="AC29" s="74">
        <v>3.6146111859999999</v>
      </c>
      <c r="AD29" s="74">
        <v>4.3196574229999998</v>
      </c>
      <c r="AE29" s="74">
        <v>3.913416668</v>
      </c>
      <c r="AF29" s="74">
        <v>3.5379419410000001</v>
      </c>
      <c r="AG29" s="74">
        <v>2.8221498469999995</v>
      </c>
      <c r="AH29" s="74">
        <v>2.4760427490000003</v>
      </c>
      <c r="AI29" s="74">
        <v>2.7289387010000001</v>
      </c>
      <c r="AJ29" s="74">
        <v>2.9740948760000001</v>
      </c>
      <c r="AK29" s="74">
        <v>2.9247282370000001</v>
      </c>
      <c r="AN29" s="94"/>
    </row>
    <row r="30" spans="5:40">
      <c r="E30" s="72" t="str">
        <f>Cover!$F$13</f>
        <v>NW</v>
      </c>
      <c r="F30" s="94" t="s">
        <v>135</v>
      </c>
      <c r="G30" s="94" t="s">
        <v>273</v>
      </c>
      <c r="H30" s="94" t="s">
        <v>177</v>
      </c>
      <c r="I30" s="94" t="s">
        <v>153</v>
      </c>
      <c r="J30" s="94" t="s">
        <v>265</v>
      </c>
      <c r="K30" s="75" t="str">
        <f t="shared" si="7"/>
        <v>Opex_Insurance_Gross</v>
      </c>
      <c r="L30" s="94" t="s">
        <v>111</v>
      </c>
      <c r="M30" s="17" t="str">
        <f t="shared" si="9"/>
        <v>NWOpex2.01 Opex Cost Matrix - CBusiness SupportInsuranceCostTotex</v>
      </c>
      <c r="R30" s="14"/>
      <c r="T30" s="76">
        <v>0</v>
      </c>
      <c r="U30" s="76">
        <v>0</v>
      </c>
      <c r="V30" s="76">
        <v>0</v>
      </c>
      <c r="W30" s="76">
        <v>0</v>
      </c>
      <c r="X30" s="76">
        <v>0</v>
      </c>
      <c r="Y30" s="74">
        <v>3.192846372</v>
      </c>
      <c r="Z30" s="74">
        <v>2.8098803960000001</v>
      </c>
      <c r="AA30" s="74">
        <v>2.8347856610000002</v>
      </c>
      <c r="AB30" s="74">
        <v>2.9283475700000001</v>
      </c>
      <c r="AC30" s="74">
        <v>1.695986405</v>
      </c>
      <c r="AD30" s="74">
        <v>1.8064566199999998</v>
      </c>
      <c r="AE30" s="74">
        <v>2.125828539</v>
      </c>
      <c r="AF30" s="74">
        <v>1.6752966060000001</v>
      </c>
      <c r="AG30" s="74">
        <v>1.505839913</v>
      </c>
      <c r="AH30" s="74">
        <v>1.477514038</v>
      </c>
      <c r="AI30" s="74">
        <v>1.4862781759999999</v>
      </c>
      <c r="AJ30" s="74">
        <v>1.4803908480000001</v>
      </c>
      <c r="AK30" s="74">
        <v>1.489581174</v>
      </c>
      <c r="AN30" s="94"/>
    </row>
    <row r="31" spans="5:40">
      <c r="E31" s="72" t="str">
        <f>Cover!$F$13</f>
        <v>NW</v>
      </c>
      <c r="F31" s="94" t="s">
        <v>135</v>
      </c>
      <c r="G31" s="94" t="s">
        <v>273</v>
      </c>
      <c r="H31" s="94" t="s">
        <v>177</v>
      </c>
      <c r="I31" s="94" t="s">
        <v>154</v>
      </c>
      <c r="J31" s="94" t="s">
        <v>265</v>
      </c>
      <c r="K31" s="75" t="str">
        <f t="shared" si="7"/>
        <v>Opex_Procurement_Gross</v>
      </c>
      <c r="L31" s="94" t="s">
        <v>111</v>
      </c>
      <c r="M31" s="17" t="str">
        <f t="shared" si="9"/>
        <v>NWOpex2.01 Opex Cost Matrix - CBusiness SupportProcurementCostTotex</v>
      </c>
      <c r="R31" s="14"/>
      <c r="T31" s="76">
        <v>0</v>
      </c>
      <c r="U31" s="76">
        <v>0</v>
      </c>
      <c r="V31" s="76">
        <v>0</v>
      </c>
      <c r="W31" s="76">
        <v>0</v>
      </c>
      <c r="X31" s="76">
        <v>0</v>
      </c>
      <c r="Y31" s="74">
        <v>0.87841770999999991</v>
      </c>
      <c r="Z31" s="74">
        <v>0.74369852900000011</v>
      </c>
      <c r="AA31" s="74">
        <v>0.6175232690000001</v>
      </c>
      <c r="AB31" s="74">
        <v>0.83366938199999996</v>
      </c>
      <c r="AC31" s="74">
        <v>0.68870702200000011</v>
      </c>
      <c r="AD31" s="74">
        <v>0.74998905300000007</v>
      </c>
      <c r="AE31" s="74">
        <v>0.62847651400000004</v>
      </c>
      <c r="AF31" s="74">
        <v>0.680498292</v>
      </c>
      <c r="AG31" s="74">
        <v>0.57554747399999995</v>
      </c>
      <c r="AH31" s="74">
        <v>0.54130239999999996</v>
      </c>
      <c r="AI31" s="74">
        <v>0.53676035099999997</v>
      </c>
      <c r="AJ31" s="74">
        <v>0.53676035100000008</v>
      </c>
      <c r="AK31" s="74">
        <v>0.53676035099999997</v>
      </c>
      <c r="AN31" s="94"/>
    </row>
    <row r="32" spans="5:40">
      <c r="E32" s="72" t="str">
        <f>Cover!$F$13</f>
        <v>NW</v>
      </c>
      <c r="F32" s="94" t="s">
        <v>135</v>
      </c>
      <c r="G32" s="94" t="s">
        <v>273</v>
      </c>
      <c r="H32" s="94" t="s">
        <v>177</v>
      </c>
      <c r="I32" s="94" t="s">
        <v>155</v>
      </c>
      <c r="J32" s="94" t="s">
        <v>265</v>
      </c>
      <c r="K32" s="75" t="str">
        <f t="shared" si="7"/>
        <v>Opex_CEO &amp; Group Management_Gross</v>
      </c>
      <c r="L32" s="94" t="s">
        <v>111</v>
      </c>
      <c r="M32" s="17" t="str">
        <f t="shared" si="9"/>
        <v>NWOpex2.01 Opex Cost Matrix - CBusiness SupportCEO &amp; Group ManagementCostTotex</v>
      </c>
      <c r="R32" s="14"/>
      <c r="T32" s="76">
        <v>0</v>
      </c>
      <c r="U32" s="76">
        <v>0</v>
      </c>
      <c r="V32" s="76">
        <v>0</v>
      </c>
      <c r="W32" s="76">
        <v>0</v>
      </c>
      <c r="X32" s="76">
        <v>0</v>
      </c>
      <c r="Y32" s="74">
        <v>5.8869580950000007</v>
      </c>
      <c r="Z32" s="74">
        <v>5.3206427940000003</v>
      </c>
      <c r="AA32" s="74">
        <v>4.4394073440000001</v>
      </c>
      <c r="AB32" s="74">
        <v>2.9746308889999997</v>
      </c>
      <c r="AC32" s="74">
        <v>0.71378809300000012</v>
      </c>
      <c r="AD32" s="74">
        <v>1.4753863220000001</v>
      </c>
      <c r="AE32" s="74">
        <v>3.7424294310000001</v>
      </c>
      <c r="AF32" s="74">
        <v>1.6033967200000001</v>
      </c>
      <c r="AG32" s="74">
        <v>1.419165998</v>
      </c>
      <c r="AH32" s="74">
        <v>1.3800496409999998</v>
      </c>
      <c r="AI32" s="74">
        <v>1.3966787599999997</v>
      </c>
      <c r="AJ32" s="74">
        <v>1.3870662899999999</v>
      </c>
      <c r="AK32" s="74">
        <v>1.363679297</v>
      </c>
      <c r="AN32" s="94"/>
    </row>
    <row r="33" spans="5:41">
      <c r="E33" s="72" t="str">
        <f>Cover!$F$13</f>
        <v>NW</v>
      </c>
      <c r="F33" s="94" t="s">
        <v>135</v>
      </c>
      <c r="G33" s="94" t="s">
        <v>273</v>
      </c>
      <c r="H33" s="94" t="s">
        <v>177</v>
      </c>
      <c r="I33" s="94" t="s">
        <v>156</v>
      </c>
      <c r="J33" s="94" t="s">
        <v>265</v>
      </c>
      <c r="K33" s="75" t="str">
        <f t="shared" si="7"/>
        <v>Opex_Stores &amp; Logistics_Gross</v>
      </c>
      <c r="L33" s="94" t="s">
        <v>111</v>
      </c>
      <c r="M33" s="17" t="str">
        <f t="shared" si="9"/>
        <v>NWOpex2.01 Opex Cost Matrix - CBusiness SupportStores &amp; LogisticsCostTotex</v>
      </c>
      <c r="R33" s="14"/>
      <c r="T33" s="76">
        <v>0</v>
      </c>
      <c r="U33" s="76">
        <v>0</v>
      </c>
      <c r="V33" s="76">
        <v>0</v>
      </c>
      <c r="W33" s="76">
        <v>0</v>
      </c>
      <c r="X33" s="76">
        <v>0</v>
      </c>
      <c r="Y33" s="74">
        <v>0.72702811300000003</v>
      </c>
      <c r="Z33" s="74">
        <v>0.51139011199999995</v>
      </c>
      <c r="AA33" s="74">
        <v>0.31619895599999998</v>
      </c>
      <c r="AB33" s="74">
        <v>0.26876955200000008</v>
      </c>
      <c r="AC33" s="74">
        <v>0.252927226</v>
      </c>
      <c r="AD33" s="74">
        <v>0.29861417300000004</v>
      </c>
      <c r="AE33" s="74">
        <v>0.28142721100000001</v>
      </c>
      <c r="AF33" s="74">
        <v>0.46480893000000001</v>
      </c>
      <c r="AG33" s="74">
        <v>0.51840167699999995</v>
      </c>
      <c r="AH33" s="74">
        <v>0.52776854099999992</v>
      </c>
      <c r="AI33" s="74">
        <v>0.52776854099999992</v>
      </c>
      <c r="AJ33" s="74">
        <v>0.52776854099999992</v>
      </c>
      <c r="AK33" s="74">
        <v>0.516875486</v>
      </c>
      <c r="AN33" s="94"/>
    </row>
    <row r="34" spans="5:41">
      <c r="E34" s="72" t="str">
        <f>Cover!$F$13</f>
        <v>NW</v>
      </c>
      <c r="F34" s="5" t="s">
        <v>135</v>
      </c>
      <c r="G34" s="94" t="s">
        <v>273</v>
      </c>
      <c r="H34" s="73" t="s">
        <v>157</v>
      </c>
      <c r="I34" s="73" t="s">
        <v>157</v>
      </c>
      <c r="J34" s="94" t="s">
        <v>265</v>
      </c>
      <c r="K34" s="75" t="str">
        <f t="shared" si="7"/>
        <v>Opex_Training &amp; Apprentices_Gross</v>
      </c>
      <c r="L34" s="94" t="s">
        <v>111</v>
      </c>
      <c r="M34" s="17" t="str">
        <f t="shared" si="9"/>
        <v>NWOpex2.01 Opex Cost Matrix - CTraining &amp; ApprenticesTraining &amp; ApprenticesCostTotex</v>
      </c>
      <c r="R34" s="14"/>
      <c r="T34" s="76">
        <v>0</v>
      </c>
      <c r="U34" s="76">
        <v>0</v>
      </c>
      <c r="V34" s="76">
        <v>0</v>
      </c>
      <c r="W34" s="76">
        <v>0</v>
      </c>
      <c r="X34" s="76">
        <v>0</v>
      </c>
      <c r="Y34" s="74">
        <v>1.627151426</v>
      </c>
      <c r="Z34" s="74">
        <v>2.1160496470000001</v>
      </c>
      <c r="AA34" s="74">
        <v>3.6891734430000001</v>
      </c>
      <c r="AB34" s="74">
        <v>4.9898220159999997</v>
      </c>
      <c r="AC34" s="74">
        <v>5.5412210190000009</v>
      </c>
      <c r="AD34" s="74">
        <v>3.3488311049999999</v>
      </c>
      <c r="AE34" s="74">
        <v>3.2662975250000001</v>
      </c>
      <c r="AF34" s="74">
        <v>3.6485523560000002</v>
      </c>
      <c r="AG34" s="74">
        <v>4.2170419319999999</v>
      </c>
      <c r="AH34" s="74">
        <v>3.7483918559999996</v>
      </c>
      <c r="AI34" s="74">
        <v>4.3530454839999999</v>
      </c>
      <c r="AJ34" s="74">
        <v>3.887331917</v>
      </c>
      <c r="AK34" s="74">
        <v>4.4863151079999994</v>
      </c>
      <c r="AN34" s="94"/>
    </row>
    <row r="35" spans="5:41">
      <c r="E35" s="72" t="str">
        <f>Cover!$F$13</f>
        <v>NW</v>
      </c>
      <c r="F35" s="5" t="s">
        <v>135</v>
      </c>
      <c r="H35" s="5" t="s">
        <v>178</v>
      </c>
      <c r="I35" s="5" t="s">
        <v>289</v>
      </c>
      <c r="J35" s="94" t="s">
        <v>265</v>
      </c>
      <c r="K35" s="75" t="str">
        <f>F35&amp;"_"&amp;I35&amp;"_"&amp;J35</f>
        <v>Opex_Total Non-Controllable Costs_Gross</v>
      </c>
      <c r="L35" s="94" t="s">
        <v>111</v>
      </c>
      <c r="T35" s="76">
        <v>0</v>
      </c>
      <c r="U35" s="76">
        <v>0</v>
      </c>
      <c r="V35" s="76">
        <v>0</v>
      </c>
      <c r="W35" s="76">
        <v>0</v>
      </c>
      <c r="X35" s="76">
        <v>0</v>
      </c>
      <c r="Y35" s="17">
        <f>SUM(Y36:Y48)</f>
        <v>96.286139668833044</v>
      </c>
      <c r="Z35" s="17">
        <f t="shared" ref="Z35:AK35" si="10">SUM(Z36:Z48)</f>
        <v>99.537861977965946</v>
      </c>
      <c r="AA35" s="17">
        <f t="shared" si="10"/>
        <v>97.650454354563664</v>
      </c>
      <c r="AB35" s="17">
        <f t="shared" si="10"/>
        <v>95.509041284886862</v>
      </c>
      <c r="AC35" s="17">
        <f t="shared" si="10"/>
        <v>113.44864510067558</v>
      </c>
      <c r="AD35" s="17">
        <f t="shared" si="10"/>
        <v>108.83559319934932</v>
      </c>
      <c r="AE35" s="17">
        <f t="shared" si="10"/>
        <v>106.60166741363531</v>
      </c>
      <c r="AF35" s="17">
        <f t="shared" si="10"/>
        <v>92.392167249839574</v>
      </c>
      <c r="AG35" s="17">
        <f t="shared" si="10"/>
        <v>101.340121514</v>
      </c>
      <c r="AH35" s="17">
        <f t="shared" si="10"/>
        <v>100.74530756300001</v>
      </c>
      <c r="AI35" s="17">
        <f t="shared" si="10"/>
        <v>92.969855265999996</v>
      </c>
      <c r="AJ35" s="17">
        <f t="shared" si="10"/>
        <v>92.552658899999997</v>
      </c>
      <c r="AK35" s="17">
        <f t="shared" si="10"/>
        <v>90.539553721000019</v>
      </c>
      <c r="AN35" s="94"/>
    </row>
    <row r="36" spans="5:41" s="95" customFormat="1">
      <c r="E36" s="96" t="str">
        <f>Cover!$F$13</f>
        <v>NW</v>
      </c>
      <c r="F36" s="95" t="s">
        <v>135</v>
      </c>
      <c r="G36" s="95" t="s">
        <v>298</v>
      </c>
      <c r="H36" s="95" t="s">
        <v>420</v>
      </c>
      <c r="I36" s="95" t="s">
        <v>141</v>
      </c>
      <c r="J36" s="95" t="s">
        <v>265</v>
      </c>
      <c r="K36" s="97" t="str">
        <f t="shared" si="7"/>
        <v>Opex_Shrinkage_Gross</v>
      </c>
      <c r="L36" s="95" t="s">
        <v>111</v>
      </c>
      <c r="M36" s="97" t="str">
        <f t="shared" ref="M36:M46" si="11">E36&amp;F36&amp;G36&amp;H36&amp;I36&amp;"Cost"</f>
        <v>NWOpex2.02 Opex Cost Matrix - NCNon-Controllable CostShrinkageCost</v>
      </c>
      <c r="R36" s="98"/>
      <c r="T36" s="99">
        <v>0</v>
      </c>
      <c r="U36" s="99">
        <v>0</v>
      </c>
      <c r="V36" s="99">
        <v>0</v>
      </c>
      <c r="W36" s="99">
        <v>0</v>
      </c>
      <c r="X36" s="99">
        <v>0</v>
      </c>
      <c r="Y36" s="74">
        <v>9.2856124579999992</v>
      </c>
      <c r="Z36" s="74">
        <v>6.824875746</v>
      </c>
      <c r="AA36" s="74">
        <v>4.7922165049999998</v>
      </c>
      <c r="AB36" s="74">
        <v>4.7274517510000003</v>
      </c>
      <c r="AC36" s="74">
        <v>5.3732423850000002</v>
      </c>
      <c r="AD36" s="74">
        <v>6.4229425750000004</v>
      </c>
      <c r="AE36" s="74">
        <v>3.5800388179999998</v>
      </c>
      <c r="AF36" s="74">
        <v>4.5773681430000002</v>
      </c>
      <c r="AG36" s="74">
        <v>4.2182512220000001</v>
      </c>
      <c r="AH36" s="74">
        <v>4.0266092860000002</v>
      </c>
      <c r="AI36" s="74">
        <v>3.8365934639999999</v>
      </c>
      <c r="AJ36" s="74">
        <v>3.6483248279999998</v>
      </c>
      <c r="AK36" s="74">
        <v>3.4609235790000001</v>
      </c>
    </row>
    <row r="37" spans="5:41">
      <c r="E37" s="72" t="str">
        <f>Cover!$F$13</f>
        <v>NW</v>
      </c>
      <c r="F37" s="94" t="s">
        <v>135</v>
      </c>
      <c r="G37" s="94" t="s">
        <v>298</v>
      </c>
      <c r="H37" s="95" t="s">
        <v>420</v>
      </c>
      <c r="I37" s="94" t="s">
        <v>158</v>
      </c>
      <c r="J37" s="94" t="s">
        <v>265</v>
      </c>
      <c r="K37" s="75" t="str">
        <f t="shared" si="7"/>
        <v>Opex_Ofgem Licence_Gross</v>
      </c>
      <c r="L37" s="94" t="s">
        <v>111</v>
      </c>
      <c r="M37" s="17" t="str">
        <f t="shared" si="11"/>
        <v>NWOpex2.02 Opex Cost Matrix - NCNon-Controllable CostOfgem LicenceCost</v>
      </c>
      <c r="R37" s="14"/>
      <c r="T37" s="76">
        <v>0</v>
      </c>
      <c r="U37" s="76">
        <v>0</v>
      </c>
      <c r="V37" s="76">
        <v>0</v>
      </c>
      <c r="W37" s="76">
        <v>0</v>
      </c>
      <c r="X37" s="76">
        <v>0</v>
      </c>
      <c r="Y37" s="74">
        <v>1.7106543839999999</v>
      </c>
      <c r="Z37" s="74">
        <v>1.7924841840000001</v>
      </c>
      <c r="AA37" s="74">
        <v>1.788406766</v>
      </c>
      <c r="AB37" s="74">
        <v>1.4770002019999999</v>
      </c>
      <c r="AC37" s="74">
        <v>1.839998069</v>
      </c>
      <c r="AD37" s="74">
        <v>1.8550049280000001</v>
      </c>
      <c r="AE37" s="74">
        <v>2.000020235</v>
      </c>
      <c r="AF37" s="74">
        <v>1.9844358900000001</v>
      </c>
      <c r="AG37" s="74">
        <v>1.9943433020000001</v>
      </c>
      <c r="AH37" s="74">
        <v>1.9943433020000001</v>
      </c>
      <c r="AI37" s="74">
        <v>1.9943433020000001</v>
      </c>
      <c r="AJ37" s="74">
        <v>1.9943433020000001</v>
      </c>
      <c r="AK37" s="74">
        <v>1.9943433020000001</v>
      </c>
      <c r="AN37" s="94"/>
    </row>
    <row r="38" spans="5:41">
      <c r="E38" s="72" t="str">
        <f>Cover!$F$13</f>
        <v>NW</v>
      </c>
      <c r="F38" s="94" t="s">
        <v>135</v>
      </c>
      <c r="G38" s="94" t="s">
        <v>298</v>
      </c>
      <c r="H38" s="95" t="s">
        <v>420</v>
      </c>
      <c r="I38" s="100" t="s">
        <v>159</v>
      </c>
      <c r="J38" s="94" t="s">
        <v>265</v>
      </c>
      <c r="K38" s="75" t="str">
        <f t="shared" si="7"/>
        <v>Opex_Network Rates_Gross</v>
      </c>
      <c r="L38" s="94" t="s">
        <v>111</v>
      </c>
      <c r="M38" s="17" t="str">
        <f t="shared" si="11"/>
        <v>NWOpex2.02 Opex Cost Matrix - NCNon-Controllable CostNetwork RatesCost</v>
      </c>
      <c r="R38" s="14"/>
      <c r="T38" s="76">
        <v>0</v>
      </c>
      <c r="U38" s="76">
        <v>0</v>
      </c>
      <c r="V38" s="76">
        <v>0</v>
      </c>
      <c r="W38" s="76">
        <v>0</v>
      </c>
      <c r="X38" s="76">
        <v>0</v>
      </c>
      <c r="Y38" s="74">
        <v>35.318208220000002</v>
      </c>
      <c r="Z38" s="74">
        <v>35.446375179999997</v>
      </c>
      <c r="AA38" s="74">
        <v>35.86650333</v>
      </c>
      <c r="AB38" s="74">
        <v>35.447873260000001</v>
      </c>
      <c r="AC38" s="74">
        <v>48.891997420000003</v>
      </c>
      <c r="AD38" s="74">
        <v>48.699180900000002</v>
      </c>
      <c r="AE38" s="74">
        <v>48.52639301</v>
      </c>
      <c r="AF38" s="74">
        <v>48.482539639999999</v>
      </c>
      <c r="AG38" s="74">
        <v>47.676856370000003</v>
      </c>
      <c r="AH38" s="74">
        <v>47.676856370000003</v>
      </c>
      <c r="AI38" s="74">
        <v>47.676856370000003</v>
      </c>
      <c r="AJ38" s="74">
        <v>47.676856370000003</v>
      </c>
      <c r="AK38" s="74">
        <v>47.676856370000003</v>
      </c>
      <c r="AN38" s="94"/>
    </row>
    <row r="39" spans="5:41">
      <c r="E39" s="72" t="str">
        <f>Cover!$F$13</f>
        <v>NW</v>
      </c>
      <c r="F39" s="94" t="s">
        <v>135</v>
      </c>
      <c r="G39" s="94" t="s">
        <v>298</v>
      </c>
      <c r="H39" s="95" t="s">
        <v>420</v>
      </c>
      <c r="I39" s="100" t="s">
        <v>179</v>
      </c>
      <c r="J39" s="94" t="s">
        <v>265</v>
      </c>
      <c r="K39" s="75" t="str">
        <f t="shared" si="7"/>
        <v>Opex_Established pension deficit recovery plan payment_Gross</v>
      </c>
      <c r="L39" s="94" t="s">
        <v>111</v>
      </c>
      <c r="M39" s="17" t="str">
        <f t="shared" si="11"/>
        <v>NWOpex2.02 Opex Cost Matrix - NCNon-Controllable CostEstablished pension deficit recovery plan paymentCost</v>
      </c>
      <c r="R39" s="14"/>
      <c r="T39" s="76">
        <v>0</v>
      </c>
      <c r="U39" s="76">
        <v>0</v>
      </c>
      <c r="V39" s="76">
        <v>0</v>
      </c>
      <c r="W39" s="76">
        <v>0</v>
      </c>
      <c r="X39" s="76">
        <v>0</v>
      </c>
      <c r="Y39" s="74">
        <v>2.031402081</v>
      </c>
      <c r="Z39" s="74">
        <v>3.4990377659999998</v>
      </c>
      <c r="AA39" s="74">
        <v>3.4775379339999999</v>
      </c>
      <c r="AB39" s="74">
        <v>3.46350895</v>
      </c>
      <c r="AC39" s="74">
        <v>9.4105132020000006</v>
      </c>
      <c r="AD39" s="74">
        <v>9.7296922899999991</v>
      </c>
      <c r="AE39" s="74">
        <v>13.836576190000001</v>
      </c>
      <c r="AF39" s="74">
        <v>0</v>
      </c>
      <c r="AG39" s="74">
        <v>9.9783477699999992</v>
      </c>
      <c r="AH39" s="74">
        <v>8.4314207549999995</v>
      </c>
      <c r="AI39" s="74">
        <v>0</v>
      </c>
      <c r="AJ39" s="74">
        <v>0</v>
      </c>
      <c r="AK39" s="74">
        <v>0</v>
      </c>
      <c r="AN39" s="94"/>
    </row>
    <row r="40" spans="5:41">
      <c r="E40" s="72" t="str">
        <f>Cover!$F$13</f>
        <v>NW</v>
      </c>
      <c r="F40" s="94" t="s">
        <v>135</v>
      </c>
      <c r="G40" s="94" t="s">
        <v>298</v>
      </c>
      <c r="H40" s="95" t="s">
        <v>420</v>
      </c>
      <c r="I40" s="100" t="s">
        <v>180</v>
      </c>
      <c r="J40" s="94" t="s">
        <v>265</v>
      </c>
      <c r="K40" s="75" t="str">
        <f t="shared" si="7"/>
        <v>Opex_PPF levy costs_Gross</v>
      </c>
      <c r="L40" s="94" t="s">
        <v>111</v>
      </c>
      <c r="M40" s="17" t="str">
        <f t="shared" si="11"/>
        <v>NWOpex2.02 Opex Cost Matrix - NCNon-Controllable CostPPF levy costsCost</v>
      </c>
      <c r="R40" s="14"/>
      <c r="T40" s="76">
        <v>0</v>
      </c>
      <c r="U40" s="76">
        <v>0</v>
      </c>
      <c r="V40" s="76">
        <v>0</v>
      </c>
      <c r="W40" s="76">
        <v>0</v>
      </c>
      <c r="X40" s="76">
        <v>0</v>
      </c>
      <c r="Y40" s="74">
        <v>2.4759471000000002E-2</v>
      </c>
      <c r="Z40" s="74">
        <v>0.20751391199999999</v>
      </c>
      <c r="AA40" s="74">
        <v>1.5907389000000001E-2</v>
      </c>
      <c r="AB40" s="74">
        <v>1.6644333000000001E-2</v>
      </c>
      <c r="AC40" s="74">
        <v>2.5943180999999999E-2</v>
      </c>
      <c r="AD40" s="74">
        <v>4.0702792000000002E-2</v>
      </c>
      <c r="AE40" s="74">
        <v>5.7780737999999998E-2</v>
      </c>
      <c r="AF40" s="74">
        <v>5.8485971999999997E-2</v>
      </c>
      <c r="AG40" s="74">
        <v>0</v>
      </c>
      <c r="AH40" s="74">
        <v>0</v>
      </c>
      <c r="AI40" s="74">
        <v>0</v>
      </c>
      <c r="AJ40" s="74">
        <v>0</v>
      </c>
      <c r="AK40" s="74">
        <v>0</v>
      </c>
      <c r="AN40" s="94"/>
    </row>
    <row r="41" spans="5:41">
      <c r="E41" s="72" t="str">
        <f>Cover!$F$13</f>
        <v>NW</v>
      </c>
      <c r="F41" s="94" t="s">
        <v>135</v>
      </c>
      <c r="G41" s="94" t="s">
        <v>298</v>
      </c>
      <c r="H41" s="95" t="s">
        <v>420</v>
      </c>
      <c r="I41" s="100" t="s">
        <v>181</v>
      </c>
      <c r="J41" s="94" t="s">
        <v>265</v>
      </c>
      <c r="K41" s="75" t="str">
        <f t="shared" si="7"/>
        <v>Opex_Pension scheme administration costs_Gross</v>
      </c>
      <c r="L41" s="94" t="s">
        <v>111</v>
      </c>
      <c r="M41" s="17" t="str">
        <f t="shared" si="11"/>
        <v>NWOpex2.02 Opex Cost Matrix - NCNon-Controllable CostPension scheme administration costsCost</v>
      </c>
      <c r="R41" s="14"/>
      <c r="T41" s="76">
        <v>0</v>
      </c>
      <c r="U41" s="76">
        <v>0</v>
      </c>
      <c r="V41" s="76">
        <v>0</v>
      </c>
      <c r="W41" s="76">
        <v>0</v>
      </c>
      <c r="X41" s="76">
        <v>0</v>
      </c>
      <c r="Y41" s="74">
        <v>0.17331629900000001</v>
      </c>
      <c r="Z41" s="74">
        <v>0.17991897700000001</v>
      </c>
      <c r="AA41" s="74">
        <v>0.17796377399999999</v>
      </c>
      <c r="AB41" s="74">
        <v>0.174416348</v>
      </c>
      <c r="AC41" s="74">
        <v>0.77305712999999998</v>
      </c>
      <c r="AD41" s="74">
        <v>0.86263350699999997</v>
      </c>
      <c r="AE41" s="74">
        <v>1.37355001</v>
      </c>
      <c r="AF41" s="74">
        <v>1.0032935380000001</v>
      </c>
      <c r="AG41" s="74">
        <v>0</v>
      </c>
      <c r="AH41" s="74">
        <v>0</v>
      </c>
      <c r="AI41" s="74">
        <v>0</v>
      </c>
      <c r="AJ41" s="74">
        <v>0</v>
      </c>
      <c r="AK41" s="74">
        <v>0</v>
      </c>
      <c r="AN41" s="94"/>
    </row>
    <row r="42" spans="5:41">
      <c r="E42" s="72" t="str">
        <f>Cover!$F$13</f>
        <v>NW</v>
      </c>
      <c r="F42" s="94" t="s">
        <v>135</v>
      </c>
      <c r="G42" s="94" t="s">
        <v>298</v>
      </c>
      <c r="H42" s="95" t="s">
        <v>420</v>
      </c>
      <c r="I42" s="100" t="s">
        <v>421</v>
      </c>
      <c r="J42" s="94" t="s">
        <v>265</v>
      </c>
      <c r="K42" s="75" t="str">
        <f t="shared" si="7"/>
        <v>Opex_Pension Deficit Charge Adjustment (NTS Pension Recharge)_Gross</v>
      </c>
      <c r="L42" s="94" t="s">
        <v>111</v>
      </c>
      <c r="M42" s="17" t="str">
        <f t="shared" si="11"/>
        <v>NWOpex2.02 Opex Cost Matrix - NCNon-Controllable CostPension Deficit Charge Adjustment (NTS Pension Recharge)Cost</v>
      </c>
      <c r="R42" s="14"/>
      <c r="T42" s="76">
        <v>0</v>
      </c>
      <c r="U42" s="76">
        <v>0</v>
      </c>
      <c r="V42" s="76">
        <v>0</v>
      </c>
      <c r="W42" s="76">
        <v>0</v>
      </c>
      <c r="X42" s="76">
        <v>0</v>
      </c>
      <c r="Y42" s="74">
        <v>5.8184757659999997</v>
      </c>
      <c r="Z42" s="74">
        <v>5.8526838290000001</v>
      </c>
      <c r="AA42" s="74">
        <v>8.1200143689999997</v>
      </c>
      <c r="AB42" s="74">
        <v>7.9909495809999997</v>
      </c>
      <c r="AC42" s="74">
        <v>5.0257342820000002</v>
      </c>
      <c r="AD42" s="74">
        <v>5.0405879999999996</v>
      </c>
      <c r="AE42" s="74">
        <v>0</v>
      </c>
      <c r="AF42" s="74">
        <v>0</v>
      </c>
      <c r="AG42" s="74">
        <v>0</v>
      </c>
      <c r="AH42" s="74">
        <v>0</v>
      </c>
      <c r="AI42" s="74">
        <v>0</v>
      </c>
      <c r="AJ42" s="74">
        <v>0</v>
      </c>
      <c r="AK42" s="74">
        <v>0</v>
      </c>
      <c r="AN42" s="94"/>
    </row>
    <row r="43" spans="5:41">
      <c r="E43" s="72" t="str">
        <f>Cover!$F$13</f>
        <v>NW</v>
      </c>
      <c r="F43" s="94" t="s">
        <v>135</v>
      </c>
      <c r="G43" s="94" t="s">
        <v>298</v>
      </c>
      <c r="H43" s="95" t="s">
        <v>420</v>
      </c>
      <c r="I43" s="94" t="s">
        <v>182</v>
      </c>
      <c r="J43" s="94" t="s">
        <v>265</v>
      </c>
      <c r="K43" s="75" t="str">
        <f t="shared" si="7"/>
        <v>Opex_Bad debt_Gross</v>
      </c>
      <c r="L43" s="94" t="s">
        <v>111</v>
      </c>
      <c r="M43" s="17" t="str">
        <f t="shared" si="11"/>
        <v>NWOpex2.02 Opex Cost Matrix - NCNon-Controllable CostBad debtCost</v>
      </c>
      <c r="R43" s="14"/>
      <c r="T43" s="76">
        <v>0</v>
      </c>
      <c r="U43" s="76">
        <v>0</v>
      </c>
      <c r="V43" s="76">
        <v>0</v>
      </c>
      <c r="W43" s="76">
        <v>0</v>
      </c>
      <c r="X43" s="76">
        <v>0</v>
      </c>
      <c r="Y43" s="74">
        <v>-3.1727600000000002E-3</v>
      </c>
      <c r="Z43" s="74">
        <v>0.16663070399999999</v>
      </c>
      <c r="AA43" s="74">
        <v>-0.54330668199999999</v>
      </c>
      <c r="AB43" s="74">
        <v>0.26483889999999999</v>
      </c>
      <c r="AC43" s="74">
        <v>0.59575837200000004</v>
      </c>
      <c r="AD43" s="74">
        <v>2.4336851E-2</v>
      </c>
      <c r="AE43" s="74">
        <v>-2.9431979E-2</v>
      </c>
      <c r="AF43" s="74">
        <v>0</v>
      </c>
      <c r="AG43" s="74">
        <v>0</v>
      </c>
      <c r="AH43" s="74">
        <v>0</v>
      </c>
      <c r="AI43" s="74">
        <v>0</v>
      </c>
      <c r="AJ43" s="74">
        <v>0</v>
      </c>
      <c r="AK43" s="74">
        <v>0</v>
      </c>
      <c r="AN43" s="94"/>
    </row>
    <row r="44" spans="5:41">
      <c r="E44" s="72" t="str">
        <f>Cover!$F$13</f>
        <v>NW</v>
      </c>
      <c r="F44" s="94" t="s">
        <v>135</v>
      </c>
      <c r="G44" s="94" t="s">
        <v>298</v>
      </c>
      <c r="H44" s="95" t="s">
        <v>420</v>
      </c>
      <c r="I44" s="94" t="s">
        <v>183</v>
      </c>
      <c r="J44" s="94" t="s">
        <v>265</v>
      </c>
      <c r="K44" s="75" t="str">
        <f t="shared" si="7"/>
        <v>Opex_NTS exit costs_Gross</v>
      </c>
      <c r="L44" s="94" t="s">
        <v>111</v>
      </c>
      <c r="M44" s="17" t="str">
        <f t="shared" si="11"/>
        <v>NWOpex2.02 Opex Cost Matrix - NCNon-Controllable CostNTS exit costsCost</v>
      </c>
      <c r="R44" s="14"/>
      <c r="T44" s="76">
        <v>0</v>
      </c>
      <c r="U44" s="76">
        <v>0</v>
      </c>
      <c r="V44" s="76">
        <v>0</v>
      </c>
      <c r="W44" s="76">
        <v>0</v>
      </c>
      <c r="X44" s="76">
        <v>0</v>
      </c>
      <c r="Y44" s="74">
        <v>40.868883750000002</v>
      </c>
      <c r="Z44" s="74">
        <v>43.49634168</v>
      </c>
      <c r="AA44" s="74">
        <v>41.417210969999999</v>
      </c>
      <c r="AB44" s="74">
        <v>39.921357960000002</v>
      </c>
      <c r="AC44" s="74">
        <v>39.63540106</v>
      </c>
      <c r="AD44" s="74">
        <v>34.192236100000002</v>
      </c>
      <c r="AE44" s="74">
        <v>35.199849919999998</v>
      </c>
      <c r="AF44" s="74">
        <v>34.803923109999999</v>
      </c>
      <c r="AG44" s="74">
        <v>32.48332285</v>
      </c>
      <c r="AH44" s="74">
        <v>33.473077850000003</v>
      </c>
      <c r="AI44" s="74">
        <v>35.470062130000002</v>
      </c>
      <c r="AJ44" s="74">
        <v>35.287134399999999</v>
      </c>
      <c r="AK44" s="74">
        <v>33.510430470000003</v>
      </c>
      <c r="AN44" s="94"/>
    </row>
    <row r="45" spans="5:41">
      <c r="E45" s="72" t="str">
        <f>Cover!$F$13</f>
        <v>NW</v>
      </c>
      <c r="F45" s="94" t="s">
        <v>135</v>
      </c>
      <c r="G45" s="94" t="s">
        <v>298</v>
      </c>
      <c r="H45" s="95" t="s">
        <v>420</v>
      </c>
      <c r="I45" s="94" t="s">
        <v>422</v>
      </c>
      <c r="J45" s="94" t="s">
        <v>265</v>
      </c>
      <c r="K45" s="75" t="str">
        <f t="shared" si="7"/>
        <v>Opex_Network Innovation (ex IRM)_Gross</v>
      </c>
      <c r="L45" s="94" t="s">
        <v>111</v>
      </c>
      <c r="M45" s="17" t="str">
        <f t="shared" si="11"/>
        <v>NWOpex2.02 Opex Cost Matrix - NCNon-Controllable CostNetwork Innovation (ex IRM)Cost</v>
      </c>
      <c r="R45" s="14"/>
      <c r="T45" s="76">
        <v>0</v>
      </c>
      <c r="U45" s="76">
        <v>0</v>
      </c>
      <c r="V45" s="76">
        <v>0</v>
      </c>
      <c r="W45" s="76">
        <v>0</v>
      </c>
      <c r="X45" s="76">
        <v>0</v>
      </c>
      <c r="Y45" s="74">
        <v>0.70689800999999997</v>
      </c>
      <c r="Z45" s="74">
        <v>1.8651392469999999</v>
      </c>
      <c r="AA45" s="74">
        <v>2.3047939190000002</v>
      </c>
      <c r="AB45" s="74">
        <v>1.7969218730000001</v>
      </c>
      <c r="AC45" s="74">
        <v>1.6705599980000001</v>
      </c>
      <c r="AD45" s="74">
        <v>1.073145461</v>
      </c>
      <c r="AE45" s="74">
        <v>1.224019237</v>
      </c>
      <c r="AF45" s="74">
        <v>1.0835999999999999</v>
      </c>
      <c r="AG45" s="74">
        <v>0</v>
      </c>
      <c r="AH45" s="74">
        <v>0</v>
      </c>
      <c r="AI45" s="74">
        <v>0</v>
      </c>
      <c r="AJ45" s="74">
        <v>0</v>
      </c>
      <c r="AK45" s="74">
        <v>0</v>
      </c>
      <c r="AN45" s="94"/>
    </row>
    <row r="46" spans="5:41">
      <c r="E46" s="72" t="str">
        <f>Cover!$F$13</f>
        <v>NW</v>
      </c>
      <c r="F46" s="94" t="s">
        <v>135</v>
      </c>
      <c r="G46" s="94" t="s">
        <v>298</v>
      </c>
      <c r="H46" s="95" t="s">
        <v>420</v>
      </c>
      <c r="I46" s="94" t="s">
        <v>423</v>
      </c>
      <c r="J46" s="94" t="s">
        <v>265</v>
      </c>
      <c r="K46" s="75" t="str">
        <f t="shared" si="7"/>
        <v>Opex_Innovation Roll-out expenditure (IRM)_Gross</v>
      </c>
      <c r="L46" s="94" t="s">
        <v>111</v>
      </c>
      <c r="M46" s="17" t="str">
        <f t="shared" si="11"/>
        <v>NWOpex2.02 Opex Cost Matrix - NCNon-Controllable CostInnovation Roll-out expenditure (IRM)Cost</v>
      </c>
      <c r="R46" s="14"/>
      <c r="T46" s="76">
        <v>0</v>
      </c>
      <c r="U46" s="76">
        <v>0</v>
      </c>
      <c r="V46" s="76">
        <v>0</v>
      </c>
      <c r="W46" s="76">
        <v>0</v>
      </c>
      <c r="X46" s="76">
        <v>0</v>
      </c>
      <c r="Y46" s="74">
        <v>0</v>
      </c>
      <c r="Z46" s="74">
        <v>0</v>
      </c>
      <c r="AA46" s="74">
        <v>0</v>
      </c>
      <c r="AB46" s="74">
        <v>0</v>
      </c>
      <c r="AC46" s="74">
        <v>0</v>
      </c>
      <c r="AD46" s="74">
        <v>0</v>
      </c>
      <c r="AE46" s="74">
        <v>0</v>
      </c>
      <c r="AF46" s="74">
        <v>0</v>
      </c>
      <c r="AG46" s="74">
        <v>0</v>
      </c>
      <c r="AH46" s="74">
        <v>0</v>
      </c>
      <c r="AI46" s="74">
        <v>0</v>
      </c>
      <c r="AJ46" s="74">
        <v>0</v>
      </c>
      <c r="AK46" s="74">
        <v>0</v>
      </c>
      <c r="AN46" s="94"/>
    </row>
    <row r="47" spans="5:41">
      <c r="E47" s="72" t="str">
        <f>Cover!$F$13</f>
        <v>NW</v>
      </c>
      <c r="F47" s="94" t="s">
        <v>135</v>
      </c>
      <c r="G47" s="94" t="s">
        <v>298</v>
      </c>
      <c r="H47" s="95" t="s">
        <v>420</v>
      </c>
      <c r="I47" s="94" t="s">
        <v>267</v>
      </c>
      <c r="J47" s="94" t="s">
        <v>265</v>
      </c>
      <c r="K47" s="75" t="str">
        <f t="shared" ref="K47:K51" si="12">F47&amp;"_"&amp;I47&amp;"_"&amp;J47</f>
        <v>Opex_Xoserve_Gross</v>
      </c>
      <c r="L47" s="94" t="s">
        <v>111</v>
      </c>
      <c r="M47" s="17"/>
      <c r="R47" s="14"/>
      <c r="T47" s="76"/>
      <c r="U47" s="76"/>
      <c r="V47" s="76"/>
      <c r="W47" s="76"/>
      <c r="X47" s="76"/>
      <c r="Y47" s="74">
        <v>0</v>
      </c>
      <c r="Z47" s="74">
        <v>0</v>
      </c>
      <c r="AA47" s="74">
        <v>0</v>
      </c>
      <c r="AB47" s="74">
        <v>0</v>
      </c>
      <c r="AC47" s="74">
        <v>0</v>
      </c>
      <c r="AD47" s="74">
        <v>0</v>
      </c>
      <c r="AE47" s="74">
        <v>0</v>
      </c>
      <c r="AF47" s="74">
        <v>0</v>
      </c>
      <c r="AG47" s="74">
        <v>3.3210000000000002</v>
      </c>
      <c r="AH47" s="74">
        <v>3.508</v>
      </c>
      <c r="AI47" s="74">
        <v>2.3889999999999998</v>
      </c>
      <c r="AJ47" s="74">
        <v>2.3740000000000001</v>
      </c>
      <c r="AK47" s="74">
        <v>2.355</v>
      </c>
      <c r="AN47" s="94"/>
    </row>
    <row r="48" spans="5:41">
      <c r="E48" s="72" t="str">
        <f>Cover!$F$13</f>
        <v>NW</v>
      </c>
      <c r="F48" s="94" t="s">
        <v>135</v>
      </c>
      <c r="G48" s="94" t="s">
        <v>298</v>
      </c>
      <c r="H48" s="95" t="s">
        <v>420</v>
      </c>
      <c r="I48" s="94" t="s">
        <v>161</v>
      </c>
      <c r="J48" s="94" t="s">
        <v>265</v>
      </c>
      <c r="K48" s="75" t="str">
        <f t="shared" si="12"/>
        <v>Opex_Other_Gross</v>
      </c>
      <c r="L48" s="94" t="s">
        <v>111</v>
      </c>
      <c r="M48" s="17"/>
      <c r="R48" s="14"/>
      <c r="T48" s="76"/>
      <c r="U48" s="76"/>
      <c r="V48" s="76"/>
      <c r="W48" s="76"/>
      <c r="X48" s="76"/>
      <c r="Y48" s="17">
        <f>SUM(Y49:Y51)</f>
        <v>0.3511019898330372</v>
      </c>
      <c r="Z48" s="17">
        <f t="shared" ref="Z48:AK48" si="13">SUM(Z49:Z51)</f>
        <v>0.20686075296595874</v>
      </c>
      <c r="AA48" s="17">
        <f t="shared" si="13"/>
        <v>0.23320608056367487</v>
      </c>
      <c r="AB48" s="17">
        <f t="shared" si="13"/>
        <v>0.22807812688684925</v>
      </c>
      <c r="AC48" s="17">
        <f t="shared" si="13"/>
        <v>0.20644000167557919</v>
      </c>
      <c r="AD48" s="17">
        <f t="shared" si="13"/>
        <v>0.89512979534932591</v>
      </c>
      <c r="AE48" s="17">
        <f t="shared" si="13"/>
        <v>0.8328712346353252</v>
      </c>
      <c r="AF48" s="17">
        <f t="shared" si="13"/>
        <v>0.39852095683956901</v>
      </c>
      <c r="AG48" s="17">
        <f t="shared" si="13"/>
        <v>1.6679999999999999</v>
      </c>
      <c r="AH48" s="17">
        <f t="shared" si="13"/>
        <v>1.635</v>
      </c>
      <c r="AI48" s="17">
        <f t="shared" si="13"/>
        <v>1.603</v>
      </c>
      <c r="AJ48" s="17">
        <f t="shared" si="13"/>
        <v>1.5720000000000001</v>
      </c>
      <c r="AK48" s="17">
        <f t="shared" si="13"/>
        <v>1.542</v>
      </c>
      <c r="AN48" s="81">
        <v>43953</v>
      </c>
      <c r="AO48" s="94" t="s">
        <v>503</v>
      </c>
    </row>
    <row r="49" spans="5:41">
      <c r="E49" s="72" t="str">
        <f>Cover!$F$13</f>
        <v>NW</v>
      </c>
      <c r="F49" s="94" t="s">
        <v>135</v>
      </c>
      <c r="G49" s="94" t="s">
        <v>298</v>
      </c>
      <c r="H49" s="95" t="s">
        <v>420</v>
      </c>
      <c r="I49" s="124" t="s">
        <v>424</v>
      </c>
      <c r="J49" s="94" t="s">
        <v>265</v>
      </c>
      <c r="K49" s="75" t="str">
        <f t="shared" si="12"/>
        <v>Opex_RIIO-2 Funded Innovation Costs_Gross</v>
      </c>
      <c r="L49" s="94" t="s">
        <v>111</v>
      </c>
      <c r="M49" s="17"/>
      <c r="R49" s="14"/>
      <c r="T49" s="76"/>
      <c r="U49" s="76"/>
      <c r="V49" s="76"/>
      <c r="W49" s="76"/>
      <c r="X49" s="76"/>
      <c r="Y49" s="139">
        <v>0</v>
      </c>
      <c r="Z49" s="139">
        <v>0</v>
      </c>
      <c r="AA49" s="139">
        <v>0</v>
      </c>
      <c r="AB49" s="139">
        <v>0</v>
      </c>
      <c r="AC49" s="139">
        <v>0</v>
      </c>
      <c r="AD49" s="139">
        <v>0</v>
      </c>
      <c r="AE49" s="139">
        <v>0</v>
      </c>
      <c r="AF49" s="139">
        <v>0</v>
      </c>
      <c r="AG49" s="139">
        <v>1.5011999999999999</v>
      </c>
      <c r="AH49" s="139">
        <v>1.4715</v>
      </c>
      <c r="AI49" s="139">
        <v>1.4427000000000001</v>
      </c>
      <c r="AJ49" s="139">
        <v>1.4148000000000001</v>
      </c>
      <c r="AK49" s="139">
        <v>1.3878000000000001</v>
      </c>
      <c r="AN49" s="81">
        <v>43953</v>
      </c>
      <c r="AO49" s="94" t="s">
        <v>504</v>
      </c>
    </row>
    <row r="50" spans="5:41">
      <c r="E50" s="72" t="str">
        <f>Cover!$F$13</f>
        <v>NW</v>
      </c>
      <c r="F50" s="94" t="s">
        <v>135</v>
      </c>
      <c r="G50" s="94" t="s">
        <v>298</v>
      </c>
      <c r="H50" s="95" t="s">
        <v>420</v>
      </c>
      <c r="I50" s="124" t="s">
        <v>434</v>
      </c>
      <c r="J50" s="94" t="s">
        <v>265</v>
      </c>
      <c r="K50" s="75" t="str">
        <f t="shared" si="12"/>
        <v>Opex_Unfunded Innovation Costs_Gross</v>
      </c>
      <c r="L50" s="94" t="s">
        <v>111</v>
      </c>
      <c r="M50" s="17"/>
      <c r="R50" s="14"/>
      <c r="T50" s="76"/>
      <c r="U50" s="76"/>
      <c r="V50" s="76"/>
      <c r="W50" s="76"/>
      <c r="X50" s="76"/>
      <c r="Y50" s="139">
        <v>0.3511019898330372</v>
      </c>
      <c r="Z50" s="139">
        <v>0.20686075296595874</v>
      </c>
      <c r="AA50" s="139">
        <v>0.23320608056367487</v>
      </c>
      <c r="AB50" s="139">
        <v>0.22807812688684925</v>
      </c>
      <c r="AC50" s="139">
        <v>0.20644000167557919</v>
      </c>
      <c r="AD50" s="139">
        <v>0.13085453920975842</v>
      </c>
      <c r="AE50" s="139">
        <v>0.13450000000000006</v>
      </c>
      <c r="AF50" s="139">
        <v>0.16349999999999998</v>
      </c>
      <c r="AG50" s="139">
        <v>0.16680000000000006</v>
      </c>
      <c r="AH50" s="139">
        <v>0.16349999999999998</v>
      </c>
      <c r="AI50" s="139">
        <v>0.16029999999999989</v>
      </c>
      <c r="AJ50" s="139">
        <v>0.15720000000000001</v>
      </c>
      <c r="AK50" s="139">
        <v>0.15419999999999989</v>
      </c>
      <c r="AN50" s="81">
        <v>43953</v>
      </c>
      <c r="AO50" s="94" t="s">
        <v>504</v>
      </c>
    </row>
    <row r="51" spans="5:41">
      <c r="E51" s="72" t="str">
        <f>Cover!$F$13</f>
        <v>NW</v>
      </c>
      <c r="F51" s="94" t="s">
        <v>135</v>
      </c>
      <c r="G51" s="94" t="s">
        <v>298</v>
      </c>
      <c r="H51" s="95" t="s">
        <v>420</v>
      </c>
      <c r="I51" s="124" t="s">
        <v>425</v>
      </c>
      <c r="J51" s="94" t="s">
        <v>265</v>
      </c>
      <c r="K51" s="75" t="str">
        <f t="shared" si="12"/>
        <v>Opex_Supplier of Last Resort Claims_Gross</v>
      </c>
      <c r="L51" s="94" t="s">
        <v>111</v>
      </c>
      <c r="M51" s="17"/>
      <c r="R51" s="14"/>
      <c r="T51" s="76"/>
      <c r="U51" s="76"/>
      <c r="V51" s="76"/>
      <c r="W51" s="76"/>
      <c r="X51" s="76"/>
      <c r="Y51" s="139">
        <v>0</v>
      </c>
      <c r="Z51" s="139">
        <v>0</v>
      </c>
      <c r="AA51" s="139">
        <v>0</v>
      </c>
      <c r="AB51" s="139">
        <v>0</v>
      </c>
      <c r="AC51" s="139">
        <v>0</v>
      </c>
      <c r="AD51" s="139">
        <v>0.76427525613956748</v>
      </c>
      <c r="AE51" s="139">
        <v>0.69837123463532513</v>
      </c>
      <c r="AF51" s="139">
        <v>0.235020956839569</v>
      </c>
      <c r="AG51" s="139">
        <v>0</v>
      </c>
      <c r="AH51" s="139">
        <v>0</v>
      </c>
      <c r="AI51" s="139">
        <v>0</v>
      </c>
      <c r="AJ51" s="139">
        <v>0</v>
      </c>
      <c r="AK51" s="139">
        <v>0</v>
      </c>
      <c r="AN51" s="81">
        <v>43953</v>
      </c>
      <c r="AO51" s="94" t="s">
        <v>504</v>
      </c>
    </row>
    <row r="52" spans="5:41">
      <c r="E52" s="72" t="str">
        <f>Cover!$F$13</f>
        <v>NW</v>
      </c>
      <c r="F52" s="5" t="s">
        <v>136</v>
      </c>
      <c r="H52" s="5"/>
      <c r="I52" s="5" t="s">
        <v>136</v>
      </c>
      <c r="J52" s="94" t="s">
        <v>265</v>
      </c>
      <c r="K52" s="97" t="str">
        <f t="shared" si="7"/>
        <v>Capex_Capex_Gross</v>
      </c>
      <c r="L52" s="94" t="s">
        <v>111</v>
      </c>
      <c r="T52" s="76">
        <v>0</v>
      </c>
      <c r="U52" s="76">
        <v>0</v>
      </c>
      <c r="V52" s="76">
        <v>0</v>
      </c>
      <c r="W52" s="76">
        <v>0</v>
      </c>
      <c r="X52" s="76">
        <v>0</v>
      </c>
      <c r="Y52" s="17">
        <f t="shared" ref="Y52:AK52" si="14">SUM(Y53:Y58)</f>
        <v>40.030596721000002</v>
      </c>
      <c r="Z52" s="17">
        <f t="shared" si="14"/>
        <v>39.605824319999996</v>
      </c>
      <c r="AA52" s="17">
        <f t="shared" si="14"/>
        <v>29.723174158999999</v>
      </c>
      <c r="AB52" s="17">
        <f t="shared" si="14"/>
        <v>29.617398911999999</v>
      </c>
      <c r="AC52" s="17">
        <f t="shared" si="14"/>
        <v>32.758560937000006</v>
      </c>
      <c r="AD52" s="17">
        <f t="shared" si="14"/>
        <v>41.211599532000001</v>
      </c>
      <c r="AE52" s="17">
        <f t="shared" si="14"/>
        <v>54.159593667000003</v>
      </c>
      <c r="AF52" s="17">
        <f t="shared" si="14"/>
        <v>65.475267641000002</v>
      </c>
      <c r="AG52" s="17">
        <f t="shared" si="14"/>
        <v>39.374721183999995</v>
      </c>
      <c r="AH52" s="17">
        <f t="shared" si="14"/>
        <v>47.363636602</v>
      </c>
      <c r="AI52" s="17">
        <f t="shared" si="14"/>
        <v>46.060969797000006</v>
      </c>
      <c r="AJ52" s="17">
        <f t="shared" si="14"/>
        <v>46.774391978000004</v>
      </c>
      <c r="AK52" s="17">
        <f t="shared" si="14"/>
        <v>60.285744578000021</v>
      </c>
      <c r="AN52" s="94"/>
    </row>
    <row r="53" spans="5:41">
      <c r="E53" s="72" t="str">
        <f>Cover!$F$13</f>
        <v>NW</v>
      </c>
      <c r="F53" s="94" t="s">
        <v>136</v>
      </c>
      <c r="G53" s="94" t="s">
        <v>433</v>
      </c>
      <c r="H53" s="94" t="s">
        <v>278</v>
      </c>
      <c r="I53" s="94" t="s">
        <v>278</v>
      </c>
      <c r="J53" s="94" t="s">
        <v>265</v>
      </c>
      <c r="K53" s="97" t="str">
        <f t="shared" si="7"/>
        <v>Capex_LTS Pipelines, Storage &amp; Entry_Gross</v>
      </c>
      <c r="L53" s="94" t="s">
        <v>111</v>
      </c>
      <c r="M53" s="17" t="str">
        <f t="shared" ref="M53:M58" si="15">E53&amp;F53&amp;G53&amp;H53&amp;I53&amp;"Cost"&amp;"Totex"</f>
        <v>NWCapex3.01 LTS Storage &amp; EntryLTS Pipelines, Storage &amp; EntryLTS Pipelines, Storage &amp; EntryCostTotex</v>
      </c>
      <c r="R53" s="14"/>
      <c r="T53" s="76">
        <v>0</v>
      </c>
      <c r="U53" s="76">
        <v>0</v>
      </c>
      <c r="V53" s="76">
        <v>0</v>
      </c>
      <c r="W53" s="76">
        <v>0</v>
      </c>
      <c r="X53" s="76">
        <v>0</v>
      </c>
      <c r="Y53" s="74">
        <v>5.6816758389999995</v>
      </c>
      <c r="Z53" s="74">
        <v>5.8312309769999997</v>
      </c>
      <c r="AA53" s="74">
        <v>7.0152984949999997</v>
      </c>
      <c r="AB53" s="74">
        <v>6.6688890610000007</v>
      </c>
      <c r="AC53" s="74">
        <v>6.6768442200000004</v>
      </c>
      <c r="AD53" s="74">
        <v>9.3617340890000005</v>
      </c>
      <c r="AE53" s="74">
        <v>15.644957065</v>
      </c>
      <c r="AF53" s="74">
        <v>14.961800401999998</v>
      </c>
      <c r="AG53" s="74">
        <v>10.026277673999999</v>
      </c>
      <c r="AH53" s="74">
        <v>16.985498314999997</v>
      </c>
      <c r="AI53" s="74">
        <v>14.256959461000003</v>
      </c>
      <c r="AJ53" s="74">
        <v>18.542596426000003</v>
      </c>
      <c r="AK53" s="74">
        <v>35.189626686000018</v>
      </c>
      <c r="AN53" s="100"/>
      <c r="AO53" s="93"/>
    </row>
    <row r="54" spans="5:41">
      <c r="E54" s="72" t="str">
        <f>Cover!$F$13</f>
        <v>NW</v>
      </c>
      <c r="F54" s="94" t="s">
        <v>136</v>
      </c>
      <c r="G54" s="94" t="s">
        <v>294</v>
      </c>
      <c r="H54" s="94" t="s">
        <v>215</v>
      </c>
      <c r="I54" s="94" t="s">
        <v>215</v>
      </c>
      <c r="J54" s="94" t="s">
        <v>265</v>
      </c>
      <c r="K54" s="97" t="str">
        <f t="shared" si="7"/>
        <v>Capex_Reinforcement_Gross</v>
      </c>
      <c r="L54" s="94" t="s">
        <v>111</v>
      </c>
      <c r="M54" s="17" t="str">
        <f t="shared" si="15"/>
        <v>NWCapex3.02 ReinforcementReinforcementReinforcementCostTotex</v>
      </c>
      <c r="R54" s="14"/>
      <c r="T54" s="76">
        <v>0</v>
      </c>
      <c r="U54" s="76">
        <v>0</v>
      </c>
      <c r="V54" s="76">
        <v>0</v>
      </c>
      <c r="W54" s="76">
        <v>0</v>
      </c>
      <c r="X54" s="76">
        <v>0</v>
      </c>
      <c r="Y54" s="74">
        <v>1.9619893479999999</v>
      </c>
      <c r="Z54" s="74">
        <v>0.603269371</v>
      </c>
      <c r="AA54" s="74">
        <v>-0.12195602200000001</v>
      </c>
      <c r="AB54" s="74">
        <v>1.0388307320000001</v>
      </c>
      <c r="AC54" s="74">
        <v>2.2662597090000003</v>
      </c>
      <c r="AD54" s="74">
        <v>2.0158998549999998</v>
      </c>
      <c r="AE54" s="74">
        <v>2.7209833809999999</v>
      </c>
      <c r="AF54" s="74">
        <v>1.4854396889999999</v>
      </c>
      <c r="AG54" s="74">
        <v>0.344463994</v>
      </c>
      <c r="AH54" s="74">
        <v>0.33603923699999999</v>
      </c>
      <c r="AI54" s="74">
        <v>0.32989217399999998</v>
      </c>
      <c r="AJ54" s="74">
        <v>0.32762973100000004</v>
      </c>
      <c r="AK54" s="74">
        <v>0.32543735000000001</v>
      </c>
      <c r="AN54" s="142">
        <v>43966</v>
      </c>
      <c r="AO54" s="94" t="s">
        <v>512</v>
      </c>
    </row>
    <row r="55" spans="5:41">
      <c r="E55" s="72" t="str">
        <f>Cover!$F$13</f>
        <v>NW</v>
      </c>
      <c r="F55" s="94" t="s">
        <v>136</v>
      </c>
      <c r="G55" s="94" t="s">
        <v>427</v>
      </c>
      <c r="H55" s="94" t="s">
        <v>217</v>
      </c>
      <c r="I55" s="94" t="s">
        <v>217</v>
      </c>
      <c r="J55" s="94" t="s">
        <v>265</v>
      </c>
      <c r="K55" s="97" t="str">
        <f t="shared" si="7"/>
        <v>Capex_Governors_Gross</v>
      </c>
      <c r="L55" s="94" t="s">
        <v>111</v>
      </c>
      <c r="M55" s="17" t="str">
        <f t="shared" si="15"/>
        <v>NWCapex3.03 GovernorsGovernorsGovernorsCostTotex</v>
      </c>
      <c r="R55" s="14"/>
      <c r="T55" s="76">
        <v>0</v>
      </c>
      <c r="U55" s="76">
        <v>0</v>
      </c>
      <c r="V55" s="76">
        <v>0</v>
      </c>
      <c r="W55" s="76">
        <v>0</v>
      </c>
      <c r="X55" s="76">
        <v>0</v>
      </c>
      <c r="Y55" s="74">
        <v>2.2253165430000004</v>
      </c>
      <c r="Z55" s="74">
        <v>1.3724180960000001</v>
      </c>
      <c r="AA55" s="74">
        <v>0.56186279500000003</v>
      </c>
      <c r="AB55" s="74">
        <v>1.053250351</v>
      </c>
      <c r="AC55" s="74">
        <v>1.4355555480000002</v>
      </c>
      <c r="AD55" s="74">
        <v>2.6019520910000002</v>
      </c>
      <c r="AE55" s="74">
        <v>3.1198049969999997</v>
      </c>
      <c r="AF55" s="74">
        <v>1.9321827010000001</v>
      </c>
      <c r="AG55" s="74">
        <v>1.011926699</v>
      </c>
      <c r="AH55" s="74">
        <v>0.98287501899999996</v>
      </c>
      <c r="AI55" s="74">
        <v>0.97644236899999992</v>
      </c>
      <c r="AJ55" s="74">
        <v>0.96530630799999995</v>
      </c>
      <c r="AK55" s="74">
        <v>0.96237521600000009</v>
      </c>
      <c r="AN55" s="100"/>
    </row>
    <row r="56" spans="5:41">
      <c r="E56" s="72" t="str">
        <f>Cover!$F$13</f>
        <v>NW</v>
      </c>
      <c r="F56" s="94" t="s">
        <v>136</v>
      </c>
      <c r="G56" s="94" t="s">
        <v>428</v>
      </c>
      <c r="H56" s="94" t="s">
        <v>142</v>
      </c>
      <c r="I56" s="94" t="s">
        <v>142</v>
      </c>
      <c r="J56" s="94" t="s">
        <v>265</v>
      </c>
      <c r="K56" s="97" t="str">
        <f t="shared" si="7"/>
        <v>Capex_Connections_Gross</v>
      </c>
      <c r="L56" s="94" t="s">
        <v>111</v>
      </c>
      <c r="M56" s="17" t="str">
        <f t="shared" si="15"/>
        <v>NWCapex3.04 ConnectionsConnectionsConnectionsCostTotex</v>
      </c>
      <c r="R56" s="14"/>
      <c r="T56" s="76">
        <v>0</v>
      </c>
      <c r="U56" s="76">
        <v>0</v>
      </c>
      <c r="V56" s="76">
        <v>0</v>
      </c>
      <c r="W56" s="76">
        <v>0</v>
      </c>
      <c r="X56" s="76">
        <v>0</v>
      </c>
      <c r="Y56" s="74">
        <v>7.8490263389999999</v>
      </c>
      <c r="Z56" s="74">
        <v>8.7288087890000003</v>
      </c>
      <c r="AA56" s="74">
        <v>9.230131161000001</v>
      </c>
      <c r="AB56" s="74">
        <v>7.090301513</v>
      </c>
      <c r="AC56" s="74">
        <v>10.057229979999999</v>
      </c>
      <c r="AD56" s="74">
        <v>9.1318948970000005</v>
      </c>
      <c r="AE56" s="74">
        <v>8.0293710170000008</v>
      </c>
      <c r="AF56" s="74">
        <v>9.9758550800000005</v>
      </c>
      <c r="AG56" s="74">
        <v>5.9317667019999991</v>
      </c>
      <c r="AH56" s="74">
        <v>5.9136082319999996</v>
      </c>
      <c r="AI56" s="74">
        <v>5.8954497630000002</v>
      </c>
      <c r="AJ56" s="74">
        <v>5.8772912939999991</v>
      </c>
      <c r="AK56" s="74">
        <v>5.8591328239999996</v>
      </c>
      <c r="AN56" s="100"/>
    </row>
    <row r="57" spans="5:41">
      <c r="E57" s="72" t="str">
        <f>Cover!$F$13</f>
        <v>NW</v>
      </c>
      <c r="F57" s="94" t="s">
        <v>136</v>
      </c>
      <c r="G57" s="94" t="s">
        <v>429</v>
      </c>
      <c r="H57" s="94" t="s">
        <v>383</v>
      </c>
      <c r="I57" s="94" t="s">
        <v>383</v>
      </c>
      <c r="J57" s="94" t="s">
        <v>265</v>
      </c>
      <c r="K57" s="97" t="str">
        <f t="shared" si="7"/>
        <v>Capex_Other capex_Gross</v>
      </c>
      <c r="L57" s="94" t="s">
        <v>111</v>
      </c>
      <c r="M57" s="17" t="str">
        <f t="shared" si="15"/>
        <v>NWCapex3.05 Other CapexOther capexOther capexCostTotex</v>
      </c>
      <c r="R57" s="14"/>
      <c r="T57" s="76">
        <v>0</v>
      </c>
      <c r="U57" s="76">
        <v>0</v>
      </c>
      <c r="V57" s="76">
        <v>0</v>
      </c>
      <c r="W57" s="76">
        <v>0</v>
      </c>
      <c r="X57" s="76">
        <v>0</v>
      </c>
      <c r="Y57" s="74">
        <v>19.341208238</v>
      </c>
      <c r="Z57" s="74">
        <v>20.357807156</v>
      </c>
      <c r="AA57" s="74">
        <v>11.886727206</v>
      </c>
      <c r="AB57" s="74">
        <v>10.285429773999999</v>
      </c>
      <c r="AC57" s="74">
        <v>8.6102353670000014</v>
      </c>
      <c r="AD57" s="74">
        <v>16.318862957</v>
      </c>
      <c r="AE57" s="74">
        <v>22.128684446000001</v>
      </c>
      <c r="AF57" s="74">
        <v>33.884223562000003</v>
      </c>
      <c r="AG57" s="74">
        <v>17.390090727</v>
      </c>
      <c r="AH57" s="74">
        <v>19.373734296999999</v>
      </c>
      <c r="AI57" s="74">
        <v>22.012194105000003</v>
      </c>
      <c r="AJ57" s="74">
        <v>18.328053222000001</v>
      </c>
      <c r="AK57" s="74">
        <v>16.329624205000002</v>
      </c>
      <c r="AN57" s="100"/>
    </row>
    <row r="58" spans="5:41">
      <c r="E58" s="72" t="str">
        <f>Cover!$F$13</f>
        <v>NW</v>
      </c>
      <c r="F58" s="94" t="s">
        <v>136</v>
      </c>
      <c r="G58" s="94" t="s">
        <v>430</v>
      </c>
      <c r="H58" s="94" t="s">
        <v>275</v>
      </c>
      <c r="I58" s="94" t="s">
        <v>218</v>
      </c>
      <c r="J58" s="94" t="s">
        <v>265</v>
      </c>
      <c r="K58" s="97" t="str">
        <f t="shared" si="7"/>
        <v>Capex_Transport &amp; Plant_Gross</v>
      </c>
      <c r="L58" s="94" t="s">
        <v>111</v>
      </c>
      <c r="M58" s="17" t="str">
        <f t="shared" si="15"/>
        <v>NWCapex3.06 Transport &amp; PlantCostTransport &amp; PlantCostTotex</v>
      </c>
      <c r="R58" s="14"/>
      <c r="T58" s="76">
        <v>0</v>
      </c>
      <c r="U58" s="76">
        <v>0</v>
      </c>
      <c r="V58" s="76">
        <v>0</v>
      </c>
      <c r="W58" s="76">
        <v>0</v>
      </c>
      <c r="X58" s="76">
        <v>0</v>
      </c>
      <c r="Y58" s="74">
        <v>2.971380414</v>
      </c>
      <c r="Z58" s="74">
        <v>2.7122899309999999</v>
      </c>
      <c r="AA58" s="74">
        <v>1.1511105239999999</v>
      </c>
      <c r="AB58" s="74">
        <v>3.480697481</v>
      </c>
      <c r="AC58" s="74">
        <v>3.7124361130000003</v>
      </c>
      <c r="AD58" s="74">
        <v>1.7812556429999999</v>
      </c>
      <c r="AE58" s="74">
        <v>2.5157927610000002</v>
      </c>
      <c r="AF58" s="74">
        <v>3.2357662070000002</v>
      </c>
      <c r="AG58" s="74">
        <v>4.6701953879999998</v>
      </c>
      <c r="AH58" s="74">
        <v>3.7718815020000003</v>
      </c>
      <c r="AI58" s="74">
        <v>2.5900319249999999</v>
      </c>
      <c r="AJ58" s="74">
        <v>2.7335149969999999</v>
      </c>
      <c r="AK58" s="74">
        <v>1.6195482970000001</v>
      </c>
      <c r="AN58" s="142">
        <v>43957</v>
      </c>
      <c r="AO58" s="94" t="s">
        <v>419</v>
      </c>
    </row>
    <row r="59" spans="5:41">
      <c r="E59" s="72" t="str">
        <f>Cover!$F$13</f>
        <v>NW</v>
      </c>
      <c r="F59" s="5" t="s">
        <v>137</v>
      </c>
      <c r="I59" s="5" t="s">
        <v>137</v>
      </c>
      <c r="J59" s="94" t="s">
        <v>265</v>
      </c>
      <c r="K59" s="97" t="str">
        <f t="shared" si="7"/>
        <v>Repex_Repex_Gross</v>
      </c>
      <c r="L59" s="94" t="s">
        <v>111</v>
      </c>
      <c r="T59" s="76">
        <v>0</v>
      </c>
      <c r="U59" s="76">
        <v>0</v>
      </c>
      <c r="V59" s="76">
        <v>0</v>
      </c>
      <c r="W59" s="76">
        <v>0</v>
      </c>
      <c r="X59" s="76">
        <v>0</v>
      </c>
      <c r="Y59" s="17">
        <f>SUM(Y60:Y93)</f>
        <v>95.877950642000016</v>
      </c>
      <c r="Z59" s="17">
        <f t="shared" ref="Z59:AK59" si="16">SUM(Z60:Z93)</f>
        <v>100.72757033499997</v>
      </c>
      <c r="AA59" s="17">
        <f t="shared" si="16"/>
        <v>114.08691662699999</v>
      </c>
      <c r="AB59" s="17">
        <f t="shared" si="16"/>
        <v>90.387165865000028</v>
      </c>
      <c r="AC59" s="17">
        <f t="shared" si="16"/>
        <v>93.194877183000017</v>
      </c>
      <c r="AD59" s="17">
        <f t="shared" si="16"/>
        <v>89.635186200000007</v>
      </c>
      <c r="AE59" s="17">
        <f t="shared" si="16"/>
        <v>112.85714304899999</v>
      </c>
      <c r="AF59" s="17">
        <f t="shared" si="16"/>
        <v>150.48392777399997</v>
      </c>
      <c r="AG59" s="17">
        <f t="shared" si="16"/>
        <v>104.07070220290001</v>
      </c>
      <c r="AH59" s="17">
        <f t="shared" si="16"/>
        <v>102.25920386930001</v>
      </c>
      <c r="AI59" s="17">
        <f t="shared" si="16"/>
        <v>101.10812030780002</v>
      </c>
      <c r="AJ59" s="17">
        <f t="shared" si="16"/>
        <v>99.754961170199991</v>
      </c>
      <c r="AK59" s="17">
        <f t="shared" si="16"/>
        <v>99.301133705799984</v>
      </c>
      <c r="AN59" s="94"/>
    </row>
    <row r="60" spans="5:41">
      <c r="E60" s="72" t="str">
        <f>Cover!$F$13</f>
        <v>NW</v>
      </c>
      <c r="F60" s="94" t="s">
        <v>137</v>
      </c>
      <c r="G60" s="94" t="s">
        <v>313</v>
      </c>
      <c r="H60" s="94" t="s">
        <v>293</v>
      </c>
      <c r="I60" s="94" t="s">
        <v>371</v>
      </c>
      <c r="J60" s="94" t="s">
        <v>265</v>
      </c>
      <c r="K60" s="97" t="str">
        <f t="shared" si="7"/>
        <v>Repex_Replacing: Tier 1_Gross</v>
      </c>
      <c r="L60" s="94" t="s">
        <v>111</v>
      </c>
      <c r="M60" s="17" t="str">
        <f t="shared" ref="M60:M93" si="17">E60&amp;F60&amp;G60&amp;H60&amp;I60&amp;"Cost"&amp;"Totex"</f>
        <v>NWRepex4.01 Repex Mains Tier-1MainsReplacing: Tier 1CostTotex</v>
      </c>
      <c r="R60" s="14"/>
      <c r="T60" s="76">
        <v>0</v>
      </c>
      <c r="U60" s="76">
        <v>0</v>
      </c>
      <c r="V60" s="76">
        <v>0</v>
      </c>
      <c r="W60" s="76">
        <v>0</v>
      </c>
      <c r="X60" s="76">
        <v>0</v>
      </c>
      <c r="Y60" s="74">
        <v>51.752529432000003</v>
      </c>
      <c r="Z60" s="74">
        <v>51.88702834699999</v>
      </c>
      <c r="AA60" s="74">
        <v>62.793890178999995</v>
      </c>
      <c r="AB60" s="74">
        <v>48.117443722000004</v>
      </c>
      <c r="AC60" s="74">
        <v>45.191316746999995</v>
      </c>
      <c r="AD60" s="74">
        <v>45.485943506000005</v>
      </c>
      <c r="AE60" s="74">
        <v>60.823944018999995</v>
      </c>
      <c r="AF60" s="74">
        <v>76.817932359999986</v>
      </c>
      <c r="AG60" s="74">
        <v>62.489322172999991</v>
      </c>
      <c r="AH60" s="74">
        <v>61.005335221999992</v>
      </c>
      <c r="AI60" s="74">
        <v>59.973829101999996</v>
      </c>
      <c r="AJ60" s="74">
        <v>59.757565215</v>
      </c>
      <c r="AK60" s="74">
        <v>59.541648767999988</v>
      </c>
      <c r="AN60" s="100"/>
      <c r="AO60" s="93"/>
    </row>
    <row r="61" spans="5:41">
      <c r="E61" s="72" t="str">
        <f>Cover!$F$13</f>
        <v>NW</v>
      </c>
      <c r="F61" s="94" t="s">
        <v>137</v>
      </c>
      <c r="G61" s="94" t="s">
        <v>314</v>
      </c>
      <c r="H61" s="94" t="s">
        <v>293</v>
      </c>
      <c r="I61" s="94" t="s">
        <v>372</v>
      </c>
      <c r="J61" s="94" t="s">
        <v>265</v>
      </c>
      <c r="K61" s="97" t="str">
        <f t="shared" si="7"/>
        <v>Repex_Replacing: Tier 2A_Gross</v>
      </c>
      <c r="L61" s="94" t="s">
        <v>111</v>
      </c>
      <c r="M61" s="17" t="str">
        <f t="shared" si="17"/>
        <v>NWRepex4.02 Repex Mains Tier-2AMainsReplacing: Tier 2ACostTotex</v>
      </c>
      <c r="R61" s="14"/>
      <c r="T61" s="76">
        <v>0</v>
      </c>
      <c r="U61" s="76">
        <v>0</v>
      </c>
      <c r="V61" s="76">
        <v>0</v>
      </c>
      <c r="W61" s="76">
        <v>0</v>
      </c>
      <c r="X61" s="76">
        <v>0</v>
      </c>
      <c r="Y61" s="74">
        <v>1.300466932</v>
      </c>
      <c r="Z61" s="74">
        <v>0.89699284400000001</v>
      </c>
      <c r="AA61" s="74">
        <v>0.8681797229999999</v>
      </c>
      <c r="AB61" s="74">
        <v>0.28390262100000002</v>
      </c>
      <c r="AC61" s="74">
        <v>0.33536551100000001</v>
      </c>
      <c r="AD61" s="74">
        <v>0.81061050599999995</v>
      </c>
      <c r="AE61" s="74">
        <v>1.425458815</v>
      </c>
      <c r="AF61" s="74">
        <v>3.7787395420000003</v>
      </c>
      <c r="AG61" s="74">
        <v>0.17174094300000001</v>
      </c>
      <c r="AH61" s="74">
        <v>0.22753071900000002</v>
      </c>
      <c r="AI61" s="74">
        <v>0.26605632099999998</v>
      </c>
      <c r="AJ61" s="74">
        <v>0.26040596299999996</v>
      </c>
      <c r="AK61" s="74">
        <v>0.25946506199999997</v>
      </c>
      <c r="AN61" s="100"/>
    </row>
    <row r="62" spans="5:41">
      <c r="E62" s="72" t="str">
        <f>Cover!$F$13</f>
        <v>NW</v>
      </c>
      <c r="F62" s="94" t="s">
        <v>137</v>
      </c>
      <c r="G62" s="94" t="s">
        <v>315</v>
      </c>
      <c r="H62" s="94" t="s">
        <v>293</v>
      </c>
      <c r="I62" s="94" t="s">
        <v>377</v>
      </c>
      <c r="J62" s="94" t="s">
        <v>265</v>
      </c>
      <c r="K62" s="97" t="str">
        <f t="shared" si="7"/>
        <v>Repex_Replacing: Tier 2B (&amp; T3 for GD1)_Gross</v>
      </c>
      <c r="L62" s="94" t="s">
        <v>111</v>
      </c>
      <c r="M62" s="17" t="str">
        <f t="shared" si="17"/>
        <v>NWRepex4.03 Repex Mains Tier-2B &amp; 3MainsReplacing: Tier 2B (&amp; T3 for GD1)CostTotex</v>
      </c>
      <c r="R62" s="14"/>
      <c r="T62" s="76">
        <v>0</v>
      </c>
      <c r="U62" s="76">
        <v>0</v>
      </c>
      <c r="V62" s="76">
        <v>0</v>
      </c>
      <c r="W62" s="76">
        <v>0</v>
      </c>
      <c r="X62" s="76">
        <v>0</v>
      </c>
      <c r="Y62" s="74">
        <v>3.3936344620000001</v>
      </c>
      <c r="Z62" s="74">
        <v>3.9373453390000002</v>
      </c>
      <c r="AA62" s="74">
        <v>3.1270220260000006</v>
      </c>
      <c r="AB62" s="74">
        <v>1.9943674819999999</v>
      </c>
      <c r="AC62" s="74">
        <v>1.1881387589999999</v>
      </c>
      <c r="AD62" s="74">
        <v>1.9131729499999999</v>
      </c>
      <c r="AE62" s="74">
        <v>1.893604037</v>
      </c>
      <c r="AF62" s="74">
        <v>3.8316222660000001</v>
      </c>
      <c r="AG62" s="74">
        <v>0.10250008199999999</v>
      </c>
      <c r="AH62" s="74">
        <v>0.13579707499999999</v>
      </c>
      <c r="AI62" s="74">
        <v>0.15879029500000003</v>
      </c>
      <c r="AJ62" s="74">
        <v>0.155417994</v>
      </c>
      <c r="AK62" s="74">
        <v>0.15485643700000001</v>
      </c>
      <c r="AN62" s="100"/>
    </row>
    <row r="63" spans="5:41">
      <c r="E63" s="72" t="str">
        <f>Cover!$F$13</f>
        <v>NW</v>
      </c>
      <c r="F63" s="94" t="s">
        <v>137</v>
      </c>
      <c r="G63" s="94" t="s">
        <v>315</v>
      </c>
      <c r="H63" s="94" t="s">
        <v>293</v>
      </c>
      <c r="I63" s="94" t="s">
        <v>374</v>
      </c>
      <c r="J63" s="94" t="s">
        <v>265</v>
      </c>
      <c r="K63" s="97" t="str">
        <f t="shared" si="7"/>
        <v>Repex_Replacing: Tier 3_Gross</v>
      </c>
      <c r="L63" s="94" t="s">
        <v>111</v>
      </c>
      <c r="M63" s="17" t="str">
        <f t="shared" si="17"/>
        <v>NWRepex4.03 Repex Mains Tier-2B &amp; 3MainsReplacing: Tier 3CostTotex</v>
      </c>
      <c r="R63" s="14"/>
      <c r="T63" s="76">
        <v>0</v>
      </c>
      <c r="U63" s="76">
        <v>0</v>
      </c>
      <c r="V63" s="76">
        <v>0</v>
      </c>
      <c r="W63" s="76">
        <v>0</v>
      </c>
      <c r="X63" s="76">
        <v>0</v>
      </c>
      <c r="Y63" s="74">
        <v>2.173788107</v>
      </c>
      <c r="Z63" s="74">
        <v>0.91481197699999994</v>
      </c>
      <c r="AA63" s="74">
        <v>1.042933978</v>
      </c>
      <c r="AB63" s="74">
        <v>2.4733040370000001</v>
      </c>
      <c r="AC63" s="74">
        <v>5.5129999129999998</v>
      </c>
      <c r="AD63" s="74">
        <v>2.4489430759999999</v>
      </c>
      <c r="AE63" s="74">
        <v>9.4170960360000002</v>
      </c>
      <c r="AF63" s="74">
        <v>1.474682066</v>
      </c>
      <c r="AG63" s="74">
        <v>2.5759784000000001E-2</v>
      </c>
      <c r="AH63" s="74">
        <v>3.4127810000000001E-2</v>
      </c>
      <c r="AI63" s="74">
        <v>3.9906345000000003E-2</v>
      </c>
      <c r="AJ63" s="74">
        <v>3.9058836E-2</v>
      </c>
      <c r="AK63" s="74">
        <v>3.8917709000000002E-2</v>
      </c>
      <c r="AN63" s="100"/>
    </row>
    <row r="64" spans="5:41">
      <c r="E64" s="72" t="str">
        <f>Cover!$F$13</f>
        <v>NW</v>
      </c>
      <c r="F64" s="94" t="s">
        <v>137</v>
      </c>
      <c r="G64" s="94" t="s">
        <v>309</v>
      </c>
      <c r="H64" s="94" t="s">
        <v>293</v>
      </c>
      <c r="I64" s="94" t="s">
        <v>378</v>
      </c>
      <c r="J64" s="94" t="s">
        <v>265</v>
      </c>
      <c r="K64" s="97" t="str">
        <f t="shared" si="7"/>
        <v>Repex_Replacing: Iron mains &gt;30m_Gross</v>
      </c>
      <c r="L64" s="94" t="s">
        <v>111</v>
      </c>
      <c r="M64" s="17" t="str">
        <f t="shared" si="17"/>
        <v>NWRepex4.04 Repex Mains OtherMainsReplacing: Iron mains &gt;30mCostTotex</v>
      </c>
      <c r="R64" s="14"/>
      <c r="T64" s="76">
        <v>0</v>
      </c>
      <c r="U64" s="76">
        <v>0</v>
      </c>
      <c r="V64" s="76">
        <v>0</v>
      </c>
      <c r="W64" s="76">
        <v>0</v>
      </c>
      <c r="X64" s="76">
        <v>0</v>
      </c>
      <c r="Y64" s="74">
        <v>0.82945364300000002</v>
      </c>
      <c r="Z64" s="74">
        <v>0.47299793299999998</v>
      </c>
      <c r="AA64" s="74">
        <v>1.4287989320000001</v>
      </c>
      <c r="AB64" s="74">
        <v>0.56429329899999991</v>
      </c>
      <c r="AC64" s="74">
        <v>1.0198312629999999</v>
      </c>
      <c r="AD64" s="74">
        <v>2.0881596300000003</v>
      </c>
      <c r="AE64" s="74">
        <v>9.5958972000000003E-2</v>
      </c>
      <c r="AF64" s="74">
        <v>3.2715931949999999</v>
      </c>
      <c r="AG64" s="74">
        <v>8.5228862000000002E-2</v>
      </c>
      <c r="AH64" s="74">
        <v>0.11283387299999999</v>
      </c>
      <c r="AI64" s="74">
        <v>0.13182086499999998</v>
      </c>
      <c r="AJ64" s="74">
        <v>0.12897514000000002</v>
      </c>
      <c r="AK64" s="74">
        <v>0.12849024699999997</v>
      </c>
      <c r="AN64" s="100"/>
    </row>
    <row r="65" spans="5:40">
      <c r="E65" s="72" t="str">
        <f>Cover!$F$13</f>
        <v>NW</v>
      </c>
      <c r="F65" s="94" t="s">
        <v>137</v>
      </c>
      <c r="G65" s="94" t="s">
        <v>309</v>
      </c>
      <c r="H65" s="94" t="s">
        <v>293</v>
      </c>
      <c r="I65" s="94" t="s">
        <v>379</v>
      </c>
      <c r="J65" s="94" t="s">
        <v>265</v>
      </c>
      <c r="K65" s="97" t="str">
        <f t="shared" si="7"/>
        <v>Repex_Replacing: Steel Mains &lt;=2"_Gross</v>
      </c>
      <c r="L65" s="94" t="s">
        <v>111</v>
      </c>
      <c r="M65" s="17" t="str">
        <f t="shared" si="17"/>
        <v>NWRepex4.04 Repex Mains OtherMainsReplacing: Steel Mains &lt;=2"CostTotex</v>
      </c>
      <c r="R65" s="14"/>
      <c r="T65" s="76">
        <v>0</v>
      </c>
      <c r="U65" s="76">
        <v>0</v>
      </c>
      <c r="V65" s="76">
        <v>0</v>
      </c>
      <c r="W65" s="76">
        <v>0</v>
      </c>
      <c r="X65" s="76">
        <v>0</v>
      </c>
      <c r="Y65" s="74">
        <v>0</v>
      </c>
      <c r="Z65" s="74">
        <v>0</v>
      </c>
      <c r="AA65" s="74">
        <v>0</v>
      </c>
      <c r="AB65" s="74">
        <v>0</v>
      </c>
      <c r="AC65" s="74">
        <v>0</v>
      </c>
      <c r="AD65" s="74">
        <v>0</v>
      </c>
      <c r="AE65" s="74">
        <v>0</v>
      </c>
      <c r="AF65" s="74">
        <v>0</v>
      </c>
      <c r="AG65" s="74">
        <v>0</v>
      </c>
      <c r="AH65" s="74">
        <v>0</v>
      </c>
      <c r="AI65" s="74">
        <v>0</v>
      </c>
      <c r="AJ65" s="74">
        <v>0</v>
      </c>
      <c r="AK65" s="74">
        <v>0</v>
      </c>
      <c r="AN65" s="100"/>
    </row>
    <row r="66" spans="5:40">
      <c r="E66" s="72" t="str">
        <f>Cover!$F$13</f>
        <v>NW</v>
      </c>
      <c r="F66" s="94" t="s">
        <v>137</v>
      </c>
      <c r="G66" s="94" t="s">
        <v>309</v>
      </c>
      <c r="H66" s="94" t="s">
        <v>293</v>
      </c>
      <c r="I66" s="94" t="s">
        <v>380</v>
      </c>
      <c r="J66" s="94" t="s">
        <v>265</v>
      </c>
      <c r="K66" s="97" t="str">
        <f t="shared" si="7"/>
        <v>Repex_Replacing: Steel Mains &gt;2"_Gross</v>
      </c>
      <c r="L66" s="94" t="s">
        <v>111</v>
      </c>
      <c r="M66" s="17" t="str">
        <f t="shared" si="17"/>
        <v>NWRepex4.04 Repex Mains OtherMainsReplacing: Steel Mains &gt;2"CostTotex</v>
      </c>
      <c r="R66" s="14"/>
      <c r="T66" s="76">
        <v>0</v>
      </c>
      <c r="U66" s="76">
        <v>0</v>
      </c>
      <c r="V66" s="76">
        <v>0</v>
      </c>
      <c r="W66" s="76">
        <v>0</v>
      </c>
      <c r="X66" s="76">
        <v>0</v>
      </c>
      <c r="Y66" s="74">
        <v>0.22409930700000003</v>
      </c>
      <c r="Z66" s="74">
        <v>1.1241181339999999</v>
      </c>
      <c r="AA66" s="74">
        <v>2.019936607</v>
      </c>
      <c r="AB66" s="74">
        <v>0.61604895400000004</v>
      </c>
      <c r="AC66" s="74">
        <v>0.33931548099999997</v>
      </c>
      <c r="AD66" s="74">
        <v>0.88430154100000014</v>
      </c>
      <c r="AE66" s="74">
        <v>0.95326567100000004</v>
      </c>
      <c r="AF66" s="74">
        <v>5.3754997390000003</v>
      </c>
      <c r="AG66" s="74">
        <v>0.88281531999999996</v>
      </c>
      <c r="AH66" s="74">
        <v>1.1695965050000001</v>
      </c>
      <c r="AI66" s="74">
        <v>1.367633103</v>
      </c>
      <c r="AJ66" s="74">
        <v>1.3385880559999996</v>
      </c>
      <c r="AK66" s="74">
        <v>1.3337514609999999</v>
      </c>
      <c r="AN66" s="100"/>
    </row>
    <row r="67" spans="5:40">
      <c r="E67" s="72" t="str">
        <f>Cover!$F$13</f>
        <v>NW</v>
      </c>
      <c r="F67" s="94" t="s">
        <v>137</v>
      </c>
      <c r="G67" s="94" t="s">
        <v>309</v>
      </c>
      <c r="H67" s="94" t="s">
        <v>293</v>
      </c>
      <c r="I67" s="94" t="s">
        <v>375</v>
      </c>
      <c r="J67" s="94" t="s">
        <v>265</v>
      </c>
      <c r="K67" s="97" t="str">
        <f t="shared" si="7"/>
        <v>Repex_Replacing: Other Policy &amp; Condition_Gross</v>
      </c>
      <c r="L67" s="94" t="s">
        <v>111</v>
      </c>
      <c r="M67" s="17" t="str">
        <f t="shared" si="17"/>
        <v>NWRepex4.04 Repex Mains OtherMainsReplacing: Other Policy &amp; ConditionCostTotex</v>
      </c>
      <c r="R67" s="14"/>
      <c r="T67" s="76">
        <v>0</v>
      </c>
      <c r="U67" s="76">
        <v>0</v>
      </c>
      <c r="V67" s="76">
        <v>0</v>
      </c>
      <c r="W67" s="76">
        <v>0</v>
      </c>
      <c r="X67" s="76">
        <v>0</v>
      </c>
      <c r="Y67" s="74">
        <v>0.69015552099999999</v>
      </c>
      <c r="Z67" s="74">
        <v>0.42873539500000002</v>
      </c>
      <c r="AA67" s="74">
        <v>2.3111237900000003</v>
      </c>
      <c r="AB67" s="74">
        <v>0.92292580300000016</v>
      </c>
      <c r="AC67" s="74">
        <v>5.1333328480000002</v>
      </c>
      <c r="AD67" s="74">
        <v>2.0702293329999999</v>
      </c>
      <c r="AE67" s="74">
        <v>2.883672432</v>
      </c>
      <c r="AF67" s="74">
        <v>10.350594564</v>
      </c>
      <c r="AG67" s="74">
        <v>6.8111780000000002E-3</v>
      </c>
      <c r="AH67" s="74">
        <v>9.0237789999999991E-3</v>
      </c>
      <c r="AI67" s="74">
        <v>1.0551690000000001E-2</v>
      </c>
      <c r="AJ67" s="74">
        <v>1.0327598E-2</v>
      </c>
      <c r="AK67" s="74">
        <v>1.0290282999999999E-2</v>
      </c>
      <c r="AN67" s="100"/>
    </row>
    <row r="68" spans="5:40">
      <c r="E68" s="72" t="str">
        <f>Cover!$F$13</f>
        <v>NW</v>
      </c>
      <c r="F68" s="94" t="s">
        <v>137</v>
      </c>
      <c r="G68" s="94" t="s">
        <v>305</v>
      </c>
      <c r="H68" s="94" t="s">
        <v>293</v>
      </c>
      <c r="I68" s="94" t="s">
        <v>371</v>
      </c>
      <c r="J68" s="94" t="s">
        <v>265</v>
      </c>
      <c r="K68" s="97" t="str">
        <f t="shared" si="7"/>
        <v>Repex_Replacing: Tier 1_Gross</v>
      </c>
      <c r="L68" s="94" t="s">
        <v>111</v>
      </c>
      <c r="M68" s="17" t="str">
        <f t="shared" si="17"/>
        <v>NWRepex4.05 Repex Mains DiversionsMainsReplacing: Tier 1CostTotex</v>
      </c>
      <c r="R68" s="14"/>
      <c r="T68" s="76">
        <v>0</v>
      </c>
      <c r="U68" s="76">
        <v>0</v>
      </c>
      <c r="V68" s="76">
        <v>0</v>
      </c>
      <c r="W68" s="76">
        <v>0</v>
      </c>
      <c r="X68" s="76">
        <v>0</v>
      </c>
      <c r="Y68" s="74">
        <v>4.6723559999999997</v>
      </c>
      <c r="Z68" s="74">
        <v>10.229596999999998</v>
      </c>
      <c r="AA68" s="74">
        <v>6.9180459999999995</v>
      </c>
      <c r="AB68" s="74">
        <v>6.2913570000000005</v>
      </c>
      <c r="AC68" s="74">
        <v>9.3727249999999973</v>
      </c>
      <c r="AD68" s="74">
        <v>6.1973319999999994</v>
      </c>
      <c r="AE68" s="74">
        <v>6.7171922080000002</v>
      </c>
      <c r="AF68" s="74">
        <v>10.119297712</v>
      </c>
      <c r="AG68" s="74">
        <v>4.0241345040000001</v>
      </c>
      <c r="AH68" s="74">
        <v>3.9377682950000001</v>
      </c>
      <c r="AI68" s="74">
        <v>3.8776426799999997</v>
      </c>
      <c r="AJ68" s="74">
        <v>3.8629475129999995</v>
      </c>
      <c r="AK68" s="74">
        <v>3.8489898810000001</v>
      </c>
      <c r="AN68" s="100"/>
    </row>
    <row r="69" spans="5:40">
      <c r="E69" s="72" t="str">
        <f>Cover!$F$13</f>
        <v>NW</v>
      </c>
      <c r="F69" s="94" t="s">
        <v>137</v>
      </c>
      <c r="G69" s="94" t="s">
        <v>305</v>
      </c>
      <c r="H69" s="94" t="s">
        <v>293</v>
      </c>
      <c r="I69" s="94" t="s">
        <v>372</v>
      </c>
      <c r="J69" s="94" t="s">
        <v>265</v>
      </c>
      <c r="K69" s="97" t="str">
        <f t="shared" si="7"/>
        <v>Repex_Replacing: Tier 2A_Gross</v>
      </c>
      <c r="L69" s="94" t="s">
        <v>111</v>
      </c>
      <c r="M69" s="17" t="str">
        <f t="shared" si="17"/>
        <v>NWRepex4.05 Repex Mains DiversionsMainsReplacing: Tier 2ACostTotex</v>
      </c>
      <c r="R69" s="14"/>
      <c r="T69" s="76">
        <v>0</v>
      </c>
      <c r="U69" s="76">
        <v>0</v>
      </c>
      <c r="V69" s="76">
        <v>0</v>
      </c>
      <c r="W69" s="76">
        <v>0</v>
      </c>
      <c r="X69" s="76">
        <v>0</v>
      </c>
      <c r="Y69" s="74">
        <v>0</v>
      </c>
      <c r="Z69" s="74">
        <v>0</v>
      </c>
      <c r="AA69" s="74">
        <v>0</v>
      </c>
      <c r="AB69" s="74">
        <v>0</v>
      </c>
      <c r="AC69" s="74">
        <v>0</v>
      </c>
      <c r="AD69" s="74">
        <v>0</v>
      </c>
      <c r="AE69" s="74">
        <v>0</v>
      </c>
      <c r="AF69" s="74">
        <v>0</v>
      </c>
      <c r="AG69" s="74">
        <v>0</v>
      </c>
      <c r="AH69" s="74">
        <v>0</v>
      </c>
      <c r="AI69" s="74">
        <v>0</v>
      </c>
      <c r="AJ69" s="74">
        <v>0</v>
      </c>
      <c r="AK69" s="74">
        <v>0</v>
      </c>
      <c r="AN69" s="100"/>
    </row>
    <row r="70" spans="5:40">
      <c r="E70" s="72" t="str">
        <f>Cover!$F$13</f>
        <v>NW</v>
      </c>
      <c r="F70" s="94" t="s">
        <v>137</v>
      </c>
      <c r="G70" s="94" t="s">
        <v>305</v>
      </c>
      <c r="H70" s="94" t="s">
        <v>293</v>
      </c>
      <c r="I70" s="94" t="s">
        <v>373</v>
      </c>
      <c r="J70" s="94" t="s">
        <v>265</v>
      </c>
      <c r="K70" s="97" t="str">
        <f t="shared" si="7"/>
        <v>Repex_Replacing: Tier 2B_Gross</v>
      </c>
      <c r="L70" s="94" t="s">
        <v>111</v>
      </c>
      <c r="M70" s="17" t="str">
        <f t="shared" si="17"/>
        <v>NWRepex4.05 Repex Mains DiversionsMainsReplacing: Tier 2BCostTotex</v>
      </c>
      <c r="R70" s="14"/>
      <c r="T70" s="76">
        <v>0</v>
      </c>
      <c r="U70" s="76">
        <v>0</v>
      </c>
      <c r="V70" s="76">
        <v>0</v>
      </c>
      <c r="W70" s="76">
        <v>0</v>
      </c>
      <c r="X70" s="76">
        <v>0</v>
      </c>
      <c r="Y70" s="74">
        <v>0</v>
      </c>
      <c r="Z70" s="74">
        <v>0</v>
      </c>
      <c r="AA70" s="74">
        <v>0</v>
      </c>
      <c r="AB70" s="74">
        <v>0</v>
      </c>
      <c r="AC70" s="74">
        <v>0</v>
      </c>
      <c r="AD70" s="74">
        <v>0</v>
      </c>
      <c r="AE70" s="74">
        <v>0</v>
      </c>
      <c r="AF70" s="74">
        <v>0</v>
      </c>
      <c r="AG70" s="74">
        <v>0</v>
      </c>
      <c r="AH70" s="74">
        <v>0</v>
      </c>
      <c r="AI70" s="74">
        <v>0</v>
      </c>
      <c r="AJ70" s="74">
        <v>0</v>
      </c>
      <c r="AK70" s="74">
        <v>0</v>
      </c>
      <c r="AN70" s="100"/>
    </row>
    <row r="71" spans="5:40">
      <c r="E71" s="72" t="str">
        <f>Cover!$F$13</f>
        <v>NW</v>
      </c>
      <c r="F71" s="94" t="s">
        <v>137</v>
      </c>
      <c r="G71" s="94" t="s">
        <v>305</v>
      </c>
      <c r="H71" s="94" t="s">
        <v>293</v>
      </c>
      <c r="I71" s="94" t="s">
        <v>374</v>
      </c>
      <c r="J71" s="94" t="s">
        <v>265</v>
      </c>
      <c r="K71" s="97" t="str">
        <f t="shared" si="7"/>
        <v>Repex_Replacing: Tier 3_Gross</v>
      </c>
      <c r="L71" s="94" t="s">
        <v>111</v>
      </c>
      <c r="M71" s="17" t="str">
        <f t="shared" si="17"/>
        <v>NWRepex4.05 Repex Mains DiversionsMainsReplacing: Tier 3CostTotex</v>
      </c>
      <c r="R71" s="14"/>
      <c r="T71" s="77">
        <v>0</v>
      </c>
      <c r="U71" s="77">
        <v>0</v>
      </c>
      <c r="V71" s="77">
        <v>0</v>
      </c>
      <c r="W71" s="77">
        <v>0</v>
      </c>
      <c r="X71" s="77">
        <v>0</v>
      </c>
      <c r="Y71" s="74">
        <v>0</v>
      </c>
      <c r="Z71" s="74">
        <v>0</v>
      </c>
      <c r="AA71" s="74">
        <v>0</v>
      </c>
      <c r="AB71" s="74">
        <v>0</v>
      </c>
      <c r="AC71" s="74">
        <v>0</v>
      </c>
      <c r="AD71" s="74">
        <v>0</v>
      </c>
      <c r="AE71" s="74">
        <v>0</v>
      </c>
      <c r="AF71" s="74">
        <v>0</v>
      </c>
      <c r="AG71" s="74">
        <v>0</v>
      </c>
      <c r="AH71" s="74">
        <v>0</v>
      </c>
      <c r="AI71" s="74">
        <v>0</v>
      </c>
      <c r="AJ71" s="74">
        <v>0</v>
      </c>
      <c r="AK71" s="74">
        <v>0</v>
      </c>
      <c r="AN71" s="100"/>
    </row>
    <row r="72" spans="5:40">
      <c r="E72" s="72" t="str">
        <f>Cover!$F$13</f>
        <v>NW</v>
      </c>
      <c r="F72" s="94" t="s">
        <v>137</v>
      </c>
      <c r="G72" s="94" t="s">
        <v>305</v>
      </c>
      <c r="H72" s="94" t="s">
        <v>293</v>
      </c>
      <c r="I72" s="94" t="s">
        <v>375</v>
      </c>
      <c r="J72" s="94" t="s">
        <v>265</v>
      </c>
      <c r="K72" s="97" t="str">
        <f t="shared" si="7"/>
        <v>Repex_Replacing: Other Policy &amp; Condition_Gross</v>
      </c>
      <c r="L72" s="94" t="s">
        <v>111</v>
      </c>
      <c r="M72" s="17" t="str">
        <f t="shared" si="17"/>
        <v>NWRepex4.05 Repex Mains DiversionsMainsReplacing: Other Policy &amp; ConditionCostTotex</v>
      </c>
      <c r="R72" s="14"/>
      <c r="T72" s="77">
        <v>0</v>
      </c>
      <c r="U72" s="77">
        <v>0</v>
      </c>
      <c r="V72" s="77">
        <v>0</v>
      </c>
      <c r="W72" s="77">
        <v>0</v>
      </c>
      <c r="X72" s="77">
        <v>0</v>
      </c>
      <c r="Y72" s="74">
        <v>0</v>
      </c>
      <c r="Z72" s="74">
        <v>0</v>
      </c>
      <c r="AA72" s="74">
        <v>0</v>
      </c>
      <c r="AB72" s="74">
        <v>0</v>
      </c>
      <c r="AC72" s="74">
        <v>0</v>
      </c>
      <c r="AD72" s="74">
        <v>0</v>
      </c>
      <c r="AE72" s="74">
        <v>0</v>
      </c>
      <c r="AF72" s="74">
        <v>0</v>
      </c>
      <c r="AG72" s="74">
        <v>0</v>
      </c>
      <c r="AH72" s="74">
        <v>0</v>
      </c>
      <c r="AI72" s="74">
        <v>0</v>
      </c>
      <c r="AJ72" s="74">
        <v>0</v>
      </c>
      <c r="AK72" s="74">
        <v>0</v>
      </c>
      <c r="AN72" s="100"/>
    </row>
    <row r="73" spans="5:40">
      <c r="E73" s="72" t="str">
        <f>Cover!$F$13</f>
        <v>NW</v>
      </c>
      <c r="F73" s="94" t="s">
        <v>137</v>
      </c>
      <c r="G73" s="94" t="s">
        <v>305</v>
      </c>
      <c r="H73" s="94" t="s">
        <v>293</v>
      </c>
      <c r="I73" s="94" t="s">
        <v>379</v>
      </c>
      <c r="J73" s="94" t="s">
        <v>265</v>
      </c>
      <c r="K73" s="97" t="str">
        <f t="shared" si="7"/>
        <v>Repex_Replacing: Steel Mains &lt;=2"_Gross</v>
      </c>
      <c r="L73" s="94" t="s">
        <v>111</v>
      </c>
      <c r="M73" s="17" t="str">
        <f t="shared" si="17"/>
        <v>NWRepex4.05 Repex Mains DiversionsMainsReplacing: Steel Mains &lt;=2"CostTotex</v>
      </c>
      <c r="R73" s="14"/>
      <c r="T73" s="77">
        <v>0</v>
      </c>
      <c r="U73" s="77">
        <v>0</v>
      </c>
      <c r="V73" s="77">
        <v>0</v>
      </c>
      <c r="W73" s="77">
        <v>0</v>
      </c>
      <c r="X73" s="77">
        <v>0</v>
      </c>
      <c r="Y73" s="74">
        <v>0</v>
      </c>
      <c r="Z73" s="74">
        <v>0</v>
      </c>
      <c r="AA73" s="74">
        <v>0</v>
      </c>
      <c r="AB73" s="74">
        <v>0</v>
      </c>
      <c r="AC73" s="74">
        <v>0</v>
      </c>
      <c r="AD73" s="74">
        <v>0</v>
      </c>
      <c r="AE73" s="74">
        <v>0</v>
      </c>
      <c r="AF73" s="74">
        <v>0</v>
      </c>
      <c r="AG73" s="74">
        <v>0</v>
      </c>
      <c r="AH73" s="74">
        <v>0</v>
      </c>
      <c r="AI73" s="74">
        <v>0</v>
      </c>
      <c r="AJ73" s="74">
        <v>0</v>
      </c>
      <c r="AK73" s="74">
        <v>0</v>
      </c>
      <c r="AN73" s="100"/>
    </row>
    <row r="74" spans="5:40">
      <c r="E74" s="72" t="str">
        <f>Cover!$F$13</f>
        <v>NW</v>
      </c>
      <c r="F74" s="94" t="s">
        <v>137</v>
      </c>
      <c r="G74" s="94" t="s">
        <v>305</v>
      </c>
      <c r="H74" s="94" t="s">
        <v>293</v>
      </c>
      <c r="I74" s="94" t="s">
        <v>380</v>
      </c>
      <c r="J74" s="94" t="s">
        <v>265</v>
      </c>
      <c r="K74" s="97" t="str">
        <f t="shared" si="7"/>
        <v>Repex_Replacing: Steel Mains &gt;2"_Gross</v>
      </c>
      <c r="L74" s="94" t="s">
        <v>111</v>
      </c>
      <c r="M74" s="17" t="str">
        <f t="shared" si="17"/>
        <v>NWRepex4.05 Repex Mains DiversionsMainsReplacing: Steel Mains &gt;2"CostTotex</v>
      </c>
      <c r="R74" s="14"/>
      <c r="T74" s="77">
        <v>0</v>
      </c>
      <c r="U74" s="77">
        <v>0</v>
      </c>
      <c r="V74" s="77">
        <v>0</v>
      </c>
      <c r="W74" s="77">
        <v>0</v>
      </c>
      <c r="X74" s="77">
        <v>0</v>
      </c>
      <c r="Y74" s="74">
        <v>0</v>
      </c>
      <c r="Z74" s="74">
        <v>0</v>
      </c>
      <c r="AA74" s="74">
        <v>0</v>
      </c>
      <c r="AB74" s="74">
        <v>0</v>
      </c>
      <c r="AC74" s="74">
        <v>0</v>
      </c>
      <c r="AD74" s="74">
        <v>0</v>
      </c>
      <c r="AE74" s="74">
        <v>0</v>
      </c>
      <c r="AF74" s="74">
        <v>0</v>
      </c>
      <c r="AG74" s="74">
        <v>0</v>
      </c>
      <c r="AH74" s="74">
        <v>0</v>
      </c>
      <c r="AI74" s="74">
        <v>0</v>
      </c>
      <c r="AJ74" s="74">
        <v>0</v>
      </c>
      <c r="AK74" s="74">
        <v>0</v>
      </c>
      <c r="AN74" s="100"/>
    </row>
    <row r="75" spans="5:40">
      <c r="E75" s="72" t="str">
        <f>Cover!$F$13</f>
        <v>NW</v>
      </c>
      <c r="F75" s="94" t="s">
        <v>137</v>
      </c>
      <c r="G75" s="94" t="s">
        <v>305</v>
      </c>
      <c r="H75" s="94" t="s">
        <v>293</v>
      </c>
      <c r="I75" s="94" t="s">
        <v>378</v>
      </c>
      <c r="J75" s="94" t="s">
        <v>265</v>
      </c>
      <c r="K75" s="97" t="str">
        <f t="shared" si="7"/>
        <v>Repex_Replacing: Iron mains &gt;30m_Gross</v>
      </c>
      <c r="L75" s="94" t="s">
        <v>111</v>
      </c>
      <c r="M75" s="17" t="str">
        <f t="shared" si="17"/>
        <v>NWRepex4.05 Repex Mains DiversionsMainsReplacing: Iron mains &gt;30mCostTotex</v>
      </c>
      <c r="R75" s="14"/>
      <c r="T75" s="76">
        <v>0</v>
      </c>
      <c r="U75" s="76">
        <v>0</v>
      </c>
      <c r="V75" s="76">
        <v>0</v>
      </c>
      <c r="W75" s="76">
        <v>0</v>
      </c>
      <c r="X75" s="76">
        <v>0</v>
      </c>
      <c r="Y75" s="74">
        <v>0</v>
      </c>
      <c r="Z75" s="74">
        <v>0</v>
      </c>
      <c r="AA75" s="74">
        <v>0</v>
      </c>
      <c r="AB75" s="74">
        <v>0</v>
      </c>
      <c r="AC75" s="74">
        <v>0</v>
      </c>
      <c r="AD75" s="74">
        <v>0</v>
      </c>
      <c r="AE75" s="74">
        <v>0</v>
      </c>
      <c r="AF75" s="74">
        <v>0</v>
      </c>
      <c r="AG75" s="74">
        <v>0</v>
      </c>
      <c r="AH75" s="74">
        <v>0</v>
      </c>
      <c r="AI75" s="74">
        <v>0</v>
      </c>
      <c r="AJ75" s="74">
        <v>0</v>
      </c>
      <c r="AK75" s="74">
        <v>0</v>
      </c>
      <c r="AN75" s="100"/>
    </row>
    <row r="76" spans="5:40">
      <c r="E76" s="72" t="str">
        <f>Cover!$F$13</f>
        <v>NW</v>
      </c>
      <c r="F76" s="94" t="s">
        <v>137</v>
      </c>
      <c r="G76" s="94" t="s">
        <v>302</v>
      </c>
      <c r="H76" s="94" t="s">
        <v>293</v>
      </c>
      <c r="I76" s="94" t="s">
        <v>371</v>
      </c>
      <c r="J76" s="94" t="s">
        <v>265</v>
      </c>
      <c r="K76" s="97" t="str">
        <f t="shared" si="7"/>
        <v>Repex_Replacing: Tier 1_Gross</v>
      </c>
      <c r="L76" s="94" t="s">
        <v>111</v>
      </c>
      <c r="M76" s="17" t="str">
        <f t="shared" si="17"/>
        <v>NWRepex4.06 Capitalised ReplacementMainsReplacing: Tier 1CostTotex</v>
      </c>
      <c r="R76" s="14"/>
      <c r="T76" s="76">
        <v>0</v>
      </c>
      <c r="U76" s="76">
        <v>0</v>
      </c>
      <c r="V76" s="76">
        <v>0</v>
      </c>
      <c r="W76" s="76">
        <v>0</v>
      </c>
      <c r="X76" s="76">
        <v>0</v>
      </c>
      <c r="Y76" s="74">
        <v>0</v>
      </c>
      <c r="Z76" s="74">
        <v>0</v>
      </c>
      <c r="AA76" s="74">
        <v>0</v>
      </c>
      <c r="AB76" s="74">
        <v>0</v>
      </c>
      <c r="AC76" s="74">
        <v>0</v>
      </c>
      <c r="AD76" s="74">
        <v>0</v>
      </c>
      <c r="AE76" s="74">
        <v>0</v>
      </c>
      <c r="AF76" s="74">
        <v>0</v>
      </c>
      <c r="AG76" s="74">
        <v>0</v>
      </c>
      <c r="AH76" s="74">
        <v>0</v>
      </c>
      <c r="AI76" s="74">
        <v>0</v>
      </c>
      <c r="AJ76" s="74">
        <v>0</v>
      </c>
      <c r="AK76" s="74">
        <v>0</v>
      </c>
      <c r="AN76" s="100"/>
    </row>
    <row r="77" spans="5:40">
      <c r="E77" s="72" t="str">
        <f>Cover!$F$13</f>
        <v>NW</v>
      </c>
      <c r="F77" s="94" t="s">
        <v>137</v>
      </c>
      <c r="G77" s="94" t="s">
        <v>302</v>
      </c>
      <c r="H77" s="94" t="s">
        <v>293</v>
      </c>
      <c r="I77" s="94" t="s">
        <v>372</v>
      </c>
      <c r="J77" s="94" t="s">
        <v>265</v>
      </c>
      <c r="K77" s="97" t="str">
        <f t="shared" si="7"/>
        <v>Repex_Replacing: Tier 2A_Gross</v>
      </c>
      <c r="L77" s="94" t="s">
        <v>111</v>
      </c>
      <c r="M77" s="17" t="str">
        <f t="shared" si="17"/>
        <v>NWRepex4.06 Capitalised ReplacementMainsReplacing: Tier 2ACostTotex</v>
      </c>
      <c r="R77" s="14"/>
      <c r="T77" s="76">
        <v>0</v>
      </c>
      <c r="U77" s="76">
        <v>0</v>
      </c>
      <c r="V77" s="76">
        <v>0</v>
      </c>
      <c r="W77" s="76">
        <v>0</v>
      </c>
      <c r="X77" s="76">
        <v>0</v>
      </c>
      <c r="Y77" s="74">
        <v>0</v>
      </c>
      <c r="Z77" s="74">
        <v>0</v>
      </c>
      <c r="AA77" s="74">
        <v>0</v>
      </c>
      <c r="AB77" s="74">
        <v>0</v>
      </c>
      <c r="AC77" s="74">
        <v>0</v>
      </c>
      <c r="AD77" s="74">
        <v>0</v>
      </c>
      <c r="AE77" s="74">
        <v>0</v>
      </c>
      <c r="AF77" s="74">
        <v>0</v>
      </c>
      <c r="AG77" s="74">
        <v>0</v>
      </c>
      <c r="AH77" s="74">
        <v>0</v>
      </c>
      <c r="AI77" s="74">
        <v>0</v>
      </c>
      <c r="AJ77" s="74">
        <v>0</v>
      </c>
      <c r="AK77" s="74">
        <v>0</v>
      </c>
      <c r="AN77" s="100"/>
    </row>
    <row r="78" spans="5:40">
      <c r="E78" s="72" t="str">
        <f>Cover!$F$13</f>
        <v>NW</v>
      </c>
      <c r="F78" s="94" t="s">
        <v>137</v>
      </c>
      <c r="G78" s="94" t="s">
        <v>302</v>
      </c>
      <c r="H78" s="94" t="s">
        <v>293</v>
      </c>
      <c r="I78" s="94" t="s">
        <v>373</v>
      </c>
      <c r="J78" s="94" t="s">
        <v>265</v>
      </c>
      <c r="K78" s="97" t="str">
        <f t="shared" si="7"/>
        <v>Repex_Replacing: Tier 2B_Gross</v>
      </c>
      <c r="L78" s="94" t="s">
        <v>111</v>
      </c>
      <c r="M78" s="17" t="str">
        <f t="shared" si="17"/>
        <v>NWRepex4.06 Capitalised ReplacementMainsReplacing: Tier 2BCostTotex</v>
      </c>
      <c r="R78" s="14"/>
      <c r="T78" s="76">
        <v>0</v>
      </c>
      <c r="U78" s="76">
        <v>0</v>
      </c>
      <c r="V78" s="76">
        <v>0</v>
      </c>
      <c r="W78" s="76">
        <v>0</v>
      </c>
      <c r="X78" s="76">
        <v>0</v>
      </c>
      <c r="Y78" s="74">
        <v>0</v>
      </c>
      <c r="Z78" s="74">
        <v>0</v>
      </c>
      <c r="AA78" s="74">
        <v>0</v>
      </c>
      <c r="AB78" s="74">
        <v>0</v>
      </c>
      <c r="AC78" s="74">
        <v>0</v>
      </c>
      <c r="AD78" s="74">
        <v>0</v>
      </c>
      <c r="AE78" s="74">
        <v>0</v>
      </c>
      <c r="AF78" s="74">
        <v>0</v>
      </c>
      <c r="AG78" s="74">
        <v>0</v>
      </c>
      <c r="AH78" s="74">
        <v>0</v>
      </c>
      <c r="AI78" s="74">
        <v>0</v>
      </c>
      <c r="AJ78" s="74">
        <v>0</v>
      </c>
      <c r="AK78" s="74">
        <v>0</v>
      </c>
      <c r="AN78" s="100"/>
    </row>
    <row r="79" spans="5:40">
      <c r="E79" s="72" t="str">
        <f>Cover!$F$13</f>
        <v>NW</v>
      </c>
      <c r="F79" s="94" t="s">
        <v>137</v>
      </c>
      <c r="G79" s="94" t="s">
        <v>302</v>
      </c>
      <c r="H79" s="94" t="s">
        <v>293</v>
      </c>
      <c r="I79" s="94" t="s">
        <v>374</v>
      </c>
      <c r="J79" s="94" t="s">
        <v>265</v>
      </c>
      <c r="K79" s="97" t="str">
        <f t="shared" si="7"/>
        <v>Repex_Replacing: Tier 3_Gross</v>
      </c>
      <c r="L79" s="94" t="s">
        <v>111</v>
      </c>
      <c r="M79" s="17" t="str">
        <f t="shared" si="17"/>
        <v>NWRepex4.06 Capitalised ReplacementMainsReplacing: Tier 3CostTotex</v>
      </c>
      <c r="R79" s="14"/>
      <c r="T79" s="76">
        <v>0</v>
      </c>
      <c r="U79" s="76">
        <v>0</v>
      </c>
      <c r="V79" s="76">
        <v>0</v>
      </c>
      <c r="W79" s="76">
        <v>0</v>
      </c>
      <c r="X79" s="76">
        <v>0</v>
      </c>
      <c r="Y79" s="74">
        <v>0</v>
      </c>
      <c r="Z79" s="74">
        <v>0</v>
      </c>
      <c r="AA79" s="74">
        <v>0</v>
      </c>
      <c r="AB79" s="74">
        <v>0</v>
      </c>
      <c r="AC79" s="74">
        <v>0</v>
      </c>
      <c r="AD79" s="74">
        <v>0</v>
      </c>
      <c r="AE79" s="74">
        <v>0</v>
      </c>
      <c r="AF79" s="74">
        <v>0</v>
      </c>
      <c r="AG79" s="74">
        <v>1.455834479</v>
      </c>
      <c r="AH79" s="74">
        <v>1.4202282879999999</v>
      </c>
      <c r="AI79" s="74">
        <v>1.3942484829999999</v>
      </c>
      <c r="AJ79" s="74">
        <v>0.50061744500000005</v>
      </c>
      <c r="AK79" s="74">
        <v>0.497267493</v>
      </c>
      <c r="AN79" s="100"/>
    </row>
    <row r="80" spans="5:40">
      <c r="E80" s="72" t="str">
        <f>Cover!$F$13</f>
        <v>NW</v>
      </c>
      <c r="F80" s="94" t="s">
        <v>137</v>
      </c>
      <c r="G80" s="94" t="s">
        <v>302</v>
      </c>
      <c r="H80" s="94" t="s">
        <v>293</v>
      </c>
      <c r="I80" s="94" t="s">
        <v>375</v>
      </c>
      <c r="J80" s="94" t="s">
        <v>265</v>
      </c>
      <c r="K80" s="97" t="str">
        <f t="shared" si="7"/>
        <v>Repex_Replacing: Other Policy &amp; Condition_Gross</v>
      </c>
      <c r="L80" s="94" t="s">
        <v>111</v>
      </c>
      <c r="M80" s="17" t="str">
        <f t="shared" si="17"/>
        <v>NWRepex4.06 Capitalised ReplacementMainsReplacing: Other Policy &amp; ConditionCostTotex</v>
      </c>
      <c r="R80" s="14"/>
      <c r="T80" s="76">
        <v>0</v>
      </c>
      <c r="U80" s="76">
        <v>0</v>
      </c>
      <c r="V80" s="76">
        <v>0</v>
      </c>
      <c r="W80" s="76">
        <v>0</v>
      </c>
      <c r="X80" s="76">
        <v>0</v>
      </c>
      <c r="Y80" s="74">
        <v>0</v>
      </c>
      <c r="Z80" s="74">
        <v>0</v>
      </c>
      <c r="AA80" s="74">
        <v>0</v>
      </c>
      <c r="AB80" s="74">
        <v>0</v>
      </c>
      <c r="AC80" s="74">
        <v>0</v>
      </c>
      <c r="AD80" s="74">
        <v>0</v>
      </c>
      <c r="AE80" s="74">
        <v>0</v>
      </c>
      <c r="AF80" s="74">
        <v>0</v>
      </c>
      <c r="AG80" s="74">
        <v>0</v>
      </c>
      <c r="AH80" s="74">
        <v>0</v>
      </c>
      <c r="AI80" s="74">
        <v>0</v>
      </c>
      <c r="AJ80" s="74">
        <v>0</v>
      </c>
      <c r="AK80" s="74">
        <v>0</v>
      </c>
      <c r="AN80" s="100"/>
    </row>
    <row r="81" spans="5:41">
      <c r="E81" s="72" t="str">
        <f>Cover!$F$13</f>
        <v>NW</v>
      </c>
      <c r="F81" s="94" t="s">
        <v>137</v>
      </c>
      <c r="G81" s="94" t="s">
        <v>302</v>
      </c>
      <c r="H81" s="94" t="s">
        <v>293</v>
      </c>
      <c r="I81" s="94" t="s">
        <v>379</v>
      </c>
      <c r="J81" s="94" t="s">
        <v>265</v>
      </c>
      <c r="K81" s="97" t="str">
        <f t="shared" si="7"/>
        <v>Repex_Replacing: Steel Mains &lt;=2"_Gross</v>
      </c>
      <c r="L81" s="94" t="s">
        <v>111</v>
      </c>
      <c r="M81" s="17" t="str">
        <f t="shared" si="17"/>
        <v>NWRepex4.06 Capitalised ReplacementMainsReplacing: Steel Mains &lt;=2"CostTotex</v>
      </c>
      <c r="T81" s="76">
        <v>0</v>
      </c>
      <c r="U81" s="76">
        <v>0</v>
      </c>
      <c r="V81" s="76">
        <v>0</v>
      </c>
      <c r="W81" s="76">
        <v>0</v>
      </c>
      <c r="X81" s="76">
        <v>0</v>
      </c>
      <c r="Y81" s="74">
        <v>0</v>
      </c>
      <c r="Z81" s="74">
        <v>0</v>
      </c>
      <c r="AA81" s="74">
        <v>0</v>
      </c>
      <c r="AB81" s="74">
        <v>0</v>
      </c>
      <c r="AC81" s="74">
        <v>0</v>
      </c>
      <c r="AD81" s="74">
        <v>0</v>
      </c>
      <c r="AE81" s="74">
        <v>0</v>
      </c>
      <c r="AF81" s="74">
        <v>0</v>
      </c>
      <c r="AG81" s="74">
        <v>0</v>
      </c>
      <c r="AH81" s="74">
        <v>0</v>
      </c>
      <c r="AI81" s="74">
        <v>0</v>
      </c>
      <c r="AJ81" s="74">
        <v>0</v>
      </c>
      <c r="AK81" s="74">
        <v>0</v>
      </c>
      <c r="AN81" s="100"/>
    </row>
    <row r="82" spans="5:41">
      <c r="E82" s="72" t="str">
        <f>Cover!$F$13</f>
        <v>NW</v>
      </c>
      <c r="F82" s="94" t="s">
        <v>137</v>
      </c>
      <c r="G82" s="94" t="s">
        <v>302</v>
      </c>
      <c r="H82" s="94" t="s">
        <v>293</v>
      </c>
      <c r="I82" s="94" t="s">
        <v>380</v>
      </c>
      <c r="J82" s="94" t="s">
        <v>265</v>
      </c>
      <c r="K82" s="97" t="str">
        <f t="shared" si="7"/>
        <v>Repex_Replacing: Steel Mains &gt;2"_Gross</v>
      </c>
      <c r="L82" s="94" t="s">
        <v>111</v>
      </c>
      <c r="M82" s="17" t="str">
        <f t="shared" si="17"/>
        <v>NWRepex4.06 Capitalised ReplacementMainsReplacing: Steel Mains &gt;2"CostTotex</v>
      </c>
      <c r="R82" s="14"/>
      <c r="T82" s="76">
        <v>0</v>
      </c>
      <c r="U82" s="76">
        <v>0</v>
      </c>
      <c r="V82" s="76">
        <v>0</v>
      </c>
      <c r="W82" s="76">
        <v>0</v>
      </c>
      <c r="X82" s="76">
        <v>0</v>
      </c>
      <c r="Y82" s="74">
        <v>0</v>
      </c>
      <c r="Z82" s="74">
        <v>0</v>
      </c>
      <c r="AA82" s="74">
        <v>0</v>
      </c>
      <c r="AB82" s="74">
        <v>0</v>
      </c>
      <c r="AC82" s="74">
        <v>0</v>
      </c>
      <c r="AD82" s="74">
        <v>0</v>
      </c>
      <c r="AE82" s="74">
        <v>0</v>
      </c>
      <c r="AF82" s="74">
        <v>0</v>
      </c>
      <c r="AG82" s="74">
        <v>0</v>
      </c>
      <c r="AH82" s="74">
        <v>0</v>
      </c>
      <c r="AI82" s="74">
        <v>0</v>
      </c>
      <c r="AJ82" s="74">
        <v>0</v>
      </c>
      <c r="AK82" s="74">
        <v>0</v>
      </c>
      <c r="AN82" s="100"/>
    </row>
    <row r="83" spans="5:41">
      <c r="E83" s="72" t="str">
        <f>Cover!$F$13</f>
        <v>NW</v>
      </c>
      <c r="F83" s="94" t="s">
        <v>137</v>
      </c>
      <c r="G83" s="94" t="s">
        <v>302</v>
      </c>
      <c r="H83" s="94" t="s">
        <v>293</v>
      </c>
      <c r="I83" s="94" t="s">
        <v>378</v>
      </c>
      <c r="J83" s="94" t="s">
        <v>265</v>
      </c>
      <c r="K83" s="97" t="str">
        <f t="shared" si="7"/>
        <v>Repex_Replacing: Iron mains &gt;30m_Gross</v>
      </c>
      <c r="L83" s="94" t="s">
        <v>111</v>
      </c>
      <c r="M83" s="17" t="str">
        <f t="shared" si="17"/>
        <v>NWRepex4.06 Capitalised ReplacementMainsReplacing: Iron mains &gt;30mCostTotex</v>
      </c>
      <c r="R83" s="14"/>
      <c r="T83" s="76">
        <v>0</v>
      </c>
      <c r="U83" s="76">
        <v>0</v>
      </c>
      <c r="V83" s="76">
        <v>0</v>
      </c>
      <c r="W83" s="76">
        <v>0</v>
      </c>
      <c r="X83" s="76">
        <v>0</v>
      </c>
      <c r="Y83" s="74">
        <v>0</v>
      </c>
      <c r="Z83" s="74">
        <v>0</v>
      </c>
      <c r="AA83" s="74">
        <v>0</v>
      </c>
      <c r="AB83" s="74">
        <v>0</v>
      </c>
      <c r="AC83" s="74">
        <v>0</v>
      </c>
      <c r="AD83" s="74">
        <v>0</v>
      </c>
      <c r="AE83" s="74">
        <v>0</v>
      </c>
      <c r="AF83" s="74">
        <v>0</v>
      </c>
      <c r="AG83" s="74">
        <v>0</v>
      </c>
      <c r="AH83" s="74">
        <v>0</v>
      </c>
      <c r="AI83" s="74">
        <v>0</v>
      </c>
      <c r="AJ83" s="74">
        <v>0</v>
      </c>
      <c r="AK83" s="74">
        <v>0</v>
      </c>
      <c r="AN83" s="100"/>
    </row>
    <row r="84" spans="5:41">
      <c r="E84" s="72" t="str">
        <f>Cover!$F$13</f>
        <v>NW</v>
      </c>
      <c r="F84" s="94" t="s">
        <v>137</v>
      </c>
      <c r="G84" s="94" t="s">
        <v>312</v>
      </c>
      <c r="H84" s="94" t="s">
        <v>185</v>
      </c>
      <c r="I84" s="94" t="s">
        <v>371</v>
      </c>
      <c r="J84" s="94" t="s">
        <v>265</v>
      </c>
      <c r="K84" s="97" t="str">
        <f t="shared" si="7"/>
        <v>Repex_Replacing: Tier 1_Gross</v>
      </c>
      <c r="L84" s="94" t="s">
        <v>111</v>
      </c>
      <c r="M84" s="17" t="str">
        <f t="shared" si="17"/>
        <v>NWRepex4.07 Repex ServicesServicesReplacing: Tier 1CostTotex</v>
      </c>
      <c r="R84" s="14"/>
      <c r="T84" s="76">
        <v>0</v>
      </c>
      <c r="U84" s="76">
        <v>0</v>
      </c>
      <c r="V84" s="76">
        <v>0</v>
      </c>
      <c r="W84" s="76">
        <v>0</v>
      </c>
      <c r="X84" s="76">
        <v>0</v>
      </c>
      <c r="Y84" s="74">
        <v>24.399956147000001</v>
      </c>
      <c r="Z84" s="74">
        <v>20.759946803999998</v>
      </c>
      <c r="AA84" s="74">
        <v>21.22042532899999</v>
      </c>
      <c r="AB84" s="74">
        <v>18.678717633000002</v>
      </c>
      <c r="AC84" s="74">
        <v>13.318121139999999</v>
      </c>
      <c r="AD84" s="74">
        <v>17.192561843999989</v>
      </c>
      <c r="AE84" s="74">
        <v>18.549556121999998</v>
      </c>
      <c r="AF84" s="74">
        <v>21.745697847999995</v>
      </c>
      <c r="AG84" s="74">
        <v>19.969491278000003</v>
      </c>
      <c r="AH84" s="74">
        <v>19.472388425000002</v>
      </c>
      <c r="AI84" s="74">
        <v>19.091562268000001</v>
      </c>
      <c r="AJ84" s="74">
        <v>19.001197821000002</v>
      </c>
      <c r="AK84" s="74">
        <v>18.923631180000001</v>
      </c>
      <c r="AN84" s="100"/>
    </row>
    <row r="85" spans="5:41">
      <c r="E85" s="72" t="str">
        <f>Cover!$F$13</f>
        <v>NW</v>
      </c>
      <c r="F85" s="94" t="s">
        <v>137</v>
      </c>
      <c r="G85" s="94" t="s">
        <v>312</v>
      </c>
      <c r="H85" s="94" t="s">
        <v>185</v>
      </c>
      <c r="I85" s="94" t="s">
        <v>372</v>
      </c>
      <c r="J85" s="94" t="s">
        <v>265</v>
      </c>
      <c r="K85" s="97" t="str">
        <f t="shared" si="7"/>
        <v>Repex_Replacing: Tier 2A_Gross</v>
      </c>
      <c r="L85" s="94" t="s">
        <v>111</v>
      </c>
      <c r="M85" s="17" t="str">
        <f t="shared" si="17"/>
        <v>NWRepex4.07 Repex ServicesServicesReplacing: Tier 2ACostTotex</v>
      </c>
      <c r="R85" s="14"/>
      <c r="T85" s="76">
        <v>0</v>
      </c>
      <c r="U85" s="76">
        <v>0</v>
      </c>
      <c r="V85" s="76">
        <v>0</v>
      </c>
      <c r="W85" s="76">
        <v>0</v>
      </c>
      <c r="X85" s="76">
        <v>0</v>
      </c>
      <c r="Y85" s="74">
        <v>2.8482395000000001E-2</v>
      </c>
      <c r="Z85" s="74">
        <v>1.5211282E-2</v>
      </c>
      <c r="AA85" s="74">
        <v>1.7301480000000001E-2</v>
      </c>
      <c r="AB85" s="74">
        <v>5.4708129999999997E-3</v>
      </c>
      <c r="AC85" s="74">
        <v>6.502819E-3</v>
      </c>
      <c r="AD85" s="74">
        <v>1.7564323E-2</v>
      </c>
      <c r="AE85" s="74">
        <v>2.5352621999999998E-2</v>
      </c>
      <c r="AF85" s="74">
        <v>4.2451182000000004E-2</v>
      </c>
      <c r="AG85" s="74">
        <v>1.5783920000000001E-3</v>
      </c>
      <c r="AH85" s="74">
        <v>2.8858209999999998E-3</v>
      </c>
      <c r="AI85" s="74">
        <v>4.5270250000000005E-3</v>
      </c>
      <c r="AJ85" s="74">
        <v>4.8810670000000002E-3</v>
      </c>
      <c r="AK85" s="74">
        <v>5.0481099999999998E-3</v>
      </c>
      <c r="AN85" s="100"/>
    </row>
    <row r="86" spans="5:41">
      <c r="E86" s="72" t="str">
        <f>Cover!$F$13</f>
        <v>NW</v>
      </c>
      <c r="F86" s="94" t="s">
        <v>137</v>
      </c>
      <c r="G86" s="94" t="s">
        <v>312</v>
      </c>
      <c r="H86" s="94" t="s">
        <v>185</v>
      </c>
      <c r="I86" s="94" t="s">
        <v>373</v>
      </c>
      <c r="J86" s="94" t="s">
        <v>265</v>
      </c>
      <c r="K86" s="97" t="str">
        <f t="shared" si="7"/>
        <v>Repex_Replacing: Tier 2B_Gross</v>
      </c>
      <c r="L86" s="94" t="s">
        <v>111</v>
      </c>
      <c r="M86" s="17" t="str">
        <f t="shared" si="17"/>
        <v>NWRepex4.07 Repex ServicesServicesReplacing: Tier 2BCostTotex</v>
      </c>
      <c r="R86" s="14"/>
      <c r="T86" s="76">
        <v>0</v>
      </c>
      <c r="U86" s="76">
        <v>0</v>
      </c>
      <c r="V86" s="76">
        <v>0</v>
      </c>
      <c r="W86" s="76">
        <v>0</v>
      </c>
      <c r="X86" s="76">
        <v>0</v>
      </c>
      <c r="Y86" s="74">
        <v>2.4113205000000002E-2</v>
      </c>
      <c r="Z86" s="74">
        <v>3.8324405999999991E-2</v>
      </c>
      <c r="AA86" s="74">
        <v>3.0421667999999999E-2</v>
      </c>
      <c r="AB86" s="74">
        <v>1.7347843000000002E-2</v>
      </c>
      <c r="AC86" s="74">
        <v>6.83134E-3</v>
      </c>
      <c r="AD86" s="74">
        <v>1.6316837000000001E-2</v>
      </c>
      <c r="AE86" s="74">
        <v>3.605324E-3</v>
      </c>
      <c r="AF86" s="74">
        <v>1.3401489000000001E-2</v>
      </c>
      <c r="AG86" s="74">
        <v>0</v>
      </c>
      <c r="AH86" s="74">
        <v>0</v>
      </c>
      <c r="AI86" s="74">
        <v>0</v>
      </c>
      <c r="AJ86" s="74">
        <v>0</v>
      </c>
      <c r="AK86" s="74">
        <v>0</v>
      </c>
      <c r="AN86" s="100"/>
    </row>
    <row r="87" spans="5:41">
      <c r="E87" s="72" t="str">
        <f>Cover!$F$13</f>
        <v>NW</v>
      </c>
      <c r="F87" s="94" t="s">
        <v>137</v>
      </c>
      <c r="G87" s="94" t="s">
        <v>312</v>
      </c>
      <c r="H87" s="94" t="s">
        <v>185</v>
      </c>
      <c r="I87" s="94" t="s">
        <v>374</v>
      </c>
      <c r="J87" s="94" t="s">
        <v>265</v>
      </c>
      <c r="K87" s="97" t="str">
        <f t="shared" si="7"/>
        <v>Repex_Replacing: Tier 3_Gross</v>
      </c>
      <c r="L87" s="94" t="s">
        <v>111</v>
      </c>
      <c r="M87" s="17" t="str">
        <f t="shared" si="17"/>
        <v>NWRepex4.07 Repex ServicesServicesReplacing: Tier 3CostTotex</v>
      </c>
      <c r="R87" s="14"/>
      <c r="T87" s="76">
        <v>0</v>
      </c>
      <c r="U87" s="76">
        <v>0</v>
      </c>
      <c r="V87" s="76">
        <v>0</v>
      </c>
      <c r="W87" s="76">
        <v>0</v>
      </c>
      <c r="X87" s="76">
        <v>0</v>
      </c>
      <c r="Y87" s="74">
        <v>1.5445681999999999E-2</v>
      </c>
      <c r="Z87" s="74">
        <v>8.9043430000000003E-3</v>
      </c>
      <c r="AA87" s="74">
        <v>1.0146369000000002E-2</v>
      </c>
      <c r="AB87" s="74">
        <v>2.1513833999999999E-2</v>
      </c>
      <c r="AC87" s="74">
        <v>3.1697733999999998E-2</v>
      </c>
      <c r="AD87" s="74">
        <v>2.0886248999999999E-2</v>
      </c>
      <c r="AE87" s="74">
        <v>1.7687474000000002E-2</v>
      </c>
      <c r="AF87" s="74">
        <v>3.6190891000000003E-2</v>
      </c>
      <c r="AG87" s="74">
        <v>0</v>
      </c>
      <c r="AH87" s="74">
        <v>0</v>
      </c>
      <c r="AI87" s="74">
        <v>0</v>
      </c>
      <c r="AJ87" s="74">
        <v>0</v>
      </c>
      <c r="AK87" s="74">
        <v>0</v>
      </c>
      <c r="AN87" s="100"/>
    </row>
    <row r="88" spans="5:41">
      <c r="E88" s="72" t="str">
        <f>Cover!$F$13</f>
        <v>NW</v>
      </c>
      <c r="F88" s="94" t="s">
        <v>137</v>
      </c>
      <c r="G88" s="94" t="s">
        <v>312</v>
      </c>
      <c r="H88" s="94" t="s">
        <v>185</v>
      </c>
      <c r="I88" s="94" t="s">
        <v>381</v>
      </c>
      <c r="J88" s="94" t="s">
        <v>265</v>
      </c>
      <c r="K88" s="97" t="str">
        <f t="shared" ref="K88:K93" si="18">F88&amp;"_"&amp;I88&amp;"_"&amp;J88</f>
        <v>Repex_Replacing: Iron Mains &gt;30m_Gross</v>
      </c>
      <c r="L88" s="94" t="s">
        <v>111</v>
      </c>
      <c r="M88" s="17" t="str">
        <f t="shared" si="17"/>
        <v>NWRepex4.07 Repex ServicesServicesReplacing: Iron Mains &gt;30mCostTotex</v>
      </c>
      <c r="R88" s="14"/>
      <c r="T88" s="76">
        <v>0</v>
      </c>
      <c r="U88" s="76">
        <v>0</v>
      </c>
      <c r="V88" s="76">
        <v>0</v>
      </c>
      <c r="W88" s="76">
        <v>0</v>
      </c>
      <c r="X88" s="76">
        <v>0</v>
      </c>
      <c r="Y88" s="74">
        <v>2.6940623E-2</v>
      </c>
      <c r="Z88" s="74">
        <v>8.5005249999999984E-3</v>
      </c>
      <c r="AA88" s="74">
        <v>2.4952353E-2</v>
      </c>
      <c r="AB88" s="74">
        <v>8.5497620000000007E-3</v>
      </c>
      <c r="AC88" s="74">
        <v>8.0540559999999987E-3</v>
      </c>
      <c r="AD88" s="74">
        <v>1.243532E-2</v>
      </c>
      <c r="AE88" s="74">
        <v>3.4309999999999999E-4</v>
      </c>
      <c r="AF88" s="74">
        <v>5.2296387999999999E-2</v>
      </c>
      <c r="AG88" s="74">
        <v>2.4225654000000003E-2</v>
      </c>
      <c r="AH88" s="74">
        <v>4.429188500000001E-2</v>
      </c>
      <c r="AI88" s="74">
        <v>6.9479798999999995E-2</v>
      </c>
      <c r="AJ88" s="74">
        <v>7.4913259999999995E-2</v>
      </c>
      <c r="AK88" s="74">
        <v>7.7476927999999987E-2</v>
      </c>
      <c r="AN88" s="100"/>
    </row>
    <row r="89" spans="5:41">
      <c r="E89" s="72" t="str">
        <f>Cover!$F$13</f>
        <v>NW</v>
      </c>
      <c r="F89" s="94" t="s">
        <v>137</v>
      </c>
      <c r="G89" s="94" t="s">
        <v>312</v>
      </c>
      <c r="H89" s="94" t="s">
        <v>185</v>
      </c>
      <c r="I89" s="94" t="s">
        <v>379</v>
      </c>
      <c r="J89" s="94" t="s">
        <v>265</v>
      </c>
      <c r="K89" s="97" t="str">
        <f t="shared" si="18"/>
        <v>Repex_Replacing: Steel Mains &lt;=2"_Gross</v>
      </c>
      <c r="L89" s="94" t="s">
        <v>111</v>
      </c>
      <c r="M89" s="17" t="str">
        <f t="shared" si="17"/>
        <v>NWRepex4.07 Repex ServicesServicesReplacing: Steel Mains &lt;=2"CostTotex</v>
      </c>
      <c r="R89" s="14"/>
      <c r="T89" s="76">
        <v>0</v>
      </c>
      <c r="U89" s="76">
        <v>0</v>
      </c>
      <c r="V89" s="76">
        <v>0</v>
      </c>
      <c r="W89" s="76">
        <v>0</v>
      </c>
      <c r="X89" s="76">
        <v>0</v>
      </c>
      <c r="Y89" s="74">
        <v>0.60762436600000003</v>
      </c>
      <c r="Z89" s="74">
        <v>0.482091561</v>
      </c>
      <c r="AA89" s="74">
        <v>0.36146960699999997</v>
      </c>
      <c r="AB89" s="74">
        <v>0.38879371899999998</v>
      </c>
      <c r="AC89" s="74">
        <v>0.26599592</v>
      </c>
      <c r="AD89" s="74">
        <v>0.58944699600000006</v>
      </c>
      <c r="AE89" s="74">
        <v>1.0075837230000002</v>
      </c>
      <c r="AF89" s="74">
        <v>1.5654425039999997</v>
      </c>
      <c r="AG89" s="74">
        <v>0.457838101</v>
      </c>
      <c r="AH89" s="74">
        <v>0.44801195399999999</v>
      </c>
      <c r="AI89" s="74">
        <v>0.44117127799999994</v>
      </c>
      <c r="AJ89" s="74">
        <v>0.43949936300000003</v>
      </c>
      <c r="AK89" s="74">
        <v>0.43791136200000003</v>
      </c>
      <c r="AN89" s="100"/>
    </row>
    <row r="90" spans="5:41">
      <c r="E90" s="72" t="str">
        <f>Cover!$F$13</f>
        <v>NW</v>
      </c>
      <c r="F90" s="94" t="s">
        <v>137</v>
      </c>
      <c r="G90" s="94" t="s">
        <v>312</v>
      </c>
      <c r="H90" s="94" t="s">
        <v>185</v>
      </c>
      <c r="I90" s="94" t="s">
        <v>375</v>
      </c>
      <c r="J90" s="94" t="s">
        <v>265</v>
      </c>
      <c r="K90" s="97" t="str">
        <f t="shared" si="18"/>
        <v>Repex_Replacing: Other Policy &amp; Condition_Gross</v>
      </c>
      <c r="L90" s="94" t="s">
        <v>111</v>
      </c>
      <c r="M90" s="17" t="str">
        <f t="shared" si="17"/>
        <v>NWRepex4.07 Repex ServicesServicesReplacing: Other Policy &amp; ConditionCostTotex</v>
      </c>
      <c r="R90" s="14"/>
      <c r="T90" s="76">
        <v>0</v>
      </c>
      <c r="U90" s="76">
        <v>0</v>
      </c>
      <c r="V90" s="76">
        <v>0</v>
      </c>
      <c r="W90" s="76">
        <v>0</v>
      </c>
      <c r="X90" s="76">
        <v>0</v>
      </c>
      <c r="Y90" s="74">
        <v>1.7263319999999999E-2</v>
      </c>
      <c r="Z90" s="74">
        <v>1.0790019E-2</v>
      </c>
      <c r="AA90" s="74">
        <v>3.5482457999999995E-2</v>
      </c>
      <c r="AB90" s="74">
        <v>1.6389395000000001E-2</v>
      </c>
      <c r="AC90" s="74">
        <v>0.10398526900000001</v>
      </c>
      <c r="AD90" s="74">
        <v>5.1451321000000001E-2</v>
      </c>
      <c r="AE90" s="74">
        <v>5.6477702999999997E-2</v>
      </c>
      <c r="AF90" s="74">
        <v>0.15694122199999999</v>
      </c>
      <c r="AG90" s="74">
        <v>5.6452290000000001E-4</v>
      </c>
      <c r="AH90" s="74">
        <v>1.0326953E-3</v>
      </c>
      <c r="AI90" s="74">
        <v>1.6211858000000001E-3</v>
      </c>
      <c r="AJ90" s="74">
        <v>1.7482241999999999E-3</v>
      </c>
      <c r="AK90" s="74">
        <v>1.8081808E-3</v>
      </c>
      <c r="AN90" s="100"/>
    </row>
    <row r="91" spans="5:41">
      <c r="E91" s="72" t="str">
        <f>Cover!$F$13</f>
        <v>NW</v>
      </c>
      <c r="F91" s="94" t="s">
        <v>137</v>
      </c>
      <c r="G91" s="94" t="s">
        <v>312</v>
      </c>
      <c r="H91" s="94" t="s">
        <v>185</v>
      </c>
      <c r="I91" s="94" t="s">
        <v>380</v>
      </c>
      <c r="J91" s="94" t="s">
        <v>265</v>
      </c>
      <c r="K91" s="97" t="str">
        <f t="shared" si="18"/>
        <v>Repex_Replacing: Steel Mains &gt;2"_Gross</v>
      </c>
      <c r="L91" s="94" t="s">
        <v>111</v>
      </c>
      <c r="M91" s="17" t="str">
        <f t="shared" si="17"/>
        <v>NWRepex4.07 Repex ServicesServicesReplacing: Steel Mains &gt;2"CostTotex</v>
      </c>
      <c r="T91" s="76">
        <v>0</v>
      </c>
      <c r="U91" s="76">
        <v>0</v>
      </c>
      <c r="V91" s="76">
        <v>0</v>
      </c>
      <c r="W91" s="76">
        <v>0</v>
      </c>
      <c r="X91" s="76">
        <v>0</v>
      </c>
      <c r="Y91" s="74">
        <v>6.7831490000000005E-3</v>
      </c>
      <c r="Z91" s="74">
        <v>3.0500071999999996E-2</v>
      </c>
      <c r="AA91" s="74">
        <v>3.3746156999999999E-2</v>
      </c>
      <c r="AB91" s="74">
        <v>1.6900316000000002E-2</v>
      </c>
      <c r="AC91" s="74">
        <v>5.9468049999999995E-3</v>
      </c>
      <c r="AD91" s="74">
        <v>1.5873946E-2</v>
      </c>
      <c r="AE91" s="74">
        <v>3.8677072999999999E-2</v>
      </c>
      <c r="AF91" s="74">
        <v>0.15853031500000003</v>
      </c>
      <c r="AG91" s="74">
        <v>0.36754875300000001</v>
      </c>
      <c r="AH91" s="74">
        <v>0.67199000500000006</v>
      </c>
      <c r="AI91" s="74">
        <v>1.054139532</v>
      </c>
      <c r="AJ91" s="74">
        <v>1.1365753169999999</v>
      </c>
      <c r="AK91" s="74">
        <v>1.1754695660000001</v>
      </c>
      <c r="AN91" s="100"/>
    </row>
    <row r="92" spans="5:41">
      <c r="E92" s="72" t="str">
        <f>Cover!$F$13</f>
        <v>NW</v>
      </c>
      <c r="F92" s="94" t="s">
        <v>137</v>
      </c>
      <c r="G92" s="94" t="s">
        <v>312</v>
      </c>
      <c r="H92" s="94" t="s">
        <v>185</v>
      </c>
      <c r="I92" s="94" t="s">
        <v>376</v>
      </c>
      <c r="J92" s="94" t="s">
        <v>265</v>
      </c>
      <c r="K92" s="97" t="str">
        <f t="shared" si="18"/>
        <v>Repex_Replacing: Services Not Associated with Mains Replacement_Gross</v>
      </c>
      <c r="L92" s="94" t="s">
        <v>111</v>
      </c>
      <c r="M92" s="17" t="str">
        <f t="shared" si="17"/>
        <v>NWRepex4.07 Repex ServicesServicesReplacing: Services Not Associated with Mains ReplacementCostTotex</v>
      </c>
      <c r="R92" s="14"/>
      <c r="T92" s="76">
        <v>0</v>
      </c>
      <c r="U92" s="76">
        <v>0</v>
      </c>
      <c r="V92" s="76">
        <v>0</v>
      </c>
      <c r="W92" s="76">
        <v>0</v>
      </c>
      <c r="X92" s="76">
        <v>0</v>
      </c>
      <c r="Y92" s="74">
        <v>5.3343268969999995</v>
      </c>
      <c r="Z92" s="74">
        <v>8.8397426169999971</v>
      </c>
      <c r="AA92" s="74">
        <v>10.547407077999999</v>
      </c>
      <c r="AB92" s="74">
        <v>9.5947545419999987</v>
      </c>
      <c r="AC92" s="74">
        <v>10.626077668000001</v>
      </c>
      <c r="AD92" s="74">
        <v>8.8890311740000012</v>
      </c>
      <c r="AE92" s="74">
        <v>6.8867552780000016</v>
      </c>
      <c r="AF92" s="74">
        <v>9.964011138</v>
      </c>
      <c r="AG92" s="74">
        <v>10.204423470000002</v>
      </c>
      <c r="AH92" s="74">
        <v>9.8420972280000001</v>
      </c>
      <c r="AI92" s="74">
        <v>9.5542169290000007</v>
      </c>
      <c r="AJ92" s="74">
        <v>9.3843558800000011</v>
      </c>
      <c r="AK92" s="74">
        <v>9.2206071719999994</v>
      </c>
      <c r="AN92" s="100"/>
    </row>
    <row r="93" spans="5:41">
      <c r="E93" s="72" t="str">
        <f>Cover!$F$13</f>
        <v>NW</v>
      </c>
      <c r="F93" s="94" t="s">
        <v>137</v>
      </c>
      <c r="G93" s="94" t="s">
        <v>307</v>
      </c>
      <c r="H93" s="94" t="s">
        <v>186</v>
      </c>
      <c r="I93" s="94" t="s">
        <v>306</v>
      </c>
      <c r="J93" s="94" t="s">
        <v>265</v>
      </c>
      <c r="K93" s="97" t="str">
        <f t="shared" si="18"/>
        <v>Repex_MOB Interventions_Gross</v>
      </c>
      <c r="L93" s="94" t="s">
        <v>111</v>
      </c>
      <c r="M93" s="17" t="str">
        <f t="shared" si="17"/>
        <v>NWRepex4.08 Repex MOBMOBsMOB InterventionsCostTotex</v>
      </c>
      <c r="R93" s="14"/>
      <c r="T93" s="76">
        <v>0</v>
      </c>
      <c r="U93" s="76">
        <v>0</v>
      </c>
      <c r="V93" s="76">
        <v>0</v>
      </c>
      <c r="W93" s="76">
        <v>0</v>
      </c>
      <c r="X93" s="76">
        <v>0</v>
      </c>
      <c r="Y93" s="74">
        <v>0.38053145399999999</v>
      </c>
      <c r="Z93" s="74">
        <v>0.64193173699999995</v>
      </c>
      <c r="AA93" s="74">
        <v>1.2956328929999998</v>
      </c>
      <c r="AB93" s="74">
        <v>0.37508509000000001</v>
      </c>
      <c r="AC93" s="74">
        <v>0.72863890999999992</v>
      </c>
      <c r="AD93" s="74">
        <v>0.93092564799999999</v>
      </c>
      <c r="AE93" s="74">
        <v>2.0609124400000001</v>
      </c>
      <c r="AF93" s="74">
        <v>1.7290033530000002</v>
      </c>
      <c r="AG93" s="74">
        <v>3.8008847070000003</v>
      </c>
      <c r="AH93" s="74">
        <v>3.7242642900000003</v>
      </c>
      <c r="AI93" s="74">
        <v>3.6709234070000005</v>
      </c>
      <c r="AJ93" s="74">
        <v>3.657886478</v>
      </c>
      <c r="AK93" s="74">
        <v>3.6455038659999999</v>
      </c>
      <c r="AN93" s="100"/>
    </row>
    <row r="94" spans="5:41" s="100" customFormat="1">
      <c r="E94" s="101"/>
      <c r="K94" s="102"/>
      <c r="M94" s="103"/>
      <c r="R94" s="104"/>
      <c r="T94" s="105"/>
      <c r="U94" s="105"/>
      <c r="V94" s="105"/>
      <c r="W94" s="105"/>
      <c r="X94" s="105"/>
      <c r="Y94" s="106"/>
      <c r="Z94" s="106"/>
      <c r="AA94" s="106"/>
      <c r="AB94" s="106"/>
      <c r="AC94" s="106"/>
      <c r="AD94" s="106"/>
      <c r="AE94" s="106"/>
      <c r="AF94" s="106"/>
      <c r="AG94" s="106"/>
      <c r="AH94" s="106"/>
      <c r="AI94" s="106"/>
      <c r="AJ94" s="106"/>
      <c r="AK94" s="106"/>
      <c r="AM94" s="94"/>
      <c r="AN94" s="94"/>
      <c r="AO94" s="94"/>
    </row>
    <row r="95" spans="5:41">
      <c r="E95" s="72" t="str">
        <f>Cover!$F$13</f>
        <v>NW</v>
      </c>
      <c r="F95" s="5" t="s">
        <v>189</v>
      </c>
      <c r="I95" s="5" t="s">
        <v>189</v>
      </c>
      <c r="J95" s="94" t="s">
        <v>266</v>
      </c>
      <c r="K95" s="75" t="str">
        <f t="shared" ref="K95:K97" si="19">F95&amp;"_"&amp;I95&amp;"_"&amp;J95</f>
        <v>Totex_Totex_Net</v>
      </c>
      <c r="L95" s="94" t="s">
        <v>111</v>
      </c>
      <c r="M95" s="103"/>
      <c r="R95" s="14"/>
      <c r="T95" s="76">
        <v>0</v>
      </c>
      <c r="U95" s="76">
        <v>0</v>
      </c>
      <c r="V95" s="76">
        <v>0</v>
      </c>
      <c r="W95" s="76">
        <v>0</v>
      </c>
      <c r="X95" s="76">
        <v>0</v>
      </c>
      <c r="Y95" s="17">
        <f t="shared" ref="Y95:AK95" si="20">SUM(Y96,Y136,Y143)</f>
        <v>344.39422104083303</v>
      </c>
      <c r="Z95" s="17">
        <f t="shared" si="20"/>
        <v>380.70767913696591</v>
      </c>
      <c r="AA95" s="17">
        <f t="shared" si="20"/>
        <v>346.58389470956365</v>
      </c>
      <c r="AB95" s="17">
        <f t="shared" si="20"/>
        <v>317.49122566438689</v>
      </c>
      <c r="AC95" s="17">
        <f t="shared" si="20"/>
        <v>333.78197635467552</v>
      </c>
      <c r="AD95" s="17">
        <f t="shared" si="20"/>
        <v>332.06727334734933</v>
      </c>
      <c r="AE95" s="17">
        <f t="shared" si="20"/>
        <v>371.8810753926353</v>
      </c>
      <c r="AF95" s="17">
        <f t="shared" si="20"/>
        <v>389.66879854383956</v>
      </c>
      <c r="AG95" s="17">
        <f t="shared" si="20"/>
        <v>339.3763680349</v>
      </c>
      <c r="AH95" s="17">
        <f t="shared" si="20"/>
        <v>341.91235823630001</v>
      </c>
      <c r="AI95" s="17">
        <f t="shared" si="20"/>
        <v>329.8023393798</v>
      </c>
      <c r="AJ95" s="17">
        <f t="shared" si="20"/>
        <v>317.17809249019996</v>
      </c>
      <c r="AK95" s="17">
        <f t="shared" si="20"/>
        <v>306.75073428480005</v>
      </c>
      <c r="AN95" s="94"/>
    </row>
    <row r="96" spans="5:41">
      <c r="E96" s="72" t="str">
        <f>Cover!$F$13</f>
        <v>NW</v>
      </c>
      <c r="F96" s="5" t="s">
        <v>135</v>
      </c>
      <c r="I96" s="5" t="s">
        <v>135</v>
      </c>
      <c r="J96" s="94" t="s">
        <v>266</v>
      </c>
      <c r="K96" s="75" t="str">
        <f t="shared" si="19"/>
        <v>Opex_Opex_Net</v>
      </c>
      <c r="L96" s="94" t="s">
        <v>111</v>
      </c>
      <c r="M96" s="103"/>
      <c r="R96" s="14"/>
      <c r="T96" s="76">
        <v>0</v>
      </c>
      <c r="U96" s="76">
        <v>0</v>
      </c>
      <c r="V96" s="76">
        <v>0</v>
      </c>
      <c r="W96" s="76">
        <v>0</v>
      </c>
      <c r="X96" s="76">
        <v>0</v>
      </c>
      <c r="Y96" s="17">
        <f>SUM(Y97,Y119)</f>
        <v>214.21848493583303</v>
      </c>
      <c r="Z96" s="17">
        <f t="shared" ref="Z96:AK96" si="21">SUM(Z97,Z119)</f>
        <v>246.63370085696593</v>
      </c>
      <c r="AA96" s="17">
        <f t="shared" si="21"/>
        <v>210.72081230556364</v>
      </c>
      <c r="AB96" s="17">
        <f t="shared" si="21"/>
        <v>207.47749871138686</v>
      </c>
      <c r="AC96" s="17">
        <f t="shared" si="21"/>
        <v>219.78196710767557</v>
      </c>
      <c r="AD96" s="17">
        <f t="shared" si="21"/>
        <v>210.79740617734933</v>
      </c>
      <c r="AE96" s="17">
        <f t="shared" si="21"/>
        <v>211.99724147263532</v>
      </c>
      <c r="AF96" s="17">
        <f t="shared" si="21"/>
        <v>184.9324013618396</v>
      </c>
      <c r="AG96" s="17">
        <f t="shared" si="21"/>
        <v>201.92709797999999</v>
      </c>
      <c r="AH96" s="17">
        <f t="shared" si="21"/>
        <v>198.61954301400002</v>
      </c>
      <c r="AI96" s="17">
        <f t="shared" si="21"/>
        <v>189.70064894000001</v>
      </c>
      <c r="AJ96" s="17">
        <f t="shared" si="21"/>
        <v>184.35889405799998</v>
      </c>
      <c r="AK96" s="17">
        <f t="shared" si="21"/>
        <v>183.28307456700003</v>
      </c>
      <c r="AN96" s="94"/>
    </row>
    <row r="97" spans="5:40">
      <c r="E97" s="72" t="str">
        <f>Cover!$F$13</f>
        <v>NW</v>
      </c>
      <c r="F97" s="5" t="s">
        <v>135</v>
      </c>
      <c r="G97" s="5"/>
      <c r="I97" s="5" t="s">
        <v>171</v>
      </c>
      <c r="J97" s="94" t="s">
        <v>266</v>
      </c>
      <c r="K97" s="75" t="str">
        <f t="shared" si="19"/>
        <v>Opex_Controllable Opex_Net</v>
      </c>
      <c r="L97" s="94" t="s">
        <v>111</v>
      </c>
      <c r="M97" s="103"/>
      <c r="R97" s="14"/>
      <c r="T97" s="76">
        <v>0</v>
      </c>
      <c r="U97" s="76">
        <v>0</v>
      </c>
      <c r="V97" s="76">
        <v>0</v>
      </c>
      <c r="W97" s="76">
        <v>0</v>
      </c>
      <c r="X97" s="76">
        <v>0</v>
      </c>
      <c r="Y97" s="17">
        <f>SUM(Y98,Y103,Y109,Y118)</f>
        <v>117.932345267</v>
      </c>
      <c r="Z97" s="17">
        <f t="shared" ref="Z97:AK97" si="22">SUM(Z98,Z103,Z109,Z118)</f>
        <v>147.09583887899998</v>
      </c>
      <c r="AA97" s="17">
        <f t="shared" si="22"/>
        <v>113.07035795099999</v>
      </c>
      <c r="AB97" s="17">
        <f t="shared" si="22"/>
        <v>111.9684574265</v>
      </c>
      <c r="AC97" s="17">
        <f t="shared" si="22"/>
        <v>106.33332200699999</v>
      </c>
      <c r="AD97" s="17">
        <f t="shared" si="22"/>
        <v>101.961812978</v>
      </c>
      <c r="AE97" s="17">
        <f t="shared" si="22"/>
        <v>105.395574059</v>
      </c>
      <c r="AF97" s="17">
        <f t="shared" si="22"/>
        <v>92.540234112000007</v>
      </c>
      <c r="AG97" s="17">
        <f t="shared" si="22"/>
        <v>100.586976466</v>
      </c>
      <c r="AH97" s="17">
        <f t="shared" si="22"/>
        <v>97.874235451000004</v>
      </c>
      <c r="AI97" s="17">
        <f t="shared" si="22"/>
        <v>96.730793673999997</v>
      </c>
      <c r="AJ97" s="17">
        <f t="shared" si="22"/>
        <v>91.806235157999978</v>
      </c>
      <c r="AK97" s="17">
        <f t="shared" si="22"/>
        <v>92.743520845999996</v>
      </c>
      <c r="AN97" s="94"/>
    </row>
    <row r="98" spans="5:40">
      <c r="E98" s="72" t="str">
        <f>Cover!$F$13</f>
        <v>NW</v>
      </c>
      <c r="F98" s="5" t="s">
        <v>135</v>
      </c>
      <c r="G98" s="5"/>
      <c r="H98" s="5" t="s">
        <v>145</v>
      </c>
      <c r="I98" s="5" t="s">
        <v>286</v>
      </c>
      <c r="J98" s="94" t="s">
        <v>266</v>
      </c>
      <c r="K98" s="75" t="str">
        <f>F98&amp;"_"&amp;I98&amp;"_"&amp;J98</f>
        <v>Opex_Total Work Management_Net</v>
      </c>
      <c r="L98" s="94" t="s">
        <v>111</v>
      </c>
      <c r="M98" s="103"/>
      <c r="R98" s="14"/>
      <c r="T98" s="76">
        <v>0</v>
      </c>
      <c r="U98" s="76">
        <v>0</v>
      </c>
      <c r="V98" s="76">
        <v>0</v>
      </c>
      <c r="W98" s="76">
        <v>0</v>
      </c>
      <c r="X98" s="76">
        <v>0</v>
      </c>
      <c r="Y98" s="17">
        <f>SUM(Y99:Y102)</f>
        <v>31.201645735000003</v>
      </c>
      <c r="Z98" s="17">
        <f t="shared" ref="Z98:AK98" si="23">SUM(Z99:Z102)</f>
        <v>57.746526500999991</v>
      </c>
      <c r="AA98" s="17">
        <f t="shared" si="23"/>
        <v>22.733609560000001</v>
      </c>
      <c r="AB98" s="17">
        <f t="shared" si="23"/>
        <v>22.013047135000001</v>
      </c>
      <c r="AC98" s="17">
        <f t="shared" si="23"/>
        <v>20.914929976</v>
      </c>
      <c r="AD98" s="17">
        <f t="shared" si="23"/>
        <v>20.479163375999999</v>
      </c>
      <c r="AE98" s="17">
        <f t="shared" si="23"/>
        <v>23.818477238</v>
      </c>
      <c r="AF98" s="17">
        <f t="shared" si="23"/>
        <v>19.001636510999997</v>
      </c>
      <c r="AG98" s="17">
        <f t="shared" si="23"/>
        <v>21.596479630999998</v>
      </c>
      <c r="AH98" s="17">
        <f t="shared" si="23"/>
        <v>21.297292964</v>
      </c>
      <c r="AI98" s="17">
        <f t="shared" si="23"/>
        <v>20.783069677999997</v>
      </c>
      <c r="AJ98" s="17">
        <f t="shared" si="23"/>
        <v>19.906038412999997</v>
      </c>
      <c r="AK98" s="17">
        <f t="shared" si="23"/>
        <v>19.77735929</v>
      </c>
      <c r="AN98" s="94"/>
    </row>
    <row r="99" spans="5:40">
      <c r="E99" s="72" t="str">
        <f>Cover!$F$13</f>
        <v>NW</v>
      </c>
      <c r="F99" s="94" t="s">
        <v>135</v>
      </c>
      <c r="G99" s="94" t="s">
        <v>273</v>
      </c>
      <c r="H99" s="94" t="s">
        <v>145</v>
      </c>
      <c r="I99" s="94" t="s">
        <v>268</v>
      </c>
      <c r="J99" s="94" t="s">
        <v>266</v>
      </c>
      <c r="K99" s="75" t="str">
        <f t="shared" ref="K99:K166" si="24">F99&amp;"_"&amp;I99&amp;"_"&amp;J99</f>
        <v>Opex_Asset Management (Including Network Policy)_Net</v>
      </c>
      <c r="L99" s="94" t="s">
        <v>111</v>
      </c>
      <c r="M99" s="17" t="str">
        <f t="shared" ref="M99:M167" si="25">E99&amp;F99&amp;G99&amp;H99&amp;I99&amp;"Cost"&amp;"Totex"</f>
        <v>NWOpex2.01 Opex Cost Matrix - CWork ManagementAsset Management (Including Network Policy)CostTotex</v>
      </c>
      <c r="T99" s="76">
        <v>0</v>
      </c>
      <c r="U99" s="76">
        <v>0</v>
      </c>
      <c r="V99" s="76">
        <v>0</v>
      </c>
      <c r="W99" s="76">
        <v>0</v>
      </c>
      <c r="X99" s="76">
        <v>0</v>
      </c>
      <c r="Y99" s="74">
        <v>6.5117409639999995</v>
      </c>
      <c r="Z99" s="74">
        <v>36.142236772999993</v>
      </c>
      <c r="AA99" s="74">
        <v>3.5808232909999997</v>
      </c>
      <c r="AB99" s="74">
        <v>3.6044783049999998</v>
      </c>
      <c r="AC99" s="74">
        <v>3.0528926470000002</v>
      </c>
      <c r="AD99" s="74">
        <v>2.6797197339999999</v>
      </c>
      <c r="AE99" s="74">
        <v>3.8010770549999999</v>
      </c>
      <c r="AF99" s="74">
        <v>2.6136356709999999</v>
      </c>
      <c r="AG99" s="74">
        <v>2.1830654560000005</v>
      </c>
      <c r="AH99" s="74">
        <v>2.1925177150000001</v>
      </c>
      <c r="AI99" s="74">
        <v>2.1457384710000005</v>
      </c>
      <c r="AJ99" s="74">
        <v>2.1190914579999998</v>
      </c>
      <c r="AK99" s="74">
        <v>2.0352847439999997</v>
      </c>
      <c r="AN99" s="94"/>
    </row>
    <row r="100" spans="5:40">
      <c r="E100" s="72" t="str">
        <f>Cover!$F$13</f>
        <v>NW</v>
      </c>
      <c r="F100" s="94" t="s">
        <v>135</v>
      </c>
      <c r="G100" s="94" t="s">
        <v>273</v>
      </c>
      <c r="H100" s="94" t="s">
        <v>145</v>
      </c>
      <c r="I100" s="94" t="s">
        <v>269</v>
      </c>
      <c r="J100" s="94" t="s">
        <v>266</v>
      </c>
      <c r="K100" s="75" t="str">
        <f>F100&amp;"_"&amp;I100&amp;"_"&amp;J100</f>
        <v>Opex_Operations Management (Including Contract Management)_Net</v>
      </c>
      <c r="L100" s="94" t="s">
        <v>111</v>
      </c>
      <c r="M100" s="17" t="str">
        <f t="shared" si="25"/>
        <v>NWOpex2.01 Opex Cost Matrix - CWork ManagementOperations Management (Including Contract Management)CostTotex</v>
      </c>
      <c r="R100" s="14"/>
      <c r="T100" s="76">
        <v>0</v>
      </c>
      <c r="U100" s="76">
        <v>0</v>
      </c>
      <c r="V100" s="76">
        <v>0</v>
      </c>
      <c r="W100" s="76">
        <v>0</v>
      </c>
      <c r="X100" s="76">
        <v>0</v>
      </c>
      <c r="Y100" s="74">
        <v>19.765661720000001</v>
      </c>
      <c r="Z100" s="74">
        <v>16.362173165000002</v>
      </c>
      <c r="AA100" s="74">
        <v>13.744655221999999</v>
      </c>
      <c r="AB100" s="74">
        <v>13.389760178</v>
      </c>
      <c r="AC100" s="74">
        <v>13.014876778</v>
      </c>
      <c r="AD100" s="74">
        <v>13.531973003999999</v>
      </c>
      <c r="AE100" s="74">
        <v>15.918667603999999</v>
      </c>
      <c r="AF100" s="74">
        <v>12.993594758999999</v>
      </c>
      <c r="AG100" s="74">
        <v>12.659524430999999</v>
      </c>
      <c r="AH100" s="74">
        <v>12.479928739</v>
      </c>
      <c r="AI100" s="74">
        <v>11.917421477</v>
      </c>
      <c r="AJ100" s="74">
        <v>11.202983893999999</v>
      </c>
      <c r="AK100" s="74">
        <v>11.213983567999998</v>
      </c>
      <c r="AN100" s="94"/>
    </row>
    <row r="101" spans="5:40">
      <c r="E101" s="72" t="str">
        <f>Cover!$F$13</f>
        <v>NW</v>
      </c>
      <c r="F101" s="94" t="s">
        <v>135</v>
      </c>
      <c r="G101" s="94" t="s">
        <v>273</v>
      </c>
      <c r="H101" s="94" t="s">
        <v>145</v>
      </c>
      <c r="I101" s="94" t="s">
        <v>146</v>
      </c>
      <c r="J101" s="94" t="s">
        <v>266</v>
      </c>
      <c r="K101" s="75" t="str">
        <f t="shared" si="24"/>
        <v>Opex_Customer Management &amp; Network Support_Net</v>
      </c>
      <c r="L101" s="94" t="s">
        <v>111</v>
      </c>
      <c r="M101" s="17" t="str">
        <f t="shared" si="25"/>
        <v>NWOpex2.01 Opex Cost Matrix - CWork ManagementCustomer Management &amp; Network SupportCostTotex</v>
      </c>
      <c r="R101" s="14"/>
      <c r="T101" s="76">
        <v>0</v>
      </c>
      <c r="U101" s="76">
        <v>0</v>
      </c>
      <c r="V101" s="76">
        <v>0</v>
      </c>
      <c r="W101" s="76">
        <v>0</v>
      </c>
      <c r="X101" s="76">
        <v>0</v>
      </c>
      <c r="Y101" s="74">
        <v>3.0886658790000001</v>
      </c>
      <c r="Z101" s="74">
        <v>3.3698532169999997</v>
      </c>
      <c r="AA101" s="74">
        <v>3.6000881399999995</v>
      </c>
      <c r="AB101" s="74">
        <v>3.255251586</v>
      </c>
      <c r="AC101" s="74">
        <v>3.1700850209999993</v>
      </c>
      <c r="AD101" s="74">
        <v>2.6763254000000001</v>
      </c>
      <c r="AE101" s="74">
        <v>2.5819718000000003</v>
      </c>
      <c r="AF101" s="74">
        <v>1.8592533119999999</v>
      </c>
      <c r="AG101" s="74">
        <v>5.36375314</v>
      </c>
      <c r="AH101" s="74">
        <v>5.2475362560000001</v>
      </c>
      <c r="AI101" s="74">
        <v>5.4035032389999991</v>
      </c>
      <c r="AJ101" s="74">
        <v>5.2716002690000003</v>
      </c>
      <c r="AK101" s="74">
        <v>5.2181945169999997</v>
      </c>
      <c r="AN101" s="94"/>
    </row>
    <row r="102" spans="5:40">
      <c r="E102" s="72" t="str">
        <f>Cover!$F$13</f>
        <v>NW</v>
      </c>
      <c r="F102" s="94" t="s">
        <v>135</v>
      </c>
      <c r="G102" s="94" t="s">
        <v>273</v>
      </c>
      <c r="H102" s="94" t="s">
        <v>145</v>
      </c>
      <c r="I102" s="94" t="s">
        <v>147</v>
      </c>
      <c r="J102" s="94" t="s">
        <v>266</v>
      </c>
      <c r="K102" s="75" t="str">
        <f t="shared" si="24"/>
        <v>Opex_System Control_Net</v>
      </c>
      <c r="L102" s="94" t="s">
        <v>111</v>
      </c>
      <c r="M102" s="17" t="str">
        <f t="shared" si="25"/>
        <v>NWOpex2.01 Opex Cost Matrix - CWork ManagementSystem ControlCostTotex</v>
      </c>
      <c r="R102" s="14"/>
      <c r="T102" s="76">
        <v>0</v>
      </c>
      <c r="U102" s="76">
        <v>0</v>
      </c>
      <c r="V102" s="76">
        <v>0</v>
      </c>
      <c r="W102" s="76">
        <v>0</v>
      </c>
      <c r="X102" s="76">
        <v>0</v>
      </c>
      <c r="Y102" s="74">
        <v>1.835577172</v>
      </c>
      <c r="Z102" s="74">
        <v>1.8722633460000002</v>
      </c>
      <c r="AA102" s="74">
        <v>1.8080429070000001</v>
      </c>
      <c r="AB102" s="74">
        <v>1.7635570660000002</v>
      </c>
      <c r="AC102" s="74">
        <v>1.67707553</v>
      </c>
      <c r="AD102" s="74">
        <v>1.5911452380000002</v>
      </c>
      <c r="AE102" s="74">
        <v>1.5167607789999999</v>
      </c>
      <c r="AF102" s="74">
        <v>1.535152769</v>
      </c>
      <c r="AG102" s="74">
        <v>1.3901366039999998</v>
      </c>
      <c r="AH102" s="74">
        <v>1.3773102540000002</v>
      </c>
      <c r="AI102" s="74">
        <v>1.316406491</v>
      </c>
      <c r="AJ102" s="74">
        <v>1.3123627920000001</v>
      </c>
      <c r="AK102" s="74">
        <v>1.3098964610000003</v>
      </c>
      <c r="AN102" s="94"/>
    </row>
    <row r="103" spans="5:40">
      <c r="E103" s="72" t="str">
        <f>Cover!$F$13</f>
        <v>NW</v>
      </c>
      <c r="F103" s="5" t="s">
        <v>135</v>
      </c>
      <c r="G103" s="5"/>
      <c r="H103" s="5" t="s">
        <v>176</v>
      </c>
      <c r="I103" s="5" t="s">
        <v>287</v>
      </c>
      <c r="J103" s="94" t="s">
        <v>266</v>
      </c>
      <c r="K103" s="75" t="str">
        <f t="shared" si="24"/>
        <v>Opex_Total Work Execution_Net</v>
      </c>
      <c r="L103" s="94" t="s">
        <v>111</v>
      </c>
      <c r="M103" s="17" t="str">
        <f t="shared" si="25"/>
        <v>NWOpexWork ExecutionTotal Work ExecutionCostTotex</v>
      </c>
      <c r="R103" s="14"/>
      <c r="T103" s="76">
        <v>0</v>
      </c>
      <c r="U103" s="76">
        <v>0</v>
      </c>
      <c r="V103" s="76">
        <v>0</v>
      </c>
      <c r="W103" s="76">
        <v>0</v>
      </c>
      <c r="X103" s="76">
        <v>0</v>
      </c>
      <c r="Y103" s="107">
        <f>SUM(Y104:Y108)</f>
        <v>52.932496561000001</v>
      </c>
      <c r="Z103" s="107">
        <f t="shared" ref="Z103:AK103" si="26">SUM(Z104:Z108)</f>
        <v>55.025712696999996</v>
      </c>
      <c r="AA103" s="107">
        <f t="shared" si="26"/>
        <v>56.283264974999994</v>
      </c>
      <c r="AB103" s="107">
        <f t="shared" si="26"/>
        <v>55.449760582500005</v>
      </c>
      <c r="AC103" s="107">
        <f t="shared" si="26"/>
        <v>55.85969957599999</v>
      </c>
      <c r="AD103" s="107">
        <f t="shared" si="26"/>
        <v>55.089808098000006</v>
      </c>
      <c r="AE103" s="107">
        <f t="shared" si="26"/>
        <v>52.693515790999996</v>
      </c>
      <c r="AF103" s="107">
        <f t="shared" si="26"/>
        <v>48.880436248999999</v>
      </c>
      <c r="AG103" s="107">
        <f t="shared" si="26"/>
        <v>53.270830490000002</v>
      </c>
      <c r="AH103" s="107">
        <f t="shared" si="26"/>
        <v>51.490180930999998</v>
      </c>
      <c r="AI103" s="107">
        <f t="shared" si="26"/>
        <v>50.141304428999995</v>
      </c>
      <c r="AJ103" s="107">
        <f t="shared" si="26"/>
        <v>46.307145640999984</v>
      </c>
      <c r="AK103" s="107">
        <f t="shared" si="26"/>
        <v>46.983054666000008</v>
      </c>
      <c r="AN103" s="94"/>
    </row>
    <row r="104" spans="5:40">
      <c r="E104" s="72" t="str">
        <f>Cover!$F$13</f>
        <v>NW</v>
      </c>
      <c r="F104" s="94" t="s">
        <v>135</v>
      </c>
      <c r="G104" s="94" t="s">
        <v>273</v>
      </c>
      <c r="H104" s="94" t="s">
        <v>176</v>
      </c>
      <c r="I104" s="94" t="s">
        <v>138</v>
      </c>
      <c r="J104" s="94" t="s">
        <v>266</v>
      </c>
      <c r="K104" s="75" t="str">
        <f t="shared" si="24"/>
        <v>Opex_Emergency_Net</v>
      </c>
      <c r="L104" s="94" t="s">
        <v>111</v>
      </c>
      <c r="M104" s="17" t="str">
        <f t="shared" si="25"/>
        <v>NWOpex2.01 Opex Cost Matrix - CWork ExecutionEmergencyCostTotex</v>
      </c>
      <c r="R104" s="14"/>
      <c r="T104" s="76">
        <v>0</v>
      </c>
      <c r="U104" s="76">
        <v>0</v>
      </c>
      <c r="V104" s="76">
        <v>0</v>
      </c>
      <c r="W104" s="76">
        <v>0</v>
      </c>
      <c r="X104" s="76">
        <v>0</v>
      </c>
      <c r="Y104" s="74">
        <v>14.699247965</v>
      </c>
      <c r="Z104" s="74">
        <v>14.160033187000002</v>
      </c>
      <c r="AA104" s="74">
        <v>14.066094255999998</v>
      </c>
      <c r="AB104" s="74">
        <v>12.265055096999999</v>
      </c>
      <c r="AC104" s="74">
        <v>13.135642724</v>
      </c>
      <c r="AD104" s="74">
        <v>11.629407547</v>
      </c>
      <c r="AE104" s="74">
        <v>10.86056655</v>
      </c>
      <c r="AF104" s="74">
        <v>10.198512113</v>
      </c>
      <c r="AG104" s="74">
        <v>11.398049796</v>
      </c>
      <c r="AH104" s="74">
        <v>11.580387584</v>
      </c>
      <c r="AI104" s="74">
        <v>11.365742633000002</v>
      </c>
      <c r="AJ104" s="74">
        <v>10.822601127999999</v>
      </c>
      <c r="AK104" s="74">
        <v>10.874521040999999</v>
      </c>
      <c r="AN104" s="94"/>
    </row>
    <row r="105" spans="5:40">
      <c r="E105" s="72" t="str">
        <f>Cover!$F$13</f>
        <v>NW</v>
      </c>
      <c r="F105" s="94" t="s">
        <v>135</v>
      </c>
      <c r="G105" s="94" t="s">
        <v>273</v>
      </c>
      <c r="H105" s="94" t="s">
        <v>176</v>
      </c>
      <c r="I105" s="94" t="s">
        <v>139</v>
      </c>
      <c r="J105" s="94" t="s">
        <v>266</v>
      </c>
      <c r="K105" s="75" t="str">
        <f t="shared" si="24"/>
        <v>Opex_Repairs_Net</v>
      </c>
      <c r="L105" s="94" t="s">
        <v>111</v>
      </c>
      <c r="M105" s="17" t="str">
        <f t="shared" si="25"/>
        <v>NWOpex2.01 Opex Cost Matrix - CWork ExecutionRepairsCostTotex</v>
      </c>
      <c r="R105" s="14"/>
      <c r="T105" s="76">
        <v>0</v>
      </c>
      <c r="U105" s="76">
        <v>0</v>
      </c>
      <c r="V105" s="76">
        <v>0</v>
      </c>
      <c r="W105" s="76">
        <v>0</v>
      </c>
      <c r="X105" s="76">
        <v>0</v>
      </c>
      <c r="Y105" s="74">
        <v>15.361001107000002</v>
      </c>
      <c r="Z105" s="74">
        <v>16.623434084999996</v>
      </c>
      <c r="AA105" s="74">
        <v>15.003467308999999</v>
      </c>
      <c r="AB105" s="74">
        <v>18.319461733000004</v>
      </c>
      <c r="AC105" s="74">
        <v>18.368649883</v>
      </c>
      <c r="AD105" s="74">
        <v>17.518286576000001</v>
      </c>
      <c r="AE105" s="74">
        <v>16.247884401</v>
      </c>
      <c r="AF105" s="74">
        <v>16.492463162</v>
      </c>
      <c r="AG105" s="74">
        <v>15.335252042</v>
      </c>
      <c r="AH105" s="74">
        <v>14.751740639000001</v>
      </c>
      <c r="AI105" s="74">
        <v>14.081224743</v>
      </c>
      <c r="AJ105" s="74">
        <v>13.537562218999998</v>
      </c>
      <c r="AK105" s="74">
        <v>12.950579849</v>
      </c>
      <c r="AN105" s="94"/>
    </row>
    <row r="106" spans="5:40">
      <c r="E106" s="72" t="str">
        <f>Cover!$F$13</f>
        <v>NW</v>
      </c>
      <c r="F106" s="94" t="s">
        <v>135</v>
      </c>
      <c r="G106" s="94" t="s">
        <v>273</v>
      </c>
      <c r="H106" s="94" t="s">
        <v>176</v>
      </c>
      <c r="I106" s="94" t="s">
        <v>140</v>
      </c>
      <c r="J106" s="94" t="s">
        <v>266</v>
      </c>
      <c r="K106" s="75" t="str">
        <f t="shared" si="24"/>
        <v>Opex_Maintenance_Net</v>
      </c>
      <c r="L106" s="94" t="s">
        <v>111</v>
      </c>
      <c r="M106" s="17" t="str">
        <f t="shared" si="25"/>
        <v>NWOpex2.01 Opex Cost Matrix - CWork ExecutionMaintenanceCostTotex</v>
      </c>
      <c r="R106" s="14"/>
      <c r="T106" s="76">
        <v>0</v>
      </c>
      <c r="U106" s="76">
        <v>0</v>
      </c>
      <c r="V106" s="76">
        <v>0</v>
      </c>
      <c r="W106" s="76">
        <v>0</v>
      </c>
      <c r="X106" s="76">
        <v>0</v>
      </c>
      <c r="Y106" s="74">
        <v>15.270966667</v>
      </c>
      <c r="Z106" s="74">
        <v>14.978466431999998</v>
      </c>
      <c r="AA106" s="74">
        <v>19.833548785999998</v>
      </c>
      <c r="AB106" s="74">
        <v>19.029237942999998</v>
      </c>
      <c r="AC106" s="74">
        <v>18.940876318999997</v>
      </c>
      <c r="AD106" s="74">
        <v>20.508762717</v>
      </c>
      <c r="AE106" s="74">
        <v>21.012648907999999</v>
      </c>
      <c r="AF106" s="74">
        <v>16.266370438000003</v>
      </c>
      <c r="AG106" s="74">
        <v>21.839516576000001</v>
      </c>
      <c r="AH106" s="74">
        <v>20.709711014999996</v>
      </c>
      <c r="AI106" s="74">
        <v>20.207114535999995</v>
      </c>
      <c r="AJ106" s="74">
        <v>17.443181959999993</v>
      </c>
      <c r="AK106" s="74">
        <v>18.553955392000002</v>
      </c>
      <c r="AN106" s="94"/>
    </row>
    <row r="107" spans="5:40">
      <c r="E107" s="72" t="str">
        <f>Cover!$F$13</f>
        <v>NW</v>
      </c>
      <c r="F107" s="94" t="s">
        <v>135</v>
      </c>
      <c r="G107" s="94" t="s">
        <v>273</v>
      </c>
      <c r="H107" s="94" t="s">
        <v>176</v>
      </c>
      <c r="I107" s="94" t="s">
        <v>277</v>
      </c>
      <c r="J107" s="94" t="s">
        <v>266</v>
      </c>
      <c r="K107" s="75" t="str">
        <f t="shared" si="24"/>
        <v>Opex_Statutory Independent Undertakings (SIU)_Net</v>
      </c>
      <c r="L107" s="94" t="s">
        <v>111</v>
      </c>
      <c r="M107" s="17" t="str">
        <f t="shared" si="25"/>
        <v>NWOpex2.01 Opex Cost Matrix - CWork ExecutionStatutory Independent Undertakings (SIU)CostTotex</v>
      </c>
      <c r="R107" s="14"/>
      <c r="T107" s="76">
        <v>0</v>
      </c>
      <c r="U107" s="76">
        <v>0</v>
      </c>
      <c r="V107" s="76">
        <v>0</v>
      </c>
      <c r="W107" s="76">
        <v>0</v>
      </c>
      <c r="X107" s="76">
        <v>0</v>
      </c>
      <c r="Y107" s="74">
        <v>0</v>
      </c>
      <c r="Z107" s="74">
        <v>0</v>
      </c>
      <c r="AA107" s="74">
        <v>0</v>
      </c>
      <c r="AB107" s="74">
        <v>0</v>
      </c>
      <c r="AC107" s="74">
        <v>0</v>
      </c>
      <c r="AD107" s="74">
        <v>0</v>
      </c>
      <c r="AE107" s="74">
        <v>0</v>
      </c>
      <c r="AF107" s="74">
        <v>0</v>
      </c>
      <c r="AG107" s="74">
        <v>0</v>
      </c>
      <c r="AH107" s="74">
        <v>0</v>
      </c>
      <c r="AI107" s="74">
        <v>0</v>
      </c>
      <c r="AJ107" s="74">
        <v>0</v>
      </c>
      <c r="AK107" s="74">
        <v>0</v>
      </c>
      <c r="AN107" s="94"/>
    </row>
    <row r="108" spans="5:40">
      <c r="E108" s="72" t="str">
        <f>Cover!$F$13</f>
        <v>NW</v>
      </c>
      <c r="F108" s="94" t="s">
        <v>135</v>
      </c>
      <c r="G108" s="94" t="s">
        <v>273</v>
      </c>
      <c r="H108" s="94" t="s">
        <v>176</v>
      </c>
      <c r="I108" s="94" t="s">
        <v>149</v>
      </c>
      <c r="J108" s="94" t="s">
        <v>266</v>
      </c>
      <c r="K108" s="75" t="str">
        <f t="shared" si="24"/>
        <v>Opex_Other Direct Activities (ODA)_Net</v>
      </c>
      <c r="L108" s="94" t="s">
        <v>111</v>
      </c>
      <c r="M108" s="17" t="str">
        <f t="shared" si="25"/>
        <v>NWOpex2.01 Opex Cost Matrix - CWork ExecutionOther Direct Activities (ODA)CostTotex</v>
      </c>
      <c r="R108" s="14"/>
      <c r="T108" s="76">
        <v>0</v>
      </c>
      <c r="U108" s="76">
        <v>0</v>
      </c>
      <c r="V108" s="76">
        <v>0</v>
      </c>
      <c r="W108" s="76">
        <v>0</v>
      </c>
      <c r="X108" s="76">
        <v>0</v>
      </c>
      <c r="Y108" s="74">
        <v>7.6012808219999997</v>
      </c>
      <c r="Z108" s="74">
        <v>9.2637789930000025</v>
      </c>
      <c r="AA108" s="74">
        <v>7.380154624000002</v>
      </c>
      <c r="AB108" s="74">
        <v>5.8360058095000005</v>
      </c>
      <c r="AC108" s="74">
        <v>5.4145306499999988</v>
      </c>
      <c r="AD108" s="74">
        <v>5.4333512580000001</v>
      </c>
      <c r="AE108" s="74">
        <v>4.5724159320000002</v>
      </c>
      <c r="AF108" s="74">
        <v>5.9230905360000001</v>
      </c>
      <c r="AG108" s="74">
        <v>4.6980120760000004</v>
      </c>
      <c r="AH108" s="74">
        <v>4.4483416930000006</v>
      </c>
      <c r="AI108" s="74">
        <v>4.4872225170000002</v>
      </c>
      <c r="AJ108" s="74">
        <v>4.5038003340000001</v>
      </c>
      <c r="AK108" s="74">
        <v>4.6039983839999996</v>
      </c>
      <c r="AN108" s="94"/>
    </row>
    <row r="109" spans="5:40">
      <c r="E109" s="72" t="str">
        <f>Cover!$F$13</f>
        <v>NW</v>
      </c>
      <c r="F109" s="5" t="s">
        <v>135</v>
      </c>
      <c r="G109" s="5"/>
      <c r="H109" s="5" t="s">
        <v>177</v>
      </c>
      <c r="I109" s="5" t="s">
        <v>288</v>
      </c>
      <c r="J109" s="94" t="s">
        <v>266</v>
      </c>
      <c r="K109" s="75" t="str">
        <f t="shared" si="24"/>
        <v>Opex_Total Business Support_Net</v>
      </c>
      <c r="L109" s="94" t="s">
        <v>111</v>
      </c>
      <c r="M109" s="103"/>
      <c r="T109" s="76">
        <v>0</v>
      </c>
      <c r="U109" s="76">
        <v>0</v>
      </c>
      <c r="V109" s="76">
        <v>0</v>
      </c>
      <c r="W109" s="76">
        <v>0</v>
      </c>
      <c r="X109" s="76">
        <v>0</v>
      </c>
      <c r="Y109" s="107">
        <f>SUM(Y110:Y117)</f>
        <v>32.279092874999996</v>
      </c>
      <c r="Z109" s="107">
        <f t="shared" ref="Z109:AK109" si="27">SUM(Z110:Z117)</f>
        <v>32.317357485000002</v>
      </c>
      <c r="AA109" s="107">
        <f t="shared" si="27"/>
        <v>30.451836150999995</v>
      </c>
      <c r="AB109" s="107">
        <f t="shared" si="27"/>
        <v>29.582675133999995</v>
      </c>
      <c r="AC109" s="107">
        <f t="shared" si="27"/>
        <v>24.095115709000002</v>
      </c>
      <c r="AD109" s="107">
        <f t="shared" si="27"/>
        <v>23.260181110999998</v>
      </c>
      <c r="AE109" s="107">
        <f t="shared" si="27"/>
        <v>25.651766491</v>
      </c>
      <c r="AF109" s="107">
        <f t="shared" si="27"/>
        <v>21.253597622000001</v>
      </c>
      <c r="AG109" s="107">
        <f t="shared" si="27"/>
        <v>21.718662361</v>
      </c>
      <c r="AH109" s="107">
        <f t="shared" si="27"/>
        <v>21.558883514000001</v>
      </c>
      <c r="AI109" s="107">
        <f t="shared" si="27"/>
        <v>21.692388920999999</v>
      </c>
      <c r="AJ109" s="107">
        <f t="shared" si="27"/>
        <v>21.946403317999998</v>
      </c>
      <c r="AK109" s="107">
        <f t="shared" si="27"/>
        <v>21.749156854999999</v>
      </c>
      <c r="AN109" s="94"/>
    </row>
    <row r="110" spans="5:40">
      <c r="E110" s="72" t="str">
        <f>Cover!$F$13</f>
        <v>NW</v>
      </c>
      <c r="F110" s="94" t="s">
        <v>135</v>
      </c>
      <c r="G110" s="94" t="s">
        <v>273</v>
      </c>
      <c r="H110" s="94" t="s">
        <v>177</v>
      </c>
      <c r="I110" s="94" t="s">
        <v>370</v>
      </c>
      <c r="J110" s="94" t="s">
        <v>266</v>
      </c>
      <c r="K110" s="75" t="str">
        <f t="shared" si="24"/>
        <v>Opex_IT &amp; Telecoms_Net</v>
      </c>
      <c r="L110" s="94" t="s">
        <v>111</v>
      </c>
      <c r="M110" s="17" t="str">
        <f t="shared" si="25"/>
        <v>NWOpex2.01 Opex Cost Matrix - CBusiness SupportIT &amp; TelecomsCostTotex</v>
      </c>
      <c r="T110" s="76">
        <v>0</v>
      </c>
      <c r="U110" s="76">
        <v>0</v>
      </c>
      <c r="V110" s="76">
        <v>0</v>
      </c>
      <c r="W110" s="76">
        <v>0</v>
      </c>
      <c r="X110" s="76">
        <v>0</v>
      </c>
      <c r="Y110" s="74">
        <v>10.806399279999999</v>
      </c>
      <c r="Z110" s="74">
        <v>11.614217992</v>
      </c>
      <c r="AA110" s="74">
        <v>12.374364137999999</v>
      </c>
      <c r="AB110" s="74">
        <v>13.505870945000002</v>
      </c>
      <c r="AC110" s="74">
        <v>12.994406098999999</v>
      </c>
      <c r="AD110" s="74">
        <v>11.696129490999999</v>
      </c>
      <c r="AE110" s="74">
        <v>10.699781460000001</v>
      </c>
      <c r="AF110" s="74">
        <v>9.5150000000000006</v>
      </c>
      <c r="AG110" s="74">
        <v>10.565850357</v>
      </c>
      <c r="AH110" s="74">
        <v>10.850578114000001</v>
      </c>
      <c r="AI110" s="74">
        <v>10.795686436</v>
      </c>
      <c r="AJ110" s="74">
        <v>10.782294449</v>
      </c>
      <c r="AK110" s="74">
        <v>10.638760376</v>
      </c>
      <c r="AN110" s="94"/>
    </row>
    <row r="111" spans="5:40">
      <c r="E111" s="72" t="str">
        <f>Cover!$F$13</f>
        <v>NW</v>
      </c>
      <c r="F111" s="94" t="s">
        <v>135</v>
      </c>
      <c r="G111" s="94" t="s">
        <v>273</v>
      </c>
      <c r="H111" s="94" t="s">
        <v>177</v>
      </c>
      <c r="I111" s="94" t="s">
        <v>150</v>
      </c>
      <c r="J111" s="94" t="s">
        <v>266</v>
      </c>
      <c r="K111" s="75" t="str">
        <f t="shared" si="24"/>
        <v>Opex_Property Management_Net</v>
      </c>
      <c r="L111" s="94" t="s">
        <v>111</v>
      </c>
      <c r="M111" s="17" t="str">
        <f t="shared" si="25"/>
        <v>NWOpex2.01 Opex Cost Matrix - CBusiness SupportProperty ManagementCostTotex</v>
      </c>
      <c r="T111" s="76">
        <v>0</v>
      </c>
      <c r="U111" s="76">
        <v>0</v>
      </c>
      <c r="V111" s="76">
        <v>0</v>
      </c>
      <c r="W111" s="76">
        <v>0</v>
      </c>
      <c r="X111" s="76">
        <v>0</v>
      </c>
      <c r="Y111" s="74">
        <v>4.8920963979999996</v>
      </c>
      <c r="Z111" s="74">
        <v>4.4918549219999999</v>
      </c>
      <c r="AA111" s="74">
        <v>4.0656994959999997</v>
      </c>
      <c r="AB111" s="74">
        <v>3.7969542590000005</v>
      </c>
      <c r="AC111" s="74">
        <v>3.3807439000000006</v>
      </c>
      <c r="AD111" s="74">
        <v>1.8142831769999999</v>
      </c>
      <c r="AE111" s="74">
        <v>2.6889552859999997</v>
      </c>
      <c r="AF111" s="74">
        <v>2.7624956620000001</v>
      </c>
      <c r="AG111" s="74">
        <v>3.4056667210000002</v>
      </c>
      <c r="AH111" s="74">
        <v>3.4030307640000004</v>
      </c>
      <c r="AI111" s="74">
        <v>3.3231074040000008</v>
      </c>
      <c r="AJ111" s="74">
        <v>3.3737985870000005</v>
      </c>
      <c r="AK111" s="74">
        <v>3.4086832070000002</v>
      </c>
      <c r="AN111" s="94"/>
    </row>
    <row r="112" spans="5:40">
      <c r="E112" s="72" t="str">
        <f>Cover!$F$13</f>
        <v>NW</v>
      </c>
      <c r="F112" s="94" t="s">
        <v>135</v>
      </c>
      <c r="G112" s="94" t="s">
        <v>273</v>
      </c>
      <c r="H112" s="94" t="s">
        <v>177</v>
      </c>
      <c r="I112" s="94" t="s">
        <v>151</v>
      </c>
      <c r="J112" s="94" t="s">
        <v>266</v>
      </c>
      <c r="K112" s="75" t="str">
        <f t="shared" si="24"/>
        <v>Opex_HR &amp; Non-Operational Training_Net</v>
      </c>
      <c r="L112" s="94" t="s">
        <v>111</v>
      </c>
      <c r="M112" s="17" t="str">
        <f t="shared" si="25"/>
        <v>NWOpex2.01 Opex Cost Matrix - CBusiness SupportHR &amp; Non-Operational TrainingCostTotex</v>
      </c>
      <c r="T112" s="76">
        <v>0</v>
      </c>
      <c r="U112" s="76">
        <v>0</v>
      </c>
      <c r="V112" s="76">
        <v>0</v>
      </c>
      <c r="W112" s="76">
        <v>0</v>
      </c>
      <c r="X112" s="76">
        <v>0</v>
      </c>
      <c r="Y112" s="74">
        <v>2.1250567999999999</v>
      </c>
      <c r="Z112" s="74">
        <v>2.3815923880000001</v>
      </c>
      <c r="AA112" s="74">
        <v>2.0829623489999998</v>
      </c>
      <c r="AB112" s="74">
        <v>2.0642359900000002</v>
      </c>
      <c r="AC112" s="74">
        <v>1.140173372</v>
      </c>
      <c r="AD112" s="74">
        <v>1.4565189030000001</v>
      </c>
      <c r="AE112" s="74">
        <v>1.571451382</v>
      </c>
      <c r="AF112" s="74">
        <v>1.5287044839999999</v>
      </c>
      <c r="AG112" s="74">
        <v>1.4028567789999999</v>
      </c>
      <c r="AH112" s="74">
        <v>1.390669106</v>
      </c>
      <c r="AI112" s="74">
        <v>1.3925080609999998</v>
      </c>
      <c r="AJ112" s="74">
        <v>1.384199137</v>
      </c>
      <c r="AK112" s="74">
        <v>1.3635453359999998</v>
      </c>
      <c r="AN112" s="94"/>
    </row>
    <row r="113" spans="5:41">
      <c r="E113" s="72" t="str">
        <f>Cover!$F$13</f>
        <v>NW</v>
      </c>
      <c r="F113" s="94" t="s">
        <v>135</v>
      </c>
      <c r="G113" s="94" t="s">
        <v>273</v>
      </c>
      <c r="H113" s="94" t="s">
        <v>177</v>
      </c>
      <c r="I113" s="94" t="s">
        <v>152</v>
      </c>
      <c r="J113" s="94" t="s">
        <v>266</v>
      </c>
      <c r="K113" s="75" t="str">
        <f t="shared" si="24"/>
        <v>Opex_Audit, Finance &amp; Regulation_Net</v>
      </c>
      <c r="L113" s="94" t="s">
        <v>111</v>
      </c>
      <c r="M113" s="17" t="str">
        <f t="shared" si="25"/>
        <v>NWOpex2.01 Opex Cost Matrix - CBusiness SupportAudit, Finance &amp; RegulationCostTotex</v>
      </c>
      <c r="T113" s="76">
        <v>0</v>
      </c>
      <c r="U113" s="76">
        <v>0</v>
      </c>
      <c r="V113" s="76">
        <v>0</v>
      </c>
      <c r="W113" s="76">
        <v>0</v>
      </c>
      <c r="X113" s="76">
        <v>0</v>
      </c>
      <c r="Y113" s="74">
        <v>4.2621032419999993</v>
      </c>
      <c r="Z113" s="74">
        <v>4.8633538729999994</v>
      </c>
      <c r="AA113" s="74">
        <v>4.055092739</v>
      </c>
      <c r="AB113" s="74">
        <v>3.429800621</v>
      </c>
      <c r="AC113" s="74">
        <v>3.510487522</v>
      </c>
      <c r="AD113" s="74">
        <v>4.2209036790000001</v>
      </c>
      <c r="AE113" s="74">
        <v>3.913416668</v>
      </c>
      <c r="AF113" s="74">
        <v>3.4570593660000002</v>
      </c>
      <c r="AG113" s="74">
        <v>2.7576313359999993</v>
      </c>
      <c r="AH113" s="74">
        <v>2.4194367570000002</v>
      </c>
      <c r="AI113" s="74">
        <v>2.6665511350000002</v>
      </c>
      <c r="AJ113" s="74">
        <v>2.9061026779999999</v>
      </c>
      <c r="AK113" s="74">
        <v>2.8578646330000002</v>
      </c>
      <c r="AN113" s="94"/>
    </row>
    <row r="114" spans="5:41">
      <c r="E114" s="72" t="str">
        <f>Cover!$F$13</f>
        <v>NW</v>
      </c>
      <c r="F114" s="94" t="s">
        <v>135</v>
      </c>
      <c r="G114" s="94" t="s">
        <v>273</v>
      </c>
      <c r="H114" s="94" t="s">
        <v>177</v>
      </c>
      <c r="I114" s="94" t="s">
        <v>153</v>
      </c>
      <c r="J114" s="94" t="s">
        <v>266</v>
      </c>
      <c r="K114" s="75" t="str">
        <f t="shared" si="24"/>
        <v>Opex_Insurance_Net</v>
      </c>
      <c r="L114" s="94" t="s">
        <v>111</v>
      </c>
      <c r="M114" s="17" t="str">
        <f t="shared" si="25"/>
        <v>NWOpex2.01 Opex Cost Matrix - CBusiness SupportInsuranceCostTotex</v>
      </c>
      <c r="T114" s="76">
        <v>0</v>
      </c>
      <c r="U114" s="76">
        <v>0</v>
      </c>
      <c r="V114" s="76">
        <v>0</v>
      </c>
      <c r="W114" s="76">
        <v>0</v>
      </c>
      <c r="X114" s="76">
        <v>0</v>
      </c>
      <c r="Y114" s="74">
        <v>2.8473392039999998</v>
      </c>
      <c r="Z114" s="74">
        <v>2.5172574020000003</v>
      </c>
      <c r="AA114" s="74">
        <v>2.601539448</v>
      </c>
      <c r="AB114" s="74">
        <v>2.7750422210000001</v>
      </c>
      <c r="AC114" s="74">
        <v>1.5509597449999999</v>
      </c>
      <c r="AD114" s="74">
        <v>1.6689093499999998</v>
      </c>
      <c r="AE114" s="74">
        <v>2.125828539</v>
      </c>
      <c r="AF114" s="74">
        <v>1.5477361250000001</v>
      </c>
      <c r="AG114" s="74">
        <v>1.3911822089999999</v>
      </c>
      <c r="AH114" s="74">
        <v>1.365013123</v>
      </c>
      <c r="AI114" s="74">
        <v>1.3731099419999999</v>
      </c>
      <c r="AJ114" s="74">
        <v>1.3676708870000001</v>
      </c>
      <c r="AK114" s="74">
        <v>1.376161443</v>
      </c>
      <c r="AN114" s="94"/>
    </row>
    <row r="115" spans="5:41">
      <c r="E115" s="72" t="str">
        <f>Cover!$F$13</f>
        <v>NW</v>
      </c>
      <c r="F115" s="94" t="s">
        <v>135</v>
      </c>
      <c r="G115" s="94" t="s">
        <v>273</v>
      </c>
      <c r="H115" s="94" t="s">
        <v>177</v>
      </c>
      <c r="I115" s="94" t="s">
        <v>154</v>
      </c>
      <c r="J115" s="94" t="s">
        <v>266</v>
      </c>
      <c r="K115" s="75" t="str">
        <f t="shared" si="24"/>
        <v>Opex_Procurement_Net</v>
      </c>
      <c r="L115" s="94" t="s">
        <v>111</v>
      </c>
      <c r="M115" s="17" t="str">
        <f t="shared" si="25"/>
        <v>NWOpex2.01 Opex Cost Matrix - CBusiness SupportProcurementCostTotex</v>
      </c>
      <c r="T115" s="76">
        <v>0</v>
      </c>
      <c r="U115" s="76">
        <v>0</v>
      </c>
      <c r="V115" s="76">
        <v>0</v>
      </c>
      <c r="W115" s="76">
        <v>0</v>
      </c>
      <c r="X115" s="76">
        <v>0</v>
      </c>
      <c r="Y115" s="74">
        <v>0.85028194699999993</v>
      </c>
      <c r="Z115" s="74">
        <v>0.71953289300000012</v>
      </c>
      <c r="AA115" s="74">
        <v>0.5844625630000001</v>
      </c>
      <c r="AB115" s="74">
        <v>0.80377723299999992</v>
      </c>
      <c r="AC115" s="74">
        <v>0.67733283000000011</v>
      </c>
      <c r="AD115" s="74">
        <v>0.73514370600000012</v>
      </c>
      <c r="AE115" s="74">
        <v>0.62847651400000004</v>
      </c>
      <c r="AF115" s="74">
        <v>0.66702845099999997</v>
      </c>
      <c r="AG115" s="74">
        <v>0.564155038</v>
      </c>
      <c r="AH115" s="74">
        <v>0.53058781399999999</v>
      </c>
      <c r="AI115" s="74">
        <v>0.52613567099999992</v>
      </c>
      <c r="AJ115" s="74">
        <v>0.52613567100000003</v>
      </c>
      <c r="AK115" s="74">
        <v>0.52613567099999992</v>
      </c>
      <c r="AN115" s="94"/>
    </row>
    <row r="116" spans="5:41">
      <c r="E116" s="72" t="str">
        <f>Cover!$F$13</f>
        <v>NW</v>
      </c>
      <c r="F116" s="94" t="s">
        <v>135</v>
      </c>
      <c r="G116" s="94" t="s">
        <v>273</v>
      </c>
      <c r="H116" s="94" t="s">
        <v>177</v>
      </c>
      <c r="I116" s="94" t="s">
        <v>155</v>
      </c>
      <c r="J116" s="94" t="s">
        <v>266</v>
      </c>
      <c r="K116" s="75" t="str">
        <f t="shared" si="24"/>
        <v>Opex_CEO &amp; Group Management_Net</v>
      </c>
      <c r="L116" s="94" t="s">
        <v>111</v>
      </c>
      <c r="M116" s="17" t="str">
        <f t="shared" si="25"/>
        <v>NWOpex2.01 Opex Cost Matrix - CBusiness SupportCEO &amp; Group ManagementCostTotex</v>
      </c>
      <c r="T116" s="76">
        <v>0</v>
      </c>
      <c r="U116" s="76">
        <v>0</v>
      </c>
      <c r="V116" s="76">
        <v>0</v>
      </c>
      <c r="W116" s="76">
        <v>0</v>
      </c>
      <c r="X116" s="76">
        <v>0</v>
      </c>
      <c r="Y116" s="74">
        <v>5.8183068340000004</v>
      </c>
      <c r="Z116" s="74">
        <v>5.2597726680000001</v>
      </c>
      <c r="AA116" s="74">
        <v>4.3908885099999999</v>
      </c>
      <c r="AB116" s="74">
        <v>2.9427945529999997</v>
      </c>
      <c r="AC116" s="74">
        <v>0.62719819200000015</v>
      </c>
      <c r="AD116" s="74">
        <v>1.501513724</v>
      </c>
      <c r="AE116" s="74">
        <v>3.7424294310000001</v>
      </c>
      <c r="AF116" s="74">
        <v>1.5159729780000002</v>
      </c>
      <c r="AG116" s="74">
        <v>1.3417872659999999</v>
      </c>
      <c r="AH116" s="74">
        <v>1.3048036919999999</v>
      </c>
      <c r="AI116" s="74">
        <v>1.3205261279999996</v>
      </c>
      <c r="AJ116" s="74">
        <v>1.311437765</v>
      </c>
      <c r="AK116" s="74">
        <v>1.2893259269999999</v>
      </c>
      <c r="AN116" s="94"/>
    </row>
    <row r="117" spans="5:41">
      <c r="E117" s="72" t="str">
        <f>Cover!$F$13</f>
        <v>NW</v>
      </c>
      <c r="F117" s="94" t="s">
        <v>135</v>
      </c>
      <c r="G117" s="94" t="s">
        <v>273</v>
      </c>
      <c r="H117" s="94" t="s">
        <v>177</v>
      </c>
      <c r="I117" s="94" t="s">
        <v>156</v>
      </c>
      <c r="J117" s="94" t="s">
        <v>266</v>
      </c>
      <c r="K117" s="75" t="str">
        <f t="shared" si="24"/>
        <v>Opex_Stores &amp; Logistics_Net</v>
      </c>
      <c r="L117" s="94" t="s">
        <v>111</v>
      </c>
      <c r="M117" s="17" t="str">
        <f t="shared" si="25"/>
        <v>NWOpex2.01 Opex Cost Matrix - CBusiness SupportStores &amp; LogisticsCostTotex</v>
      </c>
      <c r="T117" s="76">
        <v>0</v>
      </c>
      <c r="U117" s="76">
        <v>0</v>
      </c>
      <c r="V117" s="76">
        <v>0</v>
      </c>
      <c r="W117" s="76">
        <v>0</v>
      </c>
      <c r="X117" s="76">
        <v>0</v>
      </c>
      <c r="Y117" s="74">
        <v>0.67750916999999999</v>
      </c>
      <c r="Z117" s="74">
        <v>0.46977534699999995</v>
      </c>
      <c r="AA117" s="74">
        <v>0.296826908</v>
      </c>
      <c r="AB117" s="74">
        <v>0.26419931200000007</v>
      </c>
      <c r="AC117" s="74">
        <v>0.21381404900000001</v>
      </c>
      <c r="AD117" s="74">
        <v>0.16677908100000005</v>
      </c>
      <c r="AE117" s="74">
        <v>0.28142721100000001</v>
      </c>
      <c r="AF117" s="74">
        <v>0.25960055599999998</v>
      </c>
      <c r="AG117" s="74">
        <v>0.28953265499999992</v>
      </c>
      <c r="AH117" s="74">
        <v>0.29476414399999995</v>
      </c>
      <c r="AI117" s="74">
        <v>0.29476414399999995</v>
      </c>
      <c r="AJ117" s="74">
        <v>0.29476414399999995</v>
      </c>
      <c r="AK117" s="74">
        <v>0.28868026199999997</v>
      </c>
      <c r="AN117" s="94"/>
    </row>
    <row r="118" spans="5:41">
      <c r="E118" s="72" t="str">
        <f>Cover!$F$13</f>
        <v>NW</v>
      </c>
      <c r="F118" s="5" t="s">
        <v>135</v>
      </c>
      <c r="G118" s="94" t="s">
        <v>273</v>
      </c>
      <c r="H118" s="73" t="s">
        <v>157</v>
      </c>
      <c r="I118" s="73" t="s">
        <v>157</v>
      </c>
      <c r="J118" s="94" t="s">
        <v>266</v>
      </c>
      <c r="K118" s="75" t="str">
        <f t="shared" si="24"/>
        <v>Opex_Training &amp; Apprentices_Net</v>
      </c>
      <c r="L118" s="94" t="s">
        <v>111</v>
      </c>
      <c r="M118" s="17" t="str">
        <f t="shared" si="25"/>
        <v>NWOpex2.01 Opex Cost Matrix - CTraining &amp; ApprenticesTraining &amp; ApprenticesCostTotex</v>
      </c>
      <c r="T118" s="76">
        <v>0</v>
      </c>
      <c r="U118" s="76">
        <v>0</v>
      </c>
      <c r="V118" s="76">
        <v>0</v>
      </c>
      <c r="W118" s="76">
        <v>0</v>
      </c>
      <c r="X118" s="76">
        <v>0</v>
      </c>
      <c r="Y118" s="74">
        <v>1.5191100959999999</v>
      </c>
      <c r="Z118" s="74">
        <v>2.0062421960000001</v>
      </c>
      <c r="AA118" s="74">
        <v>3.601647265</v>
      </c>
      <c r="AB118" s="74">
        <v>4.9229745749999996</v>
      </c>
      <c r="AC118" s="74">
        <v>5.4635767460000011</v>
      </c>
      <c r="AD118" s="74">
        <v>3.1326603930000001</v>
      </c>
      <c r="AE118" s="74">
        <v>3.2318145390000002</v>
      </c>
      <c r="AF118" s="74">
        <v>3.40456373</v>
      </c>
      <c r="AG118" s="74">
        <v>4.0010039839999996</v>
      </c>
      <c r="AH118" s="74">
        <v>3.5278780419999998</v>
      </c>
      <c r="AI118" s="74">
        <v>4.1140306459999998</v>
      </c>
      <c r="AJ118" s="74">
        <v>3.6466477859999999</v>
      </c>
      <c r="AK118" s="74">
        <v>4.2339500349999994</v>
      </c>
      <c r="AN118" s="94"/>
    </row>
    <row r="119" spans="5:41">
      <c r="E119" s="72" t="str">
        <f>Cover!$F$13</f>
        <v>NW</v>
      </c>
      <c r="F119" s="5" t="s">
        <v>135</v>
      </c>
      <c r="G119" s="5"/>
      <c r="I119" s="5" t="s">
        <v>289</v>
      </c>
      <c r="J119" s="94" t="s">
        <v>266</v>
      </c>
      <c r="K119" s="75" t="str">
        <f t="shared" si="24"/>
        <v>Opex_Total Non-Controllable Costs_Net</v>
      </c>
      <c r="L119" s="94" t="s">
        <v>111</v>
      </c>
      <c r="M119" s="103"/>
      <c r="T119" s="76">
        <v>0</v>
      </c>
      <c r="U119" s="76">
        <v>0</v>
      </c>
      <c r="V119" s="76">
        <v>0</v>
      </c>
      <c r="W119" s="76">
        <v>0</v>
      </c>
      <c r="X119" s="76">
        <v>0</v>
      </c>
      <c r="Y119" s="107">
        <f>SUM(Y120:Y132)</f>
        <v>96.286139668833044</v>
      </c>
      <c r="Z119" s="107">
        <f t="shared" ref="Z119:AK119" si="28">SUM(Z120:Z132)</f>
        <v>99.537861977965946</v>
      </c>
      <c r="AA119" s="107">
        <f t="shared" si="28"/>
        <v>97.650454354563664</v>
      </c>
      <c r="AB119" s="107">
        <f t="shared" si="28"/>
        <v>95.509041284886862</v>
      </c>
      <c r="AC119" s="107">
        <f t="shared" si="28"/>
        <v>113.44864510067558</v>
      </c>
      <c r="AD119" s="107">
        <f t="shared" si="28"/>
        <v>108.83559319934932</v>
      </c>
      <c r="AE119" s="107">
        <f t="shared" si="28"/>
        <v>106.60166741363531</v>
      </c>
      <c r="AF119" s="107">
        <f t="shared" si="28"/>
        <v>92.392167249839574</v>
      </c>
      <c r="AG119" s="107">
        <f t="shared" si="28"/>
        <v>101.340121514</v>
      </c>
      <c r="AH119" s="107">
        <f t="shared" si="28"/>
        <v>100.74530756300001</v>
      </c>
      <c r="AI119" s="107">
        <f t="shared" si="28"/>
        <v>92.969855265999996</v>
      </c>
      <c r="AJ119" s="107">
        <f t="shared" si="28"/>
        <v>92.552658899999997</v>
      </c>
      <c r="AK119" s="107">
        <f t="shared" si="28"/>
        <v>90.539553721000019</v>
      </c>
      <c r="AN119" s="94"/>
    </row>
    <row r="120" spans="5:41">
      <c r="E120" s="72" t="str">
        <f>Cover!$F$13</f>
        <v>NW</v>
      </c>
      <c r="F120" s="95" t="s">
        <v>135</v>
      </c>
      <c r="G120" s="95" t="s">
        <v>298</v>
      </c>
      <c r="H120" s="95" t="s">
        <v>420</v>
      </c>
      <c r="I120" s="95" t="s">
        <v>141</v>
      </c>
      <c r="J120" s="94" t="s">
        <v>266</v>
      </c>
      <c r="K120" s="75" t="str">
        <f t="shared" si="24"/>
        <v>Opex_Shrinkage_Net</v>
      </c>
      <c r="L120" s="94" t="s">
        <v>111</v>
      </c>
      <c r="M120" s="17" t="str">
        <f t="shared" si="25"/>
        <v>NWOpex2.02 Opex Cost Matrix - NCNon-Controllable CostShrinkageCostTotex</v>
      </c>
      <c r="T120" s="76">
        <v>0</v>
      </c>
      <c r="U120" s="76">
        <v>0</v>
      </c>
      <c r="V120" s="76">
        <v>0</v>
      </c>
      <c r="W120" s="76">
        <v>0</v>
      </c>
      <c r="X120" s="76">
        <v>0</v>
      </c>
      <c r="Y120" s="74">
        <v>9.2856124579999992</v>
      </c>
      <c r="Z120" s="74">
        <v>6.824875746</v>
      </c>
      <c r="AA120" s="74">
        <v>4.7922165049999998</v>
      </c>
      <c r="AB120" s="74">
        <v>4.7274517510000003</v>
      </c>
      <c r="AC120" s="74">
        <v>5.3732423850000002</v>
      </c>
      <c r="AD120" s="74">
        <v>6.4229425750000004</v>
      </c>
      <c r="AE120" s="74">
        <v>3.5800388179999998</v>
      </c>
      <c r="AF120" s="74">
        <v>4.5773681430000002</v>
      </c>
      <c r="AG120" s="74">
        <v>4.2182512220000001</v>
      </c>
      <c r="AH120" s="74">
        <v>4.0266092860000002</v>
      </c>
      <c r="AI120" s="74">
        <v>3.8365934639999999</v>
      </c>
      <c r="AJ120" s="74">
        <v>3.6483248279999998</v>
      </c>
      <c r="AK120" s="74">
        <v>3.4609235790000001</v>
      </c>
      <c r="AM120" s="95"/>
      <c r="AN120" s="95"/>
      <c r="AO120" s="98"/>
    </row>
    <row r="121" spans="5:41">
      <c r="E121" s="72" t="str">
        <f>Cover!$F$13</f>
        <v>NW</v>
      </c>
      <c r="F121" s="94" t="s">
        <v>135</v>
      </c>
      <c r="G121" s="94" t="s">
        <v>298</v>
      </c>
      <c r="H121" s="95" t="s">
        <v>420</v>
      </c>
      <c r="I121" s="94" t="s">
        <v>158</v>
      </c>
      <c r="J121" s="94" t="s">
        <v>266</v>
      </c>
      <c r="K121" s="75" t="str">
        <f t="shared" si="24"/>
        <v>Opex_Ofgem Licence_Net</v>
      </c>
      <c r="L121" s="94" t="s">
        <v>111</v>
      </c>
      <c r="M121" s="17" t="str">
        <f t="shared" si="25"/>
        <v>NWOpex2.02 Opex Cost Matrix - NCNon-Controllable CostOfgem LicenceCostTotex</v>
      </c>
      <c r="T121" s="76">
        <v>0</v>
      </c>
      <c r="U121" s="76">
        <v>0</v>
      </c>
      <c r="V121" s="76">
        <v>0</v>
      </c>
      <c r="W121" s="76">
        <v>0</v>
      </c>
      <c r="X121" s="76">
        <v>0</v>
      </c>
      <c r="Y121" s="74">
        <v>1.7106543839999999</v>
      </c>
      <c r="Z121" s="74">
        <v>1.7924841840000001</v>
      </c>
      <c r="AA121" s="74">
        <v>1.788406766</v>
      </c>
      <c r="AB121" s="74">
        <v>1.4770002019999999</v>
      </c>
      <c r="AC121" s="74">
        <v>1.839998069</v>
      </c>
      <c r="AD121" s="74">
        <v>1.8550049280000001</v>
      </c>
      <c r="AE121" s="74">
        <v>2.000020235</v>
      </c>
      <c r="AF121" s="74">
        <v>1.9844358900000001</v>
      </c>
      <c r="AG121" s="74">
        <v>1.9943433020000001</v>
      </c>
      <c r="AH121" s="74">
        <v>1.9943433020000001</v>
      </c>
      <c r="AI121" s="74">
        <v>1.9943433020000001</v>
      </c>
      <c r="AJ121" s="74">
        <v>1.9943433020000001</v>
      </c>
      <c r="AK121" s="74">
        <v>1.9943433020000001</v>
      </c>
      <c r="AN121" s="94"/>
      <c r="AO121" s="93"/>
    </row>
    <row r="122" spans="5:41">
      <c r="E122" s="72" t="str">
        <f>Cover!$F$13</f>
        <v>NW</v>
      </c>
      <c r="F122" s="94" t="s">
        <v>135</v>
      </c>
      <c r="G122" s="94" t="s">
        <v>298</v>
      </c>
      <c r="H122" s="95" t="s">
        <v>420</v>
      </c>
      <c r="I122" s="94" t="s">
        <v>159</v>
      </c>
      <c r="J122" s="94" t="s">
        <v>266</v>
      </c>
      <c r="K122" s="75" t="str">
        <f t="shared" si="24"/>
        <v>Opex_Network Rates_Net</v>
      </c>
      <c r="L122" s="94" t="s">
        <v>111</v>
      </c>
      <c r="M122" s="17" t="str">
        <f t="shared" si="25"/>
        <v>NWOpex2.02 Opex Cost Matrix - NCNon-Controllable CostNetwork RatesCostTotex</v>
      </c>
      <c r="T122" s="76">
        <v>0</v>
      </c>
      <c r="U122" s="76">
        <v>0</v>
      </c>
      <c r="V122" s="76">
        <v>0</v>
      </c>
      <c r="W122" s="76">
        <v>0</v>
      </c>
      <c r="X122" s="76">
        <v>0</v>
      </c>
      <c r="Y122" s="74">
        <v>35.318208220000002</v>
      </c>
      <c r="Z122" s="74">
        <v>35.446375179999997</v>
      </c>
      <c r="AA122" s="74">
        <v>35.86650333</v>
      </c>
      <c r="AB122" s="74">
        <v>35.447873260000001</v>
      </c>
      <c r="AC122" s="74">
        <v>48.891997420000003</v>
      </c>
      <c r="AD122" s="74">
        <v>48.699180900000002</v>
      </c>
      <c r="AE122" s="74">
        <v>48.52639301</v>
      </c>
      <c r="AF122" s="74">
        <v>48.482539639999999</v>
      </c>
      <c r="AG122" s="74">
        <v>47.676856370000003</v>
      </c>
      <c r="AH122" s="74">
        <v>47.676856370000003</v>
      </c>
      <c r="AI122" s="74">
        <v>47.676856370000003</v>
      </c>
      <c r="AJ122" s="74">
        <v>47.676856370000003</v>
      </c>
      <c r="AK122" s="74">
        <v>47.676856370000003</v>
      </c>
      <c r="AN122" s="94"/>
    </row>
    <row r="123" spans="5:41">
      <c r="E123" s="72" t="str">
        <f>Cover!$F$13</f>
        <v>NW</v>
      </c>
      <c r="F123" s="94" t="s">
        <v>135</v>
      </c>
      <c r="G123" s="94" t="s">
        <v>298</v>
      </c>
      <c r="H123" s="95" t="s">
        <v>420</v>
      </c>
      <c r="I123" s="100" t="s">
        <v>179</v>
      </c>
      <c r="J123" s="94" t="s">
        <v>266</v>
      </c>
      <c r="K123" s="75" t="str">
        <f t="shared" si="24"/>
        <v>Opex_Established pension deficit recovery plan payment_Net</v>
      </c>
      <c r="L123" s="94" t="s">
        <v>111</v>
      </c>
      <c r="M123" s="17" t="str">
        <f t="shared" si="25"/>
        <v>NWOpex2.02 Opex Cost Matrix - NCNon-Controllable CostEstablished pension deficit recovery plan paymentCostTotex</v>
      </c>
      <c r="T123" s="76">
        <v>0</v>
      </c>
      <c r="U123" s="76">
        <v>0</v>
      </c>
      <c r="V123" s="76">
        <v>0</v>
      </c>
      <c r="W123" s="76">
        <v>0</v>
      </c>
      <c r="X123" s="76">
        <v>0</v>
      </c>
      <c r="Y123" s="74">
        <v>2.031402081</v>
      </c>
      <c r="Z123" s="74">
        <v>3.4990377659999998</v>
      </c>
      <c r="AA123" s="74">
        <v>3.4775379339999999</v>
      </c>
      <c r="AB123" s="74">
        <v>3.46350895</v>
      </c>
      <c r="AC123" s="74">
        <v>9.4105132020000006</v>
      </c>
      <c r="AD123" s="74">
        <v>9.7296922899999991</v>
      </c>
      <c r="AE123" s="74">
        <v>13.836576190000001</v>
      </c>
      <c r="AF123" s="74">
        <v>0</v>
      </c>
      <c r="AG123" s="74">
        <v>9.9783477699999992</v>
      </c>
      <c r="AH123" s="74">
        <v>8.4314207549999995</v>
      </c>
      <c r="AI123" s="74">
        <v>0</v>
      </c>
      <c r="AJ123" s="74">
        <v>0</v>
      </c>
      <c r="AK123" s="74">
        <v>0</v>
      </c>
      <c r="AN123" s="94"/>
    </row>
    <row r="124" spans="5:41">
      <c r="E124" s="72" t="str">
        <f>Cover!$F$13</f>
        <v>NW</v>
      </c>
      <c r="F124" s="94" t="s">
        <v>135</v>
      </c>
      <c r="G124" s="94" t="s">
        <v>298</v>
      </c>
      <c r="H124" s="95" t="s">
        <v>420</v>
      </c>
      <c r="I124" s="100" t="s">
        <v>180</v>
      </c>
      <c r="J124" s="94" t="s">
        <v>266</v>
      </c>
      <c r="K124" s="75" t="str">
        <f t="shared" si="24"/>
        <v>Opex_PPF levy costs_Net</v>
      </c>
      <c r="L124" s="94" t="s">
        <v>111</v>
      </c>
      <c r="M124" s="17" t="str">
        <f t="shared" si="25"/>
        <v>NWOpex2.02 Opex Cost Matrix - NCNon-Controllable CostPPF levy costsCostTotex</v>
      </c>
      <c r="T124" s="76">
        <v>0</v>
      </c>
      <c r="U124" s="76">
        <v>0</v>
      </c>
      <c r="V124" s="76">
        <v>0</v>
      </c>
      <c r="W124" s="76">
        <v>0</v>
      </c>
      <c r="X124" s="76">
        <v>0</v>
      </c>
      <c r="Y124" s="74">
        <v>2.4759471000000002E-2</v>
      </c>
      <c r="Z124" s="74">
        <v>0.20751391199999999</v>
      </c>
      <c r="AA124" s="74">
        <v>1.5907389000000001E-2</v>
      </c>
      <c r="AB124" s="74">
        <v>1.6644333000000001E-2</v>
      </c>
      <c r="AC124" s="74">
        <v>2.5943180999999999E-2</v>
      </c>
      <c r="AD124" s="74">
        <v>4.0702792000000002E-2</v>
      </c>
      <c r="AE124" s="74">
        <v>5.7780737999999998E-2</v>
      </c>
      <c r="AF124" s="74">
        <v>5.8485971999999997E-2</v>
      </c>
      <c r="AG124" s="74">
        <v>0</v>
      </c>
      <c r="AH124" s="74">
        <v>0</v>
      </c>
      <c r="AI124" s="74">
        <v>0</v>
      </c>
      <c r="AJ124" s="74">
        <v>0</v>
      </c>
      <c r="AK124" s="74">
        <v>0</v>
      </c>
      <c r="AN124" s="94"/>
    </row>
    <row r="125" spans="5:41">
      <c r="E125" s="72" t="str">
        <f>Cover!$F$13</f>
        <v>NW</v>
      </c>
      <c r="F125" s="94" t="s">
        <v>135</v>
      </c>
      <c r="G125" s="94" t="s">
        <v>298</v>
      </c>
      <c r="H125" s="95" t="s">
        <v>420</v>
      </c>
      <c r="I125" s="100" t="s">
        <v>181</v>
      </c>
      <c r="J125" s="94" t="s">
        <v>266</v>
      </c>
      <c r="K125" s="75" t="str">
        <f t="shared" si="24"/>
        <v>Opex_Pension scheme administration costs_Net</v>
      </c>
      <c r="L125" s="94" t="s">
        <v>111</v>
      </c>
      <c r="M125" s="17" t="str">
        <f t="shared" si="25"/>
        <v>NWOpex2.02 Opex Cost Matrix - NCNon-Controllable CostPension scheme administration costsCostTotex</v>
      </c>
      <c r="T125" s="76">
        <v>0</v>
      </c>
      <c r="U125" s="76">
        <v>0</v>
      </c>
      <c r="V125" s="76">
        <v>0</v>
      </c>
      <c r="W125" s="76">
        <v>0</v>
      </c>
      <c r="X125" s="76">
        <v>0</v>
      </c>
      <c r="Y125" s="74">
        <v>0.17331629900000001</v>
      </c>
      <c r="Z125" s="74">
        <v>0.17991897700000001</v>
      </c>
      <c r="AA125" s="74">
        <v>0.17796377399999999</v>
      </c>
      <c r="AB125" s="74">
        <v>0.174416348</v>
      </c>
      <c r="AC125" s="74">
        <v>0.77305712999999998</v>
      </c>
      <c r="AD125" s="74">
        <v>0.86263350699999997</v>
      </c>
      <c r="AE125" s="74">
        <v>1.37355001</v>
      </c>
      <c r="AF125" s="74">
        <v>1.0032935380000001</v>
      </c>
      <c r="AG125" s="74">
        <v>0</v>
      </c>
      <c r="AH125" s="74">
        <v>0</v>
      </c>
      <c r="AI125" s="74">
        <v>0</v>
      </c>
      <c r="AJ125" s="74">
        <v>0</v>
      </c>
      <c r="AK125" s="74">
        <v>0</v>
      </c>
      <c r="AN125" s="94"/>
    </row>
    <row r="126" spans="5:41">
      <c r="E126" s="72" t="str">
        <f>Cover!$F$13</f>
        <v>NW</v>
      </c>
      <c r="F126" s="94" t="s">
        <v>135</v>
      </c>
      <c r="G126" s="94" t="s">
        <v>298</v>
      </c>
      <c r="H126" s="95" t="s">
        <v>420</v>
      </c>
      <c r="I126" s="100" t="s">
        <v>421</v>
      </c>
      <c r="J126" s="94" t="s">
        <v>266</v>
      </c>
      <c r="K126" s="75" t="str">
        <f t="shared" si="24"/>
        <v>Opex_Pension Deficit Charge Adjustment (NTS Pension Recharge)_Net</v>
      </c>
      <c r="L126" s="94" t="s">
        <v>111</v>
      </c>
      <c r="M126" s="17" t="str">
        <f t="shared" si="25"/>
        <v>NWOpex2.02 Opex Cost Matrix - NCNon-Controllable CostPension Deficit Charge Adjustment (NTS Pension Recharge)CostTotex</v>
      </c>
      <c r="T126" s="76">
        <v>0</v>
      </c>
      <c r="U126" s="76">
        <v>0</v>
      </c>
      <c r="V126" s="76">
        <v>0</v>
      </c>
      <c r="W126" s="76">
        <v>0</v>
      </c>
      <c r="X126" s="76">
        <v>0</v>
      </c>
      <c r="Y126" s="74">
        <v>5.8184757659999997</v>
      </c>
      <c r="Z126" s="74">
        <v>5.8526838290000001</v>
      </c>
      <c r="AA126" s="74">
        <v>8.1200143689999997</v>
      </c>
      <c r="AB126" s="74">
        <v>7.9909495809999997</v>
      </c>
      <c r="AC126" s="74">
        <v>5.0257342820000002</v>
      </c>
      <c r="AD126" s="74">
        <v>5.0405879999999996</v>
      </c>
      <c r="AE126" s="74">
        <v>0</v>
      </c>
      <c r="AF126" s="74">
        <v>0</v>
      </c>
      <c r="AG126" s="74">
        <v>0</v>
      </c>
      <c r="AH126" s="74">
        <v>0</v>
      </c>
      <c r="AI126" s="74">
        <v>0</v>
      </c>
      <c r="AJ126" s="74">
        <v>0</v>
      </c>
      <c r="AK126" s="74">
        <v>0</v>
      </c>
      <c r="AN126" s="94"/>
    </row>
    <row r="127" spans="5:41">
      <c r="E127" s="72" t="str">
        <f>Cover!$F$13</f>
        <v>NW</v>
      </c>
      <c r="F127" s="94" t="s">
        <v>135</v>
      </c>
      <c r="G127" s="94" t="s">
        <v>298</v>
      </c>
      <c r="H127" s="95" t="s">
        <v>420</v>
      </c>
      <c r="I127" s="94" t="s">
        <v>182</v>
      </c>
      <c r="J127" s="94" t="s">
        <v>266</v>
      </c>
      <c r="K127" s="75" t="str">
        <f t="shared" si="24"/>
        <v>Opex_Bad debt_Net</v>
      </c>
      <c r="L127" s="94" t="s">
        <v>111</v>
      </c>
      <c r="M127" s="17" t="str">
        <f t="shared" si="25"/>
        <v>NWOpex2.02 Opex Cost Matrix - NCNon-Controllable CostBad debtCostTotex</v>
      </c>
      <c r="T127" s="76">
        <v>0</v>
      </c>
      <c r="U127" s="76">
        <v>0</v>
      </c>
      <c r="V127" s="76">
        <v>0</v>
      </c>
      <c r="W127" s="76">
        <v>0</v>
      </c>
      <c r="X127" s="76">
        <v>0</v>
      </c>
      <c r="Y127" s="74">
        <v>-3.1727600000000002E-3</v>
      </c>
      <c r="Z127" s="74">
        <v>0.16663070399999999</v>
      </c>
      <c r="AA127" s="74">
        <v>-0.54330668199999999</v>
      </c>
      <c r="AB127" s="74">
        <v>0.26483889999999999</v>
      </c>
      <c r="AC127" s="74">
        <v>0.59575837200000004</v>
      </c>
      <c r="AD127" s="74">
        <v>2.4336851E-2</v>
      </c>
      <c r="AE127" s="74">
        <v>-2.9431979E-2</v>
      </c>
      <c r="AF127" s="74">
        <v>0</v>
      </c>
      <c r="AG127" s="74">
        <v>0</v>
      </c>
      <c r="AH127" s="74">
        <v>0</v>
      </c>
      <c r="AI127" s="74">
        <v>0</v>
      </c>
      <c r="AJ127" s="74">
        <v>0</v>
      </c>
      <c r="AK127" s="74">
        <v>0</v>
      </c>
      <c r="AN127" s="94"/>
    </row>
    <row r="128" spans="5:41">
      <c r="E128" s="72" t="str">
        <f>Cover!$F$13</f>
        <v>NW</v>
      </c>
      <c r="F128" s="94" t="s">
        <v>135</v>
      </c>
      <c r="G128" s="94" t="s">
        <v>298</v>
      </c>
      <c r="H128" s="95" t="s">
        <v>420</v>
      </c>
      <c r="I128" s="94" t="s">
        <v>183</v>
      </c>
      <c r="J128" s="94" t="s">
        <v>266</v>
      </c>
      <c r="K128" s="75" t="str">
        <f t="shared" si="24"/>
        <v>Opex_NTS exit costs_Net</v>
      </c>
      <c r="L128" s="94" t="s">
        <v>111</v>
      </c>
      <c r="M128" s="17" t="str">
        <f t="shared" si="25"/>
        <v>NWOpex2.02 Opex Cost Matrix - NCNon-Controllable CostNTS exit costsCostTotex</v>
      </c>
      <c r="T128" s="76">
        <v>0</v>
      </c>
      <c r="U128" s="76">
        <v>0</v>
      </c>
      <c r="V128" s="76">
        <v>0</v>
      </c>
      <c r="W128" s="76">
        <v>0</v>
      </c>
      <c r="X128" s="76">
        <v>0</v>
      </c>
      <c r="Y128" s="74">
        <v>40.868883750000002</v>
      </c>
      <c r="Z128" s="74">
        <v>43.49634168</v>
      </c>
      <c r="AA128" s="74">
        <v>41.417210969999999</v>
      </c>
      <c r="AB128" s="74">
        <v>39.921357960000002</v>
      </c>
      <c r="AC128" s="74">
        <v>39.63540106</v>
      </c>
      <c r="AD128" s="74">
        <v>34.192236100000002</v>
      </c>
      <c r="AE128" s="74">
        <v>35.199849919999998</v>
      </c>
      <c r="AF128" s="74">
        <v>34.803923109999999</v>
      </c>
      <c r="AG128" s="74">
        <v>32.48332285</v>
      </c>
      <c r="AH128" s="74">
        <v>33.473077850000003</v>
      </c>
      <c r="AI128" s="74">
        <v>35.470062130000002</v>
      </c>
      <c r="AJ128" s="74">
        <v>35.287134399999999</v>
      </c>
      <c r="AK128" s="74">
        <v>33.510430470000003</v>
      </c>
      <c r="AN128" s="94"/>
    </row>
    <row r="129" spans="5:41">
      <c r="E129" s="72" t="str">
        <f>Cover!$F$13</f>
        <v>NW</v>
      </c>
      <c r="F129" s="94" t="s">
        <v>135</v>
      </c>
      <c r="G129" s="94" t="s">
        <v>298</v>
      </c>
      <c r="H129" s="95" t="s">
        <v>420</v>
      </c>
      <c r="I129" s="94" t="s">
        <v>422</v>
      </c>
      <c r="J129" s="94" t="s">
        <v>266</v>
      </c>
      <c r="K129" s="75" t="str">
        <f t="shared" si="24"/>
        <v>Opex_Network Innovation (ex IRM)_Net</v>
      </c>
      <c r="L129" s="94" t="s">
        <v>111</v>
      </c>
      <c r="M129" s="17" t="str">
        <f t="shared" si="25"/>
        <v>NWOpex2.02 Opex Cost Matrix - NCNon-Controllable CostNetwork Innovation (ex IRM)CostTotex</v>
      </c>
      <c r="T129" s="76">
        <v>0</v>
      </c>
      <c r="U129" s="76">
        <v>0</v>
      </c>
      <c r="V129" s="76">
        <v>0</v>
      </c>
      <c r="W129" s="76">
        <v>0</v>
      </c>
      <c r="X129" s="76">
        <v>0</v>
      </c>
      <c r="Y129" s="74">
        <v>0.70689800999999997</v>
      </c>
      <c r="Z129" s="74">
        <v>1.8651392469999999</v>
      </c>
      <c r="AA129" s="74">
        <v>2.3047939190000002</v>
      </c>
      <c r="AB129" s="74">
        <v>1.7969218730000001</v>
      </c>
      <c r="AC129" s="74">
        <v>1.6705599980000001</v>
      </c>
      <c r="AD129" s="74">
        <v>1.073145461</v>
      </c>
      <c r="AE129" s="74">
        <v>1.224019237</v>
      </c>
      <c r="AF129" s="74">
        <v>1.0835999999999999</v>
      </c>
      <c r="AG129" s="74">
        <v>0</v>
      </c>
      <c r="AH129" s="74">
        <v>0</v>
      </c>
      <c r="AI129" s="74">
        <v>0</v>
      </c>
      <c r="AJ129" s="74">
        <v>0</v>
      </c>
      <c r="AK129" s="74">
        <v>0</v>
      </c>
      <c r="AN129" s="94"/>
    </row>
    <row r="130" spans="5:41">
      <c r="E130" s="72" t="str">
        <f>Cover!$F$13</f>
        <v>NW</v>
      </c>
      <c r="F130" s="94" t="s">
        <v>135</v>
      </c>
      <c r="G130" s="94" t="s">
        <v>298</v>
      </c>
      <c r="H130" s="95" t="s">
        <v>420</v>
      </c>
      <c r="I130" s="94" t="s">
        <v>423</v>
      </c>
      <c r="J130" s="94" t="s">
        <v>266</v>
      </c>
      <c r="K130" s="75" t="str">
        <f t="shared" si="24"/>
        <v>Opex_Innovation Roll-out expenditure (IRM)_Net</v>
      </c>
      <c r="L130" s="94" t="s">
        <v>111</v>
      </c>
      <c r="M130" s="17" t="str">
        <f t="shared" si="25"/>
        <v>NWOpex2.02 Opex Cost Matrix - NCNon-Controllable CostInnovation Roll-out expenditure (IRM)CostTotex</v>
      </c>
      <c r="T130" s="76">
        <v>0</v>
      </c>
      <c r="U130" s="76">
        <v>0</v>
      </c>
      <c r="V130" s="76">
        <v>0</v>
      </c>
      <c r="W130" s="76">
        <v>0</v>
      </c>
      <c r="X130" s="76">
        <v>0</v>
      </c>
      <c r="Y130" s="74">
        <v>0</v>
      </c>
      <c r="Z130" s="74">
        <v>0</v>
      </c>
      <c r="AA130" s="74">
        <v>0</v>
      </c>
      <c r="AB130" s="74">
        <v>0</v>
      </c>
      <c r="AC130" s="74">
        <v>0</v>
      </c>
      <c r="AD130" s="74">
        <v>0</v>
      </c>
      <c r="AE130" s="74">
        <v>0</v>
      </c>
      <c r="AF130" s="74">
        <v>0</v>
      </c>
      <c r="AG130" s="74">
        <v>0</v>
      </c>
      <c r="AH130" s="74">
        <v>0</v>
      </c>
      <c r="AI130" s="74">
        <v>0</v>
      </c>
      <c r="AJ130" s="74">
        <v>0</v>
      </c>
      <c r="AK130" s="74">
        <v>0</v>
      </c>
      <c r="AN130" s="94"/>
    </row>
    <row r="131" spans="5:41">
      <c r="E131" s="72" t="str">
        <f>Cover!$F$13</f>
        <v>NW</v>
      </c>
      <c r="F131" s="94" t="s">
        <v>135</v>
      </c>
      <c r="G131" s="94" t="s">
        <v>298</v>
      </c>
      <c r="H131" s="95" t="s">
        <v>420</v>
      </c>
      <c r="I131" s="94" t="s">
        <v>267</v>
      </c>
      <c r="J131" s="94" t="s">
        <v>266</v>
      </c>
      <c r="K131" s="75" t="str">
        <f t="shared" ref="K131:K135" si="29">F131&amp;"_"&amp;I131&amp;"_"&amp;J131</f>
        <v>Opex_Xoserve_Net</v>
      </c>
      <c r="L131" s="94" t="s">
        <v>111</v>
      </c>
      <c r="M131" s="17"/>
      <c r="T131" s="76"/>
      <c r="U131" s="76"/>
      <c r="V131" s="76"/>
      <c r="W131" s="76"/>
      <c r="X131" s="76"/>
      <c r="Y131" s="74">
        <v>0</v>
      </c>
      <c r="Z131" s="74">
        <v>0</v>
      </c>
      <c r="AA131" s="74">
        <v>0</v>
      </c>
      <c r="AB131" s="74">
        <v>0</v>
      </c>
      <c r="AC131" s="74">
        <v>0</v>
      </c>
      <c r="AD131" s="74">
        <v>0</v>
      </c>
      <c r="AE131" s="74">
        <v>0</v>
      </c>
      <c r="AF131" s="74">
        <v>0</v>
      </c>
      <c r="AG131" s="74">
        <v>3.3210000000000002</v>
      </c>
      <c r="AH131" s="74">
        <v>3.508</v>
      </c>
      <c r="AI131" s="74">
        <v>2.3889999999999998</v>
      </c>
      <c r="AJ131" s="74">
        <v>2.3740000000000001</v>
      </c>
      <c r="AK131" s="74">
        <v>2.355</v>
      </c>
      <c r="AN131" s="94"/>
    </row>
    <row r="132" spans="5:41">
      <c r="E132" s="72" t="str">
        <f>Cover!$F$13</f>
        <v>NW</v>
      </c>
      <c r="F132" s="94" t="s">
        <v>135</v>
      </c>
      <c r="G132" s="94" t="s">
        <v>298</v>
      </c>
      <c r="H132" s="95" t="s">
        <v>420</v>
      </c>
      <c r="I132" s="94" t="s">
        <v>161</v>
      </c>
      <c r="J132" s="94" t="s">
        <v>266</v>
      </c>
      <c r="K132" s="75" t="str">
        <f t="shared" si="29"/>
        <v>Opex_Other_Net</v>
      </c>
      <c r="L132" s="94" t="s">
        <v>111</v>
      </c>
      <c r="M132" s="17"/>
      <c r="T132" s="76"/>
      <c r="U132" s="76"/>
      <c r="V132" s="76"/>
      <c r="W132" s="76"/>
      <c r="X132" s="76"/>
      <c r="Y132" s="17">
        <f>SUM(Y133:Y135)</f>
        <v>0.3511019898330372</v>
      </c>
      <c r="Z132" s="17">
        <f t="shared" ref="Z132" si="30">SUM(Z133:Z135)</f>
        <v>0.20686075296595874</v>
      </c>
      <c r="AA132" s="17">
        <f t="shared" ref="AA132" si="31">SUM(AA133:AA135)</f>
        <v>0.23320608056367487</v>
      </c>
      <c r="AB132" s="17">
        <f t="shared" ref="AB132" si="32">SUM(AB133:AB135)</f>
        <v>0.22807812688684925</v>
      </c>
      <c r="AC132" s="17">
        <f t="shared" ref="AC132" si="33">SUM(AC133:AC135)</f>
        <v>0.20644000167557919</v>
      </c>
      <c r="AD132" s="17">
        <f t="shared" ref="AD132" si="34">SUM(AD133:AD135)</f>
        <v>0.89512979534932591</v>
      </c>
      <c r="AE132" s="17">
        <f t="shared" ref="AE132" si="35">SUM(AE133:AE135)</f>
        <v>0.8328712346353252</v>
      </c>
      <c r="AF132" s="17">
        <f t="shared" ref="AF132" si="36">SUM(AF133:AF135)</f>
        <v>0.39852095683956901</v>
      </c>
      <c r="AG132" s="17">
        <f t="shared" ref="AG132" si="37">SUM(AG133:AG135)</f>
        <v>1.6679999999999999</v>
      </c>
      <c r="AH132" s="17">
        <f t="shared" ref="AH132" si="38">SUM(AH133:AH135)</f>
        <v>1.635</v>
      </c>
      <c r="AI132" s="17">
        <f t="shared" ref="AI132" si="39">SUM(AI133:AI135)</f>
        <v>1.603</v>
      </c>
      <c r="AJ132" s="17">
        <f t="shared" ref="AJ132" si="40">SUM(AJ133:AJ135)</f>
        <v>1.5720000000000001</v>
      </c>
      <c r="AK132" s="17">
        <f t="shared" ref="AK132" si="41">SUM(AK133:AK135)</f>
        <v>1.542</v>
      </c>
      <c r="AN132" s="81">
        <v>43953</v>
      </c>
      <c r="AO132" s="94" t="s">
        <v>503</v>
      </c>
    </row>
    <row r="133" spans="5:41">
      <c r="E133" s="72" t="str">
        <f>Cover!$F$13</f>
        <v>NW</v>
      </c>
      <c r="F133" s="94" t="s">
        <v>135</v>
      </c>
      <c r="G133" s="94" t="s">
        <v>298</v>
      </c>
      <c r="H133" s="95" t="s">
        <v>420</v>
      </c>
      <c r="I133" s="124" t="s">
        <v>424</v>
      </c>
      <c r="J133" s="94" t="s">
        <v>266</v>
      </c>
      <c r="K133" s="75" t="str">
        <f t="shared" si="29"/>
        <v>Opex_RIIO-2 Funded Innovation Costs_Net</v>
      </c>
      <c r="L133" s="94" t="s">
        <v>111</v>
      </c>
      <c r="M133" s="17"/>
      <c r="T133" s="76"/>
      <c r="U133" s="76"/>
      <c r="V133" s="76"/>
      <c r="W133" s="76"/>
      <c r="X133" s="76"/>
      <c r="Y133" s="139">
        <v>0</v>
      </c>
      <c r="Z133" s="139">
        <v>0</v>
      </c>
      <c r="AA133" s="139">
        <v>0</v>
      </c>
      <c r="AB133" s="139">
        <v>0</v>
      </c>
      <c r="AC133" s="139">
        <v>0</v>
      </c>
      <c r="AD133" s="139">
        <v>0</v>
      </c>
      <c r="AE133" s="139">
        <v>0</v>
      </c>
      <c r="AF133" s="139">
        <v>0</v>
      </c>
      <c r="AG133" s="139">
        <v>1.5011999999999999</v>
      </c>
      <c r="AH133" s="139">
        <v>1.4715</v>
      </c>
      <c r="AI133" s="139">
        <v>1.4427000000000001</v>
      </c>
      <c r="AJ133" s="139">
        <v>1.4148000000000001</v>
      </c>
      <c r="AK133" s="139">
        <v>1.3878000000000001</v>
      </c>
      <c r="AN133" s="81">
        <v>43953</v>
      </c>
      <c r="AO133" s="94" t="s">
        <v>504</v>
      </c>
    </row>
    <row r="134" spans="5:41">
      <c r="E134" s="72" t="str">
        <f>Cover!$F$13</f>
        <v>NW</v>
      </c>
      <c r="F134" s="94" t="s">
        <v>135</v>
      </c>
      <c r="G134" s="94" t="s">
        <v>298</v>
      </c>
      <c r="H134" s="95" t="s">
        <v>420</v>
      </c>
      <c r="I134" s="124" t="s">
        <v>434</v>
      </c>
      <c r="J134" s="94" t="s">
        <v>266</v>
      </c>
      <c r="K134" s="75" t="str">
        <f t="shared" si="29"/>
        <v>Opex_Unfunded Innovation Costs_Net</v>
      </c>
      <c r="L134" s="94" t="s">
        <v>111</v>
      </c>
      <c r="M134" s="17"/>
      <c r="T134" s="76"/>
      <c r="U134" s="76"/>
      <c r="V134" s="76"/>
      <c r="W134" s="76"/>
      <c r="X134" s="76"/>
      <c r="Y134" s="139">
        <v>0.3511019898330372</v>
      </c>
      <c r="Z134" s="139">
        <v>0.20686075296595874</v>
      </c>
      <c r="AA134" s="139">
        <v>0.23320608056367487</v>
      </c>
      <c r="AB134" s="139">
        <v>0.22807812688684925</v>
      </c>
      <c r="AC134" s="139">
        <v>0.20644000167557919</v>
      </c>
      <c r="AD134" s="139">
        <v>0.13085453920975842</v>
      </c>
      <c r="AE134" s="139">
        <v>0.13450000000000006</v>
      </c>
      <c r="AF134" s="139">
        <v>0.16349999999999998</v>
      </c>
      <c r="AG134" s="139">
        <v>0.16680000000000006</v>
      </c>
      <c r="AH134" s="139">
        <v>0.16349999999999998</v>
      </c>
      <c r="AI134" s="139">
        <v>0.16029999999999989</v>
      </c>
      <c r="AJ134" s="139">
        <v>0.15720000000000001</v>
      </c>
      <c r="AK134" s="139">
        <v>0.15419999999999989</v>
      </c>
      <c r="AN134" s="81">
        <v>43953</v>
      </c>
      <c r="AO134" s="94" t="s">
        <v>504</v>
      </c>
    </row>
    <row r="135" spans="5:41">
      <c r="E135" s="72" t="str">
        <f>Cover!$F$13</f>
        <v>NW</v>
      </c>
      <c r="F135" s="94" t="s">
        <v>135</v>
      </c>
      <c r="G135" s="94" t="s">
        <v>298</v>
      </c>
      <c r="H135" s="95" t="s">
        <v>420</v>
      </c>
      <c r="I135" s="124" t="s">
        <v>425</v>
      </c>
      <c r="J135" s="94" t="s">
        <v>266</v>
      </c>
      <c r="K135" s="75" t="str">
        <f t="shared" si="29"/>
        <v>Opex_Supplier of Last Resort Claims_Net</v>
      </c>
      <c r="L135" s="94" t="s">
        <v>111</v>
      </c>
      <c r="M135" s="17"/>
      <c r="T135" s="76"/>
      <c r="U135" s="76"/>
      <c r="V135" s="76"/>
      <c r="W135" s="76"/>
      <c r="X135" s="76"/>
      <c r="Y135" s="139">
        <v>0</v>
      </c>
      <c r="Z135" s="139">
        <v>0</v>
      </c>
      <c r="AA135" s="139">
        <v>0</v>
      </c>
      <c r="AB135" s="139">
        <v>0</v>
      </c>
      <c r="AC135" s="139">
        <v>0</v>
      </c>
      <c r="AD135" s="139">
        <v>0.76427525613956748</v>
      </c>
      <c r="AE135" s="139">
        <v>0.69837123463532513</v>
      </c>
      <c r="AF135" s="139">
        <v>0.235020956839569</v>
      </c>
      <c r="AG135" s="139">
        <v>0</v>
      </c>
      <c r="AH135" s="139">
        <v>0</v>
      </c>
      <c r="AI135" s="139">
        <v>0</v>
      </c>
      <c r="AJ135" s="139">
        <v>0</v>
      </c>
      <c r="AK135" s="139">
        <v>0</v>
      </c>
      <c r="AN135" s="81">
        <v>43953</v>
      </c>
      <c r="AO135" s="94" t="s">
        <v>504</v>
      </c>
    </row>
    <row r="136" spans="5:41">
      <c r="E136" s="72" t="str">
        <f>Cover!$F$13</f>
        <v>NW</v>
      </c>
      <c r="F136" s="5" t="s">
        <v>136</v>
      </c>
      <c r="I136" s="5" t="s">
        <v>136</v>
      </c>
      <c r="J136" s="94" t="s">
        <v>266</v>
      </c>
      <c r="K136" s="75" t="str">
        <f t="shared" si="24"/>
        <v>Capex_Capex_Net</v>
      </c>
      <c r="L136" s="94" t="s">
        <v>111</v>
      </c>
      <c r="M136" s="103"/>
      <c r="T136" s="76">
        <v>0</v>
      </c>
      <c r="U136" s="76">
        <v>0</v>
      </c>
      <c r="V136" s="76">
        <v>0</v>
      </c>
      <c r="W136" s="76">
        <v>0</v>
      </c>
      <c r="X136" s="76">
        <v>0</v>
      </c>
      <c r="Y136" s="17">
        <f>SUM(Y137:Y142)</f>
        <v>38.71152644</v>
      </c>
      <c r="Z136" s="17">
        <f>SUM(Z137:Z142)</f>
        <v>37.674030595000005</v>
      </c>
      <c r="AA136" s="17">
        <f t="shared" ref="AA136:AK136" si="42">SUM(AA137:AA142)</f>
        <v>28.576338827000001</v>
      </c>
      <c r="AB136" s="17">
        <f t="shared" si="42"/>
        <v>24.587883476000002</v>
      </c>
      <c r="AC136" s="17">
        <f t="shared" si="42"/>
        <v>28.576614063999997</v>
      </c>
      <c r="AD136" s="17">
        <f t="shared" si="42"/>
        <v>37.109133970000002</v>
      </c>
      <c r="AE136" s="17">
        <f t="shared" si="42"/>
        <v>51.950601992000003</v>
      </c>
      <c r="AF136" s="17">
        <f t="shared" si="42"/>
        <v>62.870510388</v>
      </c>
      <c r="AG136" s="17">
        <f t="shared" si="42"/>
        <v>36.905598514000005</v>
      </c>
      <c r="AH136" s="17">
        <f t="shared" si="42"/>
        <v>44.484944677999991</v>
      </c>
      <c r="AI136" s="17">
        <f t="shared" si="42"/>
        <v>42.392205199000003</v>
      </c>
      <c r="AJ136" s="17">
        <f t="shared" si="42"/>
        <v>36.449992463000001</v>
      </c>
      <c r="AK136" s="17">
        <f t="shared" si="42"/>
        <v>27.540047778000019</v>
      </c>
      <c r="AN136" s="94"/>
    </row>
    <row r="137" spans="5:41">
      <c r="E137" s="72" t="str">
        <f>Cover!$F$13</f>
        <v>NW</v>
      </c>
      <c r="F137" s="94" t="s">
        <v>136</v>
      </c>
      <c r="G137" s="94" t="s">
        <v>433</v>
      </c>
      <c r="H137" s="94" t="s">
        <v>278</v>
      </c>
      <c r="I137" s="94" t="s">
        <v>278</v>
      </c>
      <c r="J137" s="94" t="s">
        <v>266</v>
      </c>
      <c r="K137" s="75" t="str">
        <f t="shared" si="24"/>
        <v>Capex_LTS Pipelines, Storage &amp; Entry_Net</v>
      </c>
      <c r="L137" s="94" t="s">
        <v>111</v>
      </c>
      <c r="M137" s="17" t="str">
        <f t="shared" si="25"/>
        <v>NWCapex3.01 LTS Storage &amp; EntryLTS Pipelines, Storage &amp; EntryLTS Pipelines, Storage &amp; EntryCostTotex</v>
      </c>
      <c r="T137" s="76">
        <v>0</v>
      </c>
      <c r="U137" s="76">
        <v>0</v>
      </c>
      <c r="V137" s="76">
        <v>0</v>
      </c>
      <c r="W137" s="76">
        <v>0</v>
      </c>
      <c r="X137" s="76">
        <v>0</v>
      </c>
      <c r="Y137" s="74">
        <v>5.6816758389999995</v>
      </c>
      <c r="Z137" s="74">
        <v>5.7363893929999996</v>
      </c>
      <c r="AA137" s="74">
        <v>7.2580465419999998</v>
      </c>
      <c r="AB137" s="74">
        <v>3.1442820220000014</v>
      </c>
      <c r="AC137" s="74">
        <v>4.568471368</v>
      </c>
      <c r="AD137" s="74">
        <v>7.4287921890000002</v>
      </c>
      <c r="AE137" s="74">
        <v>15.644957065</v>
      </c>
      <c r="AF137" s="74">
        <v>14.616662554999998</v>
      </c>
      <c r="AG137" s="74">
        <v>8.8187904509999981</v>
      </c>
      <c r="AH137" s="74">
        <v>15.364579756999998</v>
      </c>
      <c r="AI137" s="74">
        <v>11.842105949000004</v>
      </c>
      <c r="AJ137" s="74">
        <v>9.468246007000003</v>
      </c>
      <c r="AK137" s="74">
        <v>3.6901168010000172</v>
      </c>
      <c r="AN137" s="100"/>
      <c r="AO137" s="93"/>
    </row>
    <row r="138" spans="5:41">
      <c r="E138" s="72" t="str">
        <f>Cover!$F$13</f>
        <v>NW</v>
      </c>
      <c r="F138" s="94" t="s">
        <v>136</v>
      </c>
      <c r="G138" s="94" t="s">
        <v>294</v>
      </c>
      <c r="H138" s="94" t="s">
        <v>215</v>
      </c>
      <c r="I138" s="94" t="s">
        <v>215</v>
      </c>
      <c r="J138" s="94" t="s">
        <v>266</v>
      </c>
      <c r="K138" s="75" t="str">
        <f t="shared" si="24"/>
        <v>Capex_Reinforcement_Net</v>
      </c>
      <c r="L138" s="94" t="s">
        <v>111</v>
      </c>
      <c r="M138" s="17" t="str">
        <f t="shared" si="25"/>
        <v>NWCapex3.02 ReinforcementReinforcementReinforcementCostTotex</v>
      </c>
      <c r="T138" s="76">
        <v>0</v>
      </c>
      <c r="U138" s="76">
        <v>0</v>
      </c>
      <c r="V138" s="76">
        <v>0</v>
      </c>
      <c r="W138" s="76">
        <v>0</v>
      </c>
      <c r="X138" s="76">
        <v>0</v>
      </c>
      <c r="Y138" s="74">
        <v>1.9619893479999999</v>
      </c>
      <c r="Z138" s="74">
        <v>0.15072678499999997</v>
      </c>
      <c r="AA138" s="74">
        <v>-0.12195602200000001</v>
      </c>
      <c r="AB138" s="74">
        <v>1.0388307320000001</v>
      </c>
      <c r="AC138" s="74">
        <v>2.2662597090000003</v>
      </c>
      <c r="AD138" s="74">
        <v>1.9485229219999995</v>
      </c>
      <c r="AE138" s="74">
        <v>2.6411037749999999</v>
      </c>
      <c r="AF138" s="74">
        <v>1.4854396889999999</v>
      </c>
      <c r="AG138" s="74">
        <v>0.344463994</v>
      </c>
      <c r="AH138" s="74">
        <v>0.33603923699999999</v>
      </c>
      <c r="AI138" s="74">
        <v>0.32989217399999998</v>
      </c>
      <c r="AJ138" s="74">
        <v>0.32762973100000004</v>
      </c>
      <c r="AK138" s="74">
        <v>0.32543735000000001</v>
      </c>
      <c r="AN138" s="142">
        <v>43966</v>
      </c>
      <c r="AO138" s="94" t="s">
        <v>512</v>
      </c>
    </row>
    <row r="139" spans="5:41">
      <c r="E139" s="72" t="str">
        <f>Cover!$F$13</f>
        <v>NW</v>
      </c>
      <c r="F139" s="94" t="s">
        <v>136</v>
      </c>
      <c r="G139" s="94" t="s">
        <v>427</v>
      </c>
      <c r="H139" s="94" t="s">
        <v>217</v>
      </c>
      <c r="I139" s="94" t="s">
        <v>217</v>
      </c>
      <c r="J139" s="94" t="s">
        <v>266</v>
      </c>
      <c r="K139" s="75" t="str">
        <f t="shared" si="24"/>
        <v>Capex_Governors_Net</v>
      </c>
      <c r="L139" s="94" t="s">
        <v>111</v>
      </c>
      <c r="M139" s="17" t="str">
        <f t="shared" si="25"/>
        <v>NWCapex3.03 GovernorsGovernorsGovernorsCostTotex</v>
      </c>
      <c r="T139" s="76">
        <v>0</v>
      </c>
      <c r="U139" s="76">
        <v>0</v>
      </c>
      <c r="V139" s="76">
        <v>0</v>
      </c>
      <c r="W139" s="76">
        <v>0</v>
      </c>
      <c r="X139" s="76">
        <v>0</v>
      </c>
      <c r="Y139" s="74">
        <v>2.2253165430000004</v>
      </c>
      <c r="Z139" s="74">
        <v>1.3724180960000001</v>
      </c>
      <c r="AA139" s="74">
        <v>0.56186279500000003</v>
      </c>
      <c r="AB139" s="74">
        <v>1.053250351</v>
      </c>
      <c r="AC139" s="74">
        <v>1.4355555480000002</v>
      </c>
      <c r="AD139" s="74">
        <v>2.6019520910000002</v>
      </c>
      <c r="AE139" s="74">
        <v>3.1198049969999997</v>
      </c>
      <c r="AF139" s="74">
        <v>1.9321827010000001</v>
      </c>
      <c r="AG139" s="74">
        <v>1.011926699</v>
      </c>
      <c r="AH139" s="74">
        <v>0.98287501899999996</v>
      </c>
      <c r="AI139" s="74">
        <v>0.97644236899999992</v>
      </c>
      <c r="AJ139" s="74">
        <v>0.96530630799999995</v>
      </c>
      <c r="AK139" s="74">
        <v>0.96237521600000009</v>
      </c>
      <c r="AN139" s="100"/>
    </row>
    <row r="140" spans="5:41">
      <c r="E140" s="72" t="str">
        <f>Cover!$F$13</f>
        <v>NW</v>
      </c>
      <c r="F140" s="94" t="s">
        <v>136</v>
      </c>
      <c r="G140" s="94" t="s">
        <v>428</v>
      </c>
      <c r="H140" s="94" t="s">
        <v>142</v>
      </c>
      <c r="I140" s="94" t="s">
        <v>142</v>
      </c>
      <c r="J140" s="94" t="s">
        <v>266</v>
      </c>
      <c r="K140" s="75" t="str">
        <f t="shared" si="24"/>
        <v>Capex_Connections_Net</v>
      </c>
      <c r="L140" s="94" t="s">
        <v>111</v>
      </c>
      <c r="M140" s="17" t="str">
        <f t="shared" si="25"/>
        <v>NWCapex3.04 ConnectionsConnectionsConnectionsCostTotex</v>
      </c>
      <c r="T140" s="76">
        <v>0</v>
      </c>
      <c r="U140" s="76">
        <v>0</v>
      </c>
      <c r="V140" s="76">
        <v>0</v>
      </c>
      <c r="W140" s="76">
        <v>0</v>
      </c>
      <c r="X140" s="76">
        <v>0</v>
      </c>
      <c r="Y140" s="74">
        <v>6.5299560579999998</v>
      </c>
      <c r="Z140" s="74">
        <v>7.3443992340000017</v>
      </c>
      <c r="AA140" s="74">
        <v>7.8405477820000016</v>
      </c>
      <c r="AB140" s="74">
        <v>5.5853931160000005</v>
      </c>
      <c r="AC140" s="74">
        <v>7.9836559589999974</v>
      </c>
      <c r="AD140" s="74">
        <v>7.0297481680000002</v>
      </c>
      <c r="AE140" s="74">
        <v>5.9002589480000003</v>
      </c>
      <c r="AF140" s="74">
        <v>7.7162356740000009</v>
      </c>
      <c r="AG140" s="74">
        <v>4.6701312550000011</v>
      </c>
      <c r="AH140" s="74">
        <v>4.6558348659999993</v>
      </c>
      <c r="AI140" s="74">
        <v>4.6415386770000007</v>
      </c>
      <c r="AJ140" s="74">
        <v>4.6272421979999994</v>
      </c>
      <c r="AK140" s="74">
        <v>4.6129459090000005</v>
      </c>
      <c r="AN140" s="100"/>
    </row>
    <row r="141" spans="5:41">
      <c r="E141" s="72" t="str">
        <f>Cover!$F$13</f>
        <v>NW</v>
      </c>
      <c r="F141" s="94" t="s">
        <v>136</v>
      </c>
      <c r="G141" s="94" t="s">
        <v>429</v>
      </c>
      <c r="H141" s="94" t="s">
        <v>383</v>
      </c>
      <c r="I141" s="94" t="s">
        <v>383</v>
      </c>
      <c r="J141" s="94" t="s">
        <v>266</v>
      </c>
      <c r="K141" s="75" t="str">
        <f t="shared" si="24"/>
        <v>Capex_Other capex_Net</v>
      </c>
      <c r="L141" s="94" t="s">
        <v>111</v>
      </c>
      <c r="M141" s="17" t="str">
        <f t="shared" si="25"/>
        <v>NWCapex3.05 Other CapexOther capexOther capexCostTotex</v>
      </c>
      <c r="T141" s="76">
        <v>0</v>
      </c>
      <c r="U141" s="76">
        <v>0</v>
      </c>
      <c r="V141" s="76">
        <v>0</v>
      </c>
      <c r="W141" s="76">
        <v>0</v>
      </c>
      <c r="X141" s="76">
        <v>0</v>
      </c>
      <c r="Y141" s="74">
        <v>19.341208238</v>
      </c>
      <c r="Z141" s="74">
        <v>20.357807156</v>
      </c>
      <c r="AA141" s="74">
        <v>11.886727206</v>
      </c>
      <c r="AB141" s="74">
        <v>10.285429773999999</v>
      </c>
      <c r="AC141" s="74">
        <v>8.6102353670000014</v>
      </c>
      <c r="AD141" s="74">
        <v>16.318862957</v>
      </c>
      <c r="AE141" s="74">
        <v>22.128684446000001</v>
      </c>
      <c r="AF141" s="74">
        <v>33.884223562000003</v>
      </c>
      <c r="AG141" s="74">
        <v>17.390090727</v>
      </c>
      <c r="AH141" s="74">
        <v>19.373734296999999</v>
      </c>
      <c r="AI141" s="74">
        <v>22.012194105000003</v>
      </c>
      <c r="AJ141" s="74">
        <v>18.328053222000001</v>
      </c>
      <c r="AK141" s="74">
        <v>16.329624205000002</v>
      </c>
      <c r="AN141" s="100"/>
    </row>
    <row r="142" spans="5:41">
      <c r="E142" s="72" t="str">
        <f>Cover!$F$13</f>
        <v>NW</v>
      </c>
      <c r="F142" s="94" t="s">
        <v>136</v>
      </c>
      <c r="G142" s="94" t="s">
        <v>430</v>
      </c>
      <c r="H142" s="94" t="s">
        <v>275</v>
      </c>
      <c r="I142" s="94" t="s">
        <v>218</v>
      </c>
      <c r="J142" s="94" t="s">
        <v>266</v>
      </c>
      <c r="K142" s="75" t="str">
        <f t="shared" si="24"/>
        <v>Capex_Transport &amp; Plant_Net</v>
      </c>
      <c r="L142" s="94" t="s">
        <v>111</v>
      </c>
      <c r="M142" s="17" t="str">
        <f t="shared" si="25"/>
        <v>NWCapex3.06 Transport &amp; PlantCostTransport &amp; PlantCostTotex</v>
      </c>
      <c r="T142" s="76">
        <v>0</v>
      </c>
      <c r="U142" s="76">
        <v>0</v>
      </c>
      <c r="V142" s="76">
        <v>0</v>
      </c>
      <c r="W142" s="76">
        <v>0</v>
      </c>
      <c r="X142" s="76">
        <v>0</v>
      </c>
      <c r="Y142" s="74">
        <v>2.971380414</v>
      </c>
      <c r="Z142" s="74">
        <v>2.7122899309999999</v>
      </c>
      <c r="AA142" s="74">
        <v>1.1511105239999999</v>
      </c>
      <c r="AB142" s="74">
        <v>3.480697481</v>
      </c>
      <c r="AC142" s="74">
        <v>3.7124361130000003</v>
      </c>
      <c r="AD142" s="74">
        <v>1.7812556429999999</v>
      </c>
      <c r="AE142" s="74">
        <v>2.5157927610000002</v>
      </c>
      <c r="AF142" s="74">
        <v>3.2357662070000002</v>
      </c>
      <c r="AG142" s="74">
        <v>4.6701953879999998</v>
      </c>
      <c r="AH142" s="74">
        <v>3.7718815020000003</v>
      </c>
      <c r="AI142" s="74">
        <v>2.5900319249999999</v>
      </c>
      <c r="AJ142" s="74">
        <v>2.7335149969999999</v>
      </c>
      <c r="AK142" s="74">
        <v>1.6195482970000001</v>
      </c>
      <c r="AN142" s="142">
        <v>43957</v>
      </c>
      <c r="AO142" s="94" t="s">
        <v>419</v>
      </c>
    </row>
    <row r="143" spans="5:41">
      <c r="E143" s="72" t="str">
        <f>Cover!$F$13</f>
        <v>NW</v>
      </c>
      <c r="F143" s="5" t="s">
        <v>137</v>
      </c>
      <c r="I143" s="5" t="s">
        <v>137</v>
      </c>
      <c r="J143" s="94" t="s">
        <v>266</v>
      </c>
      <c r="K143" s="75" t="str">
        <f t="shared" si="24"/>
        <v>Repex_Repex_Net</v>
      </c>
      <c r="L143" s="94" t="s">
        <v>111</v>
      </c>
      <c r="M143" s="103"/>
      <c r="T143" s="76">
        <v>0</v>
      </c>
      <c r="U143" s="76">
        <v>0</v>
      </c>
      <c r="V143" s="76">
        <v>0</v>
      </c>
      <c r="W143" s="76">
        <v>0</v>
      </c>
      <c r="X143" s="76">
        <v>0</v>
      </c>
      <c r="Y143" s="107">
        <f>SUM(Y144:Y177)</f>
        <v>91.464209665000027</v>
      </c>
      <c r="Z143" s="107">
        <f t="shared" ref="Z143:AK143" si="43">SUM(Z144:Z177)</f>
        <v>96.399947684999972</v>
      </c>
      <c r="AA143" s="107">
        <f t="shared" si="43"/>
        <v>107.286743577</v>
      </c>
      <c r="AB143" s="107">
        <f t="shared" si="43"/>
        <v>85.425843477000015</v>
      </c>
      <c r="AC143" s="107">
        <f t="shared" si="43"/>
        <v>85.423395182999997</v>
      </c>
      <c r="AD143" s="107">
        <f t="shared" si="43"/>
        <v>84.160733199999996</v>
      </c>
      <c r="AE143" s="107">
        <f t="shared" si="43"/>
        <v>107.93323192799998</v>
      </c>
      <c r="AF143" s="107">
        <f t="shared" si="43"/>
        <v>141.86588679399998</v>
      </c>
      <c r="AG143" s="107">
        <f t="shared" si="43"/>
        <v>100.54367154089999</v>
      </c>
      <c r="AH143" s="107">
        <f t="shared" si="43"/>
        <v>98.807870544300002</v>
      </c>
      <c r="AI143" s="107">
        <f t="shared" si="43"/>
        <v>97.709485240800021</v>
      </c>
      <c r="AJ143" s="107">
        <f t="shared" si="43"/>
        <v>96.369205969199996</v>
      </c>
      <c r="AK143" s="107">
        <f t="shared" si="43"/>
        <v>95.927611939799988</v>
      </c>
    </row>
    <row r="144" spans="5:41">
      <c r="E144" s="72" t="str">
        <f>Cover!$F$13</f>
        <v>NW</v>
      </c>
      <c r="F144" s="94" t="s">
        <v>137</v>
      </c>
      <c r="G144" s="94" t="s">
        <v>313</v>
      </c>
      <c r="H144" s="94" t="s">
        <v>293</v>
      </c>
      <c r="I144" s="94" t="s">
        <v>371</v>
      </c>
      <c r="J144" s="94" t="s">
        <v>266</v>
      </c>
      <c r="K144" s="75" t="str">
        <f t="shared" si="24"/>
        <v>Repex_Replacing: Tier 1_Net</v>
      </c>
      <c r="L144" s="94" t="s">
        <v>111</v>
      </c>
      <c r="M144" s="17" t="str">
        <f t="shared" si="25"/>
        <v>NWRepex4.01 Repex Mains Tier-1MainsReplacing: Tier 1CostTotex</v>
      </c>
      <c r="T144" s="76">
        <v>0</v>
      </c>
      <c r="U144" s="76">
        <v>0</v>
      </c>
      <c r="V144" s="76">
        <v>0</v>
      </c>
      <c r="W144" s="76">
        <v>0</v>
      </c>
      <c r="X144" s="76">
        <v>0</v>
      </c>
      <c r="Y144" s="74">
        <v>51.752529432000003</v>
      </c>
      <c r="Z144" s="74">
        <v>51.88702834699999</v>
      </c>
      <c r="AA144" s="74">
        <v>62.793890178999995</v>
      </c>
      <c r="AB144" s="74">
        <v>48.117443722000004</v>
      </c>
      <c r="AC144" s="74">
        <v>45.191316746999995</v>
      </c>
      <c r="AD144" s="74">
        <v>45.485943506000005</v>
      </c>
      <c r="AE144" s="74">
        <v>60.823944018999995</v>
      </c>
      <c r="AF144" s="74">
        <v>76.817932359999986</v>
      </c>
      <c r="AG144" s="74">
        <v>62.489322172999991</v>
      </c>
      <c r="AH144" s="74">
        <v>61.005335221999992</v>
      </c>
      <c r="AI144" s="74">
        <v>59.973829101999996</v>
      </c>
      <c r="AJ144" s="74">
        <v>59.757565215</v>
      </c>
      <c r="AK144" s="74">
        <v>59.541648767999988</v>
      </c>
    </row>
    <row r="145" spans="5:37">
      <c r="E145" s="72" t="str">
        <f>Cover!$F$13</f>
        <v>NW</v>
      </c>
      <c r="F145" s="94" t="s">
        <v>137</v>
      </c>
      <c r="G145" s="94" t="s">
        <v>314</v>
      </c>
      <c r="H145" s="94" t="s">
        <v>293</v>
      </c>
      <c r="I145" s="94" t="s">
        <v>372</v>
      </c>
      <c r="J145" s="94" t="s">
        <v>266</v>
      </c>
      <c r="K145" s="75" t="str">
        <f t="shared" si="24"/>
        <v>Repex_Replacing: Tier 2A_Net</v>
      </c>
      <c r="L145" s="94" t="s">
        <v>111</v>
      </c>
      <c r="M145" s="17" t="str">
        <f t="shared" si="25"/>
        <v>NWRepex4.02 Repex Mains Tier-2AMainsReplacing: Tier 2ACostTotex</v>
      </c>
      <c r="T145" s="76">
        <v>0</v>
      </c>
      <c r="U145" s="76">
        <v>0</v>
      </c>
      <c r="V145" s="76">
        <v>0</v>
      </c>
      <c r="W145" s="76">
        <v>0</v>
      </c>
      <c r="X145" s="76">
        <v>0</v>
      </c>
      <c r="Y145" s="74">
        <v>1.300466932</v>
      </c>
      <c r="Z145" s="74">
        <v>0.89699284400000001</v>
      </c>
      <c r="AA145" s="74">
        <v>0.8681797229999999</v>
      </c>
      <c r="AB145" s="74">
        <v>0.28390262100000002</v>
      </c>
      <c r="AC145" s="74">
        <v>0.33536551100000001</v>
      </c>
      <c r="AD145" s="74">
        <v>0.81061050599999995</v>
      </c>
      <c r="AE145" s="74">
        <v>1.425458815</v>
      </c>
      <c r="AF145" s="74">
        <v>3.7787395420000003</v>
      </c>
      <c r="AG145" s="74">
        <v>0.17174094300000001</v>
      </c>
      <c r="AH145" s="74">
        <v>0.22753071900000002</v>
      </c>
      <c r="AI145" s="74">
        <v>0.26605632099999998</v>
      </c>
      <c r="AJ145" s="74">
        <v>0.26040596299999996</v>
      </c>
      <c r="AK145" s="74">
        <v>0.25946506199999997</v>
      </c>
    </row>
    <row r="146" spans="5:37">
      <c r="E146" s="72" t="str">
        <f>Cover!$F$13</f>
        <v>NW</v>
      </c>
      <c r="F146" s="94" t="s">
        <v>137</v>
      </c>
      <c r="G146" s="94" t="s">
        <v>315</v>
      </c>
      <c r="H146" s="94" t="s">
        <v>293</v>
      </c>
      <c r="I146" s="94" t="s">
        <v>377</v>
      </c>
      <c r="J146" s="94" t="s">
        <v>266</v>
      </c>
      <c r="K146" s="75" t="str">
        <f t="shared" si="24"/>
        <v>Repex_Replacing: Tier 2B (&amp; T3 for GD1)_Net</v>
      </c>
      <c r="L146" s="94" t="s">
        <v>111</v>
      </c>
      <c r="M146" s="17" t="str">
        <f t="shared" si="25"/>
        <v>NWRepex4.03 Repex Mains Tier-2B &amp; 3MainsReplacing: Tier 2B (&amp; T3 for GD1)CostTotex</v>
      </c>
      <c r="T146" s="76">
        <v>0</v>
      </c>
      <c r="U146" s="76">
        <v>0</v>
      </c>
      <c r="V146" s="76">
        <v>0</v>
      </c>
      <c r="W146" s="76">
        <v>0</v>
      </c>
      <c r="X146" s="76">
        <v>0</v>
      </c>
      <c r="Y146" s="74">
        <v>3.3936344620000001</v>
      </c>
      <c r="Z146" s="74">
        <v>3.9373453390000002</v>
      </c>
      <c r="AA146" s="74">
        <v>3.1270220260000006</v>
      </c>
      <c r="AB146" s="74">
        <v>1.9943674819999999</v>
      </c>
      <c r="AC146" s="74">
        <v>1.1881387589999999</v>
      </c>
      <c r="AD146" s="74">
        <v>1.9131729499999999</v>
      </c>
      <c r="AE146" s="74">
        <v>1.893604037</v>
      </c>
      <c r="AF146" s="74">
        <v>3.8316222660000001</v>
      </c>
      <c r="AG146" s="74">
        <v>0.10250008199999999</v>
      </c>
      <c r="AH146" s="74">
        <v>0.13579707499999999</v>
      </c>
      <c r="AI146" s="74">
        <v>0.15879029500000003</v>
      </c>
      <c r="AJ146" s="74">
        <v>0.155417994</v>
      </c>
      <c r="AK146" s="74">
        <v>0.15485643700000001</v>
      </c>
    </row>
    <row r="147" spans="5:37">
      <c r="E147" s="72" t="str">
        <f>Cover!$F$13</f>
        <v>NW</v>
      </c>
      <c r="F147" s="94" t="s">
        <v>137</v>
      </c>
      <c r="G147" s="94" t="s">
        <v>315</v>
      </c>
      <c r="H147" s="94" t="s">
        <v>293</v>
      </c>
      <c r="I147" s="94" t="s">
        <v>374</v>
      </c>
      <c r="J147" s="94" t="s">
        <v>266</v>
      </c>
      <c r="K147" s="75" t="str">
        <f t="shared" si="24"/>
        <v>Repex_Replacing: Tier 3_Net</v>
      </c>
      <c r="L147" s="94" t="s">
        <v>111</v>
      </c>
      <c r="M147" s="17" t="str">
        <f t="shared" si="25"/>
        <v>NWRepex4.03 Repex Mains Tier-2B &amp; 3MainsReplacing: Tier 3CostTotex</v>
      </c>
      <c r="T147" s="76">
        <v>0</v>
      </c>
      <c r="U147" s="76">
        <v>0</v>
      </c>
      <c r="V147" s="76">
        <v>0</v>
      </c>
      <c r="W147" s="76">
        <v>0</v>
      </c>
      <c r="X147" s="76">
        <v>0</v>
      </c>
      <c r="Y147" s="74">
        <v>2.173788107</v>
      </c>
      <c r="Z147" s="74">
        <v>0.91481197699999994</v>
      </c>
      <c r="AA147" s="74">
        <v>1.042933978</v>
      </c>
      <c r="AB147" s="74">
        <v>2.4733040370000001</v>
      </c>
      <c r="AC147" s="74">
        <v>5.5129999129999998</v>
      </c>
      <c r="AD147" s="74">
        <v>2.4489430759999999</v>
      </c>
      <c r="AE147" s="74">
        <v>9.4170960360000002</v>
      </c>
      <c r="AF147" s="74">
        <v>1.474682066</v>
      </c>
      <c r="AG147" s="74">
        <v>2.5759784000000001E-2</v>
      </c>
      <c r="AH147" s="74">
        <v>3.4127810000000001E-2</v>
      </c>
      <c r="AI147" s="74">
        <v>3.9906345000000003E-2</v>
      </c>
      <c r="AJ147" s="74">
        <v>3.9058836E-2</v>
      </c>
      <c r="AK147" s="74">
        <v>3.8917709000000002E-2</v>
      </c>
    </row>
    <row r="148" spans="5:37">
      <c r="E148" s="72" t="str">
        <f>Cover!$F$13</f>
        <v>NW</v>
      </c>
      <c r="F148" s="94" t="s">
        <v>137</v>
      </c>
      <c r="G148" s="94" t="s">
        <v>309</v>
      </c>
      <c r="H148" s="94" t="s">
        <v>293</v>
      </c>
      <c r="I148" s="94" t="s">
        <v>378</v>
      </c>
      <c r="J148" s="94" t="s">
        <v>266</v>
      </c>
      <c r="K148" s="75" t="str">
        <f t="shared" si="24"/>
        <v>Repex_Replacing: Iron mains &gt;30m_Net</v>
      </c>
      <c r="L148" s="94" t="s">
        <v>111</v>
      </c>
      <c r="M148" s="17" t="str">
        <f t="shared" si="25"/>
        <v>NWRepex4.04 Repex Mains OtherMainsReplacing: Iron mains &gt;30mCostTotex</v>
      </c>
      <c r="T148" s="76">
        <v>0</v>
      </c>
      <c r="U148" s="76">
        <v>0</v>
      </c>
      <c r="V148" s="76">
        <v>0</v>
      </c>
      <c r="W148" s="76">
        <v>0</v>
      </c>
      <c r="X148" s="76">
        <v>0</v>
      </c>
      <c r="Y148" s="74">
        <v>0.82945364300000002</v>
      </c>
      <c r="Z148" s="74">
        <v>0.47299793299999998</v>
      </c>
      <c r="AA148" s="74">
        <v>1.4287989320000001</v>
      </c>
      <c r="AB148" s="74">
        <v>0.56429329899999991</v>
      </c>
      <c r="AC148" s="74">
        <v>1.0198312629999999</v>
      </c>
      <c r="AD148" s="74">
        <v>2.0881596300000003</v>
      </c>
      <c r="AE148" s="74">
        <v>9.5958972000000003E-2</v>
      </c>
      <c r="AF148" s="74">
        <v>3.2715931949999999</v>
      </c>
      <c r="AG148" s="74">
        <v>8.5228862000000002E-2</v>
      </c>
      <c r="AH148" s="74">
        <v>0.11283387299999999</v>
      </c>
      <c r="AI148" s="74">
        <v>0.13182086499999998</v>
      </c>
      <c r="AJ148" s="74">
        <v>0.12897514000000002</v>
      </c>
      <c r="AK148" s="74">
        <v>0.12849024699999997</v>
      </c>
    </row>
    <row r="149" spans="5:37">
      <c r="E149" s="72" t="str">
        <f>Cover!$F$13</f>
        <v>NW</v>
      </c>
      <c r="F149" s="94" t="s">
        <v>137</v>
      </c>
      <c r="G149" s="94" t="s">
        <v>309</v>
      </c>
      <c r="H149" s="94" t="s">
        <v>293</v>
      </c>
      <c r="I149" s="94" t="s">
        <v>379</v>
      </c>
      <c r="J149" s="94" t="s">
        <v>266</v>
      </c>
      <c r="K149" s="75" t="str">
        <f t="shared" si="24"/>
        <v>Repex_Replacing: Steel Mains &lt;=2"_Net</v>
      </c>
      <c r="L149" s="94" t="s">
        <v>111</v>
      </c>
      <c r="M149" s="17" t="str">
        <f t="shared" si="25"/>
        <v>NWRepex4.04 Repex Mains OtherMainsReplacing: Steel Mains &lt;=2"CostTotex</v>
      </c>
      <c r="T149" s="76">
        <v>0</v>
      </c>
      <c r="U149" s="76">
        <v>0</v>
      </c>
      <c r="V149" s="76">
        <v>0</v>
      </c>
      <c r="W149" s="76">
        <v>0</v>
      </c>
      <c r="X149" s="76">
        <v>0</v>
      </c>
      <c r="Y149" s="74">
        <v>0</v>
      </c>
      <c r="Z149" s="74">
        <v>0</v>
      </c>
      <c r="AA149" s="74">
        <v>0</v>
      </c>
      <c r="AB149" s="74">
        <v>0</v>
      </c>
      <c r="AC149" s="74">
        <v>0</v>
      </c>
      <c r="AD149" s="74">
        <v>0</v>
      </c>
      <c r="AE149" s="74">
        <v>0</v>
      </c>
      <c r="AF149" s="74">
        <v>0</v>
      </c>
      <c r="AG149" s="74">
        <v>0</v>
      </c>
      <c r="AH149" s="74">
        <v>0</v>
      </c>
      <c r="AI149" s="74">
        <v>0</v>
      </c>
      <c r="AJ149" s="74">
        <v>0</v>
      </c>
      <c r="AK149" s="74">
        <v>0</v>
      </c>
    </row>
    <row r="150" spans="5:37">
      <c r="E150" s="72" t="str">
        <f>Cover!$F$13</f>
        <v>NW</v>
      </c>
      <c r="F150" s="94" t="s">
        <v>137</v>
      </c>
      <c r="G150" s="94" t="s">
        <v>309</v>
      </c>
      <c r="H150" s="94" t="s">
        <v>293</v>
      </c>
      <c r="I150" s="94" t="s">
        <v>380</v>
      </c>
      <c r="J150" s="94" t="s">
        <v>266</v>
      </c>
      <c r="K150" s="75" t="str">
        <f t="shared" si="24"/>
        <v>Repex_Replacing: Steel Mains &gt;2"_Net</v>
      </c>
      <c r="L150" s="94" t="s">
        <v>111</v>
      </c>
      <c r="M150" s="17" t="str">
        <f t="shared" si="25"/>
        <v>NWRepex4.04 Repex Mains OtherMainsReplacing: Steel Mains &gt;2"CostTotex</v>
      </c>
      <c r="T150" s="76">
        <v>0</v>
      </c>
      <c r="U150" s="76">
        <v>0</v>
      </c>
      <c r="V150" s="76">
        <v>0</v>
      </c>
      <c r="W150" s="76">
        <v>0</v>
      </c>
      <c r="X150" s="76">
        <v>0</v>
      </c>
      <c r="Y150" s="74">
        <v>0.22409930700000003</v>
      </c>
      <c r="Z150" s="74">
        <v>1.1241181339999999</v>
      </c>
      <c r="AA150" s="74">
        <v>2.019936607</v>
      </c>
      <c r="AB150" s="74">
        <v>0.61604895400000004</v>
      </c>
      <c r="AC150" s="74">
        <v>0.33931548099999997</v>
      </c>
      <c r="AD150" s="74">
        <v>0.88430154100000014</v>
      </c>
      <c r="AE150" s="74">
        <v>0.95326567100000004</v>
      </c>
      <c r="AF150" s="74">
        <v>5.3754997390000003</v>
      </c>
      <c r="AG150" s="74">
        <v>0.88281531999999996</v>
      </c>
      <c r="AH150" s="74">
        <v>1.1695965050000001</v>
      </c>
      <c r="AI150" s="74">
        <v>1.367633103</v>
      </c>
      <c r="AJ150" s="74">
        <v>1.3385880559999996</v>
      </c>
      <c r="AK150" s="74">
        <v>1.3337514609999999</v>
      </c>
    </row>
    <row r="151" spans="5:37">
      <c r="E151" s="72" t="str">
        <f>Cover!$F$13</f>
        <v>NW</v>
      </c>
      <c r="F151" s="95" t="s">
        <v>137</v>
      </c>
      <c r="G151" s="94" t="s">
        <v>309</v>
      </c>
      <c r="H151" s="94" t="s">
        <v>293</v>
      </c>
      <c r="I151" s="94" t="s">
        <v>375</v>
      </c>
      <c r="J151" s="94" t="s">
        <v>266</v>
      </c>
      <c r="K151" s="75" t="str">
        <f t="shared" si="24"/>
        <v>Repex_Replacing: Other Policy &amp; Condition_Net</v>
      </c>
      <c r="L151" s="94" t="s">
        <v>111</v>
      </c>
      <c r="M151" s="17" t="str">
        <f t="shared" si="25"/>
        <v>NWRepex4.04 Repex Mains OtherMainsReplacing: Other Policy &amp; ConditionCostTotex</v>
      </c>
      <c r="T151" s="76">
        <v>0</v>
      </c>
      <c r="U151" s="76">
        <v>0</v>
      </c>
      <c r="V151" s="76">
        <v>0</v>
      </c>
      <c r="W151" s="76">
        <v>0</v>
      </c>
      <c r="X151" s="76">
        <v>0</v>
      </c>
      <c r="Y151" s="74">
        <v>0.69015552099999999</v>
      </c>
      <c r="Z151" s="74">
        <v>0.42873539500000002</v>
      </c>
      <c r="AA151" s="74">
        <v>2.3111237900000003</v>
      </c>
      <c r="AB151" s="74">
        <v>0.92292580300000016</v>
      </c>
      <c r="AC151" s="74">
        <v>5.1333328480000002</v>
      </c>
      <c r="AD151" s="74">
        <v>2.0702293329999999</v>
      </c>
      <c r="AE151" s="74">
        <v>2.883672432</v>
      </c>
      <c r="AF151" s="74">
        <v>10.350594564</v>
      </c>
      <c r="AG151" s="74">
        <v>6.8111780000000002E-3</v>
      </c>
      <c r="AH151" s="74">
        <v>9.0237789999999991E-3</v>
      </c>
      <c r="AI151" s="74">
        <v>1.0551690000000001E-2</v>
      </c>
      <c r="AJ151" s="74">
        <v>1.0327598E-2</v>
      </c>
      <c r="AK151" s="74">
        <v>1.0290282999999999E-2</v>
      </c>
    </row>
    <row r="152" spans="5:37">
      <c r="E152" s="72" t="str">
        <f>Cover!$F$13</f>
        <v>NW</v>
      </c>
      <c r="F152" s="95" t="s">
        <v>137</v>
      </c>
      <c r="G152" s="94" t="s">
        <v>305</v>
      </c>
      <c r="H152" s="94" t="s">
        <v>293</v>
      </c>
      <c r="I152" s="94" t="s">
        <v>371</v>
      </c>
      <c r="J152" s="94" t="s">
        <v>266</v>
      </c>
      <c r="K152" s="75" t="str">
        <f t="shared" si="24"/>
        <v>Repex_Replacing: Tier 1_Net</v>
      </c>
      <c r="L152" s="94" t="s">
        <v>111</v>
      </c>
      <c r="M152" s="17" t="str">
        <f t="shared" si="25"/>
        <v>NWRepex4.05 Repex Mains DiversionsMainsReplacing: Tier 1CostTotex</v>
      </c>
      <c r="T152" s="76">
        <v>0</v>
      </c>
      <c r="U152" s="76">
        <v>0</v>
      </c>
      <c r="V152" s="76">
        <v>0</v>
      </c>
      <c r="W152" s="76">
        <v>0</v>
      </c>
      <c r="X152" s="76">
        <v>0</v>
      </c>
      <c r="Y152" s="74">
        <v>0.67282599999999959</v>
      </c>
      <c r="Z152" s="74">
        <v>6.2277189999999969</v>
      </c>
      <c r="AA152" s="74">
        <v>0.21679099999999951</v>
      </c>
      <c r="AB152" s="74">
        <v>1.3699620000000006</v>
      </c>
      <c r="AC152" s="74">
        <v>1.6012429999999966</v>
      </c>
      <c r="AD152" s="74">
        <v>0.72287899999999916</v>
      </c>
      <c r="AE152" s="74">
        <v>1.7932810870000004</v>
      </c>
      <c r="AF152" s="74">
        <v>1.5012567319999999</v>
      </c>
      <c r="AG152" s="74">
        <v>0.49710384200000002</v>
      </c>
      <c r="AH152" s="74">
        <v>0.48643496999999969</v>
      </c>
      <c r="AI152" s="74">
        <v>0.47900761299999961</v>
      </c>
      <c r="AJ152" s="74">
        <v>0.47719231199999967</v>
      </c>
      <c r="AK152" s="74">
        <v>0.47546811500000064</v>
      </c>
    </row>
    <row r="153" spans="5:37">
      <c r="E153" s="72" t="str">
        <f>Cover!$F$13</f>
        <v>NW</v>
      </c>
      <c r="F153" s="95" t="s">
        <v>137</v>
      </c>
      <c r="G153" s="94" t="s">
        <v>305</v>
      </c>
      <c r="H153" s="94" t="s">
        <v>293</v>
      </c>
      <c r="I153" s="94" t="s">
        <v>372</v>
      </c>
      <c r="J153" s="94" t="s">
        <v>266</v>
      </c>
      <c r="K153" s="75" t="str">
        <f t="shared" si="24"/>
        <v>Repex_Replacing: Tier 2A_Net</v>
      </c>
      <c r="L153" s="94" t="s">
        <v>111</v>
      </c>
      <c r="M153" s="17" t="str">
        <f t="shared" si="25"/>
        <v>NWRepex4.05 Repex Mains DiversionsMainsReplacing: Tier 2ACostTotex</v>
      </c>
      <c r="T153" s="76">
        <v>0</v>
      </c>
      <c r="U153" s="76">
        <v>0</v>
      </c>
      <c r="V153" s="76">
        <v>0</v>
      </c>
      <c r="W153" s="76">
        <v>0</v>
      </c>
      <c r="X153" s="76">
        <v>0</v>
      </c>
      <c r="Y153" s="74">
        <v>0</v>
      </c>
      <c r="Z153" s="74">
        <v>0</v>
      </c>
      <c r="AA153" s="74">
        <v>0</v>
      </c>
      <c r="AB153" s="74">
        <v>0</v>
      </c>
      <c r="AC153" s="74">
        <v>0</v>
      </c>
      <c r="AD153" s="74">
        <v>0</v>
      </c>
      <c r="AE153" s="74">
        <v>0</v>
      </c>
      <c r="AF153" s="74">
        <v>0</v>
      </c>
      <c r="AG153" s="74">
        <v>0</v>
      </c>
      <c r="AH153" s="74">
        <v>0</v>
      </c>
      <c r="AI153" s="74">
        <v>0</v>
      </c>
      <c r="AJ153" s="74">
        <v>0</v>
      </c>
      <c r="AK153" s="74">
        <v>0</v>
      </c>
    </row>
    <row r="154" spans="5:37">
      <c r="E154" s="72" t="str">
        <f>Cover!$F$13</f>
        <v>NW</v>
      </c>
      <c r="F154" s="95" t="s">
        <v>137</v>
      </c>
      <c r="G154" s="94" t="s">
        <v>305</v>
      </c>
      <c r="H154" s="94" t="s">
        <v>293</v>
      </c>
      <c r="I154" s="94" t="s">
        <v>373</v>
      </c>
      <c r="J154" s="94" t="s">
        <v>266</v>
      </c>
      <c r="K154" s="75" t="str">
        <f t="shared" si="24"/>
        <v>Repex_Replacing: Tier 2B_Net</v>
      </c>
      <c r="L154" s="94" t="s">
        <v>111</v>
      </c>
      <c r="M154" s="17" t="str">
        <f t="shared" si="25"/>
        <v>NWRepex4.05 Repex Mains DiversionsMainsReplacing: Tier 2BCostTotex</v>
      </c>
      <c r="T154" s="76">
        <v>0</v>
      </c>
      <c r="U154" s="76">
        <v>0</v>
      </c>
      <c r="V154" s="76">
        <v>0</v>
      </c>
      <c r="W154" s="76">
        <v>0</v>
      </c>
      <c r="X154" s="76">
        <v>0</v>
      </c>
      <c r="Y154" s="74">
        <v>0</v>
      </c>
      <c r="Z154" s="74">
        <v>0</v>
      </c>
      <c r="AA154" s="74">
        <v>0</v>
      </c>
      <c r="AB154" s="74">
        <v>0</v>
      </c>
      <c r="AC154" s="74">
        <v>0</v>
      </c>
      <c r="AD154" s="74">
        <v>0</v>
      </c>
      <c r="AE154" s="74">
        <v>0</v>
      </c>
      <c r="AF154" s="74">
        <v>0</v>
      </c>
      <c r="AG154" s="74">
        <v>0</v>
      </c>
      <c r="AH154" s="74">
        <v>0</v>
      </c>
      <c r="AI154" s="74">
        <v>0</v>
      </c>
      <c r="AJ154" s="74">
        <v>0</v>
      </c>
      <c r="AK154" s="74">
        <v>0</v>
      </c>
    </row>
    <row r="155" spans="5:37">
      <c r="E155" s="72" t="str">
        <f>Cover!$F$13</f>
        <v>NW</v>
      </c>
      <c r="F155" s="95" t="s">
        <v>137</v>
      </c>
      <c r="G155" s="94" t="s">
        <v>305</v>
      </c>
      <c r="H155" s="94" t="s">
        <v>293</v>
      </c>
      <c r="I155" s="94" t="s">
        <v>374</v>
      </c>
      <c r="J155" s="94" t="s">
        <v>266</v>
      </c>
      <c r="K155" s="75" t="str">
        <f t="shared" si="24"/>
        <v>Repex_Replacing: Tier 3_Net</v>
      </c>
      <c r="L155" s="94" t="s">
        <v>111</v>
      </c>
      <c r="M155" s="17" t="str">
        <f t="shared" si="25"/>
        <v>NWRepex4.05 Repex Mains DiversionsMainsReplacing: Tier 3CostTotex</v>
      </c>
      <c r="T155" s="76">
        <v>0</v>
      </c>
      <c r="U155" s="76">
        <v>0</v>
      </c>
      <c r="V155" s="76">
        <v>0</v>
      </c>
      <c r="W155" s="76">
        <v>0</v>
      </c>
      <c r="X155" s="76">
        <v>0</v>
      </c>
      <c r="Y155" s="74">
        <v>0</v>
      </c>
      <c r="Z155" s="74">
        <v>0</v>
      </c>
      <c r="AA155" s="74">
        <v>0</v>
      </c>
      <c r="AB155" s="74">
        <v>0</v>
      </c>
      <c r="AC155" s="74">
        <v>0</v>
      </c>
      <c r="AD155" s="74">
        <v>0</v>
      </c>
      <c r="AE155" s="74">
        <v>0</v>
      </c>
      <c r="AF155" s="74">
        <v>0</v>
      </c>
      <c r="AG155" s="74">
        <v>0</v>
      </c>
      <c r="AH155" s="74">
        <v>0</v>
      </c>
      <c r="AI155" s="74">
        <v>0</v>
      </c>
      <c r="AJ155" s="74">
        <v>0</v>
      </c>
      <c r="AK155" s="74">
        <v>0</v>
      </c>
    </row>
    <row r="156" spans="5:37">
      <c r="E156" s="72" t="str">
        <f>Cover!$F$13</f>
        <v>NW</v>
      </c>
      <c r="F156" s="95" t="s">
        <v>137</v>
      </c>
      <c r="G156" s="94" t="s">
        <v>305</v>
      </c>
      <c r="H156" s="94" t="s">
        <v>293</v>
      </c>
      <c r="I156" s="94" t="s">
        <v>375</v>
      </c>
      <c r="J156" s="94" t="s">
        <v>266</v>
      </c>
      <c r="K156" s="75" t="str">
        <f t="shared" si="24"/>
        <v>Repex_Replacing: Other Policy &amp; Condition_Net</v>
      </c>
      <c r="L156" s="94" t="s">
        <v>111</v>
      </c>
      <c r="M156" s="17" t="str">
        <f>E156&amp;F156&amp;G156&amp;H156&amp;I156&amp;"Cost"&amp;"Totex"</f>
        <v>NWRepex4.05 Repex Mains DiversionsMainsReplacing: Other Policy &amp; ConditionCostTotex</v>
      </c>
      <c r="T156" s="76">
        <v>0</v>
      </c>
      <c r="U156" s="76">
        <v>0</v>
      </c>
      <c r="V156" s="76">
        <v>0</v>
      </c>
      <c r="W156" s="76">
        <v>0</v>
      </c>
      <c r="X156" s="76">
        <v>0</v>
      </c>
      <c r="Y156" s="74">
        <v>0</v>
      </c>
      <c r="Z156" s="74">
        <v>0</v>
      </c>
      <c r="AA156" s="74">
        <v>0</v>
      </c>
      <c r="AB156" s="74">
        <v>0</v>
      </c>
      <c r="AC156" s="74">
        <v>0</v>
      </c>
      <c r="AD156" s="74">
        <v>0</v>
      </c>
      <c r="AE156" s="74">
        <v>0</v>
      </c>
      <c r="AF156" s="74">
        <v>0</v>
      </c>
      <c r="AG156" s="74">
        <v>0</v>
      </c>
      <c r="AH156" s="74">
        <v>0</v>
      </c>
      <c r="AI156" s="74">
        <v>0</v>
      </c>
      <c r="AJ156" s="74">
        <v>0</v>
      </c>
      <c r="AK156" s="74">
        <v>0</v>
      </c>
    </row>
    <row r="157" spans="5:37">
      <c r="E157" s="72" t="str">
        <f>Cover!$F$13</f>
        <v>NW</v>
      </c>
      <c r="F157" s="95" t="s">
        <v>137</v>
      </c>
      <c r="G157" s="94" t="s">
        <v>305</v>
      </c>
      <c r="H157" s="94" t="s">
        <v>293</v>
      </c>
      <c r="I157" s="94" t="s">
        <v>379</v>
      </c>
      <c r="J157" s="94" t="s">
        <v>266</v>
      </c>
      <c r="K157" s="75" t="str">
        <f t="shared" si="24"/>
        <v>Repex_Replacing: Steel Mains &lt;=2"_Net</v>
      </c>
      <c r="L157" s="94" t="s">
        <v>111</v>
      </c>
      <c r="M157" s="17" t="str">
        <f t="shared" si="25"/>
        <v>NWRepex4.05 Repex Mains DiversionsMainsReplacing: Steel Mains &lt;=2"CostTotex</v>
      </c>
      <c r="T157" s="76">
        <v>0</v>
      </c>
      <c r="U157" s="76">
        <v>0</v>
      </c>
      <c r="V157" s="76">
        <v>0</v>
      </c>
      <c r="W157" s="76">
        <v>0</v>
      </c>
      <c r="X157" s="76">
        <v>0</v>
      </c>
      <c r="Y157" s="74">
        <v>0</v>
      </c>
      <c r="Z157" s="74">
        <v>0</v>
      </c>
      <c r="AA157" s="74">
        <v>0</v>
      </c>
      <c r="AB157" s="74">
        <v>0</v>
      </c>
      <c r="AC157" s="74">
        <v>0</v>
      </c>
      <c r="AD157" s="74">
        <v>0</v>
      </c>
      <c r="AE157" s="74">
        <v>0</v>
      </c>
      <c r="AF157" s="74">
        <v>0</v>
      </c>
      <c r="AG157" s="74">
        <v>0</v>
      </c>
      <c r="AH157" s="74">
        <v>0</v>
      </c>
      <c r="AI157" s="74">
        <v>0</v>
      </c>
      <c r="AJ157" s="74">
        <v>0</v>
      </c>
      <c r="AK157" s="74">
        <v>0</v>
      </c>
    </row>
    <row r="158" spans="5:37">
      <c r="E158" s="72" t="str">
        <f>Cover!$F$13</f>
        <v>NW</v>
      </c>
      <c r="F158" s="95" t="s">
        <v>137</v>
      </c>
      <c r="G158" s="94" t="s">
        <v>305</v>
      </c>
      <c r="H158" s="94" t="s">
        <v>293</v>
      </c>
      <c r="I158" s="94" t="s">
        <v>380</v>
      </c>
      <c r="J158" s="94" t="s">
        <v>266</v>
      </c>
      <c r="K158" s="75" t="str">
        <f t="shared" si="24"/>
        <v>Repex_Replacing: Steel Mains &gt;2"_Net</v>
      </c>
      <c r="L158" s="94" t="s">
        <v>111</v>
      </c>
      <c r="M158" s="17" t="str">
        <f t="shared" si="25"/>
        <v>NWRepex4.05 Repex Mains DiversionsMainsReplacing: Steel Mains &gt;2"CostTotex</v>
      </c>
      <c r="T158" s="76">
        <v>0</v>
      </c>
      <c r="U158" s="76">
        <v>0</v>
      </c>
      <c r="V158" s="76">
        <v>0</v>
      </c>
      <c r="W158" s="76">
        <v>0</v>
      </c>
      <c r="X158" s="76">
        <v>0</v>
      </c>
      <c r="Y158" s="74">
        <v>0</v>
      </c>
      <c r="Z158" s="74">
        <v>0</v>
      </c>
      <c r="AA158" s="74">
        <v>0</v>
      </c>
      <c r="AB158" s="74">
        <v>0</v>
      </c>
      <c r="AC158" s="74">
        <v>0</v>
      </c>
      <c r="AD158" s="74">
        <v>0</v>
      </c>
      <c r="AE158" s="74">
        <v>0</v>
      </c>
      <c r="AF158" s="74">
        <v>0</v>
      </c>
      <c r="AG158" s="74">
        <v>0</v>
      </c>
      <c r="AH158" s="74">
        <v>0</v>
      </c>
      <c r="AI158" s="74">
        <v>0</v>
      </c>
      <c r="AJ158" s="74">
        <v>0</v>
      </c>
      <c r="AK158" s="74">
        <v>0</v>
      </c>
    </row>
    <row r="159" spans="5:37">
      <c r="E159" s="72" t="str">
        <f>Cover!$F$13</f>
        <v>NW</v>
      </c>
      <c r="F159" s="95" t="s">
        <v>137</v>
      </c>
      <c r="G159" s="94" t="s">
        <v>305</v>
      </c>
      <c r="H159" s="94" t="s">
        <v>293</v>
      </c>
      <c r="I159" s="94" t="s">
        <v>378</v>
      </c>
      <c r="J159" s="94" t="s">
        <v>266</v>
      </c>
      <c r="K159" s="75" t="str">
        <f t="shared" si="24"/>
        <v>Repex_Replacing: Iron mains &gt;30m_Net</v>
      </c>
      <c r="L159" s="94" t="s">
        <v>111</v>
      </c>
      <c r="M159" s="17" t="str">
        <f t="shared" si="25"/>
        <v>NWRepex4.05 Repex Mains DiversionsMainsReplacing: Iron mains &gt;30mCostTotex</v>
      </c>
      <c r="T159" s="76">
        <v>0</v>
      </c>
      <c r="U159" s="76">
        <v>0</v>
      </c>
      <c r="V159" s="76">
        <v>0</v>
      </c>
      <c r="W159" s="76">
        <v>0</v>
      </c>
      <c r="X159" s="76">
        <v>0</v>
      </c>
      <c r="Y159" s="74">
        <v>0</v>
      </c>
      <c r="Z159" s="74">
        <v>0</v>
      </c>
      <c r="AA159" s="74">
        <v>0</v>
      </c>
      <c r="AB159" s="74">
        <v>0</v>
      </c>
      <c r="AC159" s="74">
        <v>0</v>
      </c>
      <c r="AD159" s="74">
        <v>0</v>
      </c>
      <c r="AE159" s="74">
        <v>0</v>
      </c>
      <c r="AF159" s="74">
        <v>0</v>
      </c>
      <c r="AG159" s="74">
        <v>0</v>
      </c>
      <c r="AH159" s="74">
        <v>0</v>
      </c>
      <c r="AI159" s="74">
        <v>0</v>
      </c>
      <c r="AJ159" s="74">
        <v>0</v>
      </c>
      <c r="AK159" s="74">
        <v>0</v>
      </c>
    </row>
    <row r="160" spans="5:37">
      <c r="E160" s="72" t="str">
        <f>Cover!$F$13</f>
        <v>NW</v>
      </c>
      <c r="F160" s="95" t="s">
        <v>137</v>
      </c>
      <c r="G160" s="94" t="s">
        <v>302</v>
      </c>
      <c r="H160" s="94" t="s">
        <v>293</v>
      </c>
      <c r="I160" s="94" t="s">
        <v>371</v>
      </c>
      <c r="J160" s="94" t="s">
        <v>266</v>
      </c>
      <c r="K160" s="75" t="str">
        <f t="shared" si="24"/>
        <v>Repex_Replacing: Tier 1_Net</v>
      </c>
      <c r="L160" s="94" t="s">
        <v>111</v>
      </c>
      <c r="M160" s="17" t="str">
        <f t="shared" si="25"/>
        <v>NWRepex4.06 Capitalised ReplacementMainsReplacing: Tier 1CostTotex</v>
      </c>
      <c r="T160" s="76">
        <v>0</v>
      </c>
      <c r="U160" s="76">
        <v>0</v>
      </c>
      <c r="V160" s="76">
        <v>0</v>
      </c>
      <c r="W160" s="76">
        <v>0</v>
      </c>
      <c r="X160" s="76">
        <v>0</v>
      </c>
      <c r="Y160" s="74">
        <v>0</v>
      </c>
      <c r="Z160" s="74">
        <v>0</v>
      </c>
      <c r="AA160" s="74">
        <v>0</v>
      </c>
      <c r="AB160" s="74">
        <v>0</v>
      </c>
      <c r="AC160" s="74">
        <v>0</v>
      </c>
      <c r="AD160" s="74">
        <v>0</v>
      </c>
      <c r="AE160" s="74">
        <v>0</v>
      </c>
      <c r="AF160" s="74">
        <v>0</v>
      </c>
      <c r="AG160" s="74">
        <v>0</v>
      </c>
      <c r="AH160" s="74">
        <v>0</v>
      </c>
      <c r="AI160" s="74">
        <v>0</v>
      </c>
      <c r="AJ160" s="74">
        <v>0</v>
      </c>
      <c r="AK160" s="74">
        <v>0</v>
      </c>
    </row>
    <row r="161" spans="5:37">
      <c r="E161" s="72" t="str">
        <f>Cover!$F$13</f>
        <v>NW</v>
      </c>
      <c r="F161" s="95" t="s">
        <v>137</v>
      </c>
      <c r="G161" s="94" t="s">
        <v>302</v>
      </c>
      <c r="H161" s="94" t="s">
        <v>293</v>
      </c>
      <c r="I161" s="94" t="s">
        <v>372</v>
      </c>
      <c r="J161" s="94" t="s">
        <v>266</v>
      </c>
      <c r="K161" s="75" t="str">
        <f t="shared" si="24"/>
        <v>Repex_Replacing: Tier 2A_Net</v>
      </c>
      <c r="L161" s="94" t="s">
        <v>111</v>
      </c>
      <c r="M161" s="17" t="str">
        <f t="shared" si="25"/>
        <v>NWRepex4.06 Capitalised ReplacementMainsReplacing: Tier 2ACostTotex</v>
      </c>
      <c r="T161" s="76">
        <v>0</v>
      </c>
      <c r="U161" s="76">
        <v>0</v>
      </c>
      <c r="V161" s="76">
        <v>0</v>
      </c>
      <c r="W161" s="76">
        <v>0</v>
      </c>
      <c r="X161" s="76">
        <v>0</v>
      </c>
      <c r="Y161" s="74">
        <v>0</v>
      </c>
      <c r="Z161" s="74">
        <v>0</v>
      </c>
      <c r="AA161" s="74">
        <v>0</v>
      </c>
      <c r="AB161" s="74">
        <v>0</v>
      </c>
      <c r="AC161" s="74">
        <v>0</v>
      </c>
      <c r="AD161" s="74">
        <v>0</v>
      </c>
      <c r="AE161" s="74">
        <v>0</v>
      </c>
      <c r="AF161" s="74">
        <v>0</v>
      </c>
      <c r="AG161" s="74">
        <v>0</v>
      </c>
      <c r="AH161" s="74">
        <v>0</v>
      </c>
      <c r="AI161" s="74">
        <v>0</v>
      </c>
      <c r="AJ161" s="74">
        <v>0</v>
      </c>
      <c r="AK161" s="74">
        <v>0</v>
      </c>
    </row>
    <row r="162" spans="5:37">
      <c r="E162" s="72" t="str">
        <f>Cover!$F$13</f>
        <v>NW</v>
      </c>
      <c r="F162" s="95" t="s">
        <v>137</v>
      </c>
      <c r="G162" s="94" t="s">
        <v>302</v>
      </c>
      <c r="H162" s="94" t="s">
        <v>293</v>
      </c>
      <c r="I162" s="94" t="s">
        <v>373</v>
      </c>
      <c r="J162" s="94" t="s">
        <v>266</v>
      </c>
      <c r="K162" s="75" t="str">
        <f t="shared" si="24"/>
        <v>Repex_Replacing: Tier 2B_Net</v>
      </c>
      <c r="L162" s="94" t="s">
        <v>111</v>
      </c>
      <c r="M162" s="17" t="str">
        <f t="shared" si="25"/>
        <v>NWRepex4.06 Capitalised ReplacementMainsReplacing: Tier 2BCostTotex</v>
      </c>
      <c r="T162" s="76">
        <v>0</v>
      </c>
      <c r="U162" s="76">
        <v>0</v>
      </c>
      <c r="V162" s="76">
        <v>0</v>
      </c>
      <c r="W162" s="76">
        <v>0</v>
      </c>
      <c r="X162" s="76">
        <v>0</v>
      </c>
      <c r="Y162" s="74">
        <v>0</v>
      </c>
      <c r="Z162" s="74">
        <v>0</v>
      </c>
      <c r="AA162" s="74">
        <v>0</v>
      </c>
      <c r="AB162" s="74">
        <v>0</v>
      </c>
      <c r="AC162" s="74">
        <v>0</v>
      </c>
      <c r="AD162" s="74">
        <v>0</v>
      </c>
      <c r="AE162" s="74">
        <v>0</v>
      </c>
      <c r="AF162" s="74">
        <v>0</v>
      </c>
      <c r="AG162" s="74">
        <v>0</v>
      </c>
      <c r="AH162" s="74">
        <v>0</v>
      </c>
      <c r="AI162" s="74">
        <v>0</v>
      </c>
      <c r="AJ162" s="74">
        <v>0</v>
      </c>
      <c r="AK162" s="74">
        <v>0</v>
      </c>
    </row>
    <row r="163" spans="5:37">
      <c r="E163" s="72" t="str">
        <f>Cover!$F$13</f>
        <v>NW</v>
      </c>
      <c r="F163" s="95" t="s">
        <v>137</v>
      </c>
      <c r="G163" s="94" t="s">
        <v>302</v>
      </c>
      <c r="H163" s="94" t="s">
        <v>293</v>
      </c>
      <c r="I163" s="94" t="s">
        <v>374</v>
      </c>
      <c r="J163" s="94" t="s">
        <v>266</v>
      </c>
      <c r="K163" s="75" t="str">
        <f t="shared" si="24"/>
        <v>Repex_Replacing: Tier 3_Net</v>
      </c>
      <c r="L163" s="94" t="s">
        <v>111</v>
      </c>
      <c r="M163" s="17" t="str">
        <f t="shared" si="25"/>
        <v>NWRepex4.06 Capitalised ReplacementMainsReplacing: Tier 3CostTotex</v>
      </c>
      <c r="T163" s="76">
        <v>0</v>
      </c>
      <c r="U163" s="76">
        <v>0</v>
      </c>
      <c r="V163" s="76">
        <v>0</v>
      </c>
      <c r="W163" s="76">
        <v>0</v>
      </c>
      <c r="X163" s="76">
        <v>0</v>
      </c>
      <c r="Y163" s="74">
        <v>0</v>
      </c>
      <c r="Z163" s="74">
        <v>0</v>
      </c>
      <c r="AA163" s="74">
        <v>0</v>
      </c>
      <c r="AB163" s="74">
        <v>0</v>
      </c>
      <c r="AC163" s="74">
        <v>0</v>
      </c>
      <c r="AD163" s="74">
        <v>0</v>
      </c>
      <c r="AE163" s="74">
        <v>0</v>
      </c>
      <c r="AF163" s="74">
        <v>0</v>
      </c>
      <c r="AG163" s="74">
        <v>1.455834479</v>
      </c>
      <c r="AH163" s="74">
        <v>1.4202282879999999</v>
      </c>
      <c r="AI163" s="74">
        <v>1.3942484829999999</v>
      </c>
      <c r="AJ163" s="74">
        <v>0.50061744500000005</v>
      </c>
      <c r="AK163" s="74">
        <v>0.497267493</v>
      </c>
    </row>
    <row r="164" spans="5:37">
      <c r="E164" s="72" t="str">
        <f>Cover!$F$13</f>
        <v>NW</v>
      </c>
      <c r="F164" s="95" t="s">
        <v>137</v>
      </c>
      <c r="G164" s="94" t="s">
        <v>302</v>
      </c>
      <c r="H164" s="94" t="s">
        <v>293</v>
      </c>
      <c r="I164" s="94" t="s">
        <v>375</v>
      </c>
      <c r="J164" s="94" t="s">
        <v>266</v>
      </c>
      <c r="K164" s="75" t="str">
        <f t="shared" si="24"/>
        <v>Repex_Replacing: Other Policy &amp; Condition_Net</v>
      </c>
      <c r="L164" s="94" t="s">
        <v>111</v>
      </c>
      <c r="M164" s="17" t="str">
        <f t="shared" si="25"/>
        <v>NWRepex4.06 Capitalised ReplacementMainsReplacing: Other Policy &amp; ConditionCostTotex</v>
      </c>
      <c r="T164" s="76">
        <v>0</v>
      </c>
      <c r="U164" s="76">
        <v>0</v>
      </c>
      <c r="V164" s="76">
        <v>0</v>
      </c>
      <c r="W164" s="76">
        <v>0</v>
      </c>
      <c r="X164" s="76">
        <v>0</v>
      </c>
      <c r="Y164" s="74">
        <v>0</v>
      </c>
      <c r="Z164" s="74">
        <v>0</v>
      </c>
      <c r="AA164" s="74">
        <v>0</v>
      </c>
      <c r="AB164" s="74">
        <v>0</v>
      </c>
      <c r="AC164" s="74">
        <v>0</v>
      </c>
      <c r="AD164" s="74">
        <v>0</v>
      </c>
      <c r="AE164" s="74">
        <v>0</v>
      </c>
      <c r="AF164" s="74">
        <v>0</v>
      </c>
      <c r="AG164" s="74">
        <v>0</v>
      </c>
      <c r="AH164" s="74">
        <v>0</v>
      </c>
      <c r="AI164" s="74">
        <v>0</v>
      </c>
      <c r="AJ164" s="74">
        <v>0</v>
      </c>
      <c r="AK164" s="74">
        <v>0</v>
      </c>
    </row>
    <row r="165" spans="5:37">
      <c r="E165" s="72" t="str">
        <f>Cover!$F$13</f>
        <v>NW</v>
      </c>
      <c r="F165" s="95" t="s">
        <v>137</v>
      </c>
      <c r="G165" s="94" t="s">
        <v>302</v>
      </c>
      <c r="H165" s="94" t="s">
        <v>293</v>
      </c>
      <c r="I165" s="94" t="s">
        <v>379</v>
      </c>
      <c r="J165" s="94" t="s">
        <v>266</v>
      </c>
      <c r="K165" s="75" t="str">
        <f t="shared" si="24"/>
        <v>Repex_Replacing: Steel Mains &lt;=2"_Net</v>
      </c>
      <c r="L165" s="94" t="s">
        <v>111</v>
      </c>
      <c r="M165" s="17" t="str">
        <f t="shared" si="25"/>
        <v>NWRepex4.06 Capitalised ReplacementMainsReplacing: Steel Mains &lt;=2"CostTotex</v>
      </c>
      <c r="T165" s="76">
        <v>0</v>
      </c>
      <c r="U165" s="76">
        <v>0</v>
      </c>
      <c r="V165" s="76">
        <v>0</v>
      </c>
      <c r="W165" s="76">
        <v>0</v>
      </c>
      <c r="X165" s="76">
        <v>0</v>
      </c>
      <c r="Y165" s="74">
        <v>0</v>
      </c>
      <c r="Z165" s="74">
        <v>0</v>
      </c>
      <c r="AA165" s="74">
        <v>0</v>
      </c>
      <c r="AB165" s="74">
        <v>0</v>
      </c>
      <c r="AC165" s="74">
        <v>0</v>
      </c>
      <c r="AD165" s="74">
        <v>0</v>
      </c>
      <c r="AE165" s="74">
        <v>0</v>
      </c>
      <c r="AF165" s="74">
        <v>0</v>
      </c>
      <c r="AG165" s="74">
        <v>0</v>
      </c>
      <c r="AH165" s="74">
        <v>0</v>
      </c>
      <c r="AI165" s="74">
        <v>0</v>
      </c>
      <c r="AJ165" s="74">
        <v>0</v>
      </c>
      <c r="AK165" s="74">
        <v>0</v>
      </c>
    </row>
    <row r="166" spans="5:37">
      <c r="E166" s="72" t="str">
        <f>Cover!$F$13</f>
        <v>NW</v>
      </c>
      <c r="F166" s="95" t="s">
        <v>137</v>
      </c>
      <c r="G166" s="94" t="s">
        <v>302</v>
      </c>
      <c r="H166" s="94" t="s">
        <v>293</v>
      </c>
      <c r="I166" s="94" t="s">
        <v>380</v>
      </c>
      <c r="J166" s="94" t="s">
        <v>266</v>
      </c>
      <c r="K166" s="75" t="str">
        <f t="shared" si="24"/>
        <v>Repex_Replacing: Steel Mains &gt;2"_Net</v>
      </c>
      <c r="L166" s="94" t="s">
        <v>111</v>
      </c>
      <c r="M166" s="17" t="str">
        <f t="shared" si="25"/>
        <v>NWRepex4.06 Capitalised ReplacementMainsReplacing: Steel Mains &gt;2"CostTotex</v>
      </c>
      <c r="T166" s="76">
        <v>0</v>
      </c>
      <c r="U166" s="76">
        <v>0</v>
      </c>
      <c r="V166" s="76">
        <v>0</v>
      </c>
      <c r="W166" s="76">
        <v>0</v>
      </c>
      <c r="X166" s="76">
        <v>0</v>
      </c>
      <c r="Y166" s="74">
        <v>0</v>
      </c>
      <c r="Z166" s="74">
        <v>0</v>
      </c>
      <c r="AA166" s="74">
        <v>0</v>
      </c>
      <c r="AB166" s="74">
        <v>0</v>
      </c>
      <c r="AC166" s="74">
        <v>0</v>
      </c>
      <c r="AD166" s="74">
        <v>0</v>
      </c>
      <c r="AE166" s="74">
        <v>0</v>
      </c>
      <c r="AF166" s="74">
        <v>0</v>
      </c>
      <c r="AG166" s="74">
        <v>0</v>
      </c>
      <c r="AH166" s="74">
        <v>0</v>
      </c>
      <c r="AI166" s="74">
        <v>0</v>
      </c>
      <c r="AJ166" s="74">
        <v>0</v>
      </c>
      <c r="AK166" s="74">
        <v>0</v>
      </c>
    </row>
    <row r="167" spans="5:37">
      <c r="E167" s="72" t="str">
        <f>Cover!$F$13</f>
        <v>NW</v>
      </c>
      <c r="F167" s="95" t="s">
        <v>137</v>
      </c>
      <c r="G167" s="94" t="s">
        <v>302</v>
      </c>
      <c r="H167" s="94" t="s">
        <v>293</v>
      </c>
      <c r="I167" s="94" t="s">
        <v>378</v>
      </c>
      <c r="J167" s="94" t="s">
        <v>266</v>
      </c>
      <c r="K167" s="75" t="str">
        <f t="shared" ref="K167:K177" si="44">F167&amp;"_"&amp;I167&amp;"_"&amp;J167</f>
        <v>Repex_Replacing: Iron mains &gt;30m_Net</v>
      </c>
      <c r="L167" s="94" t="s">
        <v>111</v>
      </c>
      <c r="M167" s="17" t="str">
        <f t="shared" si="25"/>
        <v>NWRepex4.06 Capitalised ReplacementMainsReplacing: Iron mains &gt;30mCostTotex</v>
      </c>
      <c r="T167" s="76">
        <v>0</v>
      </c>
      <c r="U167" s="76">
        <v>0</v>
      </c>
      <c r="V167" s="76">
        <v>0</v>
      </c>
      <c r="W167" s="76">
        <v>0</v>
      </c>
      <c r="X167" s="76">
        <v>0</v>
      </c>
      <c r="Y167" s="74">
        <v>0</v>
      </c>
      <c r="Z167" s="74">
        <v>0</v>
      </c>
      <c r="AA167" s="74">
        <v>0</v>
      </c>
      <c r="AB167" s="74">
        <v>0</v>
      </c>
      <c r="AC167" s="74">
        <v>0</v>
      </c>
      <c r="AD167" s="74">
        <v>0</v>
      </c>
      <c r="AE167" s="74">
        <v>0</v>
      </c>
      <c r="AF167" s="74">
        <v>0</v>
      </c>
      <c r="AG167" s="74">
        <v>0</v>
      </c>
      <c r="AH167" s="74">
        <v>0</v>
      </c>
      <c r="AI167" s="74">
        <v>0</v>
      </c>
      <c r="AJ167" s="74">
        <v>0</v>
      </c>
      <c r="AK167" s="74">
        <v>0</v>
      </c>
    </row>
    <row r="168" spans="5:37">
      <c r="E168" s="72" t="str">
        <f>Cover!$F$13</f>
        <v>NW</v>
      </c>
      <c r="F168" s="95" t="s">
        <v>137</v>
      </c>
      <c r="G168" s="94" t="s">
        <v>312</v>
      </c>
      <c r="H168" s="94" t="s">
        <v>185</v>
      </c>
      <c r="I168" s="94" t="s">
        <v>371</v>
      </c>
      <c r="J168" s="94" t="s">
        <v>266</v>
      </c>
      <c r="K168" s="75" t="str">
        <f t="shared" si="44"/>
        <v>Repex_Replacing: Tier 1_Net</v>
      </c>
      <c r="L168" s="94" t="s">
        <v>111</v>
      </c>
      <c r="M168" s="17" t="str">
        <f t="shared" ref="M168:M177" si="45">E168&amp;F168&amp;G168&amp;H168&amp;I168&amp;"Cost"&amp;"Totex"</f>
        <v>NWRepex4.07 Repex ServicesServicesReplacing: Tier 1CostTotex</v>
      </c>
      <c r="T168" s="76">
        <v>0</v>
      </c>
      <c r="U168" s="76">
        <v>0</v>
      </c>
      <c r="V168" s="76">
        <v>0</v>
      </c>
      <c r="W168" s="76">
        <v>0</v>
      </c>
      <c r="X168" s="76">
        <v>0</v>
      </c>
      <c r="Y168" s="74">
        <v>24.399956147000001</v>
      </c>
      <c r="Z168" s="74">
        <v>20.759946803999998</v>
      </c>
      <c r="AA168" s="74">
        <v>21.22042532899999</v>
      </c>
      <c r="AB168" s="74">
        <v>18.678717633000002</v>
      </c>
      <c r="AC168" s="74">
        <v>13.318121139999999</v>
      </c>
      <c r="AD168" s="74">
        <v>17.192561843999989</v>
      </c>
      <c r="AE168" s="74">
        <v>18.549556121999998</v>
      </c>
      <c r="AF168" s="74">
        <v>21.745697847999995</v>
      </c>
      <c r="AG168" s="74">
        <v>19.969491278000003</v>
      </c>
      <c r="AH168" s="74">
        <v>19.472388425000002</v>
      </c>
      <c r="AI168" s="74">
        <v>19.091562268000001</v>
      </c>
      <c r="AJ168" s="74">
        <v>19.001197821000002</v>
      </c>
      <c r="AK168" s="74">
        <v>18.923631180000001</v>
      </c>
    </row>
    <row r="169" spans="5:37">
      <c r="E169" s="72" t="str">
        <f>Cover!$F$13</f>
        <v>NW</v>
      </c>
      <c r="F169" s="95" t="s">
        <v>137</v>
      </c>
      <c r="G169" s="94" t="s">
        <v>312</v>
      </c>
      <c r="H169" s="94" t="s">
        <v>185</v>
      </c>
      <c r="I169" s="94" t="s">
        <v>372</v>
      </c>
      <c r="J169" s="94" t="s">
        <v>266</v>
      </c>
      <c r="K169" s="75" t="str">
        <f t="shared" si="44"/>
        <v>Repex_Replacing: Tier 2A_Net</v>
      </c>
      <c r="L169" s="94" t="s">
        <v>111</v>
      </c>
      <c r="M169" s="17" t="str">
        <f t="shared" si="45"/>
        <v>NWRepex4.07 Repex ServicesServicesReplacing: Tier 2ACostTotex</v>
      </c>
      <c r="T169" s="76">
        <v>0</v>
      </c>
      <c r="U169" s="76">
        <v>0</v>
      </c>
      <c r="V169" s="76">
        <v>0</v>
      </c>
      <c r="W169" s="76">
        <v>0</v>
      </c>
      <c r="X169" s="76">
        <v>0</v>
      </c>
      <c r="Y169" s="74">
        <v>2.8482395000000001E-2</v>
      </c>
      <c r="Z169" s="74">
        <v>1.5211282E-2</v>
      </c>
      <c r="AA169" s="74">
        <v>1.7301480000000001E-2</v>
      </c>
      <c r="AB169" s="74">
        <v>5.4708129999999997E-3</v>
      </c>
      <c r="AC169" s="74">
        <v>6.502819E-3</v>
      </c>
      <c r="AD169" s="74">
        <v>1.7564323E-2</v>
      </c>
      <c r="AE169" s="74">
        <v>2.5352621999999998E-2</v>
      </c>
      <c r="AF169" s="74">
        <v>4.2451182000000004E-2</v>
      </c>
      <c r="AG169" s="74">
        <v>1.5783920000000001E-3</v>
      </c>
      <c r="AH169" s="74">
        <v>2.8858209999999998E-3</v>
      </c>
      <c r="AI169" s="74">
        <v>4.5270250000000005E-3</v>
      </c>
      <c r="AJ169" s="74">
        <v>4.8810670000000002E-3</v>
      </c>
      <c r="AK169" s="74">
        <v>5.0481099999999998E-3</v>
      </c>
    </row>
    <row r="170" spans="5:37">
      <c r="E170" s="72" t="str">
        <f>Cover!$F$13</f>
        <v>NW</v>
      </c>
      <c r="F170" s="95" t="s">
        <v>137</v>
      </c>
      <c r="G170" s="94" t="s">
        <v>312</v>
      </c>
      <c r="H170" s="94" t="s">
        <v>185</v>
      </c>
      <c r="I170" s="94" t="s">
        <v>373</v>
      </c>
      <c r="J170" s="94" t="s">
        <v>266</v>
      </c>
      <c r="K170" s="75" t="str">
        <f t="shared" si="44"/>
        <v>Repex_Replacing: Tier 2B_Net</v>
      </c>
      <c r="L170" s="94" t="s">
        <v>111</v>
      </c>
      <c r="M170" s="17" t="str">
        <f t="shared" si="45"/>
        <v>NWRepex4.07 Repex ServicesServicesReplacing: Tier 2BCostTotex</v>
      </c>
      <c r="T170" s="76">
        <v>0</v>
      </c>
      <c r="U170" s="76">
        <v>0</v>
      </c>
      <c r="V170" s="76">
        <v>0</v>
      </c>
      <c r="W170" s="76">
        <v>0</v>
      </c>
      <c r="X170" s="76">
        <v>0</v>
      </c>
      <c r="Y170" s="74">
        <v>2.4113205000000002E-2</v>
      </c>
      <c r="Z170" s="74">
        <v>3.8324405999999991E-2</v>
      </c>
      <c r="AA170" s="74">
        <v>3.0421667999999999E-2</v>
      </c>
      <c r="AB170" s="74">
        <v>1.7347843000000002E-2</v>
      </c>
      <c r="AC170" s="74">
        <v>6.83134E-3</v>
      </c>
      <c r="AD170" s="74">
        <v>1.6316837000000001E-2</v>
      </c>
      <c r="AE170" s="74">
        <v>3.605324E-3</v>
      </c>
      <c r="AF170" s="74">
        <v>1.3401489000000001E-2</v>
      </c>
      <c r="AG170" s="74">
        <v>0</v>
      </c>
      <c r="AH170" s="74">
        <v>0</v>
      </c>
      <c r="AI170" s="74">
        <v>0</v>
      </c>
      <c r="AJ170" s="74">
        <v>0</v>
      </c>
      <c r="AK170" s="74">
        <v>0</v>
      </c>
    </row>
    <row r="171" spans="5:37">
      <c r="E171" s="72" t="str">
        <f>Cover!$F$13</f>
        <v>NW</v>
      </c>
      <c r="F171" s="95" t="s">
        <v>137</v>
      </c>
      <c r="G171" s="94" t="s">
        <v>312</v>
      </c>
      <c r="H171" s="94" t="s">
        <v>185</v>
      </c>
      <c r="I171" s="94" t="s">
        <v>374</v>
      </c>
      <c r="J171" s="94" t="s">
        <v>266</v>
      </c>
      <c r="K171" s="75" t="str">
        <f t="shared" si="44"/>
        <v>Repex_Replacing: Tier 3_Net</v>
      </c>
      <c r="L171" s="94" t="s">
        <v>111</v>
      </c>
      <c r="M171" s="17" t="str">
        <f t="shared" si="45"/>
        <v>NWRepex4.07 Repex ServicesServicesReplacing: Tier 3CostTotex</v>
      </c>
      <c r="T171" s="76">
        <v>0</v>
      </c>
      <c r="U171" s="76">
        <v>0</v>
      </c>
      <c r="V171" s="76">
        <v>0</v>
      </c>
      <c r="W171" s="76">
        <v>0</v>
      </c>
      <c r="X171" s="76">
        <v>0</v>
      </c>
      <c r="Y171" s="74">
        <v>1.5445681999999999E-2</v>
      </c>
      <c r="Z171" s="74">
        <v>8.9043430000000003E-3</v>
      </c>
      <c r="AA171" s="74">
        <v>1.0146369000000002E-2</v>
      </c>
      <c r="AB171" s="74">
        <v>2.1513833999999999E-2</v>
      </c>
      <c r="AC171" s="74">
        <v>3.1697733999999998E-2</v>
      </c>
      <c r="AD171" s="74">
        <v>2.0886248999999999E-2</v>
      </c>
      <c r="AE171" s="74">
        <v>1.7687474000000002E-2</v>
      </c>
      <c r="AF171" s="74">
        <v>3.6190891000000003E-2</v>
      </c>
      <c r="AG171" s="74">
        <v>0</v>
      </c>
      <c r="AH171" s="74">
        <v>0</v>
      </c>
      <c r="AI171" s="74">
        <v>0</v>
      </c>
      <c r="AJ171" s="74">
        <v>0</v>
      </c>
      <c r="AK171" s="74">
        <v>0</v>
      </c>
    </row>
    <row r="172" spans="5:37">
      <c r="E172" s="72" t="str">
        <f>Cover!$F$13</f>
        <v>NW</v>
      </c>
      <c r="F172" s="95" t="s">
        <v>137</v>
      </c>
      <c r="G172" s="94" t="s">
        <v>312</v>
      </c>
      <c r="H172" s="94" t="s">
        <v>185</v>
      </c>
      <c r="I172" s="94" t="s">
        <v>381</v>
      </c>
      <c r="J172" s="94" t="s">
        <v>266</v>
      </c>
      <c r="K172" s="75" t="str">
        <f t="shared" si="44"/>
        <v>Repex_Replacing: Iron Mains &gt;30m_Net</v>
      </c>
      <c r="L172" s="94" t="s">
        <v>111</v>
      </c>
      <c r="M172" s="17" t="str">
        <f t="shared" si="45"/>
        <v>NWRepex4.07 Repex ServicesServicesReplacing: Iron Mains &gt;30mCostTotex</v>
      </c>
      <c r="T172" s="76">
        <v>0</v>
      </c>
      <c r="U172" s="76">
        <v>0</v>
      </c>
      <c r="V172" s="76">
        <v>0</v>
      </c>
      <c r="W172" s="76">
        <v>0</v>
      </c>
      <c r="X172" s="76">
        <v>0</v>
      </c>
      <c r="Y172" s="74">
        <v>2.6940623E-2</v>
      </c>
      <c r="Z172" s="74">
        <v>8.5005249999999984E-3</v>
      </c>
      <c r="AA172" s="74">
        <v>2.4952353E-2</v>
      </c>
      <c r="AB172" s="74">
        <v>8.5497620000000007E-3</v>
      </c>
      <c r="AC172" s="74">
        <v>8.0540559999999987E-3</v>
      </c>
      <c r="AD172" s="74">
        <v>1.243532E-2</v>
      </c>
      <c r="AE172" s="74">
        <v>3.4309999999999999E-4</v>
      </c>
      <c r="AF172" s="74">
        <v>5.2296387999999999E-2</v>
      </c>
      <c r="AG172" s="74">
        <v>2.4225654000000003E-2</v>
      </c>
      <c r="AH172" s="74">
        <v>4.429188500000001E-2</v>
      </c>
      <c r="AI172" s="74">
        <v>6.9479798999999995E-2</v>
      </c>
      <c r="AJ172" s="74">
        <v>7.4913259999999995E-2</v>
      </c>
      <c r="AK172" s="74">
        <v>7.7476927999999987E-2</v>
      </c>
    </row>
    <row r="173" spans="5:37">
      <c r="E173" s="72" t="str">
        <f>Cover!$F$13</f>
        <v>NW</v>
      </c>
      <c r="F173" s="95" t="s">
        <v>137</v>
      </c>
      <c r="G173" s="94" t="s">
        <v>312</v>
      </c>
      <c r="H173" s="94" t="s">
        <v>185</v>
      </c>
      <c r="I173" s="94" t="s">
        <v>379</v>
      </c>
      <c r="J173" s="94" t="s">
        <v>266</v>
      </c>
      <c r="K173" s="75" t="str">
        <f t="shared" si="44"/>
        <v>Repex_Replacing: Steel Mains &lt;=2"_Net</v>
      </c>
      <c r="L173" s="94" t="s">
        <v>111</v>
      </c>
      <c r="M173" s="17" t="str">
        <f t="shared" si="45"/>
        <v>NWRepex4.07 Repex ServicesServicesReplacing: Steel Mains &lt;=2"CostTotex</v>
      </c>
      <c r="T173" s="76">
        <v>0</v>
      </c>
      <c r="U173" s="76">
        <v>0</v>
      </c>
      <c r="V173" s="76">
        <v>0</v>
      </c>
      <c r="W173" s="76">
        <v>0</v>
      </c>
      <c r="X173" s="76">
        <v>0</v>
      </c>
      <c r="Y173" s="74">
        <v>0.60762436600000003</v>
      </c>
      <c r="Z173" s="74">
        <v>0.482091561</v>
      </c>
      <c r="AA173" s="74">
        <v>0.36146960699999997</v>
      </c>
      <c r="AB173" s="74">
        <v>0.38879371899999998</v>
      </c>
      <c r="AC173" s="74">
        <v>0.26599592</v>
      </c>
      <c r="AD173" s="74">
        <v>0.58944699600000006</v>
      </c>
      <c r="AE173" s="74">
        <v>1.0075837230000002</v>
      </c>
      <c r="AF173" s="74">
        <v>1.5654425039999997</v>
      </c>
      <c r="AG173" s="74">
        <v>0.457838101</v>
      </c>
      <c r="AH173" s="74">
        <v>0.44801195399999999</v>
      </c>
      <c r="AI173" s="74">
        <v>0.44117127799999994</v>
      </c>
      <c r="AJ173" s="74">
        <v>0.43949936300000003</v>
      </c>
      <c r="AK173" s="74">
        <v>0.43791136200000003</v>
      </c>
    </row>
    <row r="174" spans="5:37">
      <c r="E174" s="72" t="str">
        <f>Cover!$F$13</f>
        <v>NW</v>
      </c>
      <c r="F174" s="95" t="s">
        <v>137</v>
      </c>
      <c r="G174" s="94" t="s">
        <v>312</v>
      </c>
      <c r="H174" s="94" t="s">
        <v>185</v>
      </c>
      <c r="I174" s="94" t="s">
        <v>375</v>
      </c>
      <c r="J174" s="94" t="s">
        <v>266</v>
      </c>
      <c r="K174" s="75" t="str">
        <f t="shared" si="44"/>
        <v>Repex_Replacing: Other Policy &amp; Condition_Net</v>
      </c>
      <c r="L174" s="94" t="s">
        <v>111</v>
      </c>
      <c r="M174" s="17" t="str">
        <f t="shared" si="45"/>
        <v>NWRepex4.07 Repex ServicesServicesReplacing: Other Policy &amp; ConditionCostTotex</v>
      </c>
      <c r="T174" s="76">
        <v>0</v>
      </c>
      <c r="U174" s="76">
        <v>0</v>
      </c>
      <c r="V174" s="76">
        <v>0</v>
      </c>
      <c r="W174" s="76">
        <v>0</v>
      </c>
      <c r="X174" s="76">
        <v>0</v>
      </c>
      <c r="Y174" s="74">
        <v>1.7263319999999999E-2</v>
      </c>
      <c r="Z174" s="74">
        <v>1.0790019E-2</v>
      </c>
      <c r="AA174" s="74">
        <v>3.5482457999999995E-2</v>
      </c>
      <c r="AB174" s="74">
        <v>1.6389395000000001E-2</v>
      </c>
      <c r="AC174" s="74">
        <v>0.10398526900000001</v>
      </c>
      <c r="AD174" s="74">
        <v>5.1451321000000001E-2</v>
      </c>
      <c r="AE174" s="74">
        <v>5.6477702999999997E-2</v>
      </c>
      <c r="AF174" s="74">
        <v>0.15694122199999999</v>
      </c>
      <c r="AG174" s="74">
        <v>5.6452290000000001E-4</v>
      </c>
      <c r="AH174" s="74">
        <v>1.0326953E-3</v>
      </c>
      <c r="AI174" s="74">
        <v>1.6211858000000001E-3</v>
      </c>
      <c r="AJ174" s="74">
        <v>1.7482241999999999E-3</v>
      </c>
      <c r="AK174" s="74">
        <v>1.8081808E-3</v>
      </c>
    </row>
    <row r="175" spans="5:37">
      <c r="E175" s="72" t="str">
        <f>Cover!$F$13</f>
        <v>NW</v>
      </c>
      <c r="F175" s="95" t="s">
        <v>137</v>
      </c>
      <c r="G175" s="94" t="s">
        <v>312</v>
      </c>
      <c r="H175" s="94" t="s">
        <v>185</v>
      </c>
      <c r="I175" s="94" t="s">
        <v>380</v>
      </c>
      <c r="J175" s="94" t="s">
        <v>266</v>
      </c>
      <c r="K175" s="75" t="str">
        <f t="shared" si="44"/>
        <v>Repex_Replacing: Steel Mains &gt;2"_Net</v>
      </c>
      <c r="L175" s="94" t="s">
        <v>111</v>
      </c>
      <c r="M175" s="17" t="str">
        <f t="shared" si="45"/>
        <v>NWRepex4.07 Repex ServicesServicesReplacing: Steel Mains &gt;2"CostTotex</v>
      </c>
      <c r="T175" s="76">
        <v>0</v>
      </c>
      <c r="U175" s="76">
        <v>0</v>
      </c>
      <c r="V175" s="76">
        <v>0</v>
      </c>
      <c r="W175" s="76">
        <v>0</v>
      </c>
      <c r="X175" s="76">
        <v>0</v>
      </c>
      <c r="Y175" s="74">
        <v>6.7831490000000005E-3</v>
      </c>
      <c r="Z175" s="74">
        <v>3.0500071999999996E-2</v>
      </c>
      <c r="AA175" s="74">
        <v>3.3746156999999999E-2</v>
      </c>
      <c r="AB175" s="74">
        <v>1.6900316000000002E-2</v>
      </c>
      <c r="AC175" s="74">
        <v>5.9468049999999995E-3</v>
      </c>
      <c r="AD175" s="74">
        <v>1.5873946E-2</v>
      </c>
      <c r="AE175" s="74">
        <v>3.8677072999999999E-2</v>
      </c>
      <c r="AF175" s="74">
        <v>0.15853031500000003</v>
      </c>
      <c r="AG175" s="74">
        <v>0.36754875300000001</v>
      </c>
      <c r="AH175" s="74">
        <v>0.67199000500000006</v>
      </c>
      <c r="AI175" s="74">
        <v>1.054139532</v>
      </c>
      <c r="AJ175" s="74">
        <v>1.1365753169999999</v>
      </c>
      <c r="AK175" s="74">
        <v>1.1754695660000001</v>
      </c>
    </row>
    <row r="176" spans="5:37">
      <c r="E176" s="72" t="str">
        <f>Cover!$F$13</f>
        <v>NW</v>
      </c>
      <c r="F176" s="95" t="s">
        <v>137</v>
      </c>
      <c r="G176" s="94" t="s">
        <v>312</v>
      </c>
      <c r="H176" s="94" t="s">
        <v>185</v>
      </c>
      <c r="I176" s="94" t="s">
        <v>376</v>
      </c>
      <c r="J176" s="94" t="s">
        <v>266</v>
      </c>
      <c r="K176" s="75" t="str">
        <f t="shared" si="44"/>
        <v>Repex_Replacing: Services Not Associated with Mains Replacement_Net</v>
      </c>
      <c r="L176" s="94" t="s">
        <v>111</v>
      </c>
      <c r="M176" s="17" t="str">
        <f t="shared" si="45"/>
        <v>NWRepex4.07 Repex ServicesServicesReplacing: Services Not Associated with Mains ReplacementCostTotex</v>
      </c>
      <c r="T176" s="76">
        <v>0</v>
      </c>
      <c r="U176" s="76">
        <v>0</v>
      </c>
      <c r="V176" s="76">
        <v>0</v>
      </c>
      <c r="W176" s="76">
        <v>0</v>
      </c>
      <c r="X176" s="76">
        <v>0</v>
      </c>
      <c r="Y176" s="74">
        <v>4.9201159199999998</v>
      </c>
      <c r="Z176" s="74">
        <v>8.5139979669999963</v>
      </c>
      <c r="AA176" s="74">
        <v>10.448489027999999</v>
      </c>
      <c r="AB176" s="74">
        <v>9.554827153999998</v>
      </c>
      <c r="AC176" s="74">
        <v>10.626077668000001</v>
      </c>
      <c r="AD176" s="74">
        <v>8.8890311740000012</v>
      </c>
      <c r="AE176" s="74">
        <v>6.8867552780000016</v>
      </c>
      <c r="AF176" s="74">
        <v>9.964011138</v>
      </c>
      <c r="AG176" s="74">
        <v>10.204423470000002</v>
      </c>
      <c r="AH176" s="74">
        <v>9.8420972280000001</v>
      </c>
      <c r="AI176" s="74">
        <v>9.5542169290000007</v>
      </c>
      <c r="AJ176" s="74">
        <v>9.3843558800000011</v>
      </c>
      <c r="AK176" s="74">
        <v>9.2206071719999994</v>
      </c>
    </row>
    <row r="177" spans="5:37">
      <c r="E177" s="72" t="str">
        <f>Cover!$F$13</f>
        <v>NW</v>
      </c>
      <c r="F177" s="95" t="s">
        <v>137</v>
      </c>
      <c r="G177" s="94" t="s">
        <v>307</v>
      </c>
      <c r="H177" s="94" t="s">
        <v>186</v>
      </c>
      <c r="I177" s="94" t="s">
        <v>306</v>
      </c>
      <c r="J177" s="94" t="s">
        <v>266</v>
      </c>
      <c r="K177" s="75" t="str">
        <f t="shared" si="44"/>
        <v>Repex_MOB Interventions_Net</v>
      </c>
      <c r="L177" s="94" t="s">
        <v>111</v>
      </c>
      <c r="M177" s="17" t="str">
        <f t="shared" si="45"/>
        <v>NWRepex4.08 Repex MOBMOBsMOB InterventionsCostTotex</v>
      </c>
      <c r="T177" s="76">
        <v>0</v>
      </c>
      <c r="U177" s="76">
        <v>0</v>
      </c>
      <c r="V177" s="76">
        <v>0</v>
      </c>
      <c r="W177" s="76">
        <v>0</v>
      </c>
      <c r="X177" s="76">
        <v>0</v>
      </c>
      <c r="Y177" s="74">
        <v>0.38053145399999999</v>
      </c>
      <c r="Z177" s="74">
        <v>0.64193173699999995</v>
      </c>
      <c r="AA177" s="74">
        <v>1.2956328929999998</v>
      </c>
      <c r="AB177" s="74">
        <v>0.37508509000000001</v>
      </c>
      <c r="AC177" s="74">
        <v>0.72863890999999992</v>
      </c>
      <c r="AD177" s="74">
        <v>0.93092564799999999</v>
      </c>
      <c r="AE177" s="74">
        <v>2.0609124400000001</v>
      </c>
      <c r="AF177" s="74">
        <v>1.7290033530000002</v>
      </c>
      <c r="AG177" s="74">
        <v>3.8008847070000003</v>
      </c>
      <c r="AH177" s="74">
        <v>3.7242642900000003</v>
      </c>
      <c r="AI177" s="74">
        <v>3.6709234070000005</v>
      </c>
      <c r="AJ177" s="74">
        <v>3.657886478</v>
      </c>
      <c r="AK177" s="74">
        <v>3.6455038659999999</v>
      </c>
    </row>
  </sheetData>
  <mergeCells count="1">
    <mergeCell ref="AM6:AO6"/>
  </mergeCells>
  <conditionalFormatting sqref="R4">
    <cfRule type="cellIs" dxfId="6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pane="topRight"/>
      <selection pane="bottomLeft"/>
      <selection pane="bottomRight" activeCell="Y9" sqref="Y9"/>
    </sheetView>
  </sheetViews>
  <sheetFormatPr defaultColWidth="0" defaultRowHeight="12.75" outlineLevelCol="2"/>
  <cols>
    <col min="1" max="4" width="1.75" style="94" customWidth="1"/>
    <col min="5" max="5" width="7.5" style="94" customWidth="1"/>
    <col min="6" max="6" width="11.75" style="94" customWidth="1"/>
    <col min="7" max="7" width="25" style="94" bestFit="1" customWidth="1"/>
    <col min="8" max="8" width="25.875" style="94" customWidth="1"/>
    <col min="9" max="9" width="40.375" style="94" customWidth="1"/>
    <col min="10" max="10" width="12.875" style="94" customWidth="1"/>
    <col min="11" max="11" width="17" style="94" hidden="1" customWidth="1" outlineLevel="1"/>
    <col min="12" max="12" width="9.25" style="94" customWidth="1" collapsed="1"/>
    <col min="13" max="13" width="27.125" style="94" hidden="1" customWidth="1" outlineLevel="2"/>
    <col min="14" max="15" width="3.75" style="94" hidden="1" customWidth="1" outlineLevel="2"/>
    <col min="16" max="16" width="5.75" style="94" hidden="1" customWidth="1" outlineLevel="2"/>
    <col min="17" max="17" width="1.75" style="94" hidden="1" customWidth="1" outlineLevel="2"/>
    <col min="18" max="18" width="9.25" style="94" hidden="1" customWidth="1" outlineLevel="2"/>
    <col min="19" max="19" width="1.75" style="94" hidden="1" customWidth="1" outlineLevel="2"/>
    <col min="20" max="20" width="9.25" style="94" hidden="1" customWidth="1" outlineLevel="1" collapsed="1"/>
    <col min="21" max="24" width="9.25" style="94" hidden="1" customWidth="1" outlineLevel="1"/>
    <col min="25" max="25" width="9.25" style="94" customWidth="1" collapsed="1"/>
    <col min="26" max="37" width="9.25" style="94" customWidth="1"/>
    <col min="38" max="38" width="1.75" style="94" customWidth="1"/>
    <col min="39" max="39" width="9.25" style="94" customWidth="1"/>
    <col min="40" max="40" width="9.25" style="34" customWidth="1"/>
    <col min="41" max="41" width="60.875" style="94" bestFit="1" customWidth="1"/>
    <col min="42" max="53" width="1.75" style="94" customWidth="1"/>
    <col min="54" max="55" width="0" style="94" hidden="1" customWidth="1"/>
    <col min="56" max="16384" width="9.25" style="94"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
        <v>352</v>
      </c>
      <c r="F7" s="5" t="s">
        <v>212</v>
      </c>
      <c r="G7" s="5" t="s">
        <v>382</v>
      </c>
      <c r="H7" s="5" t="s">
        <v>244</v>
      </c>
      <c r="I7" s="5" t="s">
        <v>213</v>
      </c>
      <c r="J7" s="5" t="s">
        <v>264</v>
      </c>
      <c r="K7" s="5" t="s">
        <v>193</v>
      </c>
      <c r="L7" s="5" t="s">
        <v>109</v>
      </c>
      <c r="M7" s="5" t="s">
        <v>341</v>
      </c>
      <c r="N7" s="5" t="s">
        <v>117</v>
      </c>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163" t="s">
        <v>6</v>
      </c>
      <c r="AO7" s="28" t="s">
        <v>115</v>
      </c>
      <c r="AP7" s="5"/>
      <c r="AQ7" s="5"/>
      <c r="AR7" s="5"/>
      <c r="AS7" s="5"/>
      <c r="AT7" s="5"/>
      <c r="AU7" s="5"/>
      <c r="AV7" s="5"/>
      <c r="AW7" s="5"/>
      <c r="AX7" s="5"/>
      <c r="AY7" s="5"/>
      <c r="AZ7" s="5"/>
      <c r="BA7" s="5"/>
    </row>
    <row r="8" spans="1:53">
      <c r="A8" s="5"/>
      <c r="B8" s="5"/>
      <c r="C8" s="5"/>
      <c r="D8" s="5"/>
      <c r="E8" s="169"/>
      <c r="F8" s="169"/>
      <c r="G8" s="169"/>
      <c r="H8" s="169"/>
      <c r="I8" s="169"/>
      <c r="J8" s="169"/>
      <c r="K8" s="5"/>
      <c r="L8" s="5"/>
      <c r="M8" s="5"/>
      <c r="N8" s="5"/>
      <c r="O8" s="5"/>
      <c r="P8" s="5"/>
      <c r="Q8" s="5"/>
      <c r="R8" s="5"/>
      <c r="S8" s="5"/>
      <c r="T8" s="57"/>
      <c r="U8" s="57"/>
      <c r="V8" s="57"/>
      <c r="W8" s="57"/>
      <c r="X8" s="57"/>
      <c r="Y8" s="57"/>
      <c r="Z8" s="57"/>
      <c r="AA8" s="57"/>
      <c r="AB8" s="57"/>
      <c r="AC8" s="57"/>
      <c r="AD8" s="57"/>
      <c r="AE8" s="57"/>
      <c r="AF8" s="57"/>
      <c r="AG8" s="57"/>
      <c r="AH8" s="57"/>
      <c r="AI8" s="57"/>
      <c r="AJ8" s="57"/>
      <c r="AK8" s="57"/>
      <c r="AL8" s="5"/>
      <c r="AM8" s="5"/>
      <c r="AN8" s="163"/>
      <c r="AO8" s="5"/>
      <c r="AP8" s="5"/>
      <c r="AQ8" s="5"/>
      <c r="AR8" s="5"/>
      <c r="AS8" s="5"/>
      <c r="AT8" s="5"/>
      <c r="AU8" s="5"/>
      <c r="AV8" s="5"/>
      <c r="AW8" s="5"/>
      <c r="AX8" s="5"/>
      <c r="AY8" s="5"/>
      <c r="AZ8" s="5"/>
      <c r="BA8" s="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3"/>
      <c r="AO9" s="11"/>
      <c r="AP9" s="11"/>
      <c r="AQ9" s="11"/>
      <c r="AR9" s="11"/>
      <c r="AS9" s="11"/>
      <c r="AT9" s="11"/>
      <c r="AU9" s="11"/>
      <c r="AV9" s="11"/>
      <c r="AW9" s="11"/>
      <c r="AX9" s="11"/>
      <c r="AY9" s="11"/>
      <c r="AZ9" s="11"/>
      <c r="BA9" s="11"/>
    </row>
    <row r="10" spans="1:53">
      <c r="A10" s="5"/>
      <c r="AN10" s="94"/>
    </row>
    <row r="11" spans="1:53">
      <c r="E11" s="72" t="str">
        <f>Cover!$F$13</f>
        <v>NW</v>
      </c>
      <c r="F11" s="5" t="s">
        <v>189</v>
      </c>
      <c r="I11" s="5" t="s">
        <v>189</v>
      </c>
      <c r="J11" s="94" t="s">
        <v>265</v>
      </c>
      <c r="K11" s="17" t="str">
        <f t="shared" ref="K11:K58" si="0">F11&amp;"_"&amp;I11&amp;"_"&amp;J11</f>
        <v>Totex_Totex_Gross</v>
      </c>
      <c r="L11" s="94" t="s">
        <v>111</v>
      </c>
      <c r="R11" s="14"/>
      <c r="T11" s="76"/>
      <c r="U11" s="76"/>
      <c r="V11" s="76"/>
      <c r="W11" s="76"/>
      <c r="X11" s="76"/>
      <c r="Y11" s="17">
        <f t="shared" ref="Y11:AK11" si="1">SUM(Y12,Y52,Y59)</f>
        <v>358.58351719283309</v>
      </c>
      <c r="Z11" s="17">
        <f t="shared" si="1"/>
        <v>393.76679733696596</v>
      </c>
      <c r="AA11" s="17">
        <f t="shared" si="1"/>
        <v>360.94297272556366</v>
      </c>
      <c r="AB11" s="17">
        <f t="shared" si="1"/>
        <v>332.81144908038692</v>
      </c>
      <c r="AC11" s="17">
        <f t="shared" si="1"/>
        <v>351.41247280267561</v>
      </c>
      <c r="AD11" s="17">
        <f t="shared" si="1"/>
        <v>347.61272316834931</v>
      </c>
      <c r="AE11" s="17">
        <f t="shared" si="1"/>
        <v>383.18152217363536</v>
      </c>
      <c r="AF11" s="17">
        <f t="shared" si="1"/>
        <v>407.95022647765228</v>
      </c>
      <c r="AG11" s="17">
        <f t="shared" si="1"/>
        <v>352.79977356759002</v>
      </c>
      <c r="AH11" s="17">
        <f t="shared" si="1"/>
        <v>356.23107787210563</v>
      </c>
      <c r="AI11" s="17">
        <f t="shared" si="1"/>
        <v>345.27637171993916</v>
      </c>
      <c r="AJ11" s="17">
        <f t="shared" si="1"/>
        <v>339.80066502222473</v>
      </c>
      <c r="AK11" s="17">
        <f t="shared" si="1"/>
        <v>352.79002899280511</v>
      </c>
    </row>
    <row r="12" spans="1:53">
      <c r="E12" s="72" t="str">
        <f>Cover!$F$13</f>
        <v>NW</v>
      </c>
      <c r="F12" s="5" t="s">
        <v>135</v>
      </c>
      <c r="I12" s="5" t="s">
        <v>135</v>
      </c>
      <c r="J12" s="94" t="s">
        <v>265</v>
      </c>
      <c r="K12" s="17" t="str">
        <f t="shared" si="0"/>
        <v>Opex_Opex_Gross</v>
      </c>
      <c r="L12" s="94" t="s">
        <v>111</v>
      </c>
      <c r="R12" s="14"/>
      <c r="T12" s="76"/>
      <c r="U12" s="76"/>
      <c r="V12" s="76"/>
      <c r="W12" s="76"/>
      <c r="X12" s="76"/>
      <c r="Y12" s="17">
        <f>SUM(Y13,Y35)</f>
        <v>222.67496982983303</v>
      </c>
      <c r="Z12" s="17">
        <f>SUM(Z13,Z35)</f>
        <v>253.43340268196596</v>
      </c>
      <c r="AA12" s="17">
        <f t="shared" ref="AA12:AK12" si="2">SUM(AA13,AA35)</f>
        <v>217.13288193956367</v>
      </c>
      <c r="AB12" s="17">
        <f t="shared" si="2"/>
        <v>212.80688430338688</v>
      </c>
      <c r="AC12" s="17">
        <f t="shared" si="2"/>
        <v>225.45903468267559</v>
      </c>
      <c r="AD12" s="17">
        <f t="shared" si="2"/>
        <v>216.7659374363493</v>
      </c>
      <c r="AE12" s="17">
        <f t="shared" si="2"/>
        <v>216.16478545763533</v>
      </c>
      <c r="AF12" s="17">
        <f t="shared" si="2"/>
        <v>190.90580897513971</v>
      </c>
      <c r="AG12" s="17">
        <f t="shared" si="2"/>
        <v>207.909065366383</v>
      </c>
      <c r="AH12" s="17">
        <f t="shared" si="2"/>
        <v>204.34126292651584</v>
      </c>
      <c r="AI12" s="17">
        <f t="shared" si="2"/>
        <v>195.12673637251874</v>
      </c>
      <c r="AJ12" s="17">
        <f t="shared" si="2"/>
        <v>189.5524820031294</v>
      </c>
      <c r="AK12" s="17">
        <f t="shared" si="2"/>
        <v>188.3306314469408</v>
      </c>
    </row>
    <row r="13" spans="1:53">
      <c r="E13" s="72" t="str">
        <f>Cover!$F$13</f>
        <v>NW</v>
      </c>
      <c r="F13" s="5" t="s">
        <v>135</v>
      </c>
      <c r="G13" s="5"/>
      <c r="I13" s="5" t="s">
        <v>171</v>
      </c>
      <c r="J13" s="94" t="s">
        <v>265</v>
      </c>
      <c r="K13" s="17" t="str">
        <f t="shared" si="0"/>
        <v>Opex_Controllable Opex_Gross</v>
      </c>
      <c r="L13" s="94" t="s">
        <v>111</v>
      </c>
      <c r="R13" s="14"/>
      <c r="T13" s="76"/>
      <c r="U13" s="76"/>
      <c r="V13" s="76"/>
      <c r="W13" s="76"/>
      <c r="X13" s="76"/>
      <c r="Y13" s="17">
        <f>SUM(Y14,Y19,Y25,Y34)</f>
        <v>126.38883016099999</v>
      </c>
      <c r="Z13" s="17">
        <f>SUM(Z14,Z19,Z25,Z34)</f>
        <v>153.89554070400001</v>
      </c>
      <c r="AA13" s="17">
        <f>SUM(AA14,AA19,AA25,AA34)</f>
        <v>119.482427585</v>
      </c>
      <c r="AB13" s="17">
        <f t="shared" ref="AB13:AK13" si="3">SUM(AB14,AB19,AB25,AB34)</f>
        <v>117.2978430185</v>
      </c>
      <c r="AC13" s="17">
        <f t="shared" si="3"/>
        <v>112.01038958200002</v>
      </c>
      <c r="AD13" s="17">
        <f t="shared" si="3"/>
        <v>107.930344237</v>
      </c>
      <c r="AE13" s="17">
        <f t="shared" si="3"/>
        <v>109.56311804400001</v>
      </c>
      <c r="AF13" s="17">
        <f t="shared" si="3"/>
        <v>98.513641725300133</v>
      </c>
      <c r="AG13" s="17">
        <f t="shared" si="3"/>
        <v>106.568943852383</v>
      </c>
      <c r="AH13" s="17">
        <f t="shared" si="3"/>
        <v>103.59595536351583</v>
      </c>
      <c r="AI13" s="17">
        <f t="shared" si="3"/>
        <v>102.15688110651875</v>
      </c>
      <c r="AJ13" s="17">
        <f t="shared" si="3"/>
        <v>96.999823103129415</v>
      </c>
      <c r="AK13" s="17">
        <f t="shared" si="3"/>
        <v>97.791077725940795</v>
      </c>
    </row>
    <row r="14" spans="1:53">
      <c r="E14" s="72" t="str">
        <f>Cover!$F$13</f>
        <v>NW</v>
      </c>
      <c r="F14" s="5" t="s">
        <v>135</v>
      </c>
      <c r="G14" s="5"/>
      <c r="H14" s="5" t="s">
        <v>145</v>
      </c>
      <c r="I14" s="5" t="s">
        <v>286</v>
      </c>
      <c r="J14" s="94" t="s">
        <v>265</v>
      </c>
      <c r="K14" s="17" t="str">
        <f t="shared" si="0"/>
        <v>Opex_Total Work Management_Gross</v>
      </c>
      <c r="L14" s="94" t="s">
        <v>111</v>
      </c>
      <c r="R14" s="14"/>
      <c r="T14" s="76"/>
      <c r="U14" s="76"/>
      <c r="V14" s="76"/>
      <c r="W14" s="76"/>
      <c r="X14" s="76"/>
      <c r="Y14" s="17">
        <f>SUM(Y15:Y18)</f>
        <v>32.606183017999996</v>
      </c>
      <c r="Z14" s="17">
        <f t="shared" ref="Z14:AK14" si="4">SUM(Z15:Z18)</f>
        <v>58.970875174999996</v>
      </c>
      <c r="AA14" s="17">
        <f t="shared" si="4"/>
        <v>23.809667466000001</v>
      </c>
      <c r="AB14" s="17">
        <f t="shared" si="4"/>
        <v>22.76402891</v>
      </c>
      <c r="AC14" s="17">
        <f t="shared" si="4"/>
        <v>21.444955992000001</v>
      </c>
      <c r="AD14" s="17">
        <f t="shared" si="4"/>
        <v>21.136452058</v>
      </c>
      <c r="AE14" s="17">
        <f t="shared" si="4"/>
        <v>24.298971329</v>
      </c>
      <c r="AF14" s="17">
        <f t="shared" si="4"/>
        <v>19.493201324449998</v>
      </c>
      <c r="AG14" s="17">
        <f t="shared" si="4"/>
        <v>21.934549345114153</v>
      </c>
      <c r="AH14" s="17">
        <f t="shared" si="4"/>
        <v>21.517826535552015</v>
      </c>
      <c r="AI14" s="17">
        <f t="shared" si="4"/>
        <v>20.89100241981841</v>
      </c>
      <c r="AJ14" s="17">
        <f t="shared" si="4"/>
        <v>19.924668590476102</v>
      </c>
      <c r="AK14" s="17">
        <f t="shared" si="4"/>
        <v>19.689953869231555</v>
      </c>
    </row>
    <row r="15" spans="1:53">
      <c r="E15" s="72" t="str">
        <f>Cover!$F$13</f>
        <v>NW</v>
      </c>
      <c r="F15" s="94" t="s">
        <v>135</v>
      </c>
      <c r="G15" s="94" t="s">
        <v>273</v>
      </c>
      <c r="H15" s="94" t="s">
        <v>145</v>
      </c>
      <c r="I15" s="94" t="s">
        <v>268</v>
      </c>
      <c r="J15" s="94" t="s">
        <v>265</v>
      </c>
      <c r="K15" s="75" t="str">
        <f>F15&amp;"_"&amp;I15&amp;"_"&amp;J15</f>
        <v>Opex_Asset Management (Including Network Policy)_Gross</v>
      </c>
      <c r="L15" s="94" t="s">
        <v>111</v>
      </c>
      <c r="M15" s="17" t="str">
        <f>E15&amp;F15&amp;G15&amp;H15&amp;I15&amp;"Cost"&amp;"Totex"</f>
        <v>NWOpex2.01 Opex Cost Matrix - CWork ManagementAsset Management (Including Network Policy)CostTotex</v>
      </c>
      <c r="R15" s="14"/>
      <c r="T15" s="77"/>
      <c r="U15" s="77"/>
      <c r="V15" s="77"/>
      <c r="W15" s="77"/>
      <c r="X15" s="77"/>
      <c r="Y15" s="74">
        <f>Cal_SubmittedCosts!Y15*VLOOKUP($F15,Inp_SubOngoingEfficiency!$F$20:$AK$22,MATCH(Y$7,Inp_SubOngoingEfficiency!$F$7:$AK$7,0),FALSE)</f>
        <v>6.6895589849999997</v>
      </c>
      <c r="Z15" s="74">
        <f>Cal_SubmittedCosts!Z15*VLOOKUP($F15,Inp_SubOngoingEfficiency!$F$20:$AK$22,MATCH(Z$7,Inp_SubOngoingEfficiency!$F$7:$AK$7,0),FALSE)</f>
        <v>36.284910382999996</v>
      </c>
      <c r="AA15" s="74">
        <f>Cal_SubmittedCosts!AA15*VLOOKUP($F15,Inp_SubOngoingEfficiency!$F$20:$AK$22,MATCH(AA$7,Inp_SubOngoingEfficiency!$F$7:$AK$7,0),FALSE)</f>
        <v>3.7306828829999996</v>
      </c>
      <c r="AB15" s="74">
        <f>Cal_SubmittedCosts!AB15*VLOOKUP($F15,Inp_SubOngoingEfficiency!$F$20:$AK$22,MATCH(AB$7,Inp_SubOngoingEfficiency!$F$7:$AK$7,0),FALSE)</f>
        <v>3.7290212439999997</v>
      </c>
      <c r="AC15" s="74">
        <f>Cal_SubmittedCosts!AC15*VLOOKUP($F15,Inp_SubOngoingEfficiency!$F$20:$AK$22,MATCH(AC$7,Inp_SubOngoingEfficiency!$F$7:$AK$7,0),FALSE)</f>
        <v>3.2231283590000004</v>
      </c>
      <c r="AD15" s="74">
        <f>Cal_SubmittedCosts!AD15*VLOOKUP($F15,Inp_SubOngoingEfficiency!$F$20:$AK$22,MATCH(AD$7,Inp_SubOngoingEfficiency!$F$7:$AK$7,0),FALSE)</f>
        <v>2.9355135939999997</v>
      </c>
      <c r="AE15" s="74">
        <f>Cal_SubmittedCosts!AE15*VLOOKUP($F15,Inp_SubOngoingEfficiency!$F$20:$AK$22,MATCH(AE$7,Inp_SubOngoingEfficiency!$F$7:$AK$7,0),FALSE)</f>
        <v>4.0569455400000001</v>
      </c>
      <c r="AF15" s="74">
        <f>Cal_SubmittedCosts!AF15*VLOOKUP($F15,Inp_SubOngoingEfficiency!$F$20:$AK$22,MATCH(AF$7,Inp_SubOngoingEfficiency!$F$7:$AK$7,0),FALSE)</f>
        <v>2.8488058397650002</v>
      </c>
      <c r="AG15" s="74">
        <f>Cal_SubmittedCosts!AG15*VLOOKUP($F15,Inp_SubOngoingEfficiency!$F$20:$AK$22,MATCH(AG$7,Inp_SubOngoingEfficiency!$F$7:$AK$7,0),FALSE)</f>
        <v>2.3675962337039254</v>
      </c>
      <c r="AH15" s="74">
        <f>Cal_SubmittedCosts!AH15*VLOOKUP($F15,Inp_SubOngoingEfficiency!$F$20:$AK$22,MATCH(AH$7,Inp_SubOngoingEfficiency!$F$7:$AK$7,0),FALSE)</f>
        <v>2.3659582388957645</v>
      </c>
      <c r="AI15" s="74">
        <f>Cal_SubmittedCosts!AI15*VLOOKUP($F15,Inp_SubOngoingEfficiency!$F$20:$AK$22,MATCH(AI$7,Inp_SubOngoingEfficiency!$F$7:$AK$7,0),FALSE)</f>
        <v>2.3039011001648468</v>
      </c>
      <c r="AJ15" s="74">
        <f>Cal_SubmittedCosts!AJ15*VLOOKUP($F15,Inp_SubOngoingEfficiency!$F$20:$AK$22,MATCH(AJ$7,Inp_SubOngoingEfficiency!$F$7:$AK$7,0),FALSE)</f>
        <v>2.2639134828071628</v>
      </c>
      <c r="AK15" s="74">
        <f>Cal_SubmittedCosts!AK15*VLOOKUP($F15,Inp_SubOngoingEfficiency!$F$20:$AK$22,MATCH(AK$7,Inp_SubOngoingEfficiency!$F$7:$AK$7,0),FALSE)</f>
        <v>2.1635073912350884</v>
      </c>
      <c r="AN15" s="94"/>
      <c r="AO15" s="93"/>
    </row>
    <row r="16" spans="1:53">
      <c r="E16" s="72" t="str">
        <f>Cover!$F$13</f>
        <v>NW</v>
      </c>
      <c r="F16" s="94" t="s">
        <v>135</v>
      </c>
      <c r="G16" s="94" t="s">
        <v>273</v>
      </c>
      <c r="H16" s="94" t="s">
        <v>145</v>
      </c>
      <c r="I16" s="94" t="s">
        <v>269</v>
      </c>
      <c r="J16" s="94" t="s">
        <v>265</v>
      </c>
      <c r="K16" s="75" t="str">
        <f t="shared" si="0"/>
        <v>Opex_Operations Management (Including Contract Management)_Gross</v>
      </c>
      <c r="L16" s="94" t="s">
        <v>111</v>
      </c>
      <c r="M16" s="17" t="str">
        <f>E16&amp;F16&amp;G16&amp;H16&amp;I16&amp;"Cost"&amp;"Totex"</f>
        <v>NWOpex2.01 Opex Cost Matrix - CWork ManagementOperations Management (Including Contract Management)CostTotex</v>
      </c>
      <c r="R16" s="14"/>
      <c r="T16" s="77"/>
      <c r="U16" s="77"/>
      <c r="V16" s="77"/>
      <c r="W16" s="77"/>
      <c r="X16" s="77"/>
      <c r="Y16" s="74">
        <f>Cal_SubmittedCosts!Y16*VLOOKUP($F16,Inp_SubOngoingEfficiency!$F$20:$AK$22,MATCH(Y$7,Inp_SubOngoingEfficiency!$F$7:$AK$7,0),FALSE)</f>
        <v>20.430791155000001</v>
      </c>
      <c r="Z16" s="74">
        <f>Cal_SubmittedCosts!Z16*VLOOKUP($F16,Inp_SubOngoingEfficiency!$F$20:$AK$22,MATCH(Z$7,Inp_SubOngoingEfficiency!$F$7:$AK$7,0),FALSE)</f>
        <v>16.906509750000001</v>
      </c>
      <c r="AA16" s="74">
        <f>Cal_SubmittedCosts!AA16*VLOOKUP($F16,Inp_SubOngoingEfficiency!$F$20:$AK$22,MATCH(AA$7,Inp_SubOngoingEfficiency!$F$7:$AK$7,0),FALSE)</f>
        <v>14.216289753999998</v>
      </c>
      <c r="AB16" s="74">
        <f>Cal_SubmittedCosts!AB16*VLOOKUP($F16,Inp_SubOngoingEfficiency!$F$20:$AK$22,MATCH(AB$7,Inp_SubOngoingEfficiency!$F$7:$AK$7,0),FALSE)</f>
        <v>13.690749602999999</v>
      </c>
      <c r="AC16" s="74">
        <f>Cal_SubmittedCosts!AC16*VLOOKUP($F16,Inp_SubOngoingEfficiency!$F$20:$AK$22,MATCH(AC$7,Inp_SubOngoingEfficiency!$F$7:$AK$7,0),FALSE)</f>
        <v>13.138321979999999</v>
      </c>
      <c r="AD16" s="74">
        <f>Cal_SubmittedCosts!AD16*VLOOKUP($F16,Inp_SubOngoingEfficiency!$F$20:$AK$22,MATCH(AD$7,Inp_SubOngoingEfficiency!$F$7:$AK$7,0),FALSE)</f>
        <v>13.697732275</v>
      </c>
      <c r="AE16" s="74">
        <f>Cal_SubmittedCosts!AE16*VLOOKUP($F16,Inp_SubOngoingEfficiency!$F$20:$AK$22,MATCH(AE$7,Inp_SubOngoingEfficiency!$F$7:$AK$7,0),FALSE)</f>
        <v>15.923501399999999</v>
      </c>
      <c r="AF16" s="74">
        <f>Cal_SubmittedCosts!AF16*VLOOKUP($F16,Inp_SubOngoingEfficiency!$F$20:$AK$22,MATCH(AF$7,Inp_SubOngoingEfficiency!$F$7:$AK$7,0),FALSE)</f>
        <v>13.08699539405</v>
      </c>
      <c r="AG16" s="74">
        <f>Cal_SubmittedCosts!AG16*VLOOKUP($F16,Inp_SubOngoingEfficiency!$F$20:$AK$22,MATCH(AG$7,Inp_SubOngoingEfficiency!$F$7:$AK$7,0),FALSE)</f>
        <v>12.686771082077101</v>
      </c>
      <c r="AH16" s="74">
        <f>Cal_SubmittedCosts!AH16*VLOOKUP($F16,Inp_SubOngoingEfficiency!$F$20:$AK$22,MATCH(AH$7,Inp_SubOngoingEfficiency!$F$7:$AK$7,0),FALSE)</f>
        <v>12.44425490734802</v>
      </c>
      <c r="AI16" s="74">
        <f>Cal_SubmittedCosts!AI16*VLOOKUP($F16,Inp_SubOngoingEfficiency!$F$20:$AK$22,MATCH(AI$7,Inp_SubOngoingEfficiency!$F$7:$AK$7,0),FALSE)</f>
        <v>11.823938792864041</v>
      </c>
      <c r="AJ16" s="74">
        <f>Cal_SubmittedCosts!AJ16*VLOOKUP($F16,Inp_SubOngoingEfficiency!$F$20:$AK$22,MATCH(AJ$7,Inp_SubOngoingEfficiency!$F$7:$AK$7,0),FALSE)</f>
        <v>11.05952987669008</v>
      </c>
      <c r="AK16" s="74">
        <f>Cal_SubmittedCosts!AK16*VLOOKUP($F16,Inp_SubOngoingEfficiency!$F$20:$AK$22,MATCH(AK$7,Inp_SubOngoingEfficiency!$F$7:$AK$7,0),FALSE)</f>
        <v>11.015036756560022</v>
      </c>
      <c r="AN16" s="94"/>
    </row>
    <row r="17" spans="5:40">
      <c r="E17" s="72" t="str">
        <f>Cover!$F$13</f>
        <v>NW</v>
      </c>
      <c r="F17" s="94" t="s">
        <v>135</v>
      </c>
      <c r="G17" s="94" t="s">
        <v>273</v>
      </c>
      <c r="H17" s="94" t="s">
        <v>145</v>
      </c>
      <c r="I17" s="94" t="s">
        <v>146</v>
      </c>
      <c r="J17" s="94" t="s">
        <v>265</v>
      </c>
      <c r="K17" s="75" t="str">
        <f t="shared" si="0"/>
        <v>Opex_Customer Management &amp; Network Support_Gross</v>
      </c>
      <c r="L17" s="94" t="s">
        <v>111</v>
      </c>
      <c r="M17" s="17" t="str">
        <f t="shared" ref="M17:M34" si="5">E17&amp;F17&amp;G17&amp;H17&amp;I17&amp;"Cost"&amp;"Totex"</f>
        <v>NWOpex2.01 Opex Cost Matrix - CWork ManagementCustomer Management &amp; Network SupportCostTotex</v>
      </c>
      <c r="R17" s="14"/>
      <c r="T17" s="77"/>
      <c r="U17" s="77"/>
      <c r="V17" s="77"/>
      <c r="W17" s="77"/>
      <c r="X17" s="77"/>
      <c r="Y17" s="74">
        <f>Cal_SubmittedCosts!Y17*VLOOKUP($F17,Inp_SubOngoingEfficiency!$F$20:$AK$22,MATCH(Y$7,Inp_SubOngoingEfficiency!$F$7:$AK$7,0),FALSE)</f>
        <v>3.4184170200000001</v>
      </c>
      <c r="Z17" s="74">
        <f>Cal_SubmittedCosts!Z17*VLOOKUP($F17,Inp_SubOngoingEfficiency!$F$20:$AK$22,MATCH(Z$7,Inp_SubOngoingEfficiency!$F$7:$AK$7,0),FALSE)</f>
        <v>3.7020900339999998</v>
      </c>
      <c r="AA17" s="74">
        <f>Cal_SubmittedCosts!AA17*VLOOKUP($F17,Inp_SubOngoingEfficiency!$F$20:$AK$22,MATCH(AA$7,Inp_SubOngoingEfficiency!$F$7:$AK$7,0),FALSE)</f>
        <v>3.8787183569999995</v>
      </c>
      <c r="AB17" s="74">
        <f>Cal_SubmittedCosts!AB17*VLOOKUP($F17,Inp_SubOngoingEfficiency!$F$20:$AK$22,MATCH(AB$7,Inp_SubOngoingEfficiency!$F$7:$AK$7,0),FALSE)</f>
        <v>3.467928632</v>
      </c>
      <c r="AC17" s="74">
        <f>Cal_SubmittedCosts!AC17*VLOOKUP($F17,Inp_SubOngoingEfficiency!$F$20:$AK$22,MATCH(AC$7,Inp_SubOngoingEfficiency!$F$7:$AK$7,0),FALSE)</f>
        <v>3.3592716149999995</v>
      </c>
      <c r="AD17" s="74">
        <f>Cal_SubmittedCosts!AD17*VLOOKUP($F17,Inp_SubOngoingEfficiency!$F$20:$AK$22,MATCH(AD$7,Inp_SubOngoingEfficiency!$F$7:$AK$7,0),FALSE)</f>
        <v>2.8487376320000002</v>
      </c>
      <c r="AE17" s="74">
        <f>Cal_SubmittedCosts!AE17*VLOOKUP($F17,Inp_SubOngoingEfficiency!$F$20:$AK$22,MATCH(AE$7,Inp_SubOngoingEfficiency!$F$7:$AK$7,0),FALSE)</f>
        <v>2.8017636100000001</v>
      </c>
      <c r="AF17" s="74">
        <f>Cal_SubmittedCosts!AF17*VLOOKUP($F17,Inp_SubOngoingEfficiency!$F$20:$AK$22,MATCH(AF$7,Inp_SubOngoingEfficiency!$F$7:$AK$7,0),FALSE)</f>
        <v>1.9691335933149998</v>
      </c>
      <c r="AG17" s="74">
        <f>Cal_SubmittedCosts!AG17*VLOOKUP($F17,Inp_SubOngoingEfficiency!$F$20:$AK$22,MATCH(AG$7,Inp_SubOngoingEfficiency!$F$7:$AK$7,0),FALSE)</f>
        <v>5.4491401780051749</v>
      </c>
      <c r="AH17" s="74">
        <f>Cal_SubmittedCosts!AH17*VLOOKUP($F17,Inp_SubOngoingEfficiency!$F$20:$AK$22,MATCH(AH$7,Inp_SubOngoingEfficiency!$F$7:$AK$7,0),FALSE)</f>
        <v>5.2968644987551921</v>
      </c>
      <c r="AI17" s="74">
        <f>Cal_SubmittedCosts!AI17*VLOOKUP($F17,Inp_SubOngoingEfficiency!$F$20:$AK$22,MATCH(AI$7,Inp_SubOngoingEfficiency!$F$7:$AK$7,0),FALSE)</f>
        <v>5.4215378687608435</v>
      </c>
      <c r="AJ17" s="74">
        <f>Cal_SubmittedCosts!AJ17*VLOOKUP($F17,Inp_SubOngoingEfficiency!$F$20:$AK$22,MATCH(AJ$7,Inp_SubOngoingEfficiency!$F$7:$AK$7,0),FALSE)</f>
        <v>5.2704092515289203</v>
      </c>
      <c r="AK17" s="74">
        <f>Cal_SubmittedCosts!AK17*VLOOKUP($F17,Inp_SubOngoingEfficiency!$F$20:$AK$22,MATCH(AK$7,Inp_SubOngoingEfficiency!$F$7:$AK$7,0),FALSE)</f>
        <v>5.1897363295691541</v>
      </c>
      <c r="AN17" s="94"/>
    </row>
    <row r="18" spans="5:40">
      <c r="E18" s="72" t="str">
        <f>Cover!$F$13</f>
        <v>NW</v>
      </c>
      <c r="F18" s="94" t="s">
        <v>135</v>
      </c>
      <c r="G18" s="94" t="s">
        <v>273</v>
      </c>
      <c r="H18" s="94" t="s">
        <v>145</v>
      </c>
      <c r="I18" s="94" t="s">
        <v>147</v>
      </c>
      <c r="J18" s="94" t="s">
        <v>265</v>
      </c>
      <c r="K18" s="75" t="str">
        <f t="shared" si="0"/>
        <v>Opex_System Control_Gross</v>
      </c>
      <c r="L18" s="94" t="s">
        <v>111</v>
      </c>
      <c r="M18" s="17" t="str">
        <f t="shared" si="5"/>
        <v>NWOpex2.01 Opex Cost Matrix - CWork ManagementSystem ControlCostTotex</v>
      </c>
      <c r="R18" s="14"/>
      <c r="T18" s="77"/>
      <c r="U18" s="77"/>
      <c r="V18" s="77"/>
      <c r="W18" s="77"/>
      <c r="X18" s="77"/>
      <c r="Y18" s="74">
        <f>Cal_SubmittedCosts!Y18*VLOOKUP($F18,Inp_SubOngoingEfficiency!$F$20:$AK$22,MATCH(Y$7,Inp_SubOngoingEfficiency!$F$7:$AK$7,0),FALSE)</f>
        <v>2.0674158579999999</v>
      </c>
      <c r="Z18" s="74">
        <f>Cal_SubmittedCosts!Z18*VLOOKUP($F18,Inp_SubOngoingEfficiency!$F$20:$AK$22,MATCH(Z$7,Inp_SubOngoingEfficiency!$F$7:$AK$7,0),FALSE)</f>
        <v>2.0773650080000001</v>
      </c>
      <c r="AA18" s="74">
        <f>Cal_SubmittedCosts!AA18*VLOOKUP($F18,Inp_SubOngoingEfficiency!$F$20:$AK$22,MATCH(AA$7,Inp_SubOngoingEfficiency!$F$7:$AK$7,0),FALSE)</f>
        <v>1.9839764720000002</v>
      </c>
      <c r="AB18" s="74">
        <f>Cal_SubmittedCosts!AB18*VLOOKUP($F18,Inp_SubOngoingEfficiency!$F$20:$AK$22,MATCH(AB$7,Inp_SubOngoingEfficiency!$F$7:$AK$7,0),FALSE)</f>
        <v>1.8763294310000003</v>
      </c>
      <c r="AC18" s="74">
        <f>Cal_SubmittedCosts!AC18*VLOOKUP($F18,Inp_SubOngoingEfficiency!$F$20:$AK$22,MATCH(AC$7,Inp_SubOngoingEfficiency!$F$7:$AK$7,0),FALSE)</f>
        <v>1.7242340380000001</v>
      </c>
      <c r="AD18" s="74">
        <f>Cal_SubmittedCosts!AD18*VLOOKUP($F18,Inp_SubOngoingEfficiency!$F$20:$AK$22,MATCH(AD$7,Inp_SubOngoingEfficiency!$F$7:$AK$7,0),FALSE)</f>
        <v>1.6544685570000002</v>
      </c>
      <c r="AE18" s="74">
        <f>Cal_SubmittedCosts!AE18*VLOOKUP($F18,Inp_SubOngoingEfficiency!$F$20:$AK$22,MATCH(AE$7,Inp_SubOngoingEfficiency!$F$7:$AK$7,0),FALSE)</f>
        <v>1.5167607789999999</v>
      </c>
      <c r="AF18" s="74">
        <f>Cal_SubmittedCosts!AF18*VLOOKUP($F18,Inp_SubOngoingEfficiency!$F$20:$AK$22,MATCH(AF$7,Inp_SubOngoingEfficiency!$F$7:$AK$7,0),FALSE)</f>
        <v>1.58826649732</v>
      </c>
      <c r="AG18" s="74">
        <f>Cal_SubmittedCosts!AG18*VLOOKUP($F18,Inp_SubOngoingEfficiency!$F$20:$AK$22,MATCH(AG$7,Inp_SubOngoingEfficiency!$F$7:$AK$7,0),FALSE)</f>
        <v>1.4310418513279499</v>
      </c>
      <c r="AH18" s="74">
        <f>Cal_SubmittedCosts!AH18*VLOOKUP($F18,Inp_SubOngoingEfficiency!$F$20:$AK$22,MATCH(AH$7,Inp_SubOngoingEfficiency!$F$7:$AK$7,0),FALSE)</f>
        <v>1.4107488905530359</v>
      </c>
      <c r="AI18" s="74">
        <f>Cal_SubmittedCosts!AI18*VLOOKUP($F18,Inp_SubOngoingEfficiency!$F$20:$AK$22,MATCH(AI$7,Inp_SubOngoingEfficiency!$F$7:$AK$7,0),FALSE)</f>
        <v>1.341624658028677</v>
      </c>
      <c r="AJ18" s="74">
        <f>Cal_SubmittedCosts!AJ18*VLOOKUP($F18,Inp_SubOngoingEfficiency!$F$20:$AK$22,MATCH(AJ$7,Inp_SubOngoingEfficiency!$F$7:$AK$7,0),FALSE)</f>
        <v>1.3308159794499388</v>
      </c>
      <c r="AK18" s="74">
        <f>Cal_SubmittedCosts!AK18*VLOOKUP($F18,Inp_SubOngoingEfficiency!$F$20:$AK$22,MATCH(AK$7,Inp_SubOngoingEfficiency!$F$7:$AK$7,0),FALSE)</f>
        <v>1.3216733918672878</v>
      </c>
      <c r="AN18" s="94"/>
    </row>
    <row r="19" spans="5:40">
      <c r="E19" s="72" t="str">
        <f>Cover!$F$13</f>
        <v>NW</v>
      </c>
      <c r="F19" s="5" t="s">
        <v>135</v>
      </c>
      <c r="G19" s="5"/>
      <c r="H19" s="5" t="s">
        <v>176</v>
      </c>
      <c r="I19" s="5" t="s">
        <v>287</v>
      </c>
      <c r="J19" s="94" t="s">
        <v>265</v>
      </c>
      <c r="K19" s="75" t="str">
        <f t="shared" si="0"/>
        <v>Opex_Total Work Execution_Gross</v>
      </c>
      <c r="L19" s="94" t="s">
        <v>111</v>
      </c>
      <c r="M19" s="103"/>
      <c r="R19" s="14"/>
      <c r="T19" s="76"/>
      <c r="U19" s="76"/>
      <c r="V19" s="76"/>
      <c r="W19" s="76"/>
      <c r="X19" s="76"/>
      <c r="Y19" s="17">
        <f>SUM(Y20:Y24)</f>
        <v>57.263153185</v>
      </c>
      <c r="Z19" s="17">
        <f>SUM(Z20:Z24)</f>
        <v>58.278263177999996</v>
      </c>
      <c r="AA19" s="17">
        <f t="shared" ref="AA19:AK19" si="6">SUM(AA20:AA24)</f>
        <v>59.766917063999998</v>
      </c>
      <c r="AB19" s="17">
        <f t="shared" si="6"/>
        <v>58.675557279499998</v>
      </c>
      <c r="AC19" s="17">
        <f t="shared" si="6"/>
        <v>59.100581286999997</v>
      </c>
      <c r="AD19" s="17">
        <f t="shared" si="6"/>
        <v>58.420193093000002</v>
      </c>
      <c r="AE19" s="17">
        <f t="shared" si="6"/>
        <v>56.231334194000006</v>
      </c>
      <c r="AF19" s="17">
        <f t="shared" si="6"/>
        <v>52.070705995825008</v>
      </c>
      <c r="AG19" s="17">
        <f t="shared" si="6"/>
        <v>56.276878133439908</v>
      </c>
      <c r="AH19" s="17">
        <f t="shared" si="6"/>
        <v>54.226809534087799</v>
      </c>
      <c r="AI19" s="17">
        <f t="shared" si="6"/>
        <v>52.544064348123555</v>
      </c>
      <c r="AJ19" s="17">
        <f t="shared" si="6"/>
        <v>48.400715734360105</v>
      </c>
      <c r="AK19" s="17">
        <f t="shared" si="6"/>
        <v>48.857864266817423</v>
      </c>
      <c r="AN19" s="94"/>
    </row>
    <row r="20" spans="5:40">
      <c r="E20" s="72" t="str">
        <f>Cover!$F$13</f>
        <v>NW</v>
      </c>
      <c r="F20" s="94" t="s">
        <v>135</v>
      </c>
      <c r="G20" s="94" t="s">
        <v>273</v>
      </c>
      <c r="H20" s="94" t="s">
        <v>176</v>
      </c>
      <c r="I20" s="94" t="s">
        <v>138</v>
      </c>
      <c r="J20" s="94" t="s">
        <v>265</v>
      </c>
      <c r="K20" s="75" t="str">
        <f t="shared" si="0"/>
        <v>Opex_Emergency_Gross</v>
      </c>
      <c r="L20" s="94" t="s">
        <v>111</v>
      </c>
      <c r="M20" s="17" t="str">
        <f t="shared" si="5"/>
        <v>NWOpex2.01 Opex Cost Matrix - CWork ExecutionEmergencyCostTotex</v>
      </c>
      <c r="R20" s="14"/>
      <c r="T20" s="76"/>
      <c r="U20" s="76"/>
      <c r="V20" s="76"/>
      <c r="W20" s="76"/>
      <c r="X20" s="76"/>
      <c r="Y20" s="74">
        <f>Cal_SubmittedCosts!Y20*VLOOKUP($F20,Inp_SubOngoingEfficiency!$F$20:$AK$22,MATCH(Y$7,Inp_SubOngoingEfficiency!$F$7:$AK$7,0),FALSE)</f>
        <v>15.101026659</v>
      </c>
      <c r="Z20" s="74">
        <f>Cal_SubmittedCosts!Z20*VLOOKUP($F20,Inp_SubOngoingEfficiency!$F$20:$AK$22,MATCH(Z$7,Inp_SubOngoingEfficiency!$F$7:$AK$7,0),FALSE)</f>
        <v>14.466585530000001</v>
      </c>
      <c r="AA20" s="74">
        <f>Cal_SubmittedCosts!AA20*VLOOKUP($F20,Inp_SubOngoingEfficiency!$F$20:$AK$22,MATCH(AA$7,Inp_SubOngoingEfficiency!$F$7:$AK$7,0),FALSE)</f>
        <v>14.303122426999998</v>
      </c>
      <c r="AB20" s="74">
        <f>Cal_SubmittedCosts!AB20*VLOOKUP($F20,Inp_SubOngoingEfficiency!$F$20:$AK$22,MATCH(AB$7,Inp_SubOngoingEfficiency!$F$7:$AK$7,0),FALSE)</f>
        <v>12.501213096999999</v>
      </c>
      <c r="AC20" s="74">
        <f>Cal_SubmittedCosts!AC20*VLOOKUP($F20,Inp_SubOngoingEfficiency!$F$20:$AK$22,MATCH(AC$7,Inp_SubOngoingEfficiency!$F$7:$AK$7,0),FALSE)</f>
        <v>13.346596255</v>
      </c>
      <c r="AD20" s="74">
        <f>Cal_SubmittedCosts!AD20*VLOOKUP($F20,Inp_SubOngoingEfficiency!$F$20:$AK$22,MATCH(AD$7,Inp_SubOngoingEfficiency!$F$7:$AK$7,0),FALSE)</f>
        <v>11.859612546999999</v>
      </c>
      <c r="AE20" s="74">
        <f>Cal_SubmittedCosts!AE20*VLOOKUP($F20,Inp_SubOngoingEfficiency!$F$20:$AK$22,MATCH(AE$7,Inp_SubOngoingEfficiency!$F$7:$AK$7,0),FALSE)</f>
        <v>10.86056655</v>
      </c>
      <c r="AF20" s="74">
        <f>Cal_SubmittedCosts!AF20*VLOOKUP($F20,Inp_SubOngoingEfficiency!$F$20:$AK$22,MATCH(AF$7,Inp_SubOngoingEfficiency!$F$7:$AK$7,0),FALSE)</f>
        <v>10.348390467850001</v>
      </c>
      <c r="AG20" s="74">
        <f>Cal_SubmittedCosts!AG20*VLOOKUP($F20,Inp_SubOngoingEfficiency!$F$20:$AK$22,MATCH(AG$7,Inp_SubOngoingEfficiency!$F$7:$AK$7,0),FALSE)</f>
        <v>11.507761703774825</v>
      </c>
      <c r="AH20" s="74">
        <f>Cal_SubmittedCosts!AH20*VLOOKUP($F20,Inp_SubOngoingEfficiency!$F$20:$AK$22,MATCH(AH$7,Inp_SubOngoingEfficiency!$F$7:$AK$7,0),FALSE)</f>
        <v>11.628384111447103</v>
      </c>
      <c r="AI20" s="74">
        <f>Cal_SubmittedCosts!AI20*VLOOKUP($F20,Inp_SubOngoingEfficiency!$F$20:$AK$22,MATCH(AI$7,Inp_SubOngoingEfficiency!$F$7:$AK$7,0),FALSE)</f>
        <v>11.252824849593937</v>
      </c>
      <c r="AJ20" s="74">
        <f>Cal_SubmittedCosts!AJ20*VLOOKUP($F20,Inp_SubOngoingEfficiency!$F$20:$AK$22,MATCH(AJ$7,Inp_SubOngoingEfficiency!$F$7:$AK$7,0),FALSE)</f>
        <v>10.608978465794497</v>
      </c>
      <c r="AK20" s="74">
        <f>Cal_SubmittedCosts!AK20*VLOOKUP($F20,Inp_SubOngoingEfficiency!$F$20:$AK$22,MATCH(AK$7,Inp_SubOngoingEfficiency!$F$7:$AK$7,0),FALSE)</f>
        <v>10.606491079664668</v>
      </c>
      <c r="AN20" s="94"/>
    </row>
    <row r="21" spans="5:40">
      <c r="E21" s="72" t="str">
        <f>Cover!$F$13</f>
        <v>NW</v>
      </c>
      <c r="F21" s="94" t="s">
        <v>135</v>
      </c>
      <c r="G21" s="94" t="s">
        <v>273</v>
      </c>
      <c r="H21" s="94" t="s">
        <v>176</v>
      </c>
      <c r="I21" s="94" t="s">
        <v>139</v>
      </c>
      <c r="J21" s="94" t="s">
        <v>265</v>
      </c>
      <c r="K21" s="75" t="str">
        <f t="shared" si="0"/>
        <v>Opex_Repairs_Gross</v>
      </c>
      <c r="L21" s="94" t="s">
        <v>111</v>
      </c>
      <c r="M21" s="17" t="str">
        <f t="shared" si="5"/>
        <v>NWOpex2.01 Opex Cost Matrix - CWork ExecutionRepairsCostTotex</v>
      </c>
      <c r="R21" s="14"/>
      <c r="T21" s="76"/>
      <c r="U21" s="76"/>
      <c r="V21" s="76"/>
      <c r="W21" s="76"/>
      <c r="X21" s="76"/>
      <c r="Y21" s="74">
        <f>Cal_SubmittedCosts!Y21*VLOOKUP($F21,Inp_SubOngoingEfficiency!$F$20:$AK$22,MATCH(Y$7,Inp_SubOngoingEfficiency!$F$7:$AK$7,0),FALSE)</f>
        <v>16.381766585000001</v>
      </c>
      <c r="Z21" s="74">
        <f>Cal_SubmittedCosts!Z21*VLOOKUP($F21,Inp_SubOngoingEfficiency!$F$20:$AK$22,MATCH(Z$7,Inp_SubOngoingEfficiency!$F$7:$AK$7,0),FALSE)</f>
        <v>17.060828430999997</v>
      </c>
      <c r="AA21" s="74">
        <f>Cal_SubmittedCosts!AA21*VLOOKUP($F21,Inp_SubOngoingEfficiency!$F$20:$AK$22,MATCH(AA$7,Inp_SubOngoingEfficiency!$F$7:$AK$7,0),FALSE)</f>
        <v>15.415079648999999</v>
      </c>
      <c r="AB21" s="74">
        <f>Cal_SubmittedCosts!AB21*VLOOKUP($F21,Inp_SubOngoingEfficiency!$F$20:$AK$22,MATCH(AB$7,Inp_SubOngoingEfficiency!$F$7:$AK$7,0),FALSE)</f>
        <v>18.811411943000003</v>
      </c>
      <c r="AC21" s="74">
        <f>Cal_SubmittedCosts!AC21*VLOOKUP($F21,Inp_SubOngoingEfficiency!$F$20:$AK$22,MATCH(AC$7,Inp_SubOngoingEfficiency!$F$7:$AK$7,0),FALSE)</f>
        <v>18.757987006</v>
      </c>
      <c r="AD21" s="74">
        <f>Cal_SubmittedCosts!AD21*VLOOKUP($F21,Inp_SubOngoingEfficiency!$F$20:$AK$22,MATCH(AD$7,Inp_SubOngoingEfficiency!$F$7:$AK$7,0),FALSE)</f>
        <v>17.697979176</v>
      </c>
      <c r="AE21" s="74">
        <f>Cal_SubmittedCosts!AE21*VLOOKUP($F21,Inp_SubOngoingEfficiency!$F$20:$AK$22,MATCH(AE$7,Inp_SubOngoingEfficiency!$F$7:$AK$7,0),FALSE)</f>
        <v>16.518664149999999</v>
      </c>
      <c r="AF21" s="74">
        <f>Cal_SubmittedCosts!AF21*VLOOKUP($F21,Inp_SubOngoingEfficiency!$F$20:$AK$22,MATCH(AF$7,Inp_SubOngoingEfficiency!$F$7:$AK$7,0),FALSE)</f>
        <v>16.578325282750001</v>
      </c>
      <c r="AG21" s="74">
        <f>Cal_SubmittedCosts!AG21*VLOOKUP($F21,Inp_SubOngoingEfficiency!$F$20:$AK$22,MATCH(AG$7,Inp_SubOngoingEfficiency!$F$7:$AK$7,0),FALSE)</f>
        <v>15.338014108627952</v>
      </c>
      <c r="AH21" s="74">
        <f>Cal_SubmittedCosts!AH21*VLOOKUP($F21,Inp_SubOngoingEfficiency!$F$20:$AK$22,MATCH(AH$7,Inp_SubOngoingEfficiency!$F$7:$AK$7,0),FALSE)</f>
        <v>14.680625619482077</v>
      </c>
      <c r="AI21" s="74">
        <f>Cal_SubmittedCosts!AI21*VLOOKUP($F21,Inp_SubOngoingEfficiency!$F$20:$AK$22,MATCH(AI$7,Inp_SubOngoingEfficiency!$F$7:$AK$7,0),FALSE)</f>
        <v>13.94327542792823</v>
      </c>
      <c r="AJ21" s="74">
        <f>Cal_SubmittedCosts!AJ21*VLOOKUP($F21,Inp_SubOngoingEfficiency!$F$20:$AK$22,MATCH(AJ$7,Inp_SubOngoingEfficiency!$F$7:$AK$7,0),FALSE)</f>
        <v>13.343352852138496</v>
      </c>
      <c r="AK21" s="74">
        <f>Cal_SubmittedCosts!AK21*VLOOKUP($F21,Inp_SubOngoingEfficiency!$F$20:$AK$22,MATCH(AK$7,Inp_SubOngoingEfficiency!$F$7:$AK$7,0),FALSE)</f>
        <v>12.707044532553017</v>
      </c>
      <c r="AN21" s="94"/>
    </row>
    <row r="22" spans="5:40">
      <c r="E22" s="72" t="str">
        <f>Cover!$F$13</f>
        <v>NW</v>
      </c>
      <c r="F22" s="94" t="s">
        <v>135</v>
      </c>
      <c r="G22" s="94" t="s">
        <v>273</v>
      </c>
      <c r="H22" s="94" t="s">
        <v>176</v>
      </c>
      <c r="I22" s="94" t="s">
        <v>140</v>
      </c>
      <c r="J22" s="94" t="s">
        <v>265</v>
      </c>
      <c r="K22" s="75" t="str">
        <f t="shared" si="0"/>
        <v>Opex_Maintenance_Gross</v>
      </c>
      <c r="L22" s="94" t="s">
        <v>111</v>
      </c>
      <c r="M22" s="17" t="str">
        <f t="shared" si="5"/>
        <v>NWOpex2.01 Opex Cost Matrix - CWork ExecutionMaintenanceCostTotex</v>
      </c>
      <c r="R22" s="14"/>
      <c r="T22" s="76"/>
      <c r="U22" s="76"/>
      <c r="V22" s="76"/>
      <c r="W22" s="76"/>
      <c r="X22" s="76"/>
      <c r="Y22" s="74">
        <f>Cal_SubmittedCosts!Y22*VLOOKUP($F22,Inp_SubOngoingEfficiency!$F$20:$AK$22,MATCH(Y$7,Inp_SubOngoingEfficiency!$F$7:$AK$7,0),FALSE)</f>
        <v>17.390152327999999</v>
      </c>
      <c r="Z22" s="74">
        <f>Cal_SubmittedCosts!Z22*VLOOKUP($F22,Inp_SubOngoingEfficiency!$F$20:$AK$22,MATCH(Z$7,Inp_SubOngoingEfficiency!$F$7:$AK$7,0),FALSE)</f>
        <v>16.919746436999997</v>
      </c>
      <c r="AA22" s="74">
        <f>Cal_SubmittedCosts!AA22*VLOOKUP($F22,Inp_SubOngoingEfficiency!$F$20:$AK$22,MATCH(AA$7,Inp_SubOngoingEfficiency!$F$7:$AK$7,0),FALSE)</f>
        <v>21.417675466999999</v>
      </c>
      <c r="AB22" s="74">
        <f>Cal_SubmittedCosts!AB22*VLOOKUP($F22,Inp_SubOngoingEfficiency!$F$20:$AK$22,MATCH(AB$7,Inp_SubOngoingEfficiency!$F$7:$AK$7,0),FALSE)</f>
        <v>20.782676987999999</v>
      </c>
      <c r="AC22" s="74">
        <f>Cal_SubmittedCosts!AC22*VLOOKUP($F22,Inp_SubOngoingEfficiency!$F$20:$AK$22,MATCH(AC$7,Inp_SubOngoingEfficiency!$F$7:$AK$7,0),FALSE)</f>
        <v>21.041166933999996</v>
      </c>
      <c r="AD22" s="74">
        <f>Cal_SubmittedCosts!AD22*VLOOKUP($F22,Inp_SubOngoingEfficiency!$F$20:$AK$22,MATCH(AD$7,Inp_SubOngoingEfficiency!$F$7:$AK$7,0),FALSE)</f>
        <v>23.097912643000001</v>
      </c>
      <c r="AE22" s="74">
        <f>Cal_SubmittedCosts!AE22*VLOOKUP($F22,Inp_SubOngoingEfficiency!$F$20:$AK$22,MATCH(AE$7,Inp_SubOngoingEfficiency!$F$7:$AK$7,0),FALSE)</f>
        <v>23.930322759999999</v>
      </c>
      <c r="AF22" s="74">
        <f>Cal_SubmittedCosts!AF22*VLOOKUP($F22,Inp_SubOngoingEfficiency!$F$20:$AK$22,MATCH(AF$7,Inp_SubOngoingEfficiency!$F$7:$AK$7,0),FALSE)</f>
        <v>18.920834380250003</v>
      </c>
      <c r="AG22" s="74">
        <f>Cal_SubmittedCosts!AG22*VLOOKUP($F22,Inp_SubOngoingEfficiency!$F$20:$AK$22,MATCH(AG$7,Inp_SubOngoingEfficiency!$F$7:$AK$7,0),FALSE)</f>
        <v>24.451920537748503</v>
      </c>
      <c r="AH22" s="74">
        <f>Cal_SubmittedCosts!AH22*VLOOKUP($F22,Inp_SubOngoingEfficiency!$F$20:$AK$22,MATCH(AH$7,Inp_SubOngoingEfficiency!$F$7:$AK$7,0),FALSE)</f>
        <v>23.209457950111361</v>
      </c>
      <c r="AI22" s="74">
        <f>Cal_SubmittedCosts!AI22*VLOOKUP($F22,Inp_SubOngoingEfficiency!$F$20:$AK$22,MATCH(AI$7,Inp_SubOngoingEfficiency!$F$7:$AK$7,0),FALSE)</f>
        <v>22.625054906591878</v>
      </c>
      <c r="AJ22" s="74">
        <f>Cal_SubmittedCosts!AJ22*VLOOKUP($F22,Inp_SubOngoingEfficiency!$F$20:$AK$22,MATCH(AJ$7,Inp_SubOngoingEfficiency!$F$7:$AK$7,0),FALSE)</f>
        <v>19.732922302878919</v>
      </c>
      <c r="AK22" s="74">
        <f>Cal_SubmittedCosts!AK22*VLOOKUP($F22,Inp_SubOngoingEfficiency!$F$20:$AK$22,MATCH(AK$7,Inp_SubOngoingEfficiency!$F$7:$AK$7,0),FALSE)</f>
        <v>20.755214418408176</v>
      </c>
      <c r="AN22" s="94"/>
    </row>
    <row r="23" spans="5:40">
      <c r="E23" s="72" t="str">
        <f>Cover!$F$13</f>
        <v>NW</v>
      </c>
      <c r="F23" s="94" t="s">
        <v>135</v>
      </c>
      <c r="G23" s="94" t="s">
        <v>273</v>
      </c>
      <c r="H23" s="94" t="s">
        <v>176</v>
      </c>
      <c r="I23" s="94" t="s">
        <v>277</v>
      </c>
      <c r="J23" s="94" t="s">
        <v>265</v>
      </c>
      <c r="K23" s="75" t="str">
        <f t="shared" si="0"/>
        <v>Opex_Statutory Independent Undertakings (SIU)_Gross</v>
      </c>
      <c r="L23" s="94" t="s">
        <v>111</v>
      </c>
      <c r="M23" s="17" t="str">
        <f t="shared" si="5"/>
        <v>NWOpex2.01 Opex Cost Matrix - CWork ExecutionStatutory Independent Undertakings (SIU)CostTotex</v>
      </c>
      <c r="R23" s="14"/>
      <c r="T23" s="76"/>
      <c r="U23" s="76"/>
      <c r="V23" s="76"/>
      <c r="W23" s="76"/>
      <c r="X23" s="76"/>
      <c r="Y23" s="74">
        <f>Cal_SubmittedCosts!Y23*VLOOKUP($F23,Inp_SubOngoingEfficiency!$F$20:$AK$22,MATCH(Y$7,Inp_SubOngoingEfficiency!$F$7:$AK$7,0),FALSE)</f>
        <v>0</v>
      </c>
      <c r="Z23" s="74">
        <f>Cal_SubmittedCosts!Z23*VLOOKUP($F23,Inp_SubOngoingEfficiency!$F$20:$AK$22,MATCH(Z$7,Inp_SubOngoingEfficiency!$F$7:$AK$7,0),FALSE)</f>
        <v>0</v>
      </c>
      <c r="AA23" s="74">
        <f>Cal_SubmittedCosts!AA23*VLOOKUP($F23,Inp_SubOngoingEfficiency!$F$20:$AK$22,MATCH(AA$7,Inp_SubOngoingEfficiency!$F$7:$AK$7,0),FALSE)</f>
        <v>0</v>
      </c>
      <c r="AB23" s="74">
        <f>Cal_SubmittedCosts!AB23*VLOOKUP($F23,Inp_SubOngoingEfficiency!$F$20:$AK$22,MATCH(AB$7,Inp_SubOngoingEfficiency!$F$7:$AK$7,0),FALSE)</f>
        <v>0</v>
      </c>
      <c r="AC23" s="74">
        <f>Cal_SubmittedCosts!AC23*VLOOKUP($F23,Inp_SubOngoingEfficiency!$F$20:$AK$22,MATCH(AC$7,Inp_SubOngoingEfficiency!$F$7:$AK$7,0),FALSE)</f>
        <v>0</v>
      </c>
      <c r="AD23" s="74">
        <f>Cal_SubmittedCosts!AD23*VLOOKUP($F23,Inp_SubOngoingEfficiency!$F$20:$AK$22,MATCH(AD$7,Inp_SubOngoingEfficiency!$F$7:$AK$7,0),FALSE)</f>
        <v>0</v>
      </c>
      <c r="AE23" s="74">
        <f>Cal_SubmittedCosts!AE23*VLOOKUP($F23,Inp_SubOngoingEfficiency!$F$20:$AK$22,MATCH(AE$7,Inp_SubOngoingEfficiency!$F$7:$AK$7,0),FALSE)</f>
        <v>0</v>
      </c>
      <c r="AF23" s="74">
        <f>Cal_SubmittedCosts!AF23*VLOOKUP($F23,Inp_SubOngoingEfficiency!$F$20:$AK$22,MATCH(AF$7,Inp_SubOngoingEfficiency!$F$7:$AK$7,0),FALSE)</f>
        <v>0</v>
      </c>
      <c r="AG23" s="74">
        <f>Cal_SubmittedCosts!AG23*VLOOKUP($F23,Inp_SubOngoingEfficiency!$F$20:$AK$22,MATCH(AG$7,Inp_SubOngoingEfficiency!$F$7:$AK$7,0),FALSE)</f>
        <v>0</v>
      </c>
      <c r="AH23" s="74">
        <f>Cal_SubmittedCosts!AH23*VLOOKUP($F23,Inp_SubOngoingEfficiency!$F$20:$AK$22,MATCH(AH$7,Inp_SubOngoingEfficiency!$F$7:$AK$7,0),FALSE)</f>
        <v>0</v>
      </c>
      <c r="AI23" s="74">
        <f>Cal_SubmittedCosts!AI23*VLOOKUP($F23,Inp_SubOngoingEfficiency!$F$20:$AK$22,MATCH(AI$7,Inp_SubOngoingEfficiency!$F$7:$AK$7,0),FALSE)</f>
        <v>0</v>
      </c>
      <c r="AJ23" s="74">
        <f>Cal_SubmittedCosts!AJ23*VLOOKUP($F23,Inp_SubOngoingEfficiency!$F$20:$AK$22,MATCH(AJ$7,Inp_SubOngoingEfficiency!$F$7:$AK$7,0),FALSE)</f>
        <v>0</v>
      </c>
      <c r="AK23" s="74">
        <f>Cal_SubmittedCosts!AK23*VLOOKUP($F23,Inp_SubOngoingEfficiency!$F$20:$AK$22,MATCH(AK$7,Inp_SubOngoingEfficiency!$F$7:$AK$7,0),FALSE)</f>
        <v>0</v>
      </c>
      <c r="AN23" s="94"/>
    </row>
    <row r="24" spans="5:40">
      <c r="E24" s="72" t="str">
        <f>Cover!$F$13</f>
        <v>NW</v>
      </c>
      <c r="F24" s="94" t="s">
        <v>135</v>
      </c>
      <c r="G24" s="94" t="s">
        <v>273</v>
      </c>
      <c r="H24" s="94" t="s">
        <v>176</v>
      </c>
      <c r="I24" s="94" t="s">
        <v>149</v>
      </c>
      <c r="J24" s="94" t="s">
        <v>265</v>
      </c>
      <c r="K24" s="75" t="str">
        <f t="shared" si="0"/>
        <v>Opex_Other Direct Activities (ODA)_Gross</v>
      </c>
      <c r="L24" s="94" t="s">
        <v>111</v>
      </c>
      <c r="M24" s="17" t="str">
        <f t="shared" si="5"/>
        <v>NWOpex2.01 Opex Cost Matrix - CWork ExecutionOther Direct Activities (ODA)CostTotex</v>
      </c>
      <c r="R24" s="14"/>
      <c r="T24" s="76"/>
      <c r="U24" s="76"/>
      <c r="V24" s="76"/>
      <c r="W24" s="76"/>
      <c r="X24" s="76"/>
      <c r="Y24" s="74">
        <f>Cal_SubmittedCosts!Y24*VLOOKUP($F24,Inp_SubOngoingEfficiency!$F$20:$AK$22,MATCH(Y$7,Inp_SubOngoingEfficiency!$F$7:$AK$7,0),FALSE)</f>
        <v>8.3902076129999994</v>
      </c>
      <c r="Z24" s="74">
        <f>Cal_SubmittedCosts!Z24*VLOOKUP($F24,Inp_SubOngoingEfficiency!$F$20:$AK$22,MATCH(Z$7,Inp_SubOngoingEfficiency!$F$7:$AK$7,0),FALSE)</f>
        <v>9.8311027800000019</v>
      </c>
      <c r="AA24" s="74">
        <f>Cal_SubmittedCosts!AA24*VLOOKUP($F24,Inp_SubOngoingEfficiency!$F$20:$AK$22,MATCH(AA$7,Inp_SubOngoingEfficiency!$F$7:$AK$7,0),FALSE)</f>
        <v>8.6310395210000017</v>
      </c>
      <c r="AB24" s="74">
        <f>Cal_SubmittedCosts!AB24*VLOOKUP($F24,Inp_SubOngoingEfficiency!$F$20:$AK$22,MATCH(AB$7,Inp_SubOngoingEfficiency!$F$7:$AK$7,0),FALSE)</f>
        <v>6.5802552515000006</v>
      </c>
      <c r="AC24" s="74">
        <f>Cal_SubmittedCosts!AC24*VLOOKUP($F24,Inp_SubOngoingEfficiency!$F$20:$AK$22,MATCH(AC$7,Inp_SubOngoingEfficiency!$F$7:$AK$7,0),FALSE)</f>
        <v>5.9548310919999992</v>
      </c>
      <c r="AD24" s="74">
        <f>Cal_SubmittedCosts!AD24*VLOOKUP($F24,Inp_SubOngoingEfficiency!$F$20:$AK$22,MATCH(AD$7,Inp_SubOngoingEfficiency!$F$7:$AK$7,0),FALSE)</f>
        <v>5.7646887270000002</v>
      </c>
      <c r="AE24" s="74">
        <f>Cal_SubmittedCosts!AE24*VLOOKUP($F24,Inp_SubOngoingEfficiency!$F$20:$AK$22,MATCH(AE$7,Inp_SubOngoingEfficiency!$F$7:$AK$7,0),FALSE)</f>
        <v>4.9217807340000004</v>
      </c>
      <c r="AF24" s="74">
        <f>Cal_SubmittedCosts!AF24*VLOOKUP($F24,Inp_SubOngoingEfficiency!$F$20:$AK$22,MATCH(AF$7,Inp_SubOngoingEfficiency!$F$7:$AK$7,0),FALSE)</f>
        <v>6.2231558649750003</v>
      </c>
      <c r="AG24" s="74">
        <f>Cal_SubmittedCosts!AG24*VLOOKUP($F24,Inp_SubOngoingEfficiency!$F$20:$AK$22,MATCH(AG$7,Inp_SubOngoingEfficiency!$F$7:$AK$7,0),FALSE)</f>
        <v>4.9791817832886256</v>
      </c>
      <c r="AH24" s="74">
        <f>Cal_SubmittedCosts!AH24*VLOOKUP($F24,Inp_SubOngoingEfficiency!$F$20:$AK$22,MATCH(AH$7,Inp_SubOngoingEfficiency!$F$7:$AK$7,0),FALSE)</f>
        <v>4.7083418530472558</v>
      </c>
      <c r="AI24" s="74">
        <f>Cal_SubmittedCosts!AI24*VLOOKUP($F24,Inp_SubOngoingEfficiency!$F$20:$AK$22,MATCH(AI$7,Inp_SubOngoingEfficiency!$F$7:$AK$7,0),FALSE)</f>
        <v>4.7229091640095078</v>
      </c>
      <c r="AJ24" s="74">
        <f>Cal_SubmittedCosts!AJ24*VLOOKUP($F24,Inp_SubOngoingEfficiency!$F$20:$AK$22,MATCH(AJ$7,Inp_SubOngoingEfficiency!$F$7:$AK$7,0),FALSE)</f>
        <v>4.7154621135481927</v>
      </c>
      <c r="AK24" s="74">
        <f>Cal_SubmittedCosts!AK24*VLOOKUP($F24,Inp_SubOngoingEfficiency!$F$20:$AK$22,MATCH(AK$7,Inp_SubOngoingEfficiency!$F$7:$AK$7,0),FALSE)</f>
        <v>4.7891142361915557</v>
      </c>
      <c r="AN24" s="94"/>
    </row>
    <row r="25" spans="5:40">
      <c r="E25" s="72" t="str">
        <f>Cover!$F$13</f>
        <v>NW</v>
      </c>
      <c r="F25" s="5" t="s">
        <v>135</v>
      </c>
      <c r="G25" s="5"/>
      <c r="H25" s="5" t="s">
        <v>177</v>
      </c>
      <c r="I25" s="5" t="s">
        <v>288</v>
      </c>
      <c r="J25" s="94" t="s">
        <v>265</v>
      </c>
      <c r="K25" s="17" t="str">
        <f t="shared" si="0"/>
        <v>Opex_Total Business Support_Gross</v>
      </c>
      <c r="L25" s="94" t="s">
        <v>111</v>
      </c>
      <c r="M25" s="103"/>
      <c r="T25" s="76"/>
      <c r="U25" s="76"/>
      <c r="V25" s="76"/>
      <c r="W25" s="76"/>
      <c r="X25" s="76"/>
      <c r="Y25" s="17">
        <f>SUM(Y26:Y33)</f>
        <v>34.892342532000001</v>
      </c>
      <c r="Z25" s="17">
        <f t="shared" ref="Z25:AK25" si="7">SUM(Z26:Z33)</f>
        <v>34.530352704000002</v>
      </c>
      <c r="AA25" s="17">
        <f t="shared" si="7"/>
        <v>32.216669611999997</v>
      </c>
      <c r="AB25" s="17">
        <f t="shared" si="7"/>
        <v>30.868434813</v>
      </c>
      <c r="AC25" s="17">
        <f t="shared" si="7"/>
        <v>25.923631284000002</v>
      </c>
      <c r="AD25" s="17">
        <f t="shared" si="7"/>
        <v>25.024867980999996</v>
      </c>
      <c r="AE25" s="17">
        <f t="shared" si="7"/>
        <v>25.766514996000002</v>
      </c>
      <c r="AF25" s="17">
        <f>SUM(AF26:AF33)</f>
        <v>23.282847615075376</v>
      </c>
      <c r="AG25" s="17">
        <f t="shared" si="7"/>
        <v>24.097985622585284</v>
      </c>
      <c r="AH25" s="17">
        <f t="shared" si="7"/>
        <v>24.046134580378983</v>
      </c>
      <c r="AI25" s="17">
        <f t="shared" si="7"/>
        <v>24.280608704921669</v>
      </c>
      <c r="AJ25" s="17">
        <f t="shared" si="7"/>
        <v>24.688448635207941</v>
      </c>
      <c r="AK25" s="17">
        <f t="shared" si="7"/>
        <v>24.619967952151406</v>
      </c>
      <c r="AN25" s="94"/>
    </row>
    <row r="26" spans="5:40">
      <c r="E26" s="72" t="str">
        <f>Cover!$F$13</f>
        <v>NW</v>
      </c>
      <c r="F26" s="94" t="s">
        <v>135</v>
      </c>
      <c r="G26" s="94" t="s">
        <v>273</v>
      </c>
      <c r="H26" s="94" t="s">
        <v>177</v>
      </c>
      <c r="I26" s="94" t="s">
        <v>370</v>
      </c>
      <c r="J26" s="94" t="s">
        <v>265</v>
      </c>
      <c r="K26" s="75" t="str">
        <f t="shared" si="0"/>
        <v>Opex_IT &amp; Telecoms_Gross</v>
      </c>
      <c r="L26" s="94" t="s">
        <v>111</v>
      </c>
      <c r="M26" s="17" t="str">
        <f t="shared" si="5"/>
        <v>NWOpex2.01 Opex Cost Matrix - CBusiness SupportIT &amp; TelecomsCostTotex</v>
      </c>
      <c r="R26" s="14"/>
      <c r="T26" s="76"/>
      <c r="U26" s="76"/>
      <c r="V26" s="76"/>
      <c r="W26" s="76"/>
      <c r="X26" s="76"/>
      <c r="Y26" s="74">
        <f>Cal_SubmittedCosts!Y26/VLOOKUP($F26,Inp_SubOngoingEfficiency!$F$20:$AK$22,MATCH(Y$7,Inp_SubOngoingEfficiency!$F$7:$AK$7,0),FALSE)</f>
        <v>12.049999999999999</v>
      </c>
      <c r="Z26" s="74">
        <f>Cal_SubmittedCosts!Z26/VLOOKUP($F26,Inp_SubOngoingEfficiency!$F$20:$AK$22,MATCH(Z$7,Inp_SubOngoingEfficiency!$F$7:$AK$7,0),FALSE)</f>
        <v>12.669</v>
      </c>
      <c r="AA26" s="74">
        <f>Cal_SubmittedCosts!AA26/VLOOKUP($F26,Inp_SubOngoingEfficiency!$F$20:$AK$22,MATCH(AA$7,Inp_SubOngoingEfficiency!$F$7:$AK$7,0),FALSE)</f>
        <v>13.215999999999999</v>
      </c>
      <c r="AB26" s="74">
        <f>Cal_SubmittedCosts!AB26/VLOOKUP($F26,Inp_SubOngoingEfficiency!$F$20:$AK$22,MATCH(AB$7,Inp_SubOngoingEfficiency!$F$7:$AK$7,0),FALSE)</f>
        <v>14.059000000000001</v>
      </c>
      <c r="AC26" s="74">
        <f>Cal_SubmittedCosts!AC26/VLOOKUP($F26,Inp_SubOngoingEfficiency!$F$20:$AK$22,MATCH(AC$7,Inp_SubOngoingEfficiency!$F$7:$AK$7,0),FALSE)</f>
        <v>13.661999999999999</v>
      </c>
      <c r="AD26" s="74">
        <f>Cal_SubmittedCosts!AD26/VLOOKUP($F26,Inp_SubOngoingEfficiency!$F$20:$AK$22,MATCH(AD$7,Inp_SubOngoingEfficiency!$F$7:$AK$7,0),FALSE)</f>
        <v>12.295999999999999</v>
      </c>
      <c r="AE26" s="74">
        <f>Cal_SubmittedCosts!AE26/VLOOKUP($F26,Inp_SubOngoingEfficiency!$F$20:$AK$22,MATCH(AE$7,Inp_SubOngoingEfficiency!$F$7:$AK$7,0),FALSE)</f>
        <v>10.699781460000001</v>
      </c>
      <c r="AF26" s="74">
        <f>Cal_SubmittedCosts!AF26/VLOOKUP($F26,Inp_SubOngoingEfficiency!$F$20:$AK$22,MATCH(AF$7,Inp_SubOngoingEfficiency!$F$7:$AK$7,0),FALSE)</f>
        <v>9.7776398512562803</v>
      </c>
      <c r="AG26" s="74">
        <f>Cal_SubmittedCosts!AG26/VLOOKUP($F26,Inp_SubOngoingEfficiency!$F$20:$AK$22,MATCH(AG$7,Inp_SubOngoingEfficiency!$F$7:$AK$7,0),FALSE)</f>
        <v>10.888211922931237</v>
      </c>
      <c r="AH26" s="74">
        <f>Cal_SubmittedCosts!AH26/VLOOKUP($F26,Inp_SubOngoingEfficiency!$F$20:$AK$22,MATCH(AH$7,Inp_SubOngoingEfficiency!$F$7:$AK$7,0),FALSE)</f>
        <v>11.231968296826167</v>
      </c>
      <c r="AI26" s="74">
        <f>Cal_SubmittedCosts!AI26/VLOOKUP($F26,Inp_SubOngoingEfficiency!$F$20:$AK$22,MATCH(AI$7,Inp_SubOngoingEfficiency!$F$7:$AK$7,0),FALSE)</f>
        <v>11.234272027867769</v>
      </c>
      <c r="AJ26" s="74">
        <f>Cal_SubmittedCosts!AJ26/VLOOKUP($F26,Inp_SubOngoingEfficiency!$F$20:$AK$22,MATCH(AJ$7,Inp_SubOngoingEfficiency!$F$7:$AK$7,0),FALSE)</f>
        <v>11.277794442486735</v>
      </c>
      <c r="AK26" s="74">
        <f>Cal_SubmittedCosts!AK26/VLOOKUP($F26,Inp_SubOngoingEfficiency!$F$20:$AK$22,MATCH(AK$7,Inp_SubOngoingEfficiency!$F$7:$AK$7,0),FALSE)</f>
        <v>11.191303664614558</v>
      </c>
      <c r="AN26" s="94"/>
    </row>
    <row r="27" spans="5:40">
      <c r="E27" s="72" t="str">
        <f>Cover!$F$13</f>
        <v>NW</v>
      </c>
      <c r="F27" s="94" t="s">
        <v>135</v>
      </c>
      <c r="G27" s="94" t="s">
        <v>273</v>
      </c>
      <c r="H27" s="94" t="s">
        <v>177</v>
      </c>
      <c r="I27" s="94" t="s">
        <v>150</v>
      </c>
      <c r="J27" s="94" t="s">
        <v>265</v>
      </c>
      <c r="K27" s="75" t="str">
        <f t="shared" si="0"/>
        <v>Opex_Property Management_Gross</v>
      </c>
      <c r="L27" s="94" t="s">
        <v>111</v>
      </c>
      <c r="M27" s="17" t="str">
        <f t="shared" si="5"/>
        <v>NWOpex2.01 Opex Cost Matrix - CBusiness SupportProperty ManagementCostTotex</v>
      </c>
      <c r="R27" s="14"/>
      <c r="T27" s="76"/>
      <c r="U27" s="76"/>
      <c r="V27" s="76"/>
      <c r="W27" s="76"/>
      <c r="X27" s="76"/>
      <c r="Y27" s="74">
        <f>Cal_SubmittedCosts!Y27/VLOOKUP($F27,Inp_SubOngoingEfficiency!$F$20:$AK$22,MATCH(Y$7,Inp_SubOngoingEfficiency!$F$7:$AK$7,0),FALSE)</f>
        <v>5.3771569499999998</v>
      </c>
      <c r="Z27" s="74">
        <f>Cal_SubmittedCosts!Z27/VLOOKUP($F27,Inp_SubOngoingEfficiency!$F$20:$AK$22,MATCH(Z$7,Inp_SubOngoingEfficiency!$F$7:$AK$7,0),FALSE)</f>
        <v>4.9108949040000001</v>
      </c>
      <c r="AA27" s="74">
        <f>Cal_SubmittedCosts!AA27/VLOOKUP($F27,Inp_SubOngoingEfficiency!$F$20:$AK$22,MATCH(AA$7,Inp_SubOngoingEfficiency!$F$7:$AK$7,0),FALSE)</f>
        <v>4.3997111449999995</v>
      </c>
      <c r="AB27" s="74">
        <f>Cal_SubmittedCosts!AB27/VLOOKUP($F27,Inp_SubOngoingEfficiency!$F$20:$AK$22,MATCH(AB$7,Inp_SubOngoingEfficiency!$F$7:$AK$7,0),FALSE)</f>
        <v>4.1423851750000003</v>
      </c>
      <c r="AC27" s="74">
        <f>Cal_SubmittedCosts!AC27/VLOOKUP($F27,Inp_SubOngoingEfficiency!$F$20:$AK$22,MATCH(AC$7,Inp_SubOngoingEfficiency!$F$7:$AK$7,0),FALSE)</f>
        <v>4.1161074190000004</v>
      </c>
      <c r="AD27" s="74">
        <f>Cal_SubmittedCosts!AD27/VLOOKUP($F27,Inp_SubOngoingEfficiency!$F$20:$AK$22,MATCH(AD$7,Inp_SubOngoingEfficiency!$F$7:$AK$7,0),FALSE)</f>
        <v>2.5256552289999998</v>
      </c>
      <c r="AE27" s="74">
        <f>Cal_SubmittedCosts!AE27/VLOOKUP($F27,Inp_SubOngoingEfficiency!$F$20:$AK$22,MATCH(AE$7,Inp_SubOngoingEfficiency!$F$7:$AK$7,0),FALSE)</f>
        <v>2.8037037909999998</v>
      </c>
      <c r="AF27" s="74">
        <f>Cal_SubmittedCosts!AF27/VLOOKUP($F27,Inp_SubOngoingEfficiency!$F$20:$AK$22,MATCH(AF$7,Inp_SubOngoingEfficiency!$F$7:$AK$7,0),FALSE)</f>
        <v>3.864982359798995</v>
      </c>
      <c r="AG27" s="74">
        <f>Cal_SubmittedCosts!AG27/VLOOKUP($F27,Inp_SubOngoingEfficiency!$F$20:$AK$22,MATCH(AG$7,Inp_SubOngoingEfficiency!$F$7:$AK$7,0),FALSE)</f>
        <v>4.788780998459635</v>
      </c>
      <c r="AH27" s="74">
        <f>Cal_SubmittedCosts!AH27/VLOOKUP($F27,Inp_SubOngoingEfficiency!$F$20:$AK$22,MATCH(AH$7,Inp_SubOngoingEfficiency!$F$7:$AK$7,0),FALSE)</f>
        <v>4.8091201229754246</v>
      </c>
      <c r="AI27" s="74">
        <f>Cal_SubmittedCosts!AI27/VLOOKUP($F27,Inp_SubOngoingEfficiency!$F$20:$AK$22,MATCH(AI$7,Inp_SubOngoingEfficiency!$F$7:$AK$7,0),FALSE)</f>
        <v>4.7197723021336468</v>
      </c>
      <c r="AJ27" s="74">
        <f>Cal_SubmittedCosts!AJ27/VLOOKUP($F27,Inp_SubOngoingEfficiency!$F$20:$AK$22,MATCH(AJ$7,Inp_SubOngoingEfficiency!$F$7:$AK$7,0),FALSE)</f>
        <v>4.8158476613946188</v>
      </c>
      <c r="AK27" s="74">
        <f>Cal_SubmittedCosts!AK27/VLOOKUP($F27,Inp_SubOngoingEfficiency!$F$20:$AK$22,MATCH(AK$7,Inp_SubOngoingEfficiency!$F$7:$AK$7,0),FALSE)</f>
        <v>4.8900933396680006</v>
      </c>
      <c r="AN27" s="94"/>
    </row>
    <row r="28" spans="5:40">
      <c r="E28" s="72" t="str">
        <f>Cover!$F$13</f>
        <v>NW</v>
      </c>
      <c r="F28" s="94" t="s">
        <v>135</v>
      </c>
      <c r="G28" s="94" t="s">
        <v>273</v>
      </c>
      <c r="H28" s="94" t="s">
        <v>177</v>
      </c>
      <c r="I28" s="94" t="s">
        <v>151</v>
      </c>
      <c r="J28" s="94" t="s">
        <v>265</v>
      </c>
      <c r="K28" s="75" t="str">
        <f t="shared" si="0"/>
        <v>Opex_HR &amp; Non-Operational Training_Gross</v>
      </c>
      <c r="L28" s="94" t="s">
        <v>111</v>
      </c>
      <c r="M28" s="17" t="str">
        <f t="shared" si="5"/>
        <v>NWOpex2.01 Opex Cost Matrix - CBusiness SupportHR &amp; Non-Operational TrainingCostTotex</v>
      </c>
      <c r="R28" s="14"/>
      <c r="T28" s="76"/>
      <c r="U28" s="76"/>
      <c r="V28" s="76"/>
      <c r="W28" s="76"/>
      <c r="X28" s="76"/>
      <c r="Y28" s="74">
        <f>Cal_SubmittedCosts!Y28/VLOOKUP($F28,Inp_SubOngoingEfficiency!$F$20:$AK$22,MATCH(Y$7,Inp_SubOngoingEfficiency!$F$7:$AK$7,0),FALSE)</f>
        <v>2.2882442249999997</v>
      </c>
      <c r="Z28" s="74">
        <f>Cal_SubmittedCosts!Z28/VLOOKUP($F28,Inp_SubOngoingEfficiency!$F$20:$AK$22,MATCH(Z$7,Inp_SubOngoingEfficiency!$F$7:$AK$7,0),FALSE)</f>
        <v>2.4913998390000001</v>
      </c>
      <c r="AA28" s="74">
        <f>Cal_SubmittedCosts!AA28/VLOOKUP($F28,Inp_SubOngoingEfficiency!$F$20:$AK$22,MATCH(AA$7,Inp_SubOngoingEfficiency!$F$7:$AK$7,0),FALSE)</f>
        <v>2.1704885269999998</v>
      </c>
      <c r="AB28" s="74">
        <f>Cal_SubmittedCosts!AB28/VLOOKUP($F28,Inp_SubOngoingEfficiency!$F$20:$AK$22,MATCH(AB$7,Inp_SubOngoingEfficiency!$F$7:$AK$7,0),FALSE)</f>
        <v>2.1217641740000004</v>
      </c>
      <c r="AC28" s="74">
        <f>Cal_SubmittedCosts!AC28/VLOOKUP($F28,Inp_SubOngoingEfficiency!$F$20:$AK$22,MATCH(AC$7,Inp_SubOngoingEfficiency!$F$7:$AK$7,0),FALSE)</f>
        <v>1.1795039330000001</v>
      </c>
      <c r="AD28" s="74">
        <f>Cal_SubmittedCosts!AD28/VLOOKUP($F28,Inp_SubOngoingEfficiency!$F$20:$AK$22,MATCH(AD$7,Inp_SubOngoingEfficiency!$F$7:$AK$7,0),FALSE)</f>
        <v>1.5531091610000001</v>
      </c>
      <c r="AE28" s="74">
        <f>Cal_SubmittedCosts!AE28/VLOOKUP($F28,Inp_SubOngoingEfficiency!$F$20:$AK$22,MATCH(AE$7,Inp_SubOngoingEfficiency!$F$7:$AK$7,0),FALSE)</f>
        <v>1.571451382</v>
      </c>
      <c r="AF28" s="74">
        <f>Cal_SubmittedCosts!AF28/VLOOKUP($F28,Inp_SubOngoingEfficiency!$F$20:$AK$22,MATCH(AF$7,Inp_SubOngoingEfficiency!$F$7:$AK$7,0),FALSE)</f>
        <v>1.6382731537688442</v>
      </c>
      <c r="AG28" s="74">
        <f>Cal_SubmittedCosts!AG28/VLOOKUP($F28,Inp_SubOngoingEfficiency!$F$20:$AK$22,MATCH(AG$7,Inp_SubOngoingEfficiency!$F$7:$AK$7,0),FALSE)</f>
        <v>1.5109602181763087</v>
      </c>
      <c r="AH28" s="74">
        <f>Cal_SubmittedCosts!AH28/VLOOKUP($F28,Inp_SubOngoingEfficiency!$F$20:$AK$22,MATCH(AH$7,Inp_SubOngoingEfficiency!$F$7:$AK$7,0),FALSE)</f>
        <v>1.5053601656422311</v>
      </c>
      <c r="AI28" s="74">
        <f>Cal_SubmittedCosts!AI28/VLOOKUP($F28,Inp_SubOngoingEfficiency!$F$20:$AK$22,MATCH(AI$7,Inp_SubOngoingEfficiency!$F$7:$AK$7,0),FALSE)</f>
        <v>1.5149254109226924</v>
      </c>
      <c r="AJ28" s="74">
        <f>Cal_SubmittedCosts!AJ28/VLOOKUP($F28,Inp_SubOngoingEfficiency!$F$20:$AK$22,MATCH(AJ$7,Inp_SubOngoingEfficiency!$F$7:$AK$7,0),FALSE)</f>
        <v>1.5134533033497226</v>
      </c>
      <c r="AK28" s="74">
        <f>Cal_SubmittedCosts!AK28/VLOOKUP($F28,Inp_SubOngoingEfficiency!$F$20:$AK$22,MATCH(AK$7,Inp_SubOngoingEfficiency!$F$7:$AK$7,0),FALSE)</f>
        <v>1.498362698840827</v>
      </c>
      <c r="AN28" s="94"/>
    </row>
    <row r="29" spans="5:40">
      <c r="E29" s="72" t="str">
        <f>Cover!$F$13</f>
        <v>NW</v>
      </c>
      <c r="F29" s="94" t="s">
        <v>135</v>
      </c>
      <c r="G29" s="94" t="s">
        <v>273</v>
      </c>
      <c r="H29" s="94" t="s">
        <v>177</v>
      </c>
      <c r="I29" s="94" t="s">
        <v>152</v>
      </c>
      <c r="J29" s="94" t="s">
        <v>265</v>
      </c>
      <c r="K29" s="75" t="str">
        <f t="shared" si="0"/>
        <v>Opex_Audit, Finance &amp; Regulation_Gross</v>
      </c>
      <c r="L29" s="94" t="s">
        <v>111</v>
      </c>
      <c r="M29" s="17" t="str">
        <f t="shared" si="5"/>
        <v>NWOpex2.01 Opex Cost Matrix - CBusiness SupportAudit, Finance &amp; RegulationCostTotex</v>
      </c>
      <c r="R29" s="14"/>
      <c r="T29" s="76"/>
      <c r="U29" s="76"/>
      <c r="V29" s="76"/>
      <c r="W29" s="76"/>
      <c r="X29" s="76"/>
      <c r="Y29" s="74">
        <f>Cal_SubmittedCosts!Y29/VLOOKUP($F29,Inp_SubOngoingEfficiency!$F$20:$AK$22,MATCH(Y$7,Inp_SubOngoingEfficiency!$F$7:$AK$7,0),FALSE)</f>
        <v>4.4916910669999996</v>
      </c>
      <c r="Z29" s="74">
        <f>Cal_SubmittedCosts!Z29/VLOOKUP($F29,Inp_SubOngoingEfficiency!$F$20:$AK$22,MATCH(Z$7,Inp_SubOngoingEfficiency!$F$7:$AK$7,0),FALSE)</f>
        <v>5.0734461299999998</v>
      </c>
      <c r="AA29" s="74">
        <f>Cal_SubmittedCosts!AA29/VLOOKUP($F29,Inp_SubOngoingEfficiency!$F$20:$AK$22,MATCH(AA$7,Inp_SubOngoingEfficiency!$F$7:$AK$7,0),FALSE)</f>
        <v>4.2225547099999998</v>
      </c>
      <c r="AB29" s="74">
        <f>Cal_SubmittedCosts!AB29/VLOOKUP($F29,Inp_SubOngoingEfficiency!$F$20:$AK$22,MATCH(AB$7,Inp_SubOngoingEfficiency!$F$7:$AK$7,0),FALSE)</f>
        <v>3.5398680709999999</v>
      </c>
      <c r="AC29" s="74">
        <f>Cal_SubmittedCosts!AC29/VLOOKUP($F29,Inp_SubOngoingEfficiency!$F$20:$AK$22,MATCH(AC$7,Inp_SubOngoingEfficiency!$F$7:$AK$7,0),FALSE)</f>
        <v>3.6146111859999999</v>
      </c>
      <c r="AD29" s="74">
        <f>Cal_SubmittedCosts!AD29/VLOOKUP($F29,Inp_SubOngoingEfficiency!$F$20:$AK$22,MATCH(AD$7,Inp_SubOngoingEfficiency!$F$7:$AK$7,0),FALSE)</f>
        <v>4.3196574229999998</v>
      </c>
      <c r="AE29" s="74">
        <f>Cal_SubmittedCosts!AE29/VLOOKUP($F29,Inp_SubOngoingEfficiency!$F$20:$AK$22,MATCH(AE$7,Inp_SubOngoingEfficiency!$F$7:$AK$7,0),FALSE)</f>
        <v>3.913416668</v>
      </c>
      <c r="AF29" s="74">
        <f>Cal_SubmittedCosts!AF29/VLOOKUP($F29,Inp_SubOngoingEfficiency!$F$20:$AK$22,MATCH(AF$7,Inp_SubOngoingEfficiency!$F$7:$AK$7,0),FALSE)</f>
        <v>3.5557205437185933</v>
      </c>
      <c r="AG29" s="74">
        <f>Cal_SubmittedCosts!AG29/VLOOKUP($F29,Inp_SubOngoingEfficiency!$F$20:$AK$22,MATCH(AG$7,Inp_SubOngoingEfficiency!$F$7:$AK$7,0),FALSE)</f>
        <v>2.850584426655892</v>
      </c>
      <c r="AH29" s="74">
        <f>Cal_SubmittedCosts!AH29/VLOOKUP($F29,Inp_SubOngoingEfficiency!$F$20:$AK$22,MATCH(AH$7,Inp_SubOngoingEfficiency!$F$7:$AK$7,0),FALSE)</f>
        <v>2.5135579150772678</v>
      </c>
      <c r="AI29" s="74">
        <f>Cal_SubmittedCosts!AI29/VLOOKUP($F29,Inp_SubOngoingEfficiency!$F$20:$AK$22,MATCH(AI$7,Inp_SubOngoingEfficiency!$F$7:$AK$7,0),FALSE)</f>
        <v>2.7842065922187085</v>
      </c>
      <c r="AJ29" s="74">
        <f>Cal_SubmittedCosts!AJ29/VLOOKUP($F29,Inp_SubOngoingEfficiency!$F$20:$AK$22,MATCH(AJ$7,Inp_SubOngoingEfficiency!$F$7:$AK$7,0),FALSE)</f>
        <v>3.049575676441119</v>
      </c>
      <c r="AK29" s="74">
        <f>Cal_SubmittedCosts!AK29/VLOOKUP($F29,Inp_SubOngoingEfficiency!$F$20:$AK$22,MATCH(AK$7,Inp_SubOngoingEfficiency!$F$7:$AK$7,0),FALSE)</f>
        <v>3.0140262721789512</v>
      </c>
      <c r="AN29" s="94"/>
    </row>
    <row r="30" spans="5:40">
      <c r="E30" s="72" t="str">
        <f>Cover!$F$13</f>
        <v>NW</v>
      </c>
      <c r="F30" s="94" t="s">
        <v>135</v>
      </c>
      <c r="G30" s="94" t="s">
        <v>273</v>
      </c>
      <c r="H30" s="94" t="s">
        <v>177</v>
      </c>
      <c r="I30" s="94" t="s">
        <v>153</v>
      </c>
      <c r="J30" s="94" t="s">
        <v>265</v>
      </c>
      <c r="K30" s="75" t="str">
        <f t="shared" si="0"/>
        <v>Opex_Insurance_Gross</v>
      </c>
      <c r="L30" s="94" t="s">
        <v>111</v>
      </c>
      <c r="M30" s="17" t="str">
        <f t="shared" si="5"/>
        <v>NWOpex2.01 Opex Cost Matrix - CBusiness SupportInsuranceCostTotex</v>
      </c>
      <c r="R30" s="14"/>
      <c r="T30" s="76"/>
      <c r="U30" s="76"/>
      <c r="V30" s="76"/>
      <c r="W30" s="76"/>
      <c r="X30" s="76"/>
      <c r="Y30" s="74">
        <f>Cal_SubmittedCosts!Y30/VLOOKUP($F30,Inp_SubOngoingEfficiency!$F$20:$AK$22,MATCH(Y$7,Inp_SubOngoingEfficiency!$F$7:$AK$7,0),FALSE)</f>
        <v>3.192846372</v>
      </c>
      <c r="Z30" s="74">
        <f>Cal_SubmittedCosts!Z30/VLOOKUP($F30,Inp_SubOngoingEfficiency!$F$20:$AK$22,MATCH(Z$7,Inp_SubOngoingEfficiency!$F$7:$AK$7,0),FALSE)</f>
        <v>2.8098803960000001</v>
      </c>
      <c r="AA30" s="74">
        <f>Cal_SubmittedCosts!AA30/VLOOKUP($F30,Inp_SubOngoingEfficiency!$F$20:$AK$22,MATCH(AA$7,Inp_SubOngoingEfficiency!$F$7:$AK$7,0),FALSE)</f>
        <v>2.8347856610000002</v>
      </c>
      <c r="AB30" s="74">
        <f>Cal_SubmittedCosts!AB30/VLOOKUP($F30,Inp_SubOngoingEfficiency!$F$20:$AK$22,MATCH(AB$7,Inp_SubOngoingEfficiency!$F$7:$AK$7,0),FALSE)</f>
        <v>2.9283475700000001</v>
      </c>
      <c r="AC30" s="74">
        <f>Cal_SubmittedCosts!AC30/VLOOKUP($F30,Inp_SubOngoingEfficiency!$F$20:$AK$22,MATCH(AC$7,Inp_SubOngoingEfficiency!$F$7:$AK$7,0),FALSE)</f>
        <v>1.695986405</v>
      </c>
      <c r="AD30" s="74">
        <f>Cal_SubmittedCosts!AD30/VLOOKUP($F30,Inp_SubOngoingEfficiency!$F$20:$AK$22,MATCH(AD$7,Inp_SubOngoingEfficiency!$F$7:$AK$7,0),FALSE)</f>
        <v>1.8064566199999998</v>
      </c>
      <c r="AE30" s="74">
        <f>Cal_SubmittedCosts!AE30/VLOOKUP($F30,Inp_SubOngoingEfficiency!$F$20:$AK$22,MATCH(AE$7,Inp_SubOngoingEfficiency!$F$7:$AK$7,0),FALSE)</f>
        <v>2.125828539</v>
      </c>
      <c r="AF30" s="74">
        <f>Cal_SubmittedCosts!AF30/VLOOKUP($F30,Inp_SubOngoingEfficiency!$F$20:$AK$22,MATCH(AF$7,Inp_SubOngoingEfficiency!$F$7:$AK$7,0),FALSE)</f>
        <v>1.6837151819095477</v>
      </c>
      <c r="AG30" s="74">
        <f>Cal_SubmittedCosts!AG30/VLOOKUP($F30,Inp_SubOngoingEfficiency!$F$20:$AK$22,MATCH(AG$7,Inp_SubOngoingEfficiency!$F$7:$AK$7,0),FALSE)</f>
        <v>1.5210120077775813</v>
      </c>
      <c r="AH30" s="74">
        <f>Cal_SubmittedCosts!AH30/VLOOKUP($F30,Inp_SubOngoingEfficiency!$F$20:$AK$22,MATCH(AH$7,Inp_SubOngoingEfficiency!$F$7:$AK$7,0),FALSE)</f>
        <v>1.499900236517554</v>
      </c>
      <c r="AI30" s="74">
        <f>Cal_SubmittedCosts!AI30/VLOOKUP($F30,Inp_SubOngoingEfficiency!$F$20:$AK$22,MATCH(AI$7,Inp_SubOngoingEfficiency!$F$7:$AK$7,0),FALSE)</f>
        <v>1.5163790575338383</v>
      </c>
      <c r="AJ30" s="74">
        <f>Cal_SubmittedCosts!AJ30/VLOOKUP($F30,Inp_SubOngoingEfficiency!$F$20:$AK$22,MATCH(AJ$7,Inp_SubOngoingEfficiency!$F$7:$AK$7,0),FALSE)</f>
        <v>1.5179623078328595</v>
      </c>
      <c r="AK30" s="74">
        <f>Cal_SubmittedCosts!AK30/VLOOKUP($F30,Inp_SubOngoingEfficiency!$F$20:$AK$22,MATCH(AK$7,Inp_SubOngoingEfficiency!$F$7:$AK$7,0),FALSE)</f>
        <v>1.5350611848929763</v>
      </c>
      <c r="AN30" s="94"/>
    </row>
    <row r="31" spans="5:40">
      <c r="E31" s="72" t="str">
        <f>Cover!$F$13</f>
        <v>NW</v>
      </c>
      <c r="F31" s="94" t="s">
        <v>135</v>
      </c>
      <c r="G31" s="94" t="s">
        <v>273</v>
      </c>
      <c r="H31" s="94" t="s">
        <v>177</v>
      </c>
      <c r="I31" s="94" t="s">
        <v>154</v>
      </c>
      <c r="J31" s="94" t="s">
        <v>265</v>
      </c>
      <c r="K31" s="75" t="str">
        <f t="shared" si="0"/>
        <v>Opex_Procurement_Gross</v>
      </c>
      <c r="L31" s="94" t="s">
        <v>111</v>
      </c>
      <c r="M31" s="17" t="str">
        <f t="shared" si="5"/>
        <v>NWOpex2.01 Opex Cost Matrix - CBusiness SupportProcurementCostTotex</v>
      </c>
      <c r="R31" s="14"/>
      <c r="T31" s="76"/>
      <c r="U31" s="76"/>
      <c r="V31" s="76"/>
      <c r="W31" s="76"/>
      <c r="X31" s="76"/>
      <c r="Y31" s="74">
        <f>Cal_SubmittedCosts!Y31/VLOOKUP($F31,Inp_SubOngoingEfficiency!$F$20:$AK$22,MATCH(Y$7,Inp_SubOngoingEfficiency!$F$7:$AK$7,0),FALSE)</f>
        <v>0.87841770999999991</v>
      </c>
      <c r="Z31" s="74">
        <f>Cal_SubmittedCosts!Z31/VLOOKUP($F31,Inp_SubOngoingEfficiency!$F$20:$AK$22,MATCH(Z$7,Inp_SubOngoingEfficiency!$F$7:$AK$7,0),FALSE)</f>
        <v>0.74369852900000011</v>
      </c>
      <c r="AA31" s="74">
        <f>Cal_SubmittedCosts!AA31/VLOOKUP($F31,Inp_SubOngoingEfficiency!$F$20:$AK$22,MATCH(AA$7,Inp_SubOngoingEfficiency!$F$7:$AK$7,0),FALSE)</f>
        <v>0.6175232690000001</v>
      </c>
      <c r="AB31" s="74">
        <f>Cal_SubmittedCosts!AB31/VLOOKUP($F31,Inp_SubOngoingEfficiency!$F$20:$AK$22,MATCH(AB$7,Inp_SubOngoingEfficiency!$F$7:$AK$7,0),FALSE)</f>
        <v>0.83366938199999996</v>
      </c>
      <c r="AC31" s="74">
        <f>Cal_SubmittedCosts!AC31/VLOOKUP($F31,Inp_SubOngoingEfficiency!$F$20:$AK$22,MATCH(AC$7,Inp_SubOngoingEfficiency!$F$7:$AK$7,0),FALSE)</f>
        <v>0.68870702200000011</v>
      </c>
      <c r="AD31" s="74">
        <f>Cal_SubmittedCosts!AD31/VLOOKUP($F31,Inp_SubOngoingEfficiency!$F$20:$AK$22,MATCH(AD$7,Inp_SubOngoingEfficiency!$F$7:$AK$7,0),FALSE)</f>
        <v>0.74998905300000007</v>
      </c>
      <c r="AE31" s="74">
        <f>Cal_SubmittedCosts!AE31/VLOOKUP($F31,Inp_SubOngoingEfficiency!$F$20:$AK$22,MATCH(AE$7,Inp_SubOngoingEfficiency!$F$7:$AK$7,0),FALSE)</f>
        <v>0.62847651400000004</v>
      </c>
      <c r="AF31" s="74">
        <f>Cal_SubmittedCosts!AF31/VLOOKUP($F31,Inp_SubOngoingEfficiency!$F$20:$AK$22,MATCH(AF$7,Inp_SubOngoingEfficiency!$F$7:$AK$7,0),FALSE)</f>
        <v>0.68391788140703513</v>
      </c>
      <c r="AG31" s="74">
        <f>Cal_SubmittedCosts!AG31/VLOOKUP($F31,Inp_SubOngoingEfficiency!$F$20:$AK$22,MATCH(AG$7,Inp_SubOngoingEfficiency!$F$7:$AK$7,0),FALSE)</f>
        <v>0.58134640438372764</v>
      </c>
      <c r="AH31" s="74">
        <f>Cal_SubmittedCosts!AH31/VLOOKUP($F31,Inp_SubOngoingEfficiency!$F$20:$AK$22,MATCH(AH$7,Inp_SubOngoingEfficiency!$F$7:$AK$7,0),FALSE)</f>
        <v>0.54950381309847129</v>
      </c>
      <c r="AI31" s="74">
        <f>Cal_SubmittedCosts!AI31/VLOOKUP($F31,Inp_SubOngoingEfficiency!$F$20:$AK$22,MATCH(AI$7,Inp_SubOngoingEfficiency!$F$7:$AK$7,0),FALSE)</f>
        <v>0.54763110184490271</v>
      </c>
      <c r="AJ31" s="74">
        <f>Cal_SubmittedCosts!AJ31/VLOOKUP($F31,Inp_SubOngoingEfficiency!$F$20:$AK$22,MATCH(AJ$7,Inp_SubOngoingEfficiency!$F$7:$AK$7,0),FALSE)</f>
        <v>0.55038301692955061</v>
      </c>
      <c r="AK31" s="74">
        <f>Cal_SubmittedCosts!AK31/VLOOKUP($F31,Inp_SubOngoingEfficiency!$F$20:$AK$22,MATCH(AK$7,Inp_SubOngoingEfficiency!$F$7:$AK$7,0),FALSE)</f>
        <v>0.5531487607332165</v>
      </c>
      <c r="AN31" s="94"/>
    </row>
    <row r="32" spans="5:40">
      <c r="E32" s="72" t="str">
        <f>Cover!$F$13</f>
        <v>NW</v>
      </c>
      <c r="F32" s="94" t="s">
        <v>135</v>
      </c>
      <c r="G32" s="94" t="s">
        <v>273</v>
      </c>
      <c r="H32" s="94" t="s">
        <v>177</v>
      </c>
      <c r="I32" s="94" t="s">
        <v>155</v>
      </c>
      <c r="J32" s="94" t="s">
        <v>265</v>
      </c>
      <c r="K32" s="75" t="str">
        <f t="shared" si="0"/>
        <v>Opex_CEO &amp; Group Management_Gross</v>
      </c>
      <c r="L32" s="94" t="s">
        <v>111</v>
      </c>
      <c r="M32" s="17" t="str">
        <f t="shared" si="5"/>
        <v>NWOpex2.01 Opex Cost Matrix - CBusiness SupportCEO &amp; Group ManagementCostTotex</v>
      </c>
      <c r="R32" s="14"/>
      <c r="T32" s="76"/>
      <c r="U32" s="76"/>
      <c r="V32" s="76"/>
      <c r="W32" s="76"/>
      <c r="X32" s="76"/>
      <c r="Y32" s="74">
        <f>Cal_SubmittedCosts!Y32/VLOOKUP($F32,Inp_SubOngoingEfficiency!$F$20:$AK$22,MATCH(Y$7,Inp_SubOngoingEfficiency!$F$7:$AK$7,0),FALSE)</f>
        <v>5.8869580950000007</v>
      </c>
      <c r="Z32" s="74">
        <f>Cal_SubmittedCosts!Z32/VLOOKUP($F32,Inp_SubOngoingEfficiency!$F$20:$AK$22,MATCH(Z$7,Inp_SubOngoingEfficiency!$F$7:$AK$7,0),FALSE)</f>
        <v>5.3206427940000003</v>
      </c>
      <c r="AA32" s="74">
        <f>Cal_SubmittedCosts!AA32/VLOOKUP($F32,Inp_SubOngoingEfficiency!$F$20:$AK$22,MATCH(AA$7,Inp_SubOngoingEfficiency!$F$7:$AK$7,0),FALSE)</f>
        <v>4.4394073440000001</v>
      </c>
      <c r="AB32" s="74">
        <f>Cal_SubmittedCosts!AB32/VLOOKUP($F32,Inp_SubOngoingEfficiency!$F$20:$AK$22,MATCH(AB$7,Inp_SubOngoingEfficiency!$F$7:$AK$7,0),FALSE)</f>
        <v>2.9746308889999997</v>
      </c>
      <c r="AC32" s="74">
        <f>Cal_SubmittedCosts!AC32/VLOOKUP($F32,Inp_SubOngoingEfficiency!$F$20:$AK$22,MATCH(AC$7,Inp_SubOngoingEfficiency!$F$7:$AK$7,0),FALSE)</f>
        <v>0.71378809300000012</v>
      </c>
      <c r="AD32" s="74">
        <f>Cal_SubmittedCosts!AD32/VLOOKUP($F32,Inp_SubOngoingEfficiency!$F$20:$AK$22,MATCH(AD$7,Inp_SubOngoingEfficiency!$F$7:$AK$7,0),FALSE)</f>
        <v>1.4753863220000001</v>
      </c>
      <c r="AE32" s="74">
        <f>Cal_SubmittedCosts!AE32/VLOOKUP($F32,Inp_SubOngoingEfficiency!$F$20:$AK$22,MATCH(AE$7,Inp_SubOngoingEfficiency!$F$7:$AK$7,0),FALSE)</f>
        <v>3.7424294310000001</v>
      </c>
      <c r="AF32" s="74">
        <f>Cal_SubmittedCosts!AF32/VLOOKUP($F32,Inp_SubOngoingEfficiency!$F$20:$AK$22,MATCH(AF$7,Inp_SubOngoingEfficiency!$F$7:$AK$7,0),FALSE)</f>
        <v>1.6114539899497489</v>
      </c>
      <c r="AG32" s="74">
        <f>Cal_SubmittedCosts!AG32/VLOOKUP($F32,Inp_SubOngoingEfficiency!$F$20:$AK$22,MATCH(AG$7,Inp_SubOngoingEfficiency!$F$7:$AK$7,0),FALSE)</f>
        <v>1.4334648094745082</v>
      </c>
      <c r="AH32" s="74">
        <f>Cal_SubmittedCosts!AH32/VLOOKUP($F32,Inp_SubOngoingEfficiency!$F$20:$AK$22,MATCH(AH$7,Inp_SubOngoingEfficiency!$F$7:$AK$7,0),FALSE)</f>
        <v>1.4009591311523399</v>
      </c>
      <c r="AI32" s="74">
        <f>Cal_SubmittedCosts!AI32/VLOOKUP($F32,Inp_SubOngoingEfficiency!$F$20:$AK$22,MATCH(AI$7,Inp_SubOngoingEfficiency!$F$7:$AK$7,0),FALSE)</f>
        <v>1.4249650273855126</v>
      </c>
      <c r="AJ32" s="74">
        <f>Cal_SubmittedCosts!AJ32/VLOOKUP($F32,Inp_SubOngoingEfficiency!$F$20:$AK$22,MATCH(AJ$7,Inp_SubOngoingEfficiency!$F$7:$AK$7,0),FALSE)</f>
        <v>1.4222692267586634</v>
      </c>
      <c r="AK32" s="74">
        <f>Cal_SubmittedCosts!AK32/VLOOKUP($F32,Inp_SubOngoingEfficiency!$F$20:$AK$22,MATCH(AK$7,Inp_SubOngoingEfficiency!$F$7:$AK$7,0),FALSE)</f>
        <v>1.405315261769575</v>
      </c>
      <c r="AN32" s="94"/>
    </row>
    <row r="33" spans="5:41">
      <c r="E33" s="72" t="str">
        <f>Cover!$F$13</f>
        <v>NW</v>
      </c>
      <c r="F33" s="94" t="s">
        <v>135</v>
      </c>
      <c r="G33" s="94" t="s">
        <v>273</v>
      </c>
      <c r="H33" s="94" t="s">
        <v>177</v>
      </c>
      <c r="I33" s="94" t="s">
        <v>156</v>
      </c>
      <c r="J33" s="94" t="s">
        <v>265</v>
      </c>
      <c r="K33" s="75" t="str">
        <f t="shared" si="0"/>
        <v>Opex_Stores &amp; Logistics_Gross</v>
      </c>
      <c r="L33" s="94" t="s">
        <v>111</v>
      </c>
      <c r="M33" s="17" t="str">
        <f t="shared" si="5"/>
        <v>NWOpex2.01 Opex Cost Matrix - CBusiness SupportStores &amp; LogisticsCostTotex</v>
      </c>
      <c r="R33" s="14"/>
      <c r="T33" s="76"/>
      <c r="U33" s="76"/>
      <c r="V33" s="76"/>
      <c r="W33" s="76"/>
      <c r="X33" s="76"/>
      <c r="Y33" s="74">
        <f>Cal_SubmittedCosts!Y33/VLOOKUP($F33,Inp_SubOngoingEfficiency!$F$20:$AK$22,MATCH(Y$7,Inp_SubOngoingEfficiency!$F$7:$AK$7,0),FALSE)</f>
        <v>0.72702811300000003</v>
      </c>
      <c r="Z33" s="74">
        <f>Cal_SubmittedCosts!Z33/VLOOKUP($F33,Inp_SubOngoingEfficiency!$F$20:$AK$22,MATCH(Z$7,Inp_SubOngoingEfficiency!$F$7:$AK$7,0),FALSE)</f>
        <v>0.51139011199999995</v>
      </c>
      <c r="AA33" s="74">
        <f>Cal_SubmittedCosts!AA33/VLOOKUP($F33,Inp_SubOngoingEfficiency!$F$20:$AK$22,MATCH(AA$7,Inp_SubOngoingEfficiency!$F$7:$AK$7,0),FALSE)</f>
        <v>0.31619895599999998</v>
      </c>
      <c r="AB33" s="74">
        <f>Cal_SubmittedCosts!AB33/VLOOKUP($F33,Inp_SubOngoingEfficiency!$F$20:$AK$22,MATCH(AB$7,Inp_SubOngoingEfficiency!$F$7:$AK$7,0),FALSE)</f>
        <v>0.26876955200000008</v>
      </c>
      <c r="AC33" s="74">
        <f>Cal_SubmittedCosts!AC33/VLOOKUP($F33,Inp_SubOngoingEfficiency!$F$20:$AK$22,MATCH(AC$7,Inp_SubOngoingEfficiency!$F$7:$AK$7,0),FALSE)</f>
        <v>0.252927226</v>
      </c>
      <c r="AD33" s="74">
        <f>Cal_SubmittedCosts!AD33/VLOOKUP($F33,Inp_SubOngoingEfficiency!$F$20:$AK$22,MATCH(AD$7,Inp_SubOngoingEfficiency!$F$7:$AK$7,0),FALSE)</f>
        <v>0.29861417300000004</v>
      </c>
      <c r="AE33" s="74">
        <f>Cal_SubmittedCosts!AE33/VLOOKUP($F33,Inp_SubOngoingEfficiency!$F$20:$AK$22,MATCH(AE$7,Inp_SubOngoingEfficiency!$F$7:$AK$7,0),FALSE)</f>
        <v>0.28142721100000001</v>
      </c>
      <c r="AF33" s="74">
        <f>Cal_SubmittedCosts!AF33/VLOOKUP($F33,Inp_SubOngoingEfficiency!$F$20:$AK$22,MATCH(AF$7,Inp_SubOngoingEfficiency!$F$7:$AK$7,0),FALSE)</f>
        <v>0.46714465326633164</v>
      </c>
      <c r="AG33" s="74">
        <f>Cal_SubmittedCosts!AG33/VLOOKUP($F33,Inp_SubOngoingEfficiency!$F$20:$AK$22,MATCH(AG$7,Inp_SubOngoingEfficiency!$F$7:$AK$7,0),FALSE)</f>
        <v>0.52362483472639576</v>
      </c>
      <c r="AH33" s="74">
        <f>Cal_SubmittedCosts!AH33/VLOOKUP($F33,Inp_SubOngoingEfficiency!$F$20:$AK$22,MATCH(AH$7,Inp_SubOngoingEfficiency!$F$7:$AK$7,0),FALSE)</f>
        <v>0.53576489908952341</v>
      </c>
      <c r="AI33" s="74">
        <f>Cal_SubmittedCosts!AI33/VLOOKUP($F33,Inp_SubOngoingEfficiency!$F$20:$AK$22,MATCH(AI$7,Inp_SubOngoingEfficiency!$F$7:$AK$7,0),FALSE)</f>
        <v>0.53845718501459638</v>
      </c>
      <c r="AJ33" s="74">
        <f>Cal_SubmittedCosts!AJ33/VLOOKUP($F33,Inp_SubOngoingEfficiency!$F$20:$AK$22,MATCH(AJ$7,Inp_SubOngoingEfficiency!$F$7:$AK$7,0),FALSE)</f>
        <v>0.54116300001466977</v>
      </c>
      <c r="AK33" s="74">
        <f>Cal_SubmittedCosts!AK33/VLOOKUP($F33,Inp_SubOngoingEfficiency!$F$20:$AK$22,MATCH(AK$7,Inp_SubOngoingEfficiency!$F$7:$AK$7,0),FALSE)</f>
        <v>0.53265676945329932</v>
      </c>
      <c r="AN33" s="94"/>
    </row>
    <row r="34" spans="5:41">
      <c r="E34" s="72" t="str">
        <f>Cover!$F$13</f>
        <v>NW</v>
      </c>
      <c r="F34" s="94" t="s">
        <v>135</v>
      </c>
      <c r="G34" s="94" t="s">
        <v>273</v>
      </c>
      <c r="H34" s="94" t="s">
        <v>157</v>
      </c>
      <c r="I34" s="94" t="s">
        <v>157</v>
      </c>
      <c r="J34" s="94" t="s">
        <v>265</v>
      </c>
      <c r="K34" s="75" t="str">
        <f t="shared" si="0"/>
        <v>Opex_Training &amp; Apprentices_Gross</v>
      </c>
      <c r="L34" s="94" t="s">
        <v>111</v>
      </c>
      <c r="M34" s="17" t="str">
        <f t="shared" si="5"/>
        <v>NWOpex2.01 Opex Cost Matrix - CTraining &amp; ApprenticesTraining &amp; ApprenticesCostTotex</v>
      </c>
      <c r="R34" s="14"/>
      <c r="T34" s="76"/>
      <c r="U34" s="76"/>
      <c r="V34" s="76"/>
      <c r="W34" s="76"/>
      <c r="X34" s="76"/>
      <c r="Y34" s="74">
        <f>Cal_SubmittedCosts!Y34/VLOOKUP($F34,Inp_SubOngoingEfficiency!$F$20:$AK$22,MATCH(Y$7,Inp_SubOngoingEfficiency!$F$7:$AK$7,0),FALSE)</f>
        <v>1.627151426</v>
      </c>
      <c r="Z34" s="74">
        <f>Cal_SubmittedCosts!Z34/VLOOKUP($F34,Inp_SubOngoingEfficiency!$F$20:$AK$22,MATCH(Z$7,Inp_SubOngoingEfficiency!$F$7:$AK$7,0),FALSE)</f>
        <v>2.1160496470000001</v>
      </c>
      <c r="AA34" s="74">
        <f>Cal_SubmittedCosts!AA34/VLOOKUP($F34,Inp_SubOngoingEfficiency!$F$20:$AK$22,MATCH(AA$7,Inp_SubOngoingEfficiency!$F$7:$AK$7,0),FALSE)</f>
        <v>3.6891734430000001</v>
      </c>
      <c r="AB34" s="74">
        <f>Cal_SubmittedCosts!AB34/VLOOKUP($F34,Inp_SubOngoingEfficiency!$F$20:$AK$22,MATCH(AB$7,Inp_SubOngoingEfficiency!$F$7:$AK$7,0),FALSE)</f>
        <v>4.9898220159999997</v>
      </c>
      <c r="AC34" s="74">
        <f>Cal_SubmittedCosts!AC34/VLOOKUP($F34,Inp_SubOngoingEfficiency!$F$20:$AK$22,MATCH(AC$7,Inp_SubOngoingEfficiency!$F$7:$AK$7,0),FALSE)</f>
        <v>5.5412210190000009</v>
      </c>
      <c r="AD34" s="74">
        <f>Cal_SubmittedCosts!AD34/VLOOKUP($F34,Inp_SubOngoingEfficiency!$F$20:$AK$22,MATCH(AD$7,Inp_SubOngoingEfficiency!$F$7:$AK$7,0),FALSE)</f>
        <v>3.3488311049999999</v>
      </c>
      <c r="AE34" s="74">
        <f>Cal_SubmittedCosts!AE34/VLOOKUP($F34,Inp_SubOngoingEfficiency!$F$20:$AK$22,MATCH(AE$7,Inp_SubOngoingEfficiency!$F$7:$AK$7,0),FALSE)</f>
        <v>3.2662975250000001</v>
      </c>
      <c r="AF34" s="74">
        <f>Cal_SubmittedCosts!AF34/VLOOKUP($F34,Inp_SubOngoingEfficiency!$F$20:$AK$22,MATCH(AF$7,Inp_SubOngoingEfficiency!$F$7:$AK$7,0),FALSE)</f>
        <v>3.666886789949749</v>
      </c>
      <c r="AG34" s="74">
        <f>Cal_SubmittedCosts!AG34/VLOOKUP($F34,Inp_SubOngoingEfficiency!$F$20:$AK$22,MATCH(AG$7,Inp_SubOngoingEfficiency!$F$7:$AK$7,0),FALSE)</f>
        <v>4.2595307512436555</v>
      </c>
      <c r="AH34" s="74">
        <f>Cal_SubmittedCosts!AH34/VLOOKUP($F34,Inp_SubOngoingEfficiency!$F$20:$AK$22,MATCH(AH$7,Inp_SubOngoingEfficiency!$F$7:$AK$7,0),FALSE)</f>
        <v>3.8051847134970318</v>
      </c>
      <c r="AI34" s="74">
        <f>Cal_SubmittedCosts!AI34/VLOOKUP($F34,Inp_SubOngoingEfficiency!$F$20:$AK$22,MATCH(AI$7,Inp_SubOngoingEfficiency!$F$7:$AK$7,0),FALSE)</f>
        <v>4.4412056336551169</v>
      </c>
      <c r="AJ34" s="74">
        <f>Cal_SubmittedCosts!AJ34/VLOOKUP($F34,Inp_SubOngoingEfficiency!$F$20:$AK$22,MATCH(AJ$7,Inp_SubOngoingEfficiency!$F$7:$AK$7,0),FALSE)</f>
        <v>3.9859901430852762</v>
      </c>
      <c r="AK34" s="74">
        <f>Cal_SubmittedCosts!AK34/VLOOKUP($F34,Inp_SubOngoingEfficiency!$F$20:$AK$22,MATCH(AK$7,Inp_SubOngoingEfficiency!$F$7:$AK$7,0),FALSE)</f>
        <v>4.6232916377404081</v>
      </c>
      <c r="AN34" s="94"/>
    </row>
    <row r="35" spans="5:41">
      <c r="E35" s="72" t="str">
        <f>Cover!$F$13</f>
        <v>NW</v>
      </c>
      <c r="F35" s="5" t="s">
        <v>135</v>
      </c>
      <c r="H35" s="5" t="s">
        <v>178</v>
      </c>
      <c r="I35" s="5" t="s">
        <v>289</v>
      </c>
      <c r="J35" s="94" t="s">
        <v>265</v>
      </c>
      <c r="K35" s="75" t="str">
        <f t="shared" si="0"/>
        <v>Opex_Total Non-Controllable Costs_Gross</v>
      </c>
      <c r="L35" s="94" t="s">
        <v>111</v>
      </c>
      <c r="T35" s="76"/>
      <c r="U35" s="76"/>
      <c r="V35" s="76"/>
      <c r="W35" s="76"/>
      <c r="X35" s="76"/>
      <c r="Y35" s="17">
        <f>SUM(Y36:Y48)</f>
        <v>96.286139668833044</v>
      </c>
      <c r="Z35" s="17">
        <f t="shared" ref="Z35:AK35" si="8">SUM(Z36:Z48)</f>
        <v>99.537861977965946</v>
      </c>
      <c r="AA35" s="17">
        <f t="shared" si="8"/>
        <v>97.650454354563664</v>
      </c>
      <c r="AB35" s="17">
        <f t="shared" si="8"/>
        <v>95.509041284886862</v>
      </c>
      <c r="AC35" s="17">
        <f t="shared" si="8"/>
        <v>113.44864510067558</v>
      </c>
      <c r="AD35" s="17">
        <f t="shared" si="8"/>
        <v>108.83559319934932</v>
      </c>
      <c r="AE35" s="17">
        <f t="shared" si="8"/>
        <v>106.60166741363531</v>
      </c>
      <c r="AF35" s="17">
        <f>SUM(AF36:AF48)</f>
        <v>92.392167249839574</v>
      </c>
      <c r="AG35" s="17">
        <f t="shared" si="8"/>
        <v>101.340121514</v>
      </c>
      <c r="AH35" s="17">
        <f t="shared" si="8"/>
        <v>100.74530756300001</v>
      </c>
      <c r="AI35" s="17">
        <f t="shared" si="8"/>
        <v>92.969855265999996</v>
      </c>
      <c r="AJ35" s="17">
        <f t="shared" si="8"/>
        <v>92.552658899999997</v>
      </c>
      <c r="AK35" s="17">
        <f t="shared" si="8"/>
        <v>90.539553721000019</v>
      </c>
      <c r="AN35" s="94"/>
    </row>
    <row r="36" spans="5:41" s="95" customFormat="1">
      <c r="E36" s="96" t="str">
        <f>Cover!$F$13</f>
        <v>NW</v>
      </c>
      <c r="F36" s="95" t="s">
        <v>135</v>
      </c>
      <c r="G36" s="95" t="s">
        <v>298</v>
      </c>
      <c r="H36" s="95" t="s">
        <v>420</v>
      </c>
      <c r="I36" s="95" t="s">
        <v>141</v>
      </c>
      <c r="J36" s="95" t="s">
        <v>265</v>
      </c>
      <c r="K36" s="97" t="str">
        <f t="shared" si="0"/>
        <v>Opex_Shrinkage_Gross</v>
      </c>
      <c r="L36" s="95" t="s">
        <v>111</v>
      </c>
      <c r="M36" s="97" t="str">
        <f>E36&amp;F36&amp;G36&amp;H36&amp;I36&amp;"Cost"</f>
        <v>NWOpex2.02 Opex Cost Matrix - NCNon-Controllable CostShrinkageCost</v>
      </c>
      <c r="T36" s="99"/>
      <c r="U36" s="99"/>
      <c r="V36" s="99"/>
      <c r="W36" s="99"/>
      <c r="X36" s="99"/>
      <c r="Y36" s="74">
        <f>Cal_SubmittedCosts!Y36</f>
        <v>9.2856124579999992</v>
      </c>
      <c r="Z36" s="74">
        <f>Cal_SubmittedCosts!Z36</f>
        <v>6.824875746</v>
      </c>
      <c r="AA36" s="74">
        <f>Cal_SubmittedCosts!AA36</f>
        <v>4.7922165049999998</v>
      </c>
      <c r="AB36" s="74">
        <f>Cal_SubmittedCosts!AB36</f>
        <v>4.7274517510000003</v>
      </c>
      <c r="AC36" s="74">
        <f>Cal_SubmittedCosts!AC36</f>
        <v>5.3732423850000002</v>
      </c>
      <c r="AD36" s="74">
        <f>Cal_SubmittedCosts!AD36</f>
        <v>6.4229425750000004</v>
      </c>
      <c r="AE36" s="74">
        <f>Cal_SubmittedCosts!AE36</f>
        <v>3.5800388179999998</v>
      </c>
      <c r="AF36" s="74">
        <f>Cal_SubmittedCosts!AF36</f>
        <v>4.5773681430000002</v>
      </c>
      <c r="AG36" s="74">
        <f>Cal_SubmittedCosts!AG36</f>
        <v>4.2182512220000001</v>
      </c>
      <c r="AH36" s="74">
        <f>Cal_SubmittedCosts!AH36</f>
        <v>4.0266092860000002</v>
      </c>
      <c r="AI36" s="74">
        <f>Cal_SubmittedCosts!AI36</f>
        <v>3.8365934639999999</v>
      </c>
      <c r="AJ36" s="74">
        <f>Cal_SubmittedCosts!AJ36</f>
        <v>3.6483248279999998</v>
      </c>
      <c r="AK36" s="74">
        <f>Cal_SubmittedCosts!AK36</f>
        <v>3.4609235790000001</v>
      </c>
      <c r="AO36" s="98"/>
    </row>
    <row r="37" spans="5:41">
      <c r="E37" s="72" t="str">
        <f>Cover!$F$13</f>
        <v>NW</v>
      </c>
      <c r="F37" s="94" t="s">
        <v>135</v>
      </c>
      <c r="G37" s="94" t="s">
        <v>298</v>
      </c>
      <c r="H37" s="95" t="s">
        <v>420</v>
      </c>
      <c r="I37" s="94" t="s">
        <v>158</v>
      </c>
      <c r="J37" s="94" t="s">
        <v>265</v>
      </c>
      <c r="K37" s="75" t="str">
        <f t="shared" si="0"/>
        <v>Opex_Ofgem Licence_Gross</v>
      </c>
      <c r="L37" s="94" t="s">
        <v>111</v>
      </c>
      <c r="M37" s="17" t="str">
        <f t="shared" ref="M37:M48" si="9">E37&amp;F37&amp;G37&amp;H37&amp;I37&amp;"Cost"</f>
        <v>NWOpex2.02 Opex Cost Matrix - NCNon-Controllable CostOfgem LicenceCost</v>
      </c>
      <c r="R37" s="14"/>
      <c r="T37" s="76"/>
      <c r="U37" s="76"/>
      <c r="V37" s="76"/>
      <c r="W37" s="76"/>
      <c r="X37" s="76"/>
      <c r="Y37" s="74">
        <f>Cal_SubmittedCosts!Y37</f>
        <v>1.7106543839999999</v>
      </c>
      <c r="Z37" s="74">
        <f>Cal_SubmittedCosts!Z37</f>
        <v>1.7924841840000001</v>
      </c>
      <c r="AA37" s="74">
        <f>Cal_SubmittedCosts!AA37</f>
        <v>1.788406766</v>
      </c>
      <c r="AB37" s="74">
        <f>Cal_SubmittedCosts!AB37</f>
        <v>1.4770002019999999</v>
      </c>
      <c r="AC37" s="74">
        <f>Cal_SubmittedCosts!AC37</f>
        <v>1.839998069</v>
      </c>
      <c r="AD37" s="74">
        <f>Cal_SubmittedCosts!AD37</f>
        <v>1.8550049280000001</v>
      </c>
      <c r="AE37" s="74">
        <f>Cal_SubmittedCosts!AE37</f>
        <v>2.000020235</v>
      </c>
      <c r="AF37" s="74">
        <f>Cal_SubmittedCosts!AF37</f>
        <v>1.9844358900000001</v>
      </c>
      <c r="AG37" s="74">
        <f>Cal_SubmittedCosts!AG37</f>
        <v>1.9943433020000001</v>
      </c>
      <c r="AH37" s="74">
        <f>Cal_SubmittedCosts!AH37</f>
        <v>1.9943433020000001</v>
      </c>
      <c r="AI37" s="74">
        <f>Cal_SubmittedCosts!AI37</f>
        <v>1.9943433020000001</v>
      </c>
      <c r="AJ37" s="74">
        <f>Cal_SubmittedCosts!AJ37</f>
        <v>1.9943433020000001</v>
      </c>
      <c r="AK37" s="74">
        <f>Cal_SubmittedCosts!AK37</f>
        <v>1.9943433020000001</v>
      </c>
      <c r="AN37" s="94"/>
      <c r="AO37" s="93"/>
    </row>
    <row r="38" spans="5:41">
      <c r="E38" s="72" t="str">
        <f>Cover!$F$13</f>
        <v>NW</v>
      </c>
      <c r="F38" s="94" t="s">
        <v>135</v>
      </c>
      <c r="G38" s="94" t="s">
        <v>298</v>
      </c>
      <c r="H38" s="95" t="s">
        <v>420</v>
      </c>
      <c r="I38" s="94" t="s">
        <v>159</v>
      </c>
      <c r="J38" s="94" t="s">
        <v>265</v>
      </c>
      <c r="K38" s="75" t="str">
        <f t="shared" si="0"/>
        <v>Opex_Network Rates_Gross</v>
      </c>
      <c r="L38" s="94" t="s">
        <v>111</v>
      </c>
      <c r="M38" s="17" t="str">
        <f t="shared" si="9"/>
        <v>NWOpex2.02 Opex Cost Matrix - NCNon-Controllable CostNetwork RatesCost</v>
      </c>
      <c r="R38" s="14"/>
      <c r="T38" s="76"/>
      <c r="U38" s="76"/>
      <c r="V38" s="76"/>
      <c r="W38" s="76"/>
      <c r="X38" s="76"/>
      <c r="Y38" s="74">
        <f>Cal_SubmittedCosts!Y38</f>
        <v>35.318208220000002</v>
      </c>
      <c r="Z38" s="74">
        <f>Cal_SubmittedCosts!Z38</f>
        <v>35.446375179999997</v>
      </c>
      <c r="AA38" s="74">
        <f>Cal_SubmittedCosts!AA38</f>
        <v>35.86650333</v>
      </c>
      <c r="AB38" s="74">
        <f>Cal_SubmittedCosts!AB38</f>
        <v>35.447873260000001</v>
      </c>
      <c r="AC38" s="74">
        <f>Cal_SubmittedCosts!AC38</f>
        <v>48.891997420000003</v>
      </c>
      <c r="AD38" s="74">
        <f>Cal_SubmittedCosts!AD38</f>
        <v>48.699180900000002</v>
      </c>
      <c r="AE38" s="74">
        <f>Cal_SubmittedCosts!AE38</f>
        <v>48.52639301</v>
      </c>
      <c r="AF38" s="74">
        <f>Cal_SubmittedCosts!AF38</f>
        <v>48.482539639999999</v>
      </c>
      <c r="AG38" s="74">
        <f>Cal_SubmittedCosts!AG38</f>
        <v>47.676856370000003</v>
      </c>
      <c r="AH38" s="74">
        <f>Cal_SubmittedCosts!AH38</f>
        <v>47.676856370000003</v>
      </c>
      <c r="AI38" s="74">
        <f>Cal_SubmittedCosts!AI38</f>
        <v>47.676856370000003</v>
      </c>
      <c r="AJ38" s="74">
        <f>Cal_SubmittedCosts!AJ38</f>
        <v>47.676856370000003</v>
      </c>
      <c r="AK38" s="74">
        <f>Cal_SubmittedCosts!AK38</f>
        <v>47.676856370000003</v>
      </c>
      <c r="AN38" s="94"/>
    </row>
    <row r="39" spans="5:41">
      <c r="E39" s="72" t="str">
        <f>Cover!$F$13</f>
        <v>NW</v>
      </c>
      <c r="F39" s="94" t="s">
        <v>135</v>
      </c>
      <c r="G39" s="94" t="s">
        <v>298</v>
      </c>
      <c r="H39" s="95" t="s">
        <v>420</v>
      </c>
      <c r="I39" s="94" t="s">
        <v>179</v>
      </c>
      <c r="J39" s="94" t="s">
        <v>265</v>
      </c>
      <c r="K39" s="75" t="str">
        <f t="shared" si="0"/>
        <v>Opex_Established pension deficit recovery plan payment_Gross</v>
      </c>
      <c r="L39" s="94" t="s">
        <v>111</v>
      </c>
      <c r="M39" s="17" t="str">
        <f t="shared" si="9"/>
        <v>NWOpex2.02 Opex Cost Matrix - NCNon-Controllable CostEstablished pension deficit recovery plan paymentCost</v>
      </c>
      <c r="R39" s="14"/>
      <c r="T39" s="76"/>
      <c r="U39" s="76"/>
      <c r="V39" s="76"/>
      <c r="W39" s="76"/>
      <c r="X39" s="76"/>
      <c r="Y39" s="74">
        <f>Cal_SubmittedCosts!Y39</f>
        <v>2.031402081</v>
      </c>
      <c r="Z39" s="74">
        <f>Cal_SubmittedCosts!Z39</f>
        <v>3.4990377659999998</v>
      </c>
      <c r="AA39" s="74">
        <f>Cal_SubmittedCosts!AA39</f>
        <v>3.4775379339999999</v>
      </c>
      <c r="AB39" s="74">
        <f>Cal_SubmittedCosts!AB39</f>
        <v>3.46350895</v>
      </c>
      <c r="AC39" s="74">
        <f>Cal_SubmittedCosts!AC39</f>
        <v>9.4105132020000006</v>
      </c>
      <c r="AD39" s="74">
        <f>Cal_SubmittedCosts!AD39</f>
        <v>9.7296922899999991</v>
      </c>
      <c r="AE39" s="74">
        <f>Cal_SubmittedCosts!AE39</f>
        <v>13.836576190000001</v>
      </c>
      <c r="AF39" s="74">
        <f>Cal_SubmittedCosts!AF39</f>
        <v>0</v>
      </c>
      <c r="AG39" s="74">
        <f>Cal_SubmittedCosts!AG39</f>
        <v>9.9783477699999992</v>
      </c>
      <c r="AH39" s="74">
        <f>Cal_SubmittedCosts!AH39</f>
        <v>8.4314207549999995</v>
      </c>
      <c r="AI39" s="74">
        <f>Cal_SubmittedCosts!AI39</f>
        <v>0</v>
      </c>
      <c r="AJ39" s="74">
        <f>Cal_SubmittedCosts!AJ39</f>
        <v>0</v>
      </c>
      <c r="AK39" s="74">
        <f>Cal_SubmittedCosts!AK39</f>
        <v>0</v>
      </c>
      <c r="AN39" s="94"/>
    </row>
    <row r="40" spans="5:41">
      <c r="E40" s="72" t="str">
        <f>Cover!$F$13</f>
        <v>NW</v>
      </c>
      <c r="F40" s="94" t="s">
        <v>135</v>
      </c>
      <c r="G40" s="94" t="s">
        <v>298</v>
      </c>
      <c r="H40" s="95" t="s">
        <v>420</v>
      </c>
      <c r="I40" s="94" t="s">
        <v>180</v>
      </c>
      <c r="J40" s="94" t="s">
        <v>265</v>
      </c>
      <c r="K40" s="75" t="str">
        <f t="shared" si="0"/>
        <v>Opex_PPF levy costs_Gross</v>
      </c>
      <c r="L40" s="94" t="s">
        <v>111</v>
      </c>
      <c r="M40" s="17" t="str">
        <f t="shared" si="9"/>
        <v>NWOpex2.02 Opex Cost Matrix - NCNon-Controllable CostPPF levy costsCost</v>
      </c>
      <c r="R40" s="14"/>
      <c r="T40" s="76"/>
      <c r="U40" s="76"/>
      <c r="V40" s="76"/>
      <c r="W40" s="76"/>
      <c r="X40" s="76"/>
      <c r="Y40" s="74">
        <f>Cal_SubmittedCosts!Y40</f>
        <v>2.4759471000000002E-2</v>
      </c>
      <c r="Z40" s="74">
        <f>Cal_SubmittedCosts!Z40</f>
        <v>0.20751391199999999</v>
      </c>
      <c r="AA40" s="74">
        <f>Cal_SubmittedCosts!AA40</f>
        <v>1.5907389000000001E-2</v>
      </c>
      <c r="AB40" s="74">
        <f>Cal_SubmittedCosts!AB40</f>
        <v>1.6644333000000001E-2</v>
      </c>
      <c r="AC40" s="74">
        <f>Cal_SubmittedCosts!AC40</f>
        <v>2.5943180999999999E-2</v>
      </c>
      <c r="AD40" s="74">
        <f>Cal_SubmittedCosts!AD40</f>
        <v>4.0702792000000002E-2</v>
      </c>
      <c r="AE40" s="74">
        <f>Cal_SubmittedCosts!AE40</f>
        <v>5.7780737999999998E-2</v>
      </c>
      <c r="AF40" s="74">
        <f>Cal_SubmittedCosts!AF40</f>
        <v>5.8485971999999997E-2</v>
      </c>
      <c r="AG40" s="74">
        <f>Cal_SubmittedCosts!AG40</f>
        <v>0</v>
      </c>
      <c r="AH40" s="74">
        <f>Cal_SubmittedCosts!AH40</f>
        <v>0</v>
      </c>
      <c r="AI40" s="74">
        <f>Cal_SubmittedCosts!AI40</f>
        <v>0</v>
      </c>
      <c r="AJ40" s="74">
        <f>Cal_SubmittedCosts!AJ40</f>
        <v>0</v>
      </c>
      <c r="AK40" s="74">
        <f>Cal_SubmittedCosts!AK40</f>
        <v>0</v>
      </c>
      <c r="AN40" s="94"/>
    </row>
    <row r="41" spans="5:41">
      <c r="E41" s="72" t="str">
        <f>Cover!$F$13</f>
        <v>NW</v>
      </c>
      <c r="F41" s="94" t="s">
        <v>135</v>
      </c>
      <c r="G41" s="94" t="s">
        <v>298</v>
      </c>
      <c r="H41" s="95" t="s">
        <v>420</v>
      </c>
      <c r="I41" s="94" t="s">
        <v>181</v>
      </c>
      <c r="J41" s="94" t="s">
        <v>265</v>
      </c>
      <c r="K41" s="75" t="str">
        <f t="shared" si="0"/>
        <v>Opex_Pension scheme administration costs_Gross</v>
      </c>
      <c r="L41" s="94" t="s">
        <v>111</v>
      </c>
      <c r="M41" s="17" t="str">
        <f t="shared" si="9"/>
        <v>NWOpex2.02 Opex Cost Matrix - NCNon-Controllable CostPension scheme administration costsCost</v>
      </c>
      <c r="R41" s="14"/>
      <c r="T41" s="76"/>
      <c r="U41" s="76"/>
      <c r="V41" s="76"/>
      <c r="W41" s="76"/>
      <c r="X41" s="76"/>
      <c r="Y41" s="74">
        <f>Cal_SubmittedCosts!Y41</f>
        <v>0.17331629900000001</v>
      </c>
      <c r="Z41" s="74">
        <f>Cal_SubmittedCosts!Z41</f>
        <v>0.17991897700000001</v>
      </c>
      <c r="AA41" s="74">
        <f>Cal_SubmittedCosts!AA41</f>
        <v>0.17796377399999999</v>
      </c>
      <c r="AB41" s="74">
        <f>Cal_SubmittedCosts!AB41</f>
        <v>0.174416348</v>
      </c>
      <c r="AC41" s="74">
        <f>Cal_SubmittedCosts!AC41</f>
        <v>0.77305712999999998</v>
      </c>
      <c r="AD41" s="74">
        <f>Cal_SubmittedCosts!AD41</f>
        <v>0.86263350699999997</v>
      </c>
      <c r="AE41" s="74">
        <f>Cal_SubmittedCosts!AE41</f>
        <v>1.37355001</v>
      </c>
      <c r="AF41" s="74">
        <f>Cal_SubmittedCosts!AF41</f>
        <v>1.0032935380000001</v>
      </c>
      <c r="AG41" s="74">
        <f>Cal_SubmittedCosts!AG41</f>
        <v>0</v>
      </c>
      <c r="AH41" s="74">
        <f>Cal_SubmittedCosts!AH41</f>
        <v>0</v>
      </c>
      <c r="AI41" s="74">
        <f>Cal_SubmittedCosts!AI41</f>
        <v>0</v>
      </c>
      <c r="AJ41" s="74">
        <f>Cal_SubmittedCosts!AJ41</f>
        <v>0</v>
      </c>
      <c r="AK41" s="74">
        <f>Cal_SubmittedCosts!AK41</f>
        <v>0</v>
      </c>
      <c r="AN41" s="94"/>
    </row>
    <row r="42" spans="5:41">
      <c r="E42" s="72" t="str">
        <f>Cover!$F$13</f>
        <v>NW</v>
      </c>
      <c r="F42" s="94" t="s">
        <v>135</v>
      </c>
      <c r="G42" s="94" t="s">
        <v>298</v>
      </c>
      <c r="H42" s="95" t="s">
        <v>420</v>
      </c>
      <c r="I42" s="94" t="s">
        <v>421</v>
      </c>
      <c r="J42" s="94" t="s">
        <v>265</v>
      </c>
      <c r="K42" s="75" t="str">
        <f t="shared" si="0"/>
        <v>Opex_Pension Deficit Charge Adjustment (NTS Pension Recharge)_Gross</v>
      </c>
      <c r="L42" s="94" t="s">
        <v>111</v>
      </c>
      <c r="M42" s="17" t="str">
        <f t="shared" si="9"/>
        <v>NWOpex2.02 Opex Cost Matrix - NCNon-Controllable CostPension Deficit Charge Adjustment (NTS Pension Recharge)Cost</v>
      </c>
      <c r="R42" s="14"/>
      <c r="T42" s="76"/>
      <c r="U42" s="76"/>
      <c r="V42" s="76"/>
      <c r="W42" s="76"/>
      <c r="X42" s="76"/>
      <c r="Y42" s="74">
        <f>Cal_SubmittedCosts!Y42</f>
        <v>5.8184757659999997</v>
      </c>
      <c r="Z42" s="74">
        <f>Cal_SubmittedCosts!Z42</f>
        <v>5.8526838290000001</v>
      </c>
      <c r="AA42" s="74">
        <f>Cal_SubmittedCosts!AA42</f>
        <v>8.1200143689999997</v>
      </c>
      <c r="AB42" s="74">
        <f>Cal_SubmittedCosts!AB42</f>
        <v>7.9909495809999997</v>
      </c>
      <c r="AC42" s="74">
        <f>Cal_SubmittedCosts!AC42</f>
        <v>5.0257342820000002</v>
      </c>
      <c r="AD42" s="74">
        <f>Cal_SubmittedCosts!AD42</f>
        <v>5.0405879999999996</v>
      </c>
      <c r="AE42" s="74">
        <f>Cal_SubmittedCosts!AE42</f>
        <v>0</v>
      </c>
      <c r="AF42" s="74">
        <f>Cal_SubmittedCosts!AF42</f>
        <v>0</v>
      </c>
      <c r="AG42" s="74">
        <f>Cal_SubmittedCosts!AG42</f>
        <v>0</v>
      </c>
      <c r="AH42" s="74">
        <f>Cal_SubmittedCosts!AH42</f>
        <v>0</v>
      </c>
      <c r="AI42" s="74">
        <f>Cal_SubmittedCosts!AI42</f>
        <v>0</v>
      </c>
      <c r="AJ42" s="74">
        <f>Cal_SubmittedCosts!AJ42</f>
        <v>0</v>
      </c>
      <c r="AK42" s="74">
        <f>Cal_SubmittedCosts!AK42</f>
        <v>0</v>
      </c>
      <c r="AN42" s="94"/>
    </row>
    <row r="43" spans="5:41">
      <c r="E43" s="72" t="str">
        <f>Cover!$F$13</f>
        <v>NW</v>
      </c>
      <c r="F43" s="94" t="s">
        <v>135</v>
      </c>
      <c r="G43" s="94" t="s">
        <v>298</v>
      </c>
      <c r="H43" s="95" t="s">
        <v>420</v>
      </c>
      <c r="I43" s="94" t="s">
        <v>182</v>
      </c>
      <c r="J43" s="94" t="s">
        <v>265</v>
      </c>
      <c r="K43" s="75" t="str">
        <f t="shared" si="0"/>
        <v>Opex_Bad debt_Gross</v>
      </c>
      <c r="L43" s="94" t="s">
        <v>111</v>
      </c>
      <c r="M43" s="17" t="str">
        <f t="shared" si="9"/>
        <v>NWOpex2.02 Opex Cost Matrix - NCNon-Controllable CostBad debtCost</v>
      </c>
      <c r="R43" s="14"/>
      <c r="T43" s="76"/>
      <c r="U43" s="76"/>
      <c r="V43" s="76"/>
      <c r="W43" s="76"/>
      <c r="X43" s="76"/>
      <c r="Y43" s="74">
        <f>Cal_SubmittedCosts!Y43</f>
        <v>-3.1727600000000002E-3</v>
      </c>
      <c r="Z43" s="74">
        <f>Cal_SubmittedCosts!Z43</f>
        <v>0.16663070399999999</v>
      </c>
      <c r="AA43" s="74">
        <f>Cal_SubmittedCosts!AA43</f>
        <v>-0.54330668199999999</v>
      </c>
      <c r="AB43" s="74">
        <f>Cal_SubmittedCosts!AB43</f>
        <v>0.26483889999999999</v>
      </c>
      <c r="AC43" s="74">
        <f>Cal_SubmittedCosts!AC43</f>
        <v>0.59575837200000004</v>
      </c>
      <c r="AD43" s="74">
        <f>Cal_SubmittedCosts!AD43</f>
        <v>2.4336851E-2</v>
      </c>
      <c r="AE43" s="74">
        <f>Cal_SubmittedCosts!AE43</f>
        <v>-2.9431979E-2</v>
      </c>
      <c r="AF43" s="74">
        <f>Cal_SubmittedCosts!AF43</f>
        <v>0</v>
      </c>
      <c r="AG43" s="74">
        <f>Cal_SubmittedCosts!AG43</f>
        <v>0</v>
      </c>
      <c r="AH43" s="74">
        <f>Cal_SubmittedCosts!AH43</f>
        <v>0</v>
      </c>
      <c r="AI43" s="74">
        <f>Cal_SubmittedCosts!AI43</f>
        <v>0</v>
      </c>
      <c r="AJ43" s="74">
        <f>Cal_SubmittedCosts!AJ43</f>
        <v>0</v>
      </c>
      <c r="AK43" s="74">
        <f>Cal_SubmittedCosts!AK43</f>
        <v>0</v>
      </c>
      <c r="AN43" s="94"/>
    </row>
    <row r="44" spans="5:41">
      <c r="E44" s="72" t="str">
        <f>Cover!$F$13</f>
        <v>NW</v>
      </c>
      <c r="F44" s="94" t="s">
        <v>135</v>
      </c>
      <c r="G44" s="94" t="s">
        <v>298</v>
      </c>
      <c r="H44" s="95" t="s">
        <v>420</v>
      </c>
      <c r="I44" s="94" t="s">
        <v>183</v>
      </c>
      <c r="J44" s="94" t="s">
        <v>265</v>
      </c>
      <c r="K44" s="75" t="str">
        <f t="shared" si="0"/>
        <v>Opex_NTS exit costs_Gross</v>
      </c>
      <c r="L44" s="94" t="s">
        <v>111</v>
      </c>
      <c r="M44" s="17" t="str">
        <f t="shared" si="9"/>
        <v>NWOpex2.02 Opex Cost Matrix - NCNon-Controllable CostNTS exit costsCost</v>
      </c>
      <c r="R44" s="14"/>
      <c r="T44" s="76"/>
      <c r="U44" s="76"/>
      <c r="V44" s="76"/>
      <c r="W44" s="76"/>
      <c r="X44" s="76"/>
      <c r="Y44" s="74">
        <f>Cal_SubmittedCosts!Y44</f>
        <v>40.868883750000002</v>
      </c>
      <c r="Z44" s="74">
        <f>Cal_SubmittedCosts!Z44</f>
        <v>43.49634168</v>
      </c>
      <c r="AA44" s="74">
        <f>Cal_SubmittedCosts!AA44</f>
        <v>41.417210969999999</v>
      </c>
      <c r="AB44" s="74">
        <f>Cal_SubmittedCosts!AB44</f>
        <v>39.921357960000002</v>
      </c>
      <c r="AC44" s="74">
        <f>Cal_SubmittedCosts!AC44</f>
        <v>39.63540106</v>
      </c>
      <c r="AD44" s="74">
        <f>Cal_SubmittedCosts!AD44</f>
        <v>34.192236100000002</v>
      </c>
      <c r="AE44" s="74">
        <f>Cal_SubmittedCosts!AE44</f>
        <v>35.199849919999998</v>
      </c>
      <c r="AF44" s="74">
        <f>Cal_SubmittedCosts!AF44</f>
        <v>34.803923109999999</v>
      </c>
      <c r="AG44" s="74">
        <f>Cal_SubmittedCosts!AG44</f>
        <v>32.48332285</v>
      </c>
      <c r="AH44" s="74">
        <f>Cal_SubmittedCosts!AH44</f>
        <v>33.473077850000003</v>
      </c>
      <c r="AI44" s="74">
        <f>Cal_SubmittedCosts!AI44</f>
        <v>35.470062130000002</v>
      </c>
      <c r="AJ44" s="74">
        <f>Cal_SubmittedCosts!AJ44</f>
        <v>35.287134399999999</v>
      </c>
      <c r="AK44" s="74">
        <f>Cal_SubmittedCosts!AK44</f>
        <v>33.510430470000003</v>
      </c>
      <c r="AN44" s="94"/>
    </row>
    <row r="45" spans="5:41">
      <c r="E45" s="72" t="str">
        <f>Cover!$F$13</f>
        <v>NW</v>
      </c>
      <c r="F45" s="94" t="s">
        <v>135</v>
      </c>
      <c r="G45" s="94" t="s">
        <v>298</v>
      </c>
      <c r="H45" s="95" t="s">
        <v>420</v>
      </c>
      <c r="I45" s="94" t="s">
        <v>422</v>
      </c>
      <c r="J45" s="94" t="s">
        <v>265</v>
      </c>
      <c r="K45" s="75" t="str">
        <f t="shared" si="0"/>
        <v>Opex_Network Innovation (ex IRM)_Gross</v>
      </c>
      <c r="L45" s="94" t="s">
        <v>111</v>
      </c>
      <c r="M45" s="17" t="str">
        <f t="shared" si="9"/>
        <v>NWOpex2.02 Opex Cost Matrix - NCNon-Controllable CostNetwork Innovation (ex IRM)Cost</v>
      </c>
      <c r="R45" s="14"/>
      <c r="T45" s="76"/>
      <c r="U45" s="76"/>
      <c r="V45" s="76"/>
      <c r="W45" s="76"/>
      <c r="X45" s="76"/>
      <c r="Y45" s="74">
        <f>Cal_SubmittedCosts!Y45</f>
        <v>0.70689800999999997</v>
      </c>
      <c r="Z45" s="74">
        <f>Cal_SubmittedCosts!Z45</f>
        <v>1.8651392469999999</v>
      </c>
      <c r="AA45" s="74">
        <f>Cal_SubmittedCosts!AA45</f>
        <v>2.3047939190000002</v>
      </c>
      <c r="AB45" s="74">
        <f>Cal_SubmittedCosts!AB45</f>
        <v>1.7969218730000001</v>
      </c>
      <c r="AC45" s="74">
        <f>Cal_SubmittedCosts!AC45</f>
        <v>1.6705599980000001</v>
      </c>
      <c r="AD45" s="74">
        <f>Cal_SubmittedCosts!AD45</f>
        <v>1.073145461</v>
      </c>
      <c r="AE45" s="74">
        <f>Cal_SubmittedCosts!AE45</f>
        <v>1.224019237</v>
      </c>
      <c r="AF45" s="74">
        <f>Cal_SubmittedCosts!AF45</f>
        <v>1.0835999999999999</v>
      </c>
      <c r="AG45" s="74">
        <f>Cal_SubmittedCosts!AG45</f>
        <v>0</v>
      </c>
      <c r="AH45" s="74">
        <f>Cal_SubmittedCosts!AH45</f>
        <v>0</v>
      </c>
      <c r="AI45" s="74">
        <f>Cal_SubmittedCosts!AI45</f>
        <v>0</v>
      </c>
      <c r="AJ45" s="74">
        <f>Cal_SubmittedCosts!AJ45</f>
        <v>0</v>
      </c>
      <c r="AK45" s="74">
        <f>Cal_SubmittedCosts!AK45</f>
        <v>0</v>
      </c>
      <c r="AN45" s="94"/>
    </row>
    <row r="46" spans="5:41">
      <c r="E46" s="72" t="str">
        <f>Cover!$F$13</f>
        <v>NW</v>
      </c>
      <c r="F46" s="94" t="s">
        <v>135</v>
      </c>
      <c r="G46" s="94" t="s">
        <v>298</v>
      </c>
      <c r="H46" s="95" t="s">
        <v>420</v>
      </c>
      <c r="I46" s="94" t="s">
        <v>423</v>
      </c>
      <c r="J46" s="94" t="s">
        <v>265</v>
      </c>
      <c r="K46" s="75" t="str">
        <f t="shared" si="0"/>
        <v>Opex_Innovation Roll-out expenditure (IRM)_Gross</v>
      </c>
      <c r="L46" s="94" t="s">
        <v>111</v>
      </c>
      <c r="M46" s="17"/>
      <c r="R46" s="14"/>
      <c r="T46" s="76"/>
      <c r="U46" s="76"/>
      <c r="V46" s="76"/>
      <c r="W46" s="76"/>
      <c r="X46" s="76"/>
      <c r="Y46" s="74">
        <f>Cal_SubmittedCosts!Y46</f>
        <v>0</v>
      </c>
      <c r="Z46" s="74">
        <f>Cal_SubmittedCosts!Z46</f>
        <v>0</v>
      </c>
      <c r="AA46" s="74">
        <f>Cal_SubmittedCosts!AA46</f>
        <v>0</v>
      </c>
      <c r="AB46" s="74">
        <f>Cal_SubmittedCosts!AB46</f>
        <v>0</v>
      </c>
      <c r="AC46" s="74">
        <f>Cal_SubmittedCosts!AC46</f>
        <v>0</v>
      </c>
      <c r="AD46" s="74">
        <f>Cal_SubmittedCosts!AD46</f>
        <v>0</v>
      </c>
      <c r="AE46" s="74">
        <f>Cal_SubmittedCosts!AE46</f>
        <v>0</v>
      </c>
      <c r="AF46" s="74">
        <f>Cal_SubmittedCosts!AF46</f>
        <v>0</v>
      </c>
      <c r="AG46" s="74">
        <f>Cal_SubmittedCosts!AG46</f>
        <v>0</v>
      </c>
      <c r="AH46" s="74">
        <f>Cal_SubmittedCosts!AH46</f>
        <v>0</v>
      </c>
      <c r="AI46" s="74">
        <f>Cal_SubmittedCosts!AI46</f>
        <v>0</v>
      </c>
      <c r="AJ46" s="74">
        <f>Cal_SubmittedCosts!AJ46</f>
        <v>0</v>
      </c>
      <c r="AK46" s="74">
        <f>Cal_SubmittedCosts!AK46</f>
        <v>0</v>
      </c>
      <c r="AN46" s="94"/>
    </row>
    <row r="47" spans="5:41">
      <c r="E47" s="72" t="str">
        <f>Cover!$F$13</f>
        <v>NW</v>
      </c>
      <c r="F47" s="94" t="s">
        <v>135</v>
      </c>
      <c r="G47" s="94" t="s">
        <v>298</v>
      </c>
      <c r="H47" s="95" t="s">
        <v>420</v>
      </c>
      <c r="I47" s="94" t="s">
        <v>267</v>
      </c>
      <c r="J47" s="94" t="s">
        <v>265</v>
      </c>
      <c r="K47" s="75" t="str">
        <f t="shared" si="0"/>
        <v>Opex_Xoserve_Gross</v>
      </c>
      <c r="L47" s="94" t="s">
        <v>111</v>
      </c>
      <c r="M47" s="17"/>
      <c r="R47" s="14"/>
      <c r="T47" s="76"/>
      <c r="U47" s="76"/>
      <c r="V47" s="76"/>
      <c r="W47" s="76"/>
      <c r="X47" s="76"/>
      <c r="Y47" s="74">
        <f>Cal_SubmittedCosts!Y47</f>
        <v>0</v>
      </c>
      <c r="Z47" s="74">
        <f>Cal_SubmittedCosts!Z47</f>
        <v>0</v>
      </c>
      <c r="AA47" s="74">
        <f>Cal_SubmittedCosts!AA47</f>
        <v>0</v>
      </c>
      <c r="AB47" s="74">
        <f>Cal_SubmittedCosts!AB47</f>
        <v>0</v>
      </c>
      <c r="AC47" s="74">
        <f>Cal_SubmittedCosts!AC47</f>
        <v>0</v>
      </c>
      <c r="AD47" s="74">
        <f>Cal_SubmittedCosts!AD47</f>
        <v>0</v>
      </c>
      <c r="AE47" s="74">
        <f>Cal_SubmittedCosts!AE47</f>
        <v>0</v>
      </c>
      <c r="AF47" s="74">
        <f>Cal_SubmittedCosts!AF47</f>
        <v>0</v>
      </c>
      <c r="AG47" s="74">
        <f>Cal_SubmittedCosts!AG47</f>
        <v>3.3210000000000002</v>
      </c>
      <c r="AH47" s="74">
        <f>Cal_SubmittedCosts!AH47</f>
        <v>3.508</v>
      </c>
      <c r="AI47" s="74">
        <f>Cal_SubmittedCosts!AI47</f>
        <v>2.3889999999999998</v>
      </c>
      <c r="AJ47" s="74">
        <f>Cal_SubmittedCosts!AJ47</f>
        <v>2.3740000000000001</v>
      </c>
      <c r="AK47" s="74">
        <f>Cal_SubmittedCosts!AK47</f>
        <v>2.355</v>
      </c>
      <c r="AN47" s="94"/>
    </row>
    <row r="48" spans="5:41">
      <c r="E48" s="72" t="str">
        <f>Cover!$F$13</f>
        <v>NW</v>
      </c>
      <c r="F48" s="94" t="s">
        <v>135</v>
      </c>
      <c r="G48" s="94" t="s">
        <v>298</v>
      </c>
      <c r="H48" s="95" t="s">
        <v>420</v>
      </c>
      <c r="I48" s="94" t="s">
        <v>161</v>
      </c>
      <c r="J48" s="94" t="s">
        <v>265</v>
      </c>
      <c r="K48" s="75" t="str">
        <f t="shared" si="0"/>
        <v>Opex_Other_Gross</v>
      </c>
      <c r="L48" s="94" t="s">
        <v>111</v>
      </c>
      <c r="M48" s="17" t="str">
        <f t="shared" si="9"/>
        <v>NWOpex2.02 Opex Cost Matrix - NCNon-Controllable CostOtherCost</v>
      </c>
      <c r="R48" s="14"/>
      <c r="T48" s="76"/>
      <c r="U48" s="76"/>
      <c r="V48" s="76"/>
      <c r="W48" s="76"/>
      <c r="X48" s="76"/>
      <c r="Y48" s="74">
        <f>Cal_SubmittedCosts!Y48</f>
        <v>0.3511019898330372</v>
      </c>
      <c r="Z48" s="74">
        <f>Cal_SubmittedCosts!Z48</f>
        <v>0.20686075296595874</v>
      </c>
      <c r="AA48" s="74">
        <f>Cal_SubmittedCosts!AA48</f>
        <v>0.23320608056367487</v>
      </c>
      <c r="AB48" s="74">
        <f>Cal_SubmittedCosts!AB48</f>
        <v>0.22807812688684925</v>
      </c>
      <c r="AC48" s="74">
        <f>Cal_SubmittedCosts!AC48</f>
        <v>0.20644000167557919</v>
      </c>
      <c r="AD48" s="74">
        <f>Cal_SubmittedCosts!AD48</f>
        <v>0.89512979534932591</v>
      </c>
      <c r="AE48" s="74">
        <f>Cal_SubmittedCosts!AE48</f>
        <v>0.8328712346353252</v>
      </c>
      <c r="AF48" s="74">
        <f>Cal_SubmittedCosts!AF48</f>
        <v>0.39852095683956901</v>
      </c>
      <c r="AG48" s="74">
        <f>Cal_SubmittedCosts!AG48</f>
        <v>1.6679999999999999</v>
      </c>
      <c r="AH48" s="74">
        <f>Cal_SubmittedCosts!AH48</f>
        <v>1.635</v>
      </c>
      <c r="AI48" s="74">
        <f>Cal_SubmittedCosts!AI48</f>
        <v>1.603</v>
      </c>
      <c r="AJ48" s="74">
        <f>Cal_SubmittedCosts!AJ48</f>
        <v>1.5720000000000001</v>
      </c>
      <c r="AK48" s="74">
        <f>Cal_SubmittedCosts!AK48</f>
        <v>1.542</v>
      </c>
      <c r="AN48" s="94"/>
    </row>
    <row r="49" spans="5:41">
      <c r="E49" s="72" t="str">
        <f>Cover!$F$13</f>
        <v>NW</v>
      </c>
      <c r="F49" s="94" t="s">
        <v>135</v>
      </c>
      <c r="G49" s="94" t="s">
        <v>298</v>
      </c>
      <c r="H49" s="95" t="s">
        <v>420</v>
      </c>
      <c r="I49" s="170" t="s">
        <v>424</v>
      </c>
      <c r="J49" s="94" t="s">
        <v>265</v>
      </c>
      <c r="K49" s="75" t="str">
        <f t="shared" si="0"/>
        <v>Opex_RIIO-2 Funded Innovation Costs_Gross</v>
      </c>
      <c r="L49" s="94" t="s">
        <v>111</v>
      </c>
      <c r="M49" s="17"/>
      <c r="R49" s="14"/>
      <c r="T49" s="76"/>
      <c r="U49" s="76"/>
      <c r="V49" s="76"/>
      <c r="W49" s="76"/>
      <c r="X49" s="76"/>
      <c r="Y49" s="74">
        <f>Cal_SubmittedCosts!Y49</f>
        <v>0</v>
      </c>
      <c r="Z49" s="74">
        <f>Cal_SubmittedCosts!Z49</f>
        <v>0</v>
      </c>
      <c r="AA49" s="74">
        <f>Cal_SubmittedCosts!AA49</f>
        <v>0</v>
      </c>
      <c r="AB49" s="74">
        <f>Cal_SubmittedCosts!AB49</f>
        <v>0</v>
      </c>
      <c r="AC49" s="74">
        <f>Cal_SubmittedCosts!AC49</f>
        <v>0</v>
      </c>
      <c r="AD49" s="74">
        <f>Cal_SubmittedCosts!AD49</f>
        <v>0</v>
      </c>
      <c r="AE49" s="74">
        <f>Cal_SubmittedCosts!AE49</f>
        <v>0</v>
      </c>
      <c r="AF49" s="74">
        <f>Cal_SubmittedCosts!AF49</f>
        <v>0</v>
      </c>
      <c r="AG49" s="74">
        <f>Cal_SubmittedCosts!AG49</f>
        <v>1.5011999999999999</v>
      </c>
      <c r="AH49" s="74">
        <f>Cal_SubmittedCosts!AH49</f>
        <v>1.4715</v>
      </c>
      <c r="AI49" s="74">
        <f>Cal_SubmittedCosts!AI49</f>
        <v>1.4427000000000001</v>
      </c>
      <c r="AJ49" s="74">
        <f>Cal_SubmittedCosts!AJ49</f>
        <v>1.4148000000000001</v>
      </c>
      <c r="AK49" s="74">
        <f>Cal_SubmittedCosts!AK49</f>
        <v>1.3878000000000001</v>
      </c>
      <c r="AN49" s="94"/>
    </row>
    <row r="50" spans="5:41">
      <c r="E50" s="72" t="str">
        <f>Cover!$F$13</f>
        <v>NW</v>
      </c>
      <c r="F50" s="94" t="s">
        <v>135</v>
      </c>
      <c r="G50" s="94" t="s">
        <v>298</v>
      </c>
      <c r="H50" s="95" t="s">
        <v>420</v>
      </c>
      <c r="I50" s="170" t="s">
        <v>434</v>
      </c>
      <c r="J50" s="94" t="s">
        <v>265</v>
      </c>
      <c r="K50" s="75" t="str">
        <f t="shared" si="0"/>
        <v>Opex_Unfunded Innovation Costs_Gross</v>
      </c>
      <c r="L50" s="94" t="s">
        <v>111</v>
      </c>
      <c r="M50" s="17"/>
      <c r="R50" s="14"/>
      <c r="T50" s="76"/>
      <c r="U50" s="76"/>
      <c r="V50" s="76"/>
      <c r="W50" s="76"/>
      <c r="X50" s="76"/>
      <c r="Y50" s="74">
        <f>Cal_SubmittedCosts!Y50</f>
        <v>0.3511019898330372</v>
      </c>
      <c r="Z50" s="74">
        <f>Cal_SubmittedCosts!Z50</f>
        <v>0.20686075296595874</v>
      </c>
      <c r="AA50" s="74">
        <f>Cal_SubmittedCosts!AA50</f>
        <v>0.23320608056367487</v>
      </c>
      <c r="AB50" s="74">
        <f>Cal_SubmittedCosts!AB50</f>
        <v>0.22807812688684925</v>
      </c>
      <c r="AC50" s="74">
        <f>Cal_SubmittedCosts!AC50</f>
        <v>0.20644000167557919</v>
      </c>
      <c r="AD50" s="74">
        <f>Cal_SubmittedCosts!AD50</f>
        <v>0.13085453920975842</v>
      </c>
      <c r="AE50" s="74">
        <f>Cal_SubmittedCosts!AE50</f>
        <v>0.13450000000000006</v>
      </c>
      <c r="AF50" s="74">
        <f>Cal_SubmittedCosts!AF50</f>
        <v>0.16349999999999998</v>
      </c>
      <c r="AG50" s="74">
        <f>Cal_SubmittedCosts!AG50</f>
        <v>0.16680000000000006</v>
      </c>
      <c r="AH50" s="74">
        <f>Cal_SubmittedCosts!AH50</f>
        <v>0.16349999999999998</v>
      </c>
      <c r="AI50" s="74">
        <f>Cal_SubmittedCosts!AI50</f>
        <v>0.16029999999999989</v>
      </c>
      <c r="AJ50" s="74">
        <f>Cal_SubmittedCosts!AJ50</f>
        <v>0.15720000000000001</v>
      </c>
      <c r="AK50" s="74">
        <f>Cal_SubmittedCosts!AK50</f>
        <v>0.15419999999999989</v>
      </c>
      <c r="AN50" s="94"/>
    </row>
    <row r="51" spans="5:41">
      <c r="E51" s="72" t="str">
        <f>Cover!$F$13</f>
        <v>NW</v>
      </c>
      <c r="F51" s="94" t="s">
        <v>135</v>
      </c>
      <c r="G51" s="94" t="s">
        <v>298</v>
      </c>
      <c r="H51" s="95" t="s">
        <v>420</v>
      </c>
      <c r="I51" s="170" t="s">
        <v>425</v>
      </c>
      <c r="J51" s="94" t="s">
        <v>265</v>
      </c>
      <c r="K51" s="75" t="str">
        <f t="shared" si="0"/>
        <v>Opex_Supplier of Last Resort Claims_Gross</v>
      </c>
      <c r="L51" s="94" t="s">
        <v>111</v>
      </c>
      <c r="M51" s="17"/>
      <c r="R51" s="14"/>
      <c r="T51" s="76"/>
      <c r="U51" s="76"/>
      <c r="V51" s="76"/>
      <c r="W51" s="76"/>
      <c r="X51" s="76"/>
      <c r="Y51" s="74">
        <f>Cal_SubmittedCosts!Y51</f>
        <v>0</v>
      </c>
      <c r="Z51" s="74">
        <f>Cal_SubmittedCosts!Z51</f>
        <v>0</v>
      </c>
      <c r="AA51" s="74">
        <f>Cal_SubmittedCosts!AA51</f>
        <v>0</v>
      </c>
      <c r="AB51" s="74">
        <f>Cal_SubmittedCosts!AB51</f>
        <v>0</v>
      </c>
      <c r="AC51" s="74">
        <f>Cal_SubmittedCosts!AC51</f>
        <v>0</v>
      </c>
      <c r="AD51" s="74">
        <f>Cal_SubmittedCosts!AD51</f>
        <v>0.76427525613956748</v>
      </c>
      <c r="AE51" s="74">
        <f>Cal_SubmittedCosts!AE51</f>
        <v>0.69837123463532513</v>
      </c>
      <c r="AF51" s="74">
        <f>Cal_SubmittedCosts!AF51</f>
        <v>0.235020956839569</v>
      </c>
      <c r="AG51" s="74">
        <f>Cal_SubmittedCosts!AG51</f>
        <v>0</v>
      </c>
      <c r="AH51" s="74">
        <f>Cal_SubmittedCosts!AH51</f>
        <v>0</v>
      </c>
      <c r="AI51" s="74">
        <f>Cal_SubmittedCosts!AI51</f>
        <v>0</v>
      </c>
      <c r="AJ51" s="74">
        <f>Cal_SubmittedCosts!AJ51</f>
        <v>0</v>
      </c>
      <c r="AK51" s="74">
        <f>Cal_SubmittedCosts!AK51</f>
        <v>0</v>
      </c>
      <c r="AN51" s="94"/>
    </row>
    <row r="52" spans="5:41">
      <c r="E52" s="72" t="str">
        <f>Cover!$F$13</f>
        <v>NW</v>
      </c>
      <c r="F52" s="5" t="s">
        <v>136</v>
      </c>
      <c r="H52" s="5"/>
      <c r="I52" s="5" t="s">
        <v>136</v>
      </c>
      <c r="J52" s="94" t="s">
        <v>265</v>
      </c>
      <c r="K52" s="75" t="str">
        <f t="shared" si="0"/>
        <v>Capex_Capex_Gross</v>
      </c>
      <c r="L52" s="94" t="s">
        <v>111</v>
      </c>
      <c r="T52" s="76"/>
      <c r="U52" s="76"/>
      <c r="V52" s="76"/>
      <c r="W52" s="76"/>
      <c r="X52" s="76"/>
      <c r="Y52" s="17">
        <f t="shared" ref="Y52:AK52" si="10">SUM(Y53:Y58)</f>
        <v>40.030596721000002</v>
      </c>
      <c r="Z52" s="17">
        <f t="shared" si="10"/>
        <v>39.605824319999996</v>
      </c>
      <c r="AA52" s="17">
        <f t="shared" si="10"/>
        <v>29.723174158999999</v>
      </c>
      <c r="AB52" s="17">
        <f t="shared" si="10"/>
        <v>29.617398911999999</v>
      </c>
      <c r="AC52" s="17">
        <f t="shared" si="10"/>
        <v>32.758560937000006</v>
      </c>
      <c r="AD52" s="17">
        <f t="shared" si="10"/>
        <v>41.211599532000001</v>
      </c>
      <c r="AE52" s="17">
        <f t="shared" si="10"/>
        <v>54.159593667000003</v>
      </c>
      <c r="AF52" s="17">
        <f t="shared" si="10"/>
        <v>65.804289086432163</v>
      </c>
      <c r="AG52" s="17">
        <f t="shared" si="10"/>
        <v>39.771441311077993</v>
      </c>
      <c r="AH52" s="17">
        <f t="shared" si="10"/>
        <v>48.081255348229242</v>
      </c>
      <c r="AI52" s="17">
        <f t="shared" si="10"/>
        <v>46.993820603519019</v>
      </c>
      <c r="AJ52" s="17">
        <f t="shared" si="10"/>
        <v>47.961498877358409</v>
      </c>
      <c r="AK52" s="17">
        <f t="shared" si="10"/>
        <v>62.126393726871875</v>
      </c>
      <c r="AN52" s="94"/>
    </row>
    <row r="53" spans="5:41">
      <c r="E53" s="72" t="str">
        <f>Cover!$F$13</f>
        <v>NW</v>
      </c>
      <c r="F53" s="94" t="s">
        <v>136</v>
      </c>
      <c r="G53" s="94" t="s">
        <v>433</v>
      </c>
      <c r="H53" s="94" t="s">
        <v>278</v>
      </c>
      <c r="I53" s="94" t="s">
        <v>278</v>
      </c>
      <c r="J53" s="94" t="s">
        <v>265</v>
      </c>
      <c r="K53" s="75" t="str">
        <f t="shared" si="0"/>
        <v>Capex_LTS Pipelines, Storage &amp; Entry_Gross</v>
      </c>
      <c r="L53" s="94" t="s">
        <v>111</v>
      </c>
      <c r="M53" s="17" t="str">
        <f t="shared" ref="M53:M56" si="11">E53&amp;F53&amp;G53&amp;H53&amp;I53&amp;"Cost"&amp;"Totex"</f>
        <v>NWCapex3.01 LTS Storage &amp; EntryLTS Pipelines, Storage &amp; EntryLTS Pipelines, Storage &amp; EntryCostTotex</v>
      </c>
      <c r="R53" s="14"/>
      <c r="T53" s="76"/>
      <c r="U53" s="76"/>
      <c r="V53" s="76"/>
      <c r="W53" s="76"/>
      <c r="X53" s="76"/>
      <c r="Y53" s="74">
        <f>Cal_SubmittedCosts!Y53/VLOOKUP($F53,Inp_SubOngoingEfficiency!$F$20:$AK$22,MATCH(Y$7,Inp_SubOngoingEfficiency!$F$7:$AK$7,0),FALSE)</f>
        <v>5.6816758389999995</v>
      </c>
      <c r="Z53" s="74">
        <f>Cal_SubmittedCosts!Z53/VLOOKUP($F53,Inp_SubOngoingEfficiency!$F$20:$AK$22,MATCH(Z$7,Inp_SubOngoingEfficiency!$F$7:$AK$7,0),FALSE)</f>
        <v>5.8312309769999997</v>
      </c>
      <c r="AA53" s="74">
        <f>Cal_SubmittedCosts!AA53/VLOOKUP($F53,Inp_SubOngoingEfficiency!$F$20:$AK$22,MATCH(AA$7,Inp_SubOngoingEfficiency!$F$7:$AK$7,0),FALSE)</f>
        <v>7.0152984949999997</v>
      </c>
      <c r="AB53" s="74">
        <f>Cal_SubmittedCosts!AB53/VLOOKUP($F53,Inp_SubOngoingEfficiency!$F$20:$AK$22,MATCH(AB$7,Inp_SubOngoingEfficiency!$F$7:$AK$7,0),FALSE)</f>
        <v>6.6688890610000007</v>
      </c>
      <c r="AC53" s="74">
        <f>Cal_SubmittedCosts!AC53/VLOOKUP($F53,Inp_SubOngoingEfficiency!$F$20:$AK$22,MATCH(AC$7,Inp_SubOngoingEfficiency!$F$7:$AK$7,0),FALSE)</f>
        <v>6.6768442200000004</v>
      </c>
      <c r="AD53" s="74">
        <f>Cal_SubmittedCosts!AD53/VLOOKUP($F53,Inp_SubOngoingEfficiency!$F$20:$AK$22,MATCH(AD$7,Inp_SubOngoingEfficiency!$F$7:$AK$7,0),FALSE)</f>
        <v>9.3617340890000005</v>
      </c>
      <c r="AE53" s="74">
        <f>Cal_SubmittedCosts!AE53/VLOOKUP($F53,Inp_SubOngoingEfficiency!$F$20:$AK$22,MATCH(AE$7,Inp_SubOngoingEfficiency!$F$7:$AK$7,0),FALSE)</f>
        <v>15.644957065</v>
      </c>
      <c r="AF53" s="74">
        <f>Cal_SubmittedCosts!AF53/VLOOKUP($F53,Inp_SubOngoingEfficiency!$F$20:$AK$22,MATCH(AF$7,Inp_SubOngoingEfficiency!$F$7:$AK$7,0),FALSE)</f>
        <v>15.036985328643214</v>
      </c>
      <c r="AG53" s="74">
        <f>Cal_SubmittedCosts!AG53/VLOOKUP($F53,Inp_SubOngoingEfficiency!$F$20:$AK$22,MATCH(AG$7,Inp_SubOngoingEfficiency!$F$7:$AK$7,0),FALSE)</f>
        <v>10.127297466225599</v>
      </c>
      <c r="AH53" s="74">
        <f>Cal_SubmittedCosts!AH53/VLOOKUP($F53,Inp_SubOngoingEfficiency!$F$20:$AK$22,MATCH(AH$7,Inp_SubOngoingEfficiency!$F$7:$AK$7,0),FALSE)</f>
        <v>17.242850006706341</v>
      </c>
      <c r="AI53" s="74">
        <f>Cal_SubmittedCosts!AI53/VLOOKUP($F53,Inp_SubOngoingEfficiency!$F$20:$AK$22,MATCH(AI$7,Inp_SubOngoingEfficiency!$F$7:$AK$7,0),FALSE)</f>
        <v>14.545698846868708</v>
      </c>
      <c r="AJ53" s="74">
        <f>Cal_SubmittedCosts!AJ53/VLOOKUP($F53,Inp_SubOngoingEfficiency!$F$20:$AK$22,MATCH(AJ$7,Inp_SubOngoingEfficiency!$F$7:$AK$7,0),FALSE)</f>
        <v>19.013196752770181</v>
      </c>
      <c r="AK53" s="74">
        <f>Cal_SubmittedCosts!AK53/VLOOKUP($F53,Inp_SubOngoingEfficiency!$F$20:$AK$22,MATCH(AK$7,Inp_SubOngoingEfficiency!$F$7:$AK$7,0),FALSE)</f>
        <v>36.264039167128118</v>
      </c>
      <c r="AN53" s="94"/>
      <c r="AO53" s="93"/>
    </row>
    <row r="54" spans="5:41">
      <c r="E54" s="72" t="str">
        <f>Cover!$F$13</f>
        <v>NW</v>
      </c>
      <c r="F54" s="94" t="s">
        <v>136</v>
      </c>
      <c r="G54" s="94" t="s">
        <v>294</v>
      </c>
      <c r="H54" s="94" t="s">
        <v>215</v>
      </c>
      <c r="I54" s="94" t="s">
        <v>215</v>
      </c>
      <c r="J54" s="94" t="s">
        <v>265</v>
      </c>
      <c r="K54" s="75" t="str">
        <f t="shared" si="0"/>
        <v>Capex_Reinforcement_Gross</v>
      </c>
      <c r="L54" s="94" t="s">
        <v>111</v>
      </c>
      <c r="M54" s="17" t="str">
        <f t="shared" si="11"/>
        <v>NWCapex3.02 ReinforcementReinforcementReinforcementCostTotex</v>
      </c>
      <c r="R54" s="14"/>
      <c r="T54" s="76"/>
      <c r="U54" s="76"/>
      <c r="V54" s="76"/>
      <c r="W54" s="76"/>
      <c r="X54" s="76"/>
      <c r="Y54" s="74">
        <f>Cal_SubmittedCosts!Y54/VLOOKUP($F54,Inp_SubOngoingEfficiency!$F$20:$AK$22,MATCH(Y$7,Inp_SubOngoingEfficiency!$F$7:$AK$7,0),FALSE)</f>
        <v>1.9619893479999999</v>
      </c>
      <c r="Z54" s="74">
        <f>Cal_SubmittedCosts!Z54/VLOOKUP($F54,Inp_SubOngoingEfficiency!$F$20:$AK$22,MATCH(Z$7,Inp_SubOngoingEfficiency!$F$7:$AK$7,0),FALSE)</f>
        <v>0.603269371</v>
      </c>
      <c r="AA54" s="74">
        <f>Cal_SubmittedCosts!AA54/VLOOKUP($F54,Inp_SubOngoingEfficiency!$F$20:$AK$22,MATCH(AA$7,Inp_SubOngoingEfficiency!$F$7:$AK$7,0),FALSE)</f>
        <v>-0.12195602200000001</v>
      </c>
      <c r="AB54" s="74">
        <f>Cal_SubmittedCosts!AB54/VLOOKUP($F54,Inp_SubOngoingEfficiency!$F$20:$AK$22,MATCH(AB$7,Inp_SubOngoingEfficiency!$F$7:$AK$7,0),FALSE)</f>
        <v>1.0388307320000001</v>
      </c>
      <c r="AC54" s="74">
        <f>Cal_SubmittedCosts!AC54/VLOOKUP($F54,Inp_SubOngoingEfficiency!$F$20:$AK$22,MATCH(AC$7,Inp_SubOngoingEfficiency!$F$7:$AK$7,0),FALSE)</f>
        <v>2.2662597090000003</v>
      </c>
      <c r="AD54" s="74">
        <f>Cal_SubmittedCosts!AD54/VLOOKUP($F54,Inp_SubOngoingEfficiency!$F$20:$AK$22,MATCH(AD$7,Inp_SubOngoingEfficiency!$F$7:$AK$7,0),FALSE)</f>
        <v>2.0158998549999998</v>
      </c>
      <c r="AE54" s="74">
        <f>Cal_SubmittedCosts!AE54/VLOOKUP($F54,Inp_SubOngoingEfficiency!$F$20:$AK$22,MATCH(AE$7,Inp_SubOngoingEfficiency!$F$7:$AK$7,0),FALSE)</f>
        <v>2.7209833809999999</v>
      </c>
      <c r="AF54" s="74">
        <f>Cal_SubmittedCosts!AF54/VLOOKUP($F54,Inp_SubOngoingEfficiency!$F$20:$AK$22,MATCH(AF$7,Inp_SubOngoingEfficiency!$F$7:$AK$7,0),FALSE)</f>
        <v>1.4929042100502512</v>
      </c>
      <c r="AG54" s="74">
        <f>Cal_SubmittedCosts!AG54/VLOOKUP($F54,Inp_SubOngoingEfficiency!$F$20:$AK$22,MATCH(AG$7,Inp_SubOngoingEfficiency!$F$7:$AK$7,0),FALSE)</f>
        <v>0.34793464205449354</v>
      </c>
      <c r="AH54" s="74">
        <f>Cal_SubmittedCosts!AH54/VLOOKUP($F54,Inp_SubOngoingEfficiency!$F$20:$AK$22,MATCH(AH$7,Inp_SubOngoingEfficiency!$F$7:$AK$7,0),FALSE)</f>
        <v>0.34113065466216463</v>
      </c>
      <c r="AI54" s="74">
        <f>Cal_SubmittedCosts!AI54/VLOOKUP($F54,Inp_SubOngoingEfficiency!$F$20:$AK$22,MATCH(AI$7,Inp_SubOngoingEfficiency!$F$7:$AK$7,0),FALSE)</f>
        <v>0.33657332252849348</v>
      </c>
      <c r="AJ54" s="74">
        <f>Cal_SubmittedCosts!AJ54/VLOOKUP($F54,Inp_SubOngoingEfficiency!$F$20:$AK$22,MATCH(AJ$7,Inp_SubOngoingEfficiency!$F$7:$AK$7,0),FALSE)</f>
        <v>0.33594478326808663</v>
      </c>
      <c r="AK54" s="74">
        <f>Cal_SubmittedCosts!AK54/VLOOKUP($F54,Inp_SubOngoingEfficiency!$F$20:$AK$22,MATCH(AK$7,Inp_SubOngoingEfficiency!$F$7:$AK$7,0),FALSE)</f>
        <v>0.33537362905704277</v>
      </c>
      <c r="AN54" s="94"/>
      <c r="AO54" s="94" t="s">
        <v>543</v>
      </c>
    </row>
    <row r="55" spans="5:41">
      <c r="E55" s="72" t="str">
        <f>Cover!$F$13</f>
        <v>NW</v>
      </c>
      <c r="F55" s="94" t="s">
        <v>136</v>
      </c>
      <c r="G55" s="94" t="s">
        <v>427</v>
      </c>
      <c r="H55" s="94" t="s">
        <v>217</v>
      </c>
      <c r="I55" s="94" t="s">
        <v>217</v>
      </c>
      <c r="J55" s="94" t="s">
        <v>265</v>
      </c>
      <c r="K55" s="75" t="str">
        <f t="shared" si="0"/>
        <v>Capex_Governors_Gross</v>
      </c>
      <c r="L55" s="94" t="s">
        <v>111</v>
      </c>
      <c r="M55" s="17" t="str">
        <f>E55&amp;F55&amp;G56&amp;H55&amp;I55&amp;"Cost"&amp;"Totex"</f>
        <v>NWCapex3.04 ConnectionsGovernorsGovernorsCostTotex</v>
      </c>
      <c r="R55" s="14"/>
      <c r="T55" s="76"/>
      <c r="U55" s="76"/>
      <c r="V55" s="76"/>
      <c r="W55" s="76"/>
      <c r="X55" s="76"/>
      <c r="Y55" s="74">
        <f>Cal_SubmittedCosts!Y55/VLOOKUP($F55,Inp_SubOngoingEfficiency!$F$20:$AK$22,MATCH(Y$7,Inp_SubOngoingEfficiency!$F$7:$AK$7,0),FALSE)</f>
        <v>2.2253165430000004</v>
      </c>
      <c r="Z55" s="74">
        <f>Cal_SubmittedCosts!Z55/VLOOKUP($F55,Inp_SubOngoingEfficiency!$F$20:$AK$22,MATCH(Z$7,Inp_SubOngoingEfficiency!$F$7:$AK$7,0),FALSE)</f>
        <v>1.3724180960000001</v>
      </c>
      <c r="AA55" s="74">
        <f>Cal_SubmittedCosts!AA55/VLOOKUP($F55,Inp_SubOngoingEfficiency!$F$20:$AK$22,MATCH(AA$7,Inp_SubOngoingEfficiency!$F$7:$AK$7,0),FALSE)</f>
        <v>0.56186279500000003</v>
      </c>
      <c r="AB55" s="74">
        <f>Cal_SubmittedCosts!AB55/VLOOKUP($F55,Inp_SubOngoingEfficiency!$F$20:$AK$22,MATCH(AB$7,Inp_SubOngoingEfficiency!$F$7:$AK$7,0),FALSE)</f>
        <v>1.053250351</v>
      </c>
      <c r="AC55" s="74">
        <f>Cal_SubmittedCosts!AC55/VLOOKUP($F55,Inp_SubOngoingEfficiency!$F$20:$AK$22,MATCH(AC$7,Inp_SubOngoingEfficiency!$F$7:$AK$7,0),FALSE)</f>
        <v>1.4355555480000002</v>
      </c>
      <c r="AD55" s="74">
        <f>Cal_SubmittedCosts!AD55/VLOOKUP($F55,Inp_SubOngoingEfficiency!$F$20:$AK$22,MATCH(AD$7,Inp_SubOngoingEfficiency!$F$7:$AK$7,0),FALSE)</f>
        <v>2.6019520910000002</v>
      </c>
      <c r="AE55" s="74">
        <f>Cal_SubmittedCosts!AE55/VLOOKUP($F55,Inp_SubOngoingEfficiency!$F$20:$AK$22,MATCH(AE$7,Inp_SubOngoingEfficiency!$F$7:$AK$7,0),FALSE)</f>
        <v>3.1198049969999997</v>
      </c>
      <c r="AF55" s="74">
        <f>Cal_SubmittedCosts!AF55/VLOOKUP($F55,Inp_SubOngoingEfficiency!$F$20:$AK$22,MATCH(AF$7,Inp_SubOngoingEfficiency!$F$7:$AK$7,0),FALSE)</f>
        <v>1.9418921618090454</v>
      </c>
      <c r="AG55" s="74">
        <f>Cal_SubmittedCosts!AG55/VLOOKUP($F55,Inp_SubOngoingEfficiency!$F$20:$AK$22,MATCH(AG$7,Inp_SubOngoingEfficiency!$F$7:$AK$7,0),FALSE)</f>
        <v>1.0221223696371302</v>
      </c>
      <c r="AH55" s="74">
        <f>Cal_SubmittedCosts!AH55/VLOOKUP($F55,Inp_SubOngoingEfficiency!$F$20:$AK$22,MATCH(AH$7,Inp_SubOngoingEfficiency!$F$7:$AK$7,0),FALSE)</f>
        <v>0.99776681341101092</v>
      </c>
      <c r="AI55" s="74">
        <f>Cal_SubmittedCosts!AI55/VLOOKUP($F55,Inp_SubOngoingEfficiency!$F$20:$AK$22,MATCH(AI$7,Inp_SubOngoingEfficiency!$F$7:$AK$7,0),FALSE)</f>
        <v>0.99621778961001739</v>
      </c>
      <c r="AJ55" s="74">
        <f>Cal_SubmittedCosts!AJ55/VLOOKUP($F55,Inp_SubOngoingEfficiency!$F$20:$AK$22,MATCH(AJ$7,Inp_SubOngoingEfficiency!$F$7:$AK$7,0),FALSE)</f>
        <v>0.98980522139603022</v>
      </c>
      <c r="AK55" s="74">
        <f>Cal_SubmittedCosts!AK55/VLOOKUP($F55,Inp_SubOngoingEfficiency!$F$20:$AK$22,MATCH(AK$7,Inp_SubOngoingEfficiency!$F$7:$AK$7,0),FALSE)</f>
        <v>0.99175853264683789</v>
      </c>
      <c r="AN55" s="94"/>
    </row>
    <row r="56" spans="5:41">
      <c r="E56" s="72" t="str">
        <f>Cover!$F$13</f>
        <v>NW</v>
      </c>
      <c r="F56" s="94" t="s">
        <v>136</v>
      </c>
      <c r="G56" s="94" t="s">
        <v>428</v>
      </c>
      <c r="H56" s="94" t="s">
        <v>142</v>
      </c>
      <c r="I56" s="94" t="s">
        <v>142</v>
      </c>
      <c r="J56" s="94" t="s">
        <v>265</v>
      </c>
      <c r="K56" s="75" t="str">
        <f t="shared" si="0"/>
        <v>Capex_Connections_Gross</v>
      </c>
      <c r="L56" s="94" t="s">
        <v>111</v>
      </c>
      <c r="M56" s="17" t="str">
        <f t="shared" si="11"/>
        <v>NWCapex3.04 ConnectionsConnectionsConnectionsCostTotex</v>
      </c>
      <c r="R56" s="14"/>
      <c r="T56" s="76"/>
      <c r="U56" s="76"/>
      <c r="V56" s="76"/>
      <c r="W56" s="76"/>
      <c r="X56" s="76"/>
      <c r="Y56" s="74">
        <f>Cal_SubmittedCosts!Y56/VLOOKUP($F56,Inp_SubOngoingEfficiency!$F$20:$AK$22,MATCH(Y$7,Inp_SubOngoingEfficiency!$F$7:$AK$7,0),FALSE)</f>
        <v>7.8490263389999999</v>
      </c>
      <c r="Z56" s="74">
        <f>Cal_SubmittedCosts!Z56/VLOOKUP($F56,Inp_SubOngoingEfficiency!$F$20:$AK$22,MATCH(Z$7,Inp_SubOngoingEfficiency!$F$7:$AK$7,0),FALSE)</f>
        <v>8.7288087890000003</v>
      </c>
      <c r="AA56" s="74">
        <f>Cal_SubmittedCosts!AA56/VLOOKUP($F56,Inp_SubOngoingEfficiency!$F$20:$AK$22,MATCH(AA$7,Inp_SubOngoingEfficiency!$F$7:$AK$7,0),FALSE)</f>
        <v>9.230131161000001</v>
      </c>
      <c r="AB56" s="74">
        <f>Cal_SubmittedCosts!AB56/VLOOKUP($F56,Inp_SubOngoingEfficiency!$F$20:$AK$22,MATCH(AB$7,Inp_SubOngoingEfficiency!$F$7:$AK$7,0),FALSE)</f>
        <v>7.090301513</v>
      </c>
      <c r="AC56" s="74">
        <f>Cal_SubmittedCosts!AC56/VLOOKUP($F56,Inp_SubOngoingEfficiency!$F$20:$AK$22,MATCH(AC$7,Inp_SubOngoingEfficiency!$F$7:$AK$7,0),FALSE)</f>
        <v>10.057229979999999</v>
      </c>
      <c r="AD56" s="74">
        <f>Cal_SubmittedCosts!AD56/VLOOKUP($F56,Inp_SubOngoingEfficiency!$F$20:$AK$22,MATCH(AD$7,Inp_SubOngoingEfficiency!$F$7:$AK$7,0),FALSE)</f>
        <v>9.1318948970000005</v>
      </c>
      <c r="AE56" s="74">
        <f>Cal_SubmittedCosts!AE56/VLOOKUP($F56,Inp_SubOngoingEfficiency!$F$20:$AK$22,MATCH(AE$7,Inp_SubOngoingEfficiency!$F$7:$AK$7,0),FALSE)</f>
        <v>8.0293710170000008</v>
      </c>
      <c r="AF56" s="74">
        <f>Cal_SubmittedCosts!AF56/VLOOKUP($F56,Inp_SubOngoingEfficiency!$F$20:$AK$22,MATCH(AF$7,Inp_SubOngoingEfficiency!$F$7:$AK$7,0),FALSE)</f>
        <v>10.025985005025126</v>
      </c>
      <c r="AG56" s="74">
        <f>Cal_SubmittedCosts!AG56/VLOOKUP($F56,Inp_SubOngoingEfficiency!$F$20:$AK$22,MATCH(AG$7,Inp_SubOngoingEfficiency!$F$7:$AK$7,0),FALSE)</f>
        <v>5.9915322360546437</v>
      </c>
      <c r="AH56" s="74">
        <f>Cal_SubmittedCosts!AH56/VLOOKUP($F56,Inp_SubOngoingEfficiency!$F$20:$AK$22,MATCH(AH$7,Inp_SubOngoingEfficiency!$F$7:$AK$7,0),FALSE)</f>
        <v>6.0032068445558515</v>
      </c>
      <c r="AI56" s="74">
        <f>Cal_SubmittedCosts!AI56/VLOOKUP($F56,Inp_SubOngoingEfficiency!$F$20:$AK$22,MATCH(AI$7,Inp_SubOngoingEfficiency!$F$7:$AK$7,0),FALSE)</f>
        <v>6.014847489327618</v>
      </c>
      <c r="AJ56" s="74">
        <f>Cal_SubmittedCosts!AJ56/VLOOKUP($F56,Inp_SubOngoingEfficiency!$F$20:$AK$22,MATCH(AJ$7,Inp_SubOngoingEfficiency!$F$7:$AK$7,0),FALSE)</f>
        <v>6.0264535331997751</v>
      </c>
      <c r="AK56" s="74">
        <f>Cal_SubmittedCosts!AK56/VLOOKUP($F56,Inp_SubOngoingEfficiency!$F$20:$AK$22,MATCH(AK$7,Inp_SubOngoingEfficiency!$F$7:$AK$7,0),FALSE)</f>
        <v>6.0380243334458052</v>
      </c>
      <c r="AN56" s="94"/>
    </row>
    <row r="57" spans="5:41">
      <c r="E57" s="72" t="str">
        <f>Cover!$F$13</f>
        <v>NW</v>
      </c>
      <c r="F57" s="94" t="s">
        <v>136</v>
      </c>
      <c r="G57" s="94" t="s">
        <v>429</v>
      </c>
      <c r="H57" s="94" t="s">
        <v>383</v>
      </c>
      <c r="I57" s="94" t="s">
        <v>383</v>
      </c>
      <c r="J57" s="94" t="s">
        <v>265</v>
      </c>
      <c r="K57" s="75" t="str">
        <f t="shared" si="0"/>
        <v>Capex_Other capex_Gross</v>
      </c>
      <c r="L57" s="94" t="s">
        <v>111</v>
      </c>
      <c r="M57" s="17" t="str">
        <f>E57&amp;F57&amp;G58&amp;H57&amp;I57&amp;"Cost"&amp;"Totex"</f>
        <v>NWCapex3.06 Transport &amp; PlantOther capexOther capexCostTotex</v>
      </c>
      <c r="R57" s="14"/>
      <c r="T57" s="76"/>
      <c r="U57" s="76"/>
      <c r="V57" s="76"/>
      <c r="W57" s="76"/>
      <c r="X57" s="76"/>
      <c r="Y57" s="74">
        <f>Cal_SubmittedCosts!Y57/VLOOKUP($F57,Inp_SubOngoingEfficiency!$F$20:$AK$22,MATCH(Y$7,Inp_SubOngoingEfficiency!$F$7:$AK$7,0),FALSE)</f>
        <v>19.341208238</v>
      </c>
      <c r="Z57" s="74">
        <f>Cal_SubmittedCosts!Z57/VLOOKUP($F57,Inp_SubOngoingEfficiency!$F$20:$AK$22,MATCH(Z$7,Inp_SubOngoingEfficiency!$F$7:$AK$7,0),FALSE)</f>
        <v>20.357807156</v>
      </c>
      <c r="AA57" s="74">
        <f>Cal_SubmittedCosts!AA57/VLOOKUP($F57,Inp_SubOngoingEfficiency!$F$20:$AK$22,MATCH(AA$7,Inp_SubOngoingEfficiency!$F$7:$AK$7,0),FALSE)</f>
        <v>11.886727206</v>
      </c>
      <c r="AB57" s="74">
        <f>Cal_SubmittedCosts!AB57/VLOOKUP($F57,Inp_SubOngoingEfficiency!$F$20:$AK$22,MATCH(AB$7,Inp_SubOngoingEfficiency!$F$7:$AK$7,0),FALSE)</f>
        <v>10.285429773999999</v>
      </c>
      <c r="AC57" s="74">
        <f>Cal_SubmittedCosts!AC57/VLOOKUP($F57,Inp_SubOngoingEfficiency!$F$20:$AK$22,MATCH(AC$7,Inp_SubOngoingEfficiency!$F$7:$AK$7,0),FALSE)</f>
        <v>8.6102353670000014</v>
      </c>
      <c r="AD57" s="74">
        <f>Cal_SubmittedCosts!AD57/VLOOKUP($F57,Inp_SubOngoingEfficiency!$F$20:$AK$22,MATCH(AD$7,Inp_SubOngoingEfficiency!$F$7:$AK$7,0),FALSE)</f>
        <v>16.318862957</v>
      </c>
      <c r="AE57" s="74">
        <f>Cal_SubmittedCosts!AE57/VLOOKUP($F57,Inp_SubOngoingEfficiency!$F$20:$AK$22,MATCH(AE$7,Inp_SubOngoingEfficiency!$F$7:$AK$7,0),FALSE)</f>
        <v>22.128684446000001</v>
      </c>
      <c r="AF57" s="74">
        <f>Cal_SubmittedCosts!AF57/VLOOKUP($F57,Inp_SubOngoingEfficiency!$F$20:$AK$22,MATCH(AF$7,Inp_SubOngoingEfficiency!$F$7:$AK$7,0),FALSE)</f>
        <v>34.054496042211056</v>
      </c>
      <c r="AG57" s="74">
        <f>Cal_SubmittedCosts!AG57/VLOOKUP($F57,Inp_SubOngoingEfficiency!$F$20:$AK$22,MATCH(AG$7,Inp_SubOngoingEfficiency!$F$7:$AK$7,0),FALSE)</f>
        <v>17.565304640791897</v>
      </c>
      <c r="AH57" s="74">
        <f>Cal_SubmittedCosts!AH57/VLOOKUP($F57,Inp_SubOngoingEfficiency!$F$20:$AK$22,MATCH(AH$7,Inp_SubOngoingEfficiency!$F$7:$AK$7,0),FALSE)</f>
        <v>19.667270771676112</v>
      </c>
      <c r="AI57" s="74">
        <f>Cal_SubmittedCosts!AI57/VLOOKUP($F57,Inp_SubOngoingEfficiency!$F$20:$AK$22,MATCH(AI$7,Inp_SubOngoingEfficiency!$F$7:$AK$7,0),FALSE)</f>
        <v>22.457996551509492</v>
      </c>
      <c r="AJ57" s="74">
        <f>Cal_SubmittedCosts!AJ57/VLOOKUP($F57,Inp_SubOngoingEfficiency!$F$20:$AK$22,MATCH(AJ$7,Inp_SubOngoingEfficiency!$F$7:$AK$7,0),FALSE)</f>
        <v>18.79320856687071</v>
      </c>
      <c r="AK57" s="74">
        <f>Cal_SubmittedCosts!AK57/VLOOKUP($F57,Inp_SubOngoingEfficiency!$F$20:$AK$22,MATCH(AK$7,Inp_SubOngoingEfficiency!$F$7:$AK$7,0),FALSE)</f>
        <v>16.828201590163442</v>
      </c>
      <c r="AN57" s="94"/>
    </row>
    <row r="58" spans="5:41">
      <c r="E58" s="72" t="str">
        <f>Cover!$F$13</f>
        <v>NW</v>
      </c>
      <c r="F58" s="94" t="s">
        <v>136</v>
      </c>
      <c r="G58" s="94" t="s">
        <v>430</v>
      </c>
      <c r="H58" s="94" t="s">
        <v>275</v>
      </c>
      <c r="I58" s="94" t="s">
        <v>218</v>
      </c>
      <c r="J58" s="94" t="s">
        <v>265</v>
      </c>
      <c r="K58" s="75" t="str">
        <f t="shared" si="0"/>
        <v>Capex_Transport &amp; Plant_Gross</v>
      </c>
      <c r="L58" s="94" t="s">
        <v>111</v>
      </c>
      <c r="M58" s="17" t="str">
        <f>E58&amp;F58&amp;G59&amp;H58&amp;I58&amp;"Cost"&amp;"Totex"</f>
        <v>NWCapexCostTransport &amp; PlantCostTotex</v>
      </c>
      <c r="R58" s="14"/>
      <c r="T58" s="76"/>
      <c r="U58" s="76"/>
      <c r="V58" s="76"/>
      <c r="W58" s="76"/>
      <c r="X58" s="76"/>
      <c r="Y58" s="74">
        <f>Cal_SubmittedCosts!Y58/VLOOKUP($F58,Inp_SubOngoingEfficiency!$F$20:$AK$22,MATCH(Y$7,Inp_SubOngoingEfficiency!$F$7:$AK$7,0),FALSE)</f>
        <v>2.971380414</v>
      </c>
      <c r="Z58" s="74">
        <f>Cal_SubmittedCosts!Z58/VLOOKUP($F58,Inp_SubOngoingEfficiency!$F$20:$AK$22,MATCH(Z$7,Inp_SubOngoingEfficiency!$F$7:$AK$7,0),FALSE)</f>
        <v>2.7122899309999999</v>
      </c>
      <c r="AA58" s="74">
        <f>Cal_SubmittedCosts!AA58/VLOOKUP($F58,Inp_SubOngoingEfficiency!$F$20:$AK$22,MATCH(AA$7,Inp_SubOngoingEfficiency!$F$7:$AK$7,0),FALSE)</f>
        <v>1.1511105239999999</v>
      </c>
      <c r="AB58" s="74">
        <f>Cal_SubmittedCosts!AB58/VLOOKUP($F58,Inp_SubOngoingEfficiency!$F$20:$AK$22,MATCH(AB$7,Inp_SubOngoingEfficiency!$F$7:$AK$7,0),FALSE)</f>
        <v>3.480697481</v>
      </c>
      <c r="AC58" s="74">
        <f>Cal_SubmittedCosts!AC58/VLOOKUP($F58,Inp_SubOngoingEfficiency!$F$20:$AK$22,MATCH(AC$7,Inp_SubOngoingEfficiency!$F$7:$AK$7,0),FALSE)</f>
        <v>3.7124361130000003</v>
      </c>
      <c r="AD58" s="74">
        <f>Cal_SubmittedCosts!AD58/VLOOKUP($F58,Inp_SubOngoingEfficiency!$F$20:$AK$22,MATCH(AD$7,Inp_SubOngoingEfficiency!$F$7:$AK$7,0),FALSE)</f>
        <v>1.7812556429999999</v>
      </c>
      <c r="AE58" s="74">
        <f>Cal_SubmittedCosts!AE58/VLOOKUP($F58,Inp_SubOngoingEfficiency!$F$20:$AK$22,MATCH(AE$7,Inp_SubOngoingEfficiency!$F$7:$AK$7,0),FALSE)</f>
        <v>2.5157927610000002</v>
      </c>
      <c r="AF58" s="74">
        <f>Cal_SubmittedCosts!AF58/VLOOKUP($F58,Inp_SubOngoingEfficiency!$F$20:$AK$22,MATCH(AF$7,Inp_SubOngoingEfficiency!$F$7:$AK$7,0),FALSE)</f>
        <v>3.2520263386934674</v>
      </c>
      <c r="AG58" s="74">
        <f>Cal_SubmittedCosts!AG58/VLOOKUP($F58,Inp_SubOngoingEfficiency!$F$20:$AK$22,MATCH(AG$7,Inp_SubOngoingEfficiency!$F$7:$AK$7,0),FALSE)</f>
        <v>4.7172499563142338</v>
      </c>
      <c r="AH58" s="74">
        <f>Cal_SubmittedCosts!AH58/VLOOKUP($F58,Inp_SubOngoingEfficiency!$F$20:$AK$22,MATCH(AH$7,Inp_SubOngoingEfficiency!$F$7:$AK$7,0),FALSE)</f>
        <v>3.8290302572177572</v>
      </c>
      <c r="AI58" s="74">
        <f>Cal_SubmittedCosts!AI58/VLOOKUP($F58,Inp_SubOngoingEfficiency!$F$20:$AK$22,MATCH(AI$7,Inp_SubOngoingEfficiency!$F$7:$AK$7,0),FALSE)</f>
        <v>2.6424866036746901</v>
      </c>
      <c r="AJ58" s="74">
        <f>Cal_SubmittedCosts!AJ58/VLOOKUP($F58,Inp_SubOngoingEfficiency!$F$20:$AK$22,MATCH(AJ$7,Inp_SubOngoingEfficiency!$F$7:$AK$7,0),FALSE)</f>
        <v>2.8028900198536295</v>
      </c>
      <c r="AK58" s="74">
        <f>Cal_SubmittedCosts!AK58/VLOOKUP($F58,Inp_SubOngoingEfficiency!$F$20:$AK$22,MATCH(AK$7,Inp_SubOngoingEfficiency!$F$7:$AK$7,0),FALSE)</f>
        <v>1.6689964744306187</v>
      </c>
      <c r="AN58" s="94"/>
      <c r="AO58" s="94" t="s">
        <v>419</v>
      </c>
    </row>
    <row r="59" spans="5:41">
      <c r="E59" s="72" t="str">
        <f>Cover!$F$13</f>
        <v>NW</v>
      </c>
      <c r="F59" s="5" t="s">
        <v>137</v>
      </c>
      <c r="I59" s="5" t="s">
        <v>137</v>
      </c>
      <c r="J59" s="94" t="s">
        <v>265</v>
      </c>
      <c r="K59" s="75" t="str">
        <f>F59&amp;"_"&amp;I59&amp;"_"&amp;J59</f>
        <v>Repex_Repex_Gross</v>
      </c>
      <c r="L59" s="94" t="s">
        <v>111</v>
      </c>
      <c r="T59" s="76"/>
      <c r="U59" s="76"/>
      <c r="V59" s="76"/>
      <c r="W59" s="76"/>
      <c r="X59" s="76"/>
      <c r="Y59" s="17">
        <f t="shared" ref="Y59:AK59" si="12">SUM(Y60:Y93)</f>
        <v>95.877950642000016</v>
      </c>
      <c r="Z59" s="17">
        <f t="shared" si="12"/>
        <v>100.72757033499997</v>
      </c>
      <c r="AA59" s="17">
        <f t="shared" si="12"/>
        <v>114.08691662699999</v>
      </c>
      <c r="AB59" s="17">
        <f t="shared" si="12"/>
        <v>90.387165865000028</v>
      </c>
      <c r="AC59" s="17">
        <f t="shared" si="12"/>
        <v>93.194877183000017</v>
      </c>
      <c r="AD59" s="17">
        <f t="shared" si="12"/>
        <v>89.635186200000007</v>
      </c>
      <c r="AE59" s="17">
        <f t="shared" si="12"/>
        <v>112.85714304899999</v>
      </c>
      <c r="AF59" s="17">
        <f t="shared" si="12"/>
        <v>151.24012841608038</v>
      </c>
      <c r="AG59" s="17">
        <f t="shared" si="12"/>
        <v>105.11926689012904</v>
      </c>
      <c r="AH59" s="17">
        <f t="shared" si="12"/>
        <v>103.80855959736054</v>
      </c>
      <c r="AI59" s="17">
        <f t="shared" si="12"/>
        <v>103.15581474390142</v>
      </c>
      <c r="AJ59" s="17">
        <f t="shared" si="12"/>
        <v>102.28668414173691</v>
      </c>
      <c r="AK59" s="17">
        <f t="shared" si="12"/>
        <v>102.33300381899241</v>
      </c>
      <c r="AN59" s="94"/>
    </row>
    <row r="60" spans="5:41">
      <c r="E60" s="72" t="str">
        <f>Cover!$F$13</f>
        <v>NW</v>
      </c>
      <c r="F60" s="94" t="s">
        <v>137</v>
      </c>
      <c r="G60" s="94" t="s">
        <v>313</v>
      </c>
      <c r="H60" s="94" t="s">
        <v>293</v>
      </c>
      <c r="I60" s="94" t="s">
        <v>371</v>
      </c>
      <c r="J60" s="94" t="s">
        <v>265</v>
      </c>
      <c r="K60" s="75" t="str">
        <f t="shared" ref="K60:K93" si="13">F60&amp;"_"&amp;I60&amp;"_"&amp;J60</f>
        <v>Repex_Replacing: Tier 1_Gross</v>
      </c>
      <c r="L60" s="94" t="s">
        <v>111</v>
      </c>
      <c r="M60" s="17" t="str">
        <f t="shared" ref="M60:M65" si="14">E60&amp;F60&amp;G60&amp;H60&amp;I60&amp;"Cost"&amp;"Totex"</f>
        <v>NWRepex4.01 Repex Mains Tier-1MainsReplacing: Tier 1CostTotex</v>
      </c>
      <c r="R60" s="14"/>
      <c r="T60" s="76"/>
      <c r="U60" s="76"/>
      <c r="V60" s="76"/>
      <c r="W60" s="76"/>
      <c r="X60" s="76"/>
      <c r="Y60" s="74">
        <f>Cal_SubmittedCosts!Y60/VLOOKUP($F60,Inp_SubOngoingEfficiency!$F$20:$AK$22,MATCH(Y$7,Inp_SubOngoingEfficiency!$F$7:$AK$7,0),FALSE)</f>
        <v>51.752529432000003</v>
      </c>
      <c r="Z60" s="74">
        <f>Cal_SubmittedCosts!Z60/VLOOKUP($F60,Inp_SubOngoingEfficiency!$F$20:$AK$22,MATCH(Z$7,Inp_SubOngoingEfficiency!$F$7:$AK$7,0),FALSE)</f>
        <v>51.88702834699999</v>
      </c>
      <c r="AA60" s="74">
        <f>Cal_SubmittedCosts!AA60/VLOOKUP($F60,Inp_SubOngoingEfficiency!$F$20:$AK$22,MATCH(AA$7,Inp_SubOngoingEfficiency!$F$7:$AK$7,0),FALSE)</f>
        <v>62.793890178999995</v>
      </c>
      <c r="AB60" s="74">
        <f>Cal_SubmittedCosts!AB60/VLOOKUP($F60,Inp_SubOngoingEfficiency!$F$20:$AK$22,MATCH(AB$7,Inp_SubOngoingEfficiency!$F$7:$AK$7,0),FALSE)</f>
        <v>48.117443722000004</v>
      </c>
      <c r="AC60" s="74">
        <f>Cal_SubmittedCosts!AC60/VLOOKUP($F60,Inp_SubOngoingEfficiency!$F$20:$AK$22,MATCH(AC$7,Inp_SubOngoingEfficiency!$F$7:$AK$7,0),FALSE)</f>
        <v>45.191316746999995</v>
      </c>
      <c r="AD60" s="74">
        <f>Cal_SubmittedCosts!AD60/VLOOKUP($F60,Inp_SubOngoingEfficiency!$F$20:$AK$22,MATCH(AD$7,Inp_SubOngoingEfficiency!$F$7:$AK$7,0),FALSE)</f>
        <v>45.485943506000005</v>
      </c>
      <c r="AE60" s="74">
        <f>Cal_SubmittedCosts!AE60/VLOOKUP($F60,Inp_SubOngoingEfficiency!$F$20:$AK$22,MATCH(AE$7,Inp_SubOngoingEfficiency!$F$7:$AK$7,0),FALSE)</f>
        <v>60.823944018999995</v>
      </c>
      <c r="AF60" s="74">
        <f>Cal_SubmittedCosts!AF60/VLOOKUP($F60,Inp_SubOngoingEfficiency!$F$20:$AK$22,MATCH(AF$7,Inp_SubOngoingEfficiency!$F$7:$AK$7,0),FALSE)</f>
        <v>77.203952120603006</v>
      </c>
      <c r="AG60" s="74">
        <f>Cal_SubmittedCosts!AG60/VLOOKUP($F60,Inp_SubOngoingEfficiency!$F$20:$AK$22,MATCH(AG$7,Inp_SubOngoingEfficiency!$F$7:$AK$7,0),FALSE)</f>
        <v>63.118933535011728</v>
      </c>
      <c r="AH60" s="74">
        <f>Cal_SubmittedCosts!AH60/VLOOKUP($F60,Inp_SubOngoingEfficiency!$F$20:$AK$22,MATCH(AH$7,Inp_SubOngoingEfficiency!$F$7:$AK$7,0),FALSE)</f>
        <v>61.929642883237676</v>
      </c>
      <c r="AI60" s="74">
        <f>Cal_SubmittedCosts!AI60/VLOOKUP($F60,Inp_SubOngoingEfficiency!$F$20:$AK$22,MATCH(AI$7,Inp_SubOngoingEfficiency!$F$7:$AK$7,0),FALSE)</f>
        <v>61.188450398390458</v>
      </c>
      <c r="AJ60" s="74">
        <f>Cal_SubmittedCosts!AJ60/VLOOKUP($F60,Inp_SubOngoingEfficiency!$F$20:$AK$22,MATCH(AJ$7,Inp_SubOngoingEfficiency!$F$7:$AK$7,0),FALSE)</f>
        <v>61.274177509799088</v>
      </c>
      <c r="AK60" s="74">
        <f>Cal_SubmittedCosts!AK60/VLOOKUP($F60,Inp_SubOngoingEfficiency!$F$20:$AK$22,MATCH(AK$7,Inp_SubOngoingEfficiency!$F$7:$AK$7,0),FALSE)</f>
        <v>61.359579124411972</v>
      </c>
      <c r="AN60" s="94"/>
      <c r="AO60" s="93"/>
    </row>
    <row r="61" spans="5:41">
      <c r="E61" s="72" t="str">
        <f>Cover!$F$13</f>
        <v>NW</v>
      </c>
      <c r="F61" s="94" t="s">
        <v>137</v>
      </c>
      <c r="G61" s="94" t="s">
        <v>314</v>
      </c>
      <c r="H61" s="94" t="s">
        <v>293</v>
      </c>
      <c r="I61" s="94" t="s">
        <v>372</v>
      </c>
      <c r="J61" s="94" t="s">
        <v>265</v>
      </c>
      <c r="K61" s="75" t="str">
        <f t="shared" si="13"/>
        <v>Repex_Replacing: Tier 2A_Gross</v>
      </c>
      <c r="L61" s="94" t="s">
        <v>111</v>
      </c>
      <c r="M61" s="17" t="str">
        <f t="shared" si="14"/>
        <v>NWRepex4.02 Repex Mains Tier-2AMainsReplacing: Tier 2ACostTotex</v>
      </c>
      <c r="R61" s="14"/>
      <c r="T61" s="76"/>
      <c r="U61" s="76"/>
      <c r="V61" s="76"/>
      <c r="W61" s="76"/>
      <c r="X61" s="76"/>
      <c r="Y61" s="74">
        <f>Cal_SubmittedCosts!Y61/VLOOKUP($F61,Inp_SubOngoingEfficiency!$F$20:$AK$22,MATCH(Y$7,Inp_SubOngoingEfficiency!$F$7:$AK$7,0),FALSE)</f>
        <v>1.300466932</v>
      </c>
      <c r="Z61" s="74">
        <f>Cal_SubmittedCosts!Z61/VLOOKUP($F61,Inp_SubOngoingEfficiency!$F$20:$AK$22,MATCH(Z$7,Inp_SubOngoingEfficiency!$F$7:$AK$7,0),FALSE)</f>
        <v>0.89699284400000001</v>
      </c>
      <c r="AA61" s="74">
        <f>Cal_SubmittedCosts!AA61/VLOOKUP($F61,Inp_SubOngoingEfficiency!$F$20:$AK$22,MATCH(AA$7,Inp_SubOngoingEfficiency!$F$7:$AK$7,0),FALSE)</f>
        <v>0.8681797229999999</v>
      </c>
      <c r="AB61" s="74">
        <f>Cal_SubmittedCosts!AB61/VLOOKUP($F61,Inp_SubOngoingEfficiency!$F$20:$AK$22,MATCH(AB$7,Inp_SubOngoingEfficiency!$F$7:$AK$7,0),FALSE)</f>
        <v>0.28390262100000002</v>
      </c>
      <c r="AC61" s="74">
        <f>Cal_SubmittedCosts!AC61/VLOOKUP($F61,Inp_SubOngoingEfficiency!$F$20:$AK$22,MATCH(AC$7,Inp_SubOngoingEfficiency!$F$7:$AK$7,0),FALSE)</f>
        <v>0.33536551100000001</v>
      </c>
      <c r="AD61" s="74">
        <f>Cal_SubmittedCosts!AD61/VLOOKUP($F61,Inp_SubOngoingEfficiency!$F$20:$AK$22,MATCH(AD$7,Inp_SubOngoingEfficiency!$F$7:$AK$7,0),FALSE)</f>
        <v>0.81061050599999995</v>
      </c>
      <c r="AE61" s="74">
        <f>Cal_SubmittedCosts!AE61/VLOOKUP($F61,Inp_SubOngoingEfficiency!$F$20:$AK$22,MATCH(AE$7,Inp_SubOngoingEfficiency!$F$7:$AK$7,0),FALSE)</f>
        <v>1.425458815</v>
      </c>
      <c r="AF61" s="74">
        <f>Cal_SubmittedCosts!AF61/VLOOKUP($F61,Inp_SubOngoingEfficiency!$F$20:$AK$22,MATCH(AF$7,Inp_SubOngoingEfficiency!$F$7:$AK$7,0),FALSE)</f>
        <v>3.797728182914573</v>
      </c>
      <c r="AG61" s="74">
        <f>Cal_SubmittedCosts!AG61/VLOOKUP($F61,Inp_SubOngoingEfficiency!$F$20:$AK$22,MATCH(AG$7,Inp_SubOngoingEfficiency!$F$7:$AK$7,0),FALSE)</f>
        <v>0.17347131941112598</v>
      </c>
      <c r="AH61" s="74">
        <f>Cal_SubmittedCosts!AH61/VLOOKUP($F61,Inp_SubOngoingEfficiency!$F$20:$AK$22,MATCH(AH$7,Inp_SubOngoingEfficiency!$F$7:$AK$7,0),FALSE)</f>
        <v>0.23097809595438115</v>
      </c>
      <c r="AI61" s="74">
        <f>Cal_SubmittedCosts!AI61/VLOOKUP($F61,Inp_SubOngoingEfficiency!$F$20:$AK$22,MATCH(AI$7,Inp_SubOngoingEfficiency!$F$7:$AK$7,0),FALSE)</f>
        <v>0.27144463250794604</v>
      </c>
      <c r="AJ61" s="74">
        <f>Cal_SubmittedCosts!AJ61/VLOOKUP($F61,Inp_SubOngoingEfficiency!$F$20:$AK$22,MATCH(AJ$7,Inp_SubOngoingEfficiency!$F$7:$AK$7,0),FALSE)</f>
        <v>0.26701491508337</v>
      </c>
      <c r="AK61" s="74">
        <f>Cal_SubmittedCosts!AK61/VLOOKUP($F61,Inp_SubOngoingEfficiency!$F$20:$AK$22,MATCH(AK$7,Inp_SubOngoingEfficiency!$F$7:$AK$7,0),FALSE)</f>
        <v>0.2673870699120755</v>
      </c>
      <c r="AN61" s="94"/>
    </row>
    <row r="62" spans="5:41">
      <c r="E62" s="72" t="str">
        <f>Cover!$F$13</f>
        <v>NW</v>
      </c>
      <c r="F62" s="94" t="s">
        <v>137</v>
      </c>
      <c r="G62" s="94" t="s">
        <v>315</v>
      </c>
      <c r="H62" s="94" t="s">
        <v>293</v>
      </c>
      <c r="I62" s="94" t="s">
        <v>377</v>
      </c>
      <c r="J62" s="94" t="s">
        <v>265</v>
      </c>
      <c r="K62" s="75" t="str">
        <f t="shared" si="13"/>
        <v>Repex_Replacing: Tier 2B (&amp; T3 for GD1)_Gross</v>
      </c>
      <c r="L62" s="94" t="s">
        <v>111</v>
      </c>
      <c r="M62" s="17" t="str">
        <f t="shared" si="14"/>
        <v>NWRepex4.03 Repex Mains Tier-2B &amp; 3MainsReplacing: Tier 2B (&amp; T3 for GD1)CostTotex</v>
      </c>
      <c r="R62" s="14"/>
      <c r="T62" s="76"/>
      <c r="U62" s="76"/>
      <c r="V62" s="76"/>
      <c r="W62" s="76"/>
      <c r="X62" s="76"/>
      <c r="Y62" s="74">
        <f>Cal_SubmittedCosts!Y62/VLOOKUP($F62,Inp_SubOngoingEfficiency!$F$20:$AK$22,MATCH(Y$7,Inp_SubOngoingEfficiency!$F$7:$AK$7,0),FALSE)</f>
        <v>3.3936344620000001</v>
      </c>
      <c r="Z62" s="74">
        <f>Cal_SubmittedCosts!Z62/VLOOKUP($F62,Inp_SubOngoingEfficiency!$F$20:$AK$22,MATCH(Z$7,Inp_SubOngoingEfficiency!$F$7:$AK$7,0),FALSE)</f>
        <v>3.9373453390000002</v>
      </c>
      <c r="AA62" s="74">
        <f>Cal_SubmittedCosts!AA62/VLOOKUP($F62,Inp_SubOngoingEfficiency!$F$20:$AK$22,MATCH(AA$7,Inp_SubOngoingEfficiency!$F$7:$AK$7,0),FALSE)</f>
        <v>3.1270220260000006</v>
      </c>
      <c r="AB62" s="74">
        <f>Cal_SubmittedCosts!AB62/VLOOKUP($F62,Inp_SubOngoingEfficiency!$F$20:$AK$22,MATCH(AB$7,Inp_SubOngoingEfficiency!$F$7:$AK$7,0),FALSE)</f>
        <v>1.9943674819999999</v>
      </c>
      <c r="AC62" s="74">
        <f>Cal_SubmittedCosts!AC62/VLOOKUP($F62,Inp_SubOngoingEfficiency!$F$20:$AK$22,MATCH(AC$7,Inp_SubOngoingEfficiency!$F$7:$AK$7,0),FALSE)</f>
        <v>1.1881387589999999</v>
      </c>
      <c r="AD62" s="74">
        <f>Cal_SubmittedCosts!AD62/VLOOKUP($F62,Inp_SubOngoingEfficiency!$F$20:$AK$22,MATCH(AD$7,Inp_SubOngoingEfficiency!$F$7:$AK$7,0),FALSE)</f>
        <v>1.9131729499999999</v>
      </c>
      <c r="AE62" s="74">
        <f>Cal_SubmittedCosts!AE62/VLOOKUP($F62,Inp_SubOngoingEfficiency!$F$20:$AK$22,MATCH(AE$7,Inp_SubOngoingEfficiency!$F$7:$AK$7,0),FALSE)</f>
        <v>1.893604037</v>
      </c>
      <c r="AF62" s="74">
        <f>Cal_SubmittedCosts!AF62/VLOOKUP($F62,Inp_SubOngoingEfficiency!$F$20:$AK$22,MATCH(AF$7,Inp_SubOngoingEfficiency!$F$7:$AK$7,0),FALSE)</f>
        <v>3.8508766492462314</v>
      </c>
      <c r="AG62" s="74">
        <f>Cal_SubmittedCosts!AG62/VLOOKUP($F62,Inp_SubOngoingEfficiency!$F$20:$AK$22,MATCH(AG$7,Inp_SubOngoingEfficiency!$F$7:$AK$7,0),FALSE)</f>
        <v>0.10353282189843689</v>
      </c>
      <c r="AH62" s="74">
        <f>Cal_SubmittedCosts!AH62/VLOOKUP($F62,Inp_SubOngoingEfficiency!$F$20:$AK$22,MATCH(AH$7,Inp_SubOngoingEfficiency!$F$7:$AK$7,0),FALSE)</f>
        <v>0.13785457171466278</v>
      </c>
      <c r="AI62" s="74">
        <f>Cal_SubmittedCosts!AI62/VLOOKUP($F62,Inp_SubOngoingEfficiency!$F$20:$AK$22,MATCH(AI$7,Inp_SubOngoingEfficiency!$F$7:$AK$7,0),FALSE)</f>
        <v>0.16200619895102344</v>
      </c>
      <c r="AJ62" s="74">
        <f>Cal_SubmittedCosts!AJ62/VLOOKUP($F62,Inp_SubOngoingEfficiency!$F$20:$AK$22,MATCH(AJ$7,Inp_SubOngoingEfficiency!$F$7:$AK$7,0),FALSE)</f>
        <v>0.15936241241272081</v>
      </c>
      <c r="AK62" s="74">
        <f>Cal_SubmittedCosts!AK62/VLOOKUP($F62,Inp_SubOngoingEfficiency!$F$20:$AK$22,MATCH(AK$7,Inp_SubOngoingEfficiency!$F$7:$AK$7,0),FALSE)</f>
        <v>0.15958452605250539</v>
      </c>
      <c r="AN62" s="94"/>
    </row>
    <row r="63" spans="5:41">
      <c r="E63" s="72" t="str">
        <f>Cover!$F$13</f>
        <v>NW</v>
      </c>
      <c r="F63" s="94" t="s">
        <v>137</v>
      </c>
      <c r="G63" s="94" t="s">
        <v>315</v>
      </c>
      <c r="H63" s="94" t="s">
        <v>293</v>
      </c>
      <c r="I63" s="94" t="s">
        <v>374</v>
      </c>
      <c r="J63" s="94" t="s">
        <v>265</v>
      </c>
      <c r="K63" s="75" t="str">
        <f t="shared" si="13"/>
        <v>Repex_Replacing: Tier 3_Gross</v>
      </c>
      <c r="L63" s="94" t="s">
        <v>111</v>
      </c>
      <c r="M63" s="17" t="str">
        <f t="shared" si="14"/>
        <v>NWRepex4.03 Repex Mains Tier-2B &amp; 3MainsReplacing: Tier 3CostTotex</v>
      </c>
      <c r="R63" s="14"/>
      <c r="T63" s="76"/>
      <c r="U63" s="76"/>
      <c r="V63" s="76"/>
      <c r="W63" s="76"/>
      <c r="X63" s="76"/>
      <c r="Y63" s="74">
        <f>Cal_SubmittedCosts!Y63/VLOOKUP($F63,Inp_SubOngoingEfficiency!$F$20:$AK$22,MATCH(Y$7,Inp_SubOngoingEfficiency!$F$7:$AK$7,0),FALSE)</f>
        <v>2.173788107</v>
      </c>
      <c r="Z63" s="74">
        <f>Cal_SubmittedCosts!Z63/VLOOKUP($F63,Inp_SubOngoingEfficiency!$F$20:$AK$22,MATCH(Z$7,Inp_SubOngoingEfficiency!$F$7:$AK$7,0),FALSE)</f>
        <v>0.91481197699999994</v>
      </c>
      <c r="AA63" s="74">
        <f>Cal_SubmittedCosts!AA63/VLOOKUP($F63,Inp_SubOngoingEfficiency!$F$20:$AK$22,MATCH(AA$7,Inp_SubOngoingEfficiency!$F$7:$AK$7,0),FALSE)</f>
        <v>1.042933978</v>
      </c>
      <c r="AB63" s="74">
        <f>Cal_SubmittedCosts!AB63/VLOOKUP($F63,Inp_SubOngoingEfficiency!$F$20:$AK$22,MATCH(AB$7,Inp_SubOngoingEfficiency!$F$7:$AK$7,0),FALSE)</f>
        <v>2.4733040370000001</v>
      </c>
      <c r="AC63" s="74">
        <f>Cal_SubmittedCosts!AC63/VLOOKUP($F63,Inp_SubOngoingEfficiency!$F$20:$AK$22,MATCH(AC$7,Inp_SubOngoingEfficiency!$F$7:$AK$7,0),FALSE)</f>
        <v>5.5129999129999998</v>
      </c>
      <c r="AD63" s="74">
        <f>Cal_SubmittedCosts!AD63/VLOOKUP($F63,Inp_SubOngoingEfficiency!$F$20:$AK$22,MATCH(AD$7,Inp_SubOngoingEfficiency!$F$7:$AK$7,0),FALSE)</f>
        <v>2.4489430759999999</v>
      </c>
      <c r="AE63" s="74">
        <f>Cal_SubmittedCosts!AE63/VLOOKUP($F63,Inp_SubOngoingEfficiency!$F$20:$AK$22,MATCH(AE$7,Inp_SubOngoingEfficiency!$F$7:$AK$7,0),FALSE)</f>
        <v>9.4170960360000002</v>
      </c>
      <c r="AF63" s="74">
        <f>Cal_SubmittedCosts!AF63/VLOOKUP($F63,Inp_SubOngoingEfficiency!$F$20:$AK$22,MATCH(AF$7,Inp_SubOngoingEfficiency!$F$7:$AK$7,0),FALSE)</f>
        <v>1.4820925286432161</v>
      </c>
      <c r="AG63" s="74">
        <f>Cal_SubmittedCosts!AG63/VLOOKUP($F63,Inp_SubOngoingEfficiency!$F$20:$AK$22,MATCH(AG$7,Inp_SubOngoingEfficiency!$F$7:$AK$7,0),FALSE)</f>
        <v>2.6019326784677155E-2</v>
      </c>
      <c r="AH63" s="74">
        <f>Cal_SubmittedCosts!AH63/VLOOKUP($F63,Inp_SubOngoingEfficiency!$F$20:$AK$22,MATCH(AH$7,Inp_SubOngoingEfficiency!$F$7:$AK$7,0),FALSE)</f>
        <v>3.4644889303465383E-2</v>
      </c>
      <c r="AI63" s="74">
        <f>Cal_SubmittedCosts!AI63/VLOOKUP($F63,Inp_SubOngoingEfficiency!$F$20:$AK$22,MATCH(AI$7,Inp_SubOngoingEfficiency!$F$7:$AK$7,0),FALSE)</f>
        <v>4.071454913210016E-2</v>
      </c>
      <c r="AJ63" s="74">
        <f>Cal_SubmittedCosts!AJ63/VLOOKUP($F63,Inp_SubOngoingEfficiency!$F$20:$AK$22,MATCH(AJ$7,Inp_SubOngoingEfficiency!$F$7:$AK$7,0),FALSE)</f>
        <v>4.0050126570240166E-2</v>
      </c>
      <c r="AK63" s="74">
        <f>Cal_SubmittedCosts!AK63/VLOOKUP($F63,Inp_SubOngoingEfficiency!$F$20:$AK$22,MATCH(AK$7,Inp_SubOngoingEfficiency!$F$7:$AK$7,0),FALSE)</f>
        <v>4.0105947586888645E-2</v>
      </c>
      <c r="AN63" s="94"/>
    </row>
    <row r="64" spans="5:41">
      <c r="E64" s="72" t="str">
        <f>Cover!$F$13</f>
        <v>NW</v>
      </c>
      <c r="F64" s="94" t="s">
        <v>137</v>
      </c>
      <c r="G64" s="94" t="s">
        <v>309</v>
      </c>
      <c r="H64" s="94" t="s">
        <v>293</v>
      </c>
      <c r="I64" s="94" t="s">
        <v>378</v>
      </c>
      <c r="J64" s="94" t="s">
        <v>265</v>
      </c>
      <c r="K64" s="75" t="str">
        <f>F64&amp;"_"&amp;I64&amp;"_"&amp;J64</f>
        <v>Repex_Replacing: Iron mains &gt;30m_Gross</v>
      </c>
      <c r="L64" s="94" t="s">
        <v>111</v>
      </c>
      <c r="M64" s="17" t="str">
        <f t="shared" si="14"/>
        <v>NWRepex4.04 Repex Mains OtherMainsReplacing: Iron mains &gt;30mCostTotex</v>
      </c>
      <c r="R64" s="14"/>
      <c r="T64" s="76"/>
      <c r="U64" s="76"/>
      <c r="V64" s="76"/>
      <c r="W64" s="76"/>
      <c r="X64" s="76"/>
      <c r="Y64" s="74">
        <f>Cal_SubmittedCosts!Y64/VLOOKUP($F64,Inp_SubOngoingEfficiency!$F$20:$AK$22,MATCH(Y$7,Inp_SubOngoingEfficiency!$F$7:$AK$7,0),FALSE)</f>
        <v>0.82945364300000002</v>
      </c>
      <c r="Z64" s="74">
        <f>Cal_SubmittedCosts!Z64/VLOOKUP($F64,Inp_SubOngoingEfficiency!$F$20:$AK$22,MATCH(Z$7,Inp_SubOngoingEfficiency!$F$7:$AK$7,0),FALSE)</f>
        <v>0.47299793299999998</v>
      </c>
      <c r="AA64" s="74">
        <f>Cal_SubmittedCosts!AA64/VLOOKUP($F64,Inp_SubOngoingEfficiency!$F$20:$AK$22,MATCH(AA$7,Inp_SubOngoingEfficiency!$F$7:$AK$7,0),FALSE)</f>
        <v>1.4287989320000001</v>
      </c>
      <c r="AB64" s="74">
        <f>Cal_SubmittedCosts!AB64/VLOOKUP($F64,Inp_SubOngoingEfficiency!$F$20:$AK$22,MATCH(AB$7,Inp_SubOngoingEfficiency!$F$7:$AK$7,0),FALSE)</f>
        <v>0.56429329899999991</v>
      </c>
      <c r="AC64" s="74">
        <f>Cal_SubmittedCosts!AC64/VLOOKUP($F64,Inp_SubOngoingEfficiency!$F$20:$AK$22,MATCH(AC$7,Inp_SubOngoingEfficiency!$F$7:$AK$7,0),FALSE)</f>
        <v>1.0198312629999999</v>
      </c>
      <c r="AD64" s="74">
        <f>Cal_SubmittedCosts!AD64/VLOOKUP($F64,Inp_SubOngoingEfficiency!$F$20:$AK$22,MATCH(AD$7,Inp_SubOngoingEfficiency!$F$7:$AK$7,0),FALSE)</f>
        <v>2.0881596300000003</v>
      </c>
      <c r="AE64" s="74">
        <f>Cal_SubmittedCosts!AE64/VLOOKUP($F64,Inp_SubOngoingEfficiency!$F$20:$AK$22,MATCH(AE$7,Inp_SubOngoingEfficiency!$F$7:$AK$7,0),FALSE)</f>
        <v>9.5958972000000003E-2</v>
      </c>
      <c r="AF64" s="74">
        <f>Cal_SubmittedCosts!AF64/VLOOKUP($F64,Inp_SubOngoingEfficiency!$F$20:$AK$22,MATCH(AF$7,Inp_SubOngoingEfficiency!$F$7:$AK$7,0),FALSE)</f>
        <v>3.2880333618090449</v>
      </c>
      <c r="AG64" s="74">
        <f>Cal_SubmittedCosts!AG64/VLOOKUP($F64,Inp_SubOngoingEfficiency!$F$20:$AK$22,MATCH(AG$7,Inp_SubOngoingEfficiency!$F$7:$AK$7,0),FALSE)</f>
        <v>8.6087585667028607E-2</v>
      </c>
      <c r="AH64" s="74">
        <f>Cal_SubmittedCosts!AH64/VLOOKUP($F64,Inp_SubOngoingEfficiency!$F$20:$AK$22,MATCH(AH$7,Inp_SubOngoingEfficiency!$F$7:$AK$7,0),FALSE)</f>
        <v>0.11454344828356321</v>
      </c>
      <c r="AI64" s="74">
        <f>Cal_SubmittedCosts!AI64/VLOOKUP($F64,Inp_SubOngoingEfficiency!$F$20:$AK$22,MATCH(AI$7,Inp_SubOngoingEfficiency!$F$7:$AK$7,0),FALSE)</f>
        <v>0.13449056997523681</v>
      </c>
      <c r="AJ64" s="74">
        <f>Cal_SubmittedCosts!AJ64/VLOOKUP($F64,Inp_SubOngoingEfficiency!$F$20:$AK$22,MATCH(AJ$7,Inp_SubOngoingEfficiency!$F$7:$AK$7,0),FALSE)</f>
        <v>0.13224845413761038</v>
      </c>
      <c r="AK64" s="74">
        <f>Cal_SubmittedCosts!AK64/VLOOKUP($F64,Inp_SubOngoingEfficiency!$F$20:$AK$22,MATCH(AK$7,Inp_SubOngoingEfficiency!$F$7:$AK$7,0),FALSE)</f>
        <v>0.13241332144213253</v>
      </c>
      <c r="AN64" s="94"/>
    </row>
    <row r="65" spans="5:40">
      <c r="E65" s="72" t="str">
        <f>Cover!$F$13</f>
        <v>NW</v>
      </c>
      <c r="F65" s="94" t="s">
        <v>137</v>
      </c>
      <c r="G65" s="94" t="s">
        <v>309</v>
      </c>
      <c r="H65" s="94" t="s">
        <v>293</v>
      </c>
      <c r="I65" s="94" t="s">
        <v>379</v>
      </c>
      <c r="J65" s="94" t="s">
        <v>265</v>
      </c>
      <c r="K65" s="75" t="str">
        <f t="shared" si="13"/>
        <v>Repex_Replacing: Steel Mains &lt;=2"_Gross</v>
      </c>
      <c r="L65" s="94" t="s">
        <v>111</v>
      </c>
      <c r="M65" s="17" t="str">
        <f t="shared" si="14"/>
        <v>NWRepex4.04 Repex Mains OtherMainsReplacing: Steel Mains &lt;=2"CostTotex</v>
      </c>
      <c r="R65" s="14"/>
      <c r="T65" s="76"/>
      <c r="U65" s="76"/>
      <c r="V65" s="76"/>
      <c r="W65" s="76"/>
      <c r="X65" s="76"/>
      <c r="Y65" s="74">
        <f>Cal_SubmittedCosts!Y65/VLOOKUP($F65,Inp_SubOngoingEfficiency!$F$20:$AK$22,MATCH(Y$7,Inp_SubOngoingEfficiency!$F$7:$AK$7,0),FALSE)</f>
        <v>0</v>
      </c>
      <c r="Z65" s="74">
        <f>Cal_SubmittedCosts!Z65/VLOOKUP($F65,Inp_SubOngoingEfficiency!$F$20:$AK$22,MATCH(Z$7,Inp_SubOngoingEfficiency!$F$7:$AK$7,0),FALSE)</f>
        <v>0</v>
      </c>
      <c r="AA65" s="74">
        <f>Cal_SubmittedCosts!AA65/VLOOKUP($F65,Inp_SubOngoingEfficiency!$F$20:$AK$22,MATCH(AA$7,Inp_SubOngoingEfficiency!$F$7:$AK$7,0),FALSE)</f>
        <v>0</v>
      </c>
      <c r="AB65" s="74">
        <f>Cal_SubmittedCosts!AB65/VLOOKUP($F65,Inp_SubOngoingEfficiency!$F$20:$AK$22,MATCH(AB$7,Inp_SubOngoingEfficiency!$F$7:$AK$7,0),FALSE)</f>
        <v>0</v>
      </c>
      <c r="AC65" s="74">
        <f>Cal_SubmittedCosts!AC65/VLOOKUP($F65,Inp_SubOngoingEfficiency!$F$20:$AK$22,MATCH(AC$7,Inp_SubOngoingEfficiency!$F$7:$AK$7,0),FALSE)</f>
        <v>0</v>
      </c>
      <c r="AD65" s="74">
        <f>Cal_SubmittedCosts!AD65/VLOOKUP($F65,Inp_SubOngoingEfficiency!$F$20:$AK$22,MATCH(AD$7,Inp_SubOngoingEfficiency!$F$7:$AK$7,0),FALSE)</f>
        <v>0</v>
      </c>
      <c r="AE65" s="74">
        <f>Cal_SubmittedCosts!AE65/VLOOKUP($F65,Inp_SubOngoingEfficiency!$F$20:$AK$22,MATCH(AE$7,Inp_SubOngoingEfficiency!$F$7:$AK$7,0),FALSE)</f>
        <v>0</v>
      </c>
      <c r="AF65" s="74">
        <f>Cal_SubmittedCosts!AF65/VLOOKUP($F65,Inp_SubOngoingEfficiency!$F$20:$AK$22,MATCH(AF$7,Inp_SubOngoingEfficiency!$F$7:$AK$7,0),FALSE)</f>
        <v>0</v>
      </c>
      <c r="AG65" s="74">
        <f>Cal_SubmittedCosts!AG65/VLOOKUP($F65,Inp_SubOngoingEfficiency!$F$20:$AK$22,MATCH(AG$7,Inp_SubOngoingEfficiency!$F$7:$AK$7,0),FALSE)</f>
        <v>0</v>
      </c>
      <c r="AH65" s="74">
        <f>Cal_SubmittedCosts!AH65/VLOOKUP($F65,Inp_SubOngoingEfficiency!$F$20:$AK$22,MATCH(AH$7,Inp_SubOngoingEfficiency!$F$7:$AK$7,0),FALSE)</f>
        <v>0</v>
      </c>
      <c r="AI65" s="74">
        <f>Cal_SubmittedCosts!AI65/VLOOKUP($F65,Inp_SubOngoingEfficiency!$F$20:$AK$22,MATCH(AI$7,Inp_SubOngoingEfficiency!$F$7:$AK$7,0),FALSE)</f>
        <v>0</v>
      </c>
      <c r="AJ65" s="74">
        <f>Cal_SubmittedCosts!AJ65/VLOOKUP($F65,Inp_SubOngoingEfficiency!$F$20:$AK$22,MATCH(AJ$7,Inp_SubOngoingEfficiency!$F$7:$AK$7,0),FALSE)</f>
        <v>0</v>
      </c>
      <c r="AK65" s="74">
        <f>Cal_SubmittedCosts!AK65/VLOOKUP($F65,Inp_SubOngoingEfficiency!$F$20:$AK$22,MATCH(AK$7,Inp_SubOngoingEfficiency!$F$7:$AK$7,0),FALSE)</f>
        <v>0</v>
      </c>
      <c r="AN65" s="94"/>
    </row>
    <row r="66" spans="5:40">
      <c r="E66" s="72" t="str">
        <f>Cover!$F$13</f>
        <v>NW</v>
      </c>
      <c r="F66" s="94" t="s">
        <v>137</v>
      </c>
      <c r="G66" s="94" t="s">
        <v>309</v>
      </c>
      <c r="H66" s="94" t="s">
        <v>293</v>
      </c>
      <c r="I66" s="94" t="s">
        <v>380</v>
      </c>
      <c r="J66" s="94" t="s">
        <v>265</v>
      </c>
      <c r="K66" s="75" t="str">
        <f t="shared" si="13"/>
        <v>Repex_Replacing: Steel Mains &gt;2"_Gross</v>
      </c>
      <c r="L66" s="94" t="s">
        <v>111</v>
      </c>
      <c r="M66" s="17"/>
      <c r="R66" s="14"/>
      <c r="T66" s="76"/>
      <c r="U66" s="76"/>
      <c r="V66" s="76"/>
      <c r="W66" s="76"/>
      <c r="X66" s="76"/>
      <c r="Y66" s="74">
        <f>Cal_SubmittedCosts!Y66/VLOOKUP($F66,Inp_SubOngoingEfficiency!$F$20:$AK$22,MATCH(Y$7,Inp_SubOngoingEfficiency!$F$7:$AK$7,0),FALSE)</f>
        <v>0.22409930700000003</v>
      </c>
      <c r="Z66" s="74">
        <f>Cal_SubmittedCosts!Z66/VLOOKUP($F66,Inp_SubOngoingEfficiency!$F$20:$AK$22,MATCH(Z$7,Inp_SubOngoingEfficiency!$F$7:$AK$7,0),FALSE)</f>
        <v>1.1241181339999999</v>
      </c>
      <c r="AA66" s="74">
        <f>Cal_SubmittedCosts!AA66/VLOOKUP($F66,Inp_SubOngoingEfficiency!$F$20:$AK$22,MATCH(AA$7,Inp_SubOngoingEfficiency!$F$7:$AK$7,0),FALSE)</f>
        <v>2.019936607</v>
      </c>
      <c r="AB66" s="74">
        <f>Cal_SubmittedCosts!AB66/VLOOKUP($F66,Inp_SubOngoingEfficiency!$F$20:$AK$22,MATCH(AB$7,Inp_SubOngoingEfficiency!$F$7:$AK$7,0),FALSE)</f>
        <v>0.61604895400000004</v>
      </c>
      <c r="AC66" s="74">
        <f>Cal_SubmittedCosts!AC66/VLOOKUP($F66,Inp_SubOngoingEfficiency!$F$20:$AK$22,MATCH(AC$7,Inp_SubOngoingEfficiency!$F$7:$AK$7,0),FALSE)</f>
        <v>0.33931548099999997</v>
      </c>
      <c r="AD66" s="74">
        <f>Cal_SubmittedCosts!AD66/VLOOKUP($F66,Inp_SubOngoingEfficiency!$F$20:$AK$22,MATCH(AD$7,Inp_SubOngoingEfficiency!$F$7:$AK$7,0),FALSE)</f>
        <v>0.88430154100000014</v>
      </c>
      <c r="AE66" s="74">
        <f>Cal_SubmittedCosts!AE66/VLOOKUP($F66,Inp_SubOngoingEfficiency!$F$20:$AK$22,MATCH(AE$7,Inp_SubOngoingEfficiency!$F$7:$AK$7,0),FALSE)</f>
        <v>0.95326567100000004</v>
      </c>
      <c r="AF66" s="74">
        <f>Cal_SubmittedCosts!AF66/VLOOKUP($F66,Inp_SubOngoingEfficiency!$F$20:$AK$22,MATCH(AF$7,Inp_SubOngoingEfficiency!$F$7:$AK$7,0),FALSE)</f>
        <v>5.4025123005025133</v>
      </c>
      <c r="AG66" s="74">
        <f>Cal_SubmittedCosts!AG66/VLOOKUP($F66,Inp_SubOngoingEfficiency!$F$20:$AK$22,MATCH(AG$7,Inp_SubOngoingEfficiency!$F$7:$AK$7,0),FALSE)</f>
        <v>0.89171012853210774</v>
      </c>
      <c r="AH66" s="74">
        <f>Cal_SubmittedCosts!AH66/VLOOKUP($F66,Inp_SubOngoingEfficiency!$F$20:$AK$22,MATCH(AH$7,Inp_SubOngoingEfficiency!$F$7:$AK$7,0),FALSE)</f>
        <v>1.1873173650886184</v>
      </c>
      <c r="AI66" s="74">
        <f>Cal_SubmittedCosts!AI66/VLOOKUP($F66,Inp_SubOngoingEfficiency!$F$20:$AK$22,MATCH(AI$7,Inp_SubOngoingEfficiency!$F$7:$AK$7,0),FALSE)</f>
        <v>1.3953311225766252</v>
      </c>
      <c r="AJ66" s="74">
        <f>Cal_SubmittedCosts!AJ66/VLOOKUP($F66,Inp_SubOngoingEfficiency!$F$20:$AK$22,MATCH(AJ$7,Inp_SubOngoingEfficiency!$F$7:$AK$7,0),FALSE)</f>
        <v>1.3725606433384681</v>
      </c>
      <c r="AK66" s="74">
        <f>Cal_SubmittedCosts!AK66/VLOOKUP($F66,Inp_SubOngoingEfficiency!$F$20:$AK$22,MATCH(AK$7,Inp_SubOngoingEfficiency!$F$7:$AK$7,0),FALSE)</f>
        <v>1.3744736667002198</v>
      </c>
      <c r="AN66" s="94"/>
    </row>
    <row r="67" spans="5:40">
      <c r="E67" s="72" t="str">
        <f>Cover!$F$13</f>
        <v>NW</v>
      </c>
      <c r="F67" s="94" t="s">
        <v>137</v>
      </c>
      <c r="G67" s="94" t="s">
        <v>309</v>
      </c>
      <c r="H67" s="94" t="s">
        <v>293</v>
      </c>
      <c r="I67" s="94" t="s">
        <v>375</v>
      </c>
      <c r="J67" s="94" t="s">
        <v>265</v>
      </c>
      <c r="K67" s="75" t="str">
        <f t="shared" si="13"/>
        <v>Repex_Replacing: Other Policy &amp; Condition_Gross</v>
      </c>
      <c r="L67" s="94" t="s">
        <v>111</v>
      </c>
      <c r="M67" s="17"/>
      <c r="R67" s="14"/>
      <c r="T67" s="76"/>
      <c r="U67" s="76"/>
      <c r="V67" s="76"/>
      <c r="W67" s="76"/>
      <c r="X67" s="76"/>
      <c r="Y67" s="74">
        <f>Cal_SubmittedCosts!Y67/VLOOKUP($F67,Inp_SubOngoingEfficiency!$F$20:$AK$22,MATCH(Y$7,Inp_SubOngoingEfficiency!$F$7:$AK$7,0),FALSE)</f>
        <v>0.69015552099999999</v>
      </c>
      <c r="Z67" s="74">
        <f>Cal_SubmittedCosts!Z67/VLOOKUP($F67,Inp_SubOngoingEfficiency!$F$20:$AK$22,MATCH(Z$7,Inp_SubOngoingEfficiency!$F$7:$AK$7,0),FALSE)</f>
        <v>0.42873539500000002</v>
      </c>
      <c r="AA67" s="74">
        <f>Cal_SubmittedCosts!AA67/VLOOKUP($F67,Inp_SubOngoingEfficiency!$F$20:$AK$22,MATCH(AA$7,Inp_SubOngoingEfficiency!$F$7:$AK$7,0),FALSE)</f>
        <v>2.3111237900000003</v>
      </c>
      <c r="AB67" s="74">
        <f>Cal_SubmittedCosts!AB67/VLOOKUP($F67,Inp_SubOngoingEfficiency!$F$20:$AK$22,MATCH(AB$7,Inp_SubOngoingEfficiency!$F$7:$AK$7,0),FALSE)</f>
        <v>0.92292580300000016</v>
      </c>
      <c r="AC67" s="74">
        <f>Cal_SubmittedCosts!AC67/VLOOKUP($F67,Inp_SubOngoingEfficiency!$F$20:$AK$22,MATCH(AC$7,Inp_SubOngoingEfficiency!$F$7:$AK$7,0),FALSE)</f>
        <v>5.1333328480000002</v>
      </c>
      <c r="AD67" s="74">
        <f>Cal_SubmittedCosts!AD67/VLOOKUP($F67,Inp_SubOngoingEfficiency!$F$20:$AK$22,MATCH(AD$7,Inp_SubOngoingEfficiency!$F$7:$AK$7,0),FALSE)</f>
        <v>2.0702293329999999</v>
      </c>
      <c r="AE67" s="74">
        <f>Cal_SubmittedCosts!AE67/VLOOKUP($F67,Inp_SubOngoingEfficiency!$F$20:$AK$22,MATCH(AE$7,Inp_SubOngoingEfficiency!$F$7:$AK$7,0),FALSE)</f>
        <v>2.883672432</v>
      </c>
      <c r="AF67" s="74">
        <f>Cal_SubmittedCosts!AF67/VLOOKUP($F67,Inp_SubOngoingEfficiency!$F$20:$AK$22,MATCH(AF$7,Inp_SubOngoingEfficiency!$F$7:$AK$7,0),FALSE)</f>
        <v>10.40260760201005</v>
      </c>
      <c r="AG67" s="74">
        <f>Cal_SubmittedCosts!AG67/VLOOKUP($F67,Inp_SubOngoingEfficiency!$F$20:$AK$22,MATCH(AG$7,Inp_SubOngoingEfficiency!$F$7:$AK$7,0),FALSE)</f>
        <v>6.87980404535239E-3</v>
      </c>
      <c r="AH67" s="74">
        <f>Cal_SubmittedCosts!AH67/VLOOKUP($F67,Inp_SubOngoingEfficiency!$F$20:$AK$22,MATCH(AH$7,Inp_SubOngoingEfficiency!$F$7:$AK$7,0),FALSE)</f>
        <v>9.1605006167678367E-3</v>
      </c>
      <c r="AI67" s="74">
        <f>Cal_SubmittedCosts!AI67/VLOOKUP($F67,Inp_SubOngoingEfficiency!$F$20:$AK$22,MATCH(AI$7,Inp_SubOngoingEfficiency!$F$7:$AK$7,0),FALSE)</f>
        <v>1.0765388334403714E-2</v>
      </c>
      <c r="AJ67" s="74">
        <f>Cal_SubmittedCosts!AJ67/VLOOKUP($F67,Inp_SubOngoingEfficiency!$F$20:$AK$22,MATCH(AJ$7,Inp_SubOngoingEfficiency!$F$7:$AK$7,0),FALSE)</f>
        <v>1.058970643842431E-2</v>
      </c>
      <c r="AK67" s="74">
        <f>Cal_SubmittedCosts!AK67/VLOOKUP($F67,Inp_SubOngoingEfficiency!$F$20:$AK$22,MATCH(AK$7,Inp_SubOngoingEfficiency!$F$7:$AK$7,0),FALSE)</f>
        <v>1.0604466739094306E-2</v>
      </c>
      <c r="AN67" s="94"/>
    </row>
    <row r="68" spans="5:40">
      <c r="E68" s="72" t="str">
        <f>Cover!$F$13</f>
        <v>NW</v>
      </c>
      <c r="F68" s="94" t="s">
        <v>137</v>
      </c>
      <c r="G68" s="94" t="s">
        <v>305</v>
      </c>
      <c r="H68" s="94" t="s">
        <v>293</v>
      </c>
      <c r="I68" s="94" t="s">
        <v>371</v>
      </c>
      <c r="J68" s="94" t="s">
        <v>265</v>
      </c>
      <c r="K68" s="75" t="str">
        <f t="shared" si="13"/>
        <v>Repex_Replacing: Tier 1_Gross</v>
      </c>
      <c r="L68" s="94" t="s">
        <v>111</v>
      </c>
      <c r="M68" s="17"/>
      <c r="R68" s="14"/>
      <c r="T68" s="76"/>
      <c r="U68" s="76"/>
      <c r="V68" s="76"/>
      <c r="W68" s="76"/>
      <c r="X68" s="76"/>
      <c r="Y68" s="74">
        <f>Cal_SubmittedCosts!Y68/VLOOKUP($F68,Inp_SubOngoingEfficiency!$F$20:$AK$22,MATCH(Y$7,Inp_SubOngoingEfficiency!$F$7:$AK$7,0),FALSE)</f>
        <v>4.6723559999999997</v>
      </c>
      <c r="Z68" s="74">
        <f>Cal_SubmittedCosts!Z68/VLOOKUP($F68,Inp_SubOngoingEfficiency!$F$20:$AK$22,MATCH(Z$7,Inp_SubOngoingEfficiency!$F$7:$AK$7,0),FALSE)</f>
        <v>10.229596999999998</v>
      </c>
      <c r="AA68" s="74">
        <f>Cal_SubmittedCosts!AA68/VLOOKUP($F68,Inp_SubOngoingEfficiency!$F$20:$AK$22,MATCH(AA$7,Inp_SubOngoingEfficiency!$F$7:$AK$7,0),FALSE)</f>
        <v>6.9180459999999995</v>
      </c>
      <c r="AB68" s="74">
        <f>Cal_SubmittedCosts!AB68/VLOOKUP($F68,Inp_SubOngoingEfficiency!$F$20:$AK$22,MATCH(AB$7,Inp_SubOngoingEfficiency!$F$7:$AK$7,0),FALSE)</f>
        <v>6.2913570000000005</v>
      </c>
      <c r="AC68" s="74">
        <f>Cal_SubmittedCosts!AC68/VLOOKUP($F68,Inp_SubOngoingEfficiency!$F$20:$AK$22,MATCH(AC$7,Inp_SubOngoingEfficiency!$F$7:$AK$7,0),FALSE)</f>
        <v>9.3727249999999973</v>
      </c>
      <c r="AD68" s="74">
        <f>Cal_SubmittedCosts!AD68/VLOOKUP($F68,Inp_SubOngoingEfficiency!$F$20:$AK$22,MATCH(AD$7,Inp_SubOngoingEfficiency!$F$7:$AK$7,0),FALSE)</f>
        <v>6.1973319999999994</v>
      </c>
      <c r="AE68" s="74">
        <f>Cal_SubmittedCosts!AE68/VLOOKUP($F68,Inp_SubOngoingEfficiency!$F$20:$AK$22,MATCH(AE$7,Inp_SubOngoingEfficiency!$F$7:$AK$7,0),FALSE)</f>
        <v>6.7171922080000002</v>
      </c>
      <c r="AF68" s="74">
        <f>Cal_SubmittedCosts!AF68/VLOOKUP($F68,Inp_SubOngoingEfficiency!$F$20:$AK$22,MATCH(AF$7,Inp_SubOngoingEfficiency!$F$7:$AK$7,0),FALSE)</f>
        <v>10.170148454271356</v>
      </c>
      <c r="AG68" s="74">
        <f>Cal_SubmittedCosts!AG68/VLOOKUP($F68,Inp_SubOngoingEfficiency!$F$20:$AK$22,MATCH(AG$7,Inp_SubOngoingEfficiency!$F$7:$AK$7,0),FALSE)</f>
        <v>4.064679683846367</v>
      </c>
      <c r="AH68" s="74">
        <f>Cal_SubmittedCosts!AH68/VLOOKUP($F68,Inp_SubOngoingEfficiency!$F$20:$AK$22,MATCH(AH$7,Inp_SubOngoingEfficiency!$F$7:$AK$7,0),FALSE)</f>
        <v>3.9974304440563464</v>
      </c>
      <c r="AI68" s="74">
        <f>Cal_SubmittedCosts!AI68/VLOOKUP($F68,Inp_SubOngoingEfficiency!$F$20:$AK$22,MATCH(AI$7,Inp_SubOngoingEfficiency!$F$7:$AK$7,0),FALSE)</f>
        <v>3.9561747238838465</v>
      </c>
      <c r="AJ68" s="74">
        <f>Cal_SubmittedCosts!AJ68/VLOOKUP($F68,Inp_SubOngoingEfficiency!$F$20:$AK$22,MATCH(AJ$7,Inp_SubOngoingEfficiency!$F$7:$AK$7,0),FALSE)</f>
        <v>3.9609868770755083</v>
      </c>
      <c r="AK68" s="74">
        <f>Cal_SubmittedCosts!AK68/VLOOKUP($F68,Inp_SubOngoingEfficiency!$F$20:$AK$22,MATCH(AK$7,Inp_SubOngoingEfficiency!$F$7:$AK$7,0),FALSE)</f>
        <v>3.9665075462137493</v>
      </c>
      <c r="AN68" s="94"/>
    </row>
    <row r="69" spans="5:40">
      <c r="E69" s="72" t="str">
        <f>Cover!$F$13</f>
        <v>NW</v>
      </c>
      <c r="F69" s="94" t="s">
        <v>137</v>
      </c>
      <c r="G69" s="94" t="s">
        <v>305</v>
      </c>
      <c r="H69" s="94" t="s">
        <v>293</v>
      </c>
      <c r="I69" s="94" t="s">
        <v>372</v>
      </c>
      <c r="J69" s="94" t="s">
        <v>265</v>
      </c>
      <c r="K69" s="75" t="str">
        <f t="shared" si="13"/>
        <v>Repex_Replacing: Tier 2A_Gross</v>
      </c>
      <c r="L69" s="94" t="s">
        <v>111</v>
      </c>
      <c r="M69" s="17"/>
      <c r="R69" s="14"/>
      <c r="T69" s="76"/>
      <c r="U69" s="76"/>
      <c r="V69" s="76"/>
      <c r="W69" s="76"/>
      <c r="X69" s="76"/>
      <c r="Y69" s="74">
        <f>Cal_SubmittedCosts!Y69/VLOOKUP($F69,Inp_SubOngoingEfficiency!$F$20:$AK$22,MATCH(Y$7,Inp_SubOngoingEfficiency!$F$7:$AK$7,0),FALSE)</f>
        <v>0</v>
      </c>
      <c r="Z69" s="74">
        <f>Cal_SubmittedCosts!Z69/VLOOKUP($F69,Inp_SubOngoingEfficiency!$F$20:$AK$22,MATCH(Z$7,Inp_SubOngoingEfficiency!$F$7:$AK$7,0),FALSE)</f>
        <v>0</v>
      </c>
      <c r="AA69" s="74">
        <f>Cal_SubmittedCosts!AA69/VLOOKUP($F69,Inp_SubOngoingEfficiency!$F$20:$AK$22,MATCH(AA$7,Inp_SubOngoingEfficiency!$F$7:$AK$7,0),FALSE)</f>
        <v>0</v>
      </c>
      <c r="AB69" s="74">
        <f>Cal_SubmittedCosts!AB69/VLOOKUP($F69,Inp_SubOngoingEfficiency!$F$20:$AK$22,MATCH(AB$7,Inp_SubOngoingEfficiency!$F$7:$AK$7,0),FALSE)</f>
        <v>0</v>
      </c>
      <c r="AC69" s="74">
        <f>Cal_SubmittedCosts!AC69/VLOOKUP($F69,Inp_SubOngoingEfficiency!$F$20:$AK$22,MATCH(AC$7,Inp_SubOngoingEfficiency!$F$7:$AK$7,0),FALSE)</f>
        <v>0</v>
      </c>
      <c r="AD69" s="74">
        <f>Cal_SubmittedCosts!AD69/VLOOKUP($F69,Inp_SubOngoingEfficiency!$F$20:$AK$22,MATCH(AD$7,Inp_SubOngoingEfficiency!$F$7:$AK$7,0),FALSE)</f>
        <v>0</v>
      </c>
      <c r="AE69" s="74">
        <f>Cal_SubmittedCosts!AE69/VLOOKUP($F69,Inp_SubOngoingEfficiency!$F$20:$AK$22,MATCH(AE$7,Inp_SubOngoingEfficiency!$F$7:$AK$7,0),FALSE)</f>
        <v>0</v>
      </c>
      <c r="AF69" s="74">
        <f>Cal_SubmittedCosts!AF69/VLOOKUP($F69,Inp_SubOngoingEfficiency!$F$20:$AK$22,MATCH(AF$7,Inp_SubOngoingEfficiency!$F$7:$AK$7,0),FALSE)</f>
        <v>0</v>
      </c>
      <c r="AG69" s="74">
        <f>Cal_SubmittedCosts!AG69/VLOOKUP($F69,Inp_SubOngoingEfficiency!$F$20:$AK$22,MATCH(AG$7,Inp_SubOngoingEfficiency!$F$7:$AK$7,0),FALSE)</f>
        <v>0</v>
      </c>
      <c r="AH69" s="74">
        <f>Cal_SubmittedCosts!AH69/VLOOKUP($F69,Inp_SubOngoingEfficiency!$F$20:$AK$22,MATCH(AH$7,Inp_SubOngoingEfficiency!$F$7:$AK$7,0),FALSE)</f>
        <v>0</v>
      </c>
      <c r="AI69" s="74">
        <f>Cal_SubmittedCosts!AI69/VLOOKUP($F69,Inp_SubOngoingEfficiency!$F$20:$AK$22,MATCH(AI$7,Inp_SubOngoingEfficiency!$F$7:$AK$7,0),FALSE)</f>
        <v>0</v>
      </c>
      <c r="AJ69" s="74">
        <f>Cal_SubmittedCosts!AJ69/VLOOKUP($F69,Inp_SubOngoingEfficiency!$F$20:$AK$22,MATCH(AJ$7,Inp_SubOngoingEfficiency!$F$7:$AK$7,0),FALSE)</f>
        <v>0</v>
      </c>
      <c r="AK69" s="74">
        <f>Cal_SubmittedCosts!AK69/VLOOKUP($F69,Inp_SubOngoingEfficiency!$F$20:$AK$22,MATCH(AK$7,Inp_SubOngoingEfficiency!$F$7:$AK$7,0),FALSE)</f>
        <v>0</v>
      </c>
      <c r="AN69" s="94"/>
    </row>
    <row r="70" spans="5:40">
      <c r="E70" s="72" t="str">
        <f>Cover!$F$13</f>
        <v>NW</v>
      </c>
      <c r="F70" s="94" t="s">
        <v>137</v>
      </c>
      <c r="G70" s="94" t="s">
        <v>305</v>
      </c>
      <c r="H70" s="94" t="s">
        <v>293</v>
      </c>
      <c r="I70" s="94" t="s">
        <v>373</v>
      </c>
      <c r="J70" s="94" t="s">
        <v>265</v>
      </c>
      <c r="K70" s="75" t="str">
        <f t="shared" si="13"/>
        <v>Repex_Replacing: Tier 2B_Gross</v>
      </c>
      <c r="L70" s="94" t="s">
        <v>111</v>
      </c>
      <c r="M70" s="17"/>
      <c r="R70" s="14"/>
      <c r="T70" s="76"/>
      <c r="U70" s="76"/>
      <c r="V70" s="76"/>
      <c r="W70" s="76"/>
      <c r="X70" s="76"/>
      <c r="Y70" s="74">
        <f>Cal_SubmittedCosts!Y70/VLOOKUP($F70,Inp_SubOngoingEfficiency!$F$20:$AK$22,MATCH(Y$7,Inp_SubOngoingEfficiency!$F$7:$AK$7,0),FALSE)</f>
        <v>0</v>
      </c>
      <c r="Z70" s="74">
        <f>Cal_SubmittedCosts!Z70/VLOOKUP($F70,Inp_SubOngoingEfficiency!$F$20:$AK$22,MATCH(Z$7,Inp_SubOngoingEfficiency!$F$7:$AK$7,0),FALSE)</f>
        <v>0</v>
      </c>
      <c r="AA70" s="74">
        <f>Cal_SubmittedCosts!AA70/VLOOKUP($F70,Inp_SubOngoingEfficiency!$F$20:$AK$22,MATCH(AA$7,Inp_SubOngoingEfficiency!$F$7:$AK$7,0),FALSE)</f>
        <v>0</v>
      </c>
      <c r="AB70" s="74">
        <f>Cal_SubmittedCosts!AB70/VLOOKUP($F70,Inp_SubOngoingEfficiency!$F$20:$AK$22,MATCH(AB$7,Inp_SubOngoingEfficiency!$F$7:$AK$7,0),FALSE)</f>
        <v>0</v>
      </c>
      <c r="AC70" s="74">
        <f>Cal_SubmittedCosts!AC70/VLOOKUP($F70,Inp_SubOngoingEfficiency!$F$20:$AK$22,MATCH(AC$7,Inp_SubOngoingEfficiency!$F$7:$AK$7,0),FALSE)</f>
        <v>0</v>
      </c>
      <c r="AD70" s="74">
        <f>Cal_SubmittedCosts!AD70/VLOOKUP($F70,Inp_SubOngoingEfficiency!$F$20:$AK$22,MATCH(AD$7,Inp_SubOngoingEfficiency!$F$7:$AK$7,0),FALSE)</f>
        <v>0</v>
      </c>
      <c r="AE70" s="74">
        <f>Cal_SubmittedCosts!AE70/VLOOKUP($F70,Inp_SubOngoingEfficiency!$F$20:$AK$22,MATCH(AE$7,Inp_SubOngoingEfficiency!$F$7:$AK$7,0),FALSE)</f>
        <v>0</v>
      </c>
      <c r="AF70" s="74">
        <f>Cal_SubmittedCosts!AF70/VLOOKUP($F70,Inp_SubOngoingEfficiency!$F$20:$AK$22,MATCH(AF$7,Inp_SubOngoingEfficiency!$F$7:$AK$7,0),FALSE)</f>
        <v>0</v>
      </c>
      <c r="AG70" s="74">
        <f>Cal_SubmittedCosts!AG70/VLOOKUP($F70,Inp_SubOngoingEfficiency!$F$20:$AK$22,MATCH(AG$7,Inp_SubOngoingEfficiency!$F$7:$AK$7,0),FALSE)</f>
        <v>0</v>
      </c>
      <c r="AH70" s="74">
        <f>Cal_SubmittedCosts!AH70/VLOOKUP($F70,Inp_SubOngoingEfficiency!$F$20:$AK$22,MATCH(AH$7,Inp_SubOngoingEfficiency!$F$7:$AK$7,0),FALSE)</f>
        <v>0</v>
      </c>
      <c r="AI70" s="74">
        <f>Cal_SubmittedCosts!AI70/VLOOKUP($F70,Inp_SubOngoingEfficiency!$F$20:$AK$22,MATCH(AI$7,Inp_SubOngoingEfficiency!$F$7:$AK$7,0),FALSE)</f>
        <v>0</v>
      </c>
      <c r="AJ70" s="74">
        <f>Cal_SubmittedCosts!AJ70/VLOOKUP($F70,Inp_SubOngoingEfficiency!$F$20:$AK$22,MATCH(AJ$7,Inp_SubOngoingEfficiency!$F$7:$AK$7,0),FALSE)</f>
        <v>0</v>
      </c>
      <c r="AK70" s="74">
        <f>Cal_SubmittedCosts!AK70/VLOOKUP($F70,Inp_SubOngoingEfficiency!$F$20:$AK$22,MATCH(AK$7,Inp_SubOngoingEfficiency!$F$7:$AK$7,0),FALSE)</f>
        <v>0</v>
      </c>
      <c r="AN70" s="94"/>
    </row>
    <row r="71" spans="5:40">
      <c r="E71" s="72" t="str">
        <f>Cover!$F$13</f>
        <v>NW</v>
      </c>
      <c r="F71" s="94" t="s">
        <v>137</v>
      </c>
      <c r="G71" s="94" t="s">
        <v>305</v>
      </c>
      <c r="H71" s="94" t="s">
        <v>293</v>
      </c>
      <c r="I71" s="94" t="s">
        <v>374</v>
      </c>
      <c r="J71" s="94" t="s">
        <v>265</v>
      </c>
      <c r="K71" s="75" t="str">
        <f t="shared" si="13"/>
        <v>Repex_Replacing: Tier 3_Gross</v>
      </c>
      <c r="L71" s="94" t="s">
        <v>111</v>
      </c>
      <c r="M71" s="17"/>
      <c r="R71" s="14"/>
      <c r="T71" s="76"/>
      <c r="U71" s="76"/>
      <c r="V71" s="76"/>
      <c r="W71" s="76"/>
      <c r="X71" s="76"/>
      <c r="Y71" s="74">
        <f>Cal_SubmittedCosts!Y71/VLOOKUP($F71,Inp_SubOngoingEfficiency!$F$20:$AK$22,MATCH(Y$7,Inp_SubOngoingEfficiency!$F$7:$AK$7,0),FALSE)</f>
        <v>0</v>
      </c>
      <c r="Z71" s="74">
        <f>Cal_SubmittedCosts!Z71/VLOOKUP($F71,Inp_SubOngoingEfficiency!$F$20:$AK$22,MATCH(Z$7,Inp_SubOngoingEfficiency!$F$7:$AK$7,0),FALSE)</f>
        <v>0</v>
      </c>
      <c r="AA71" s="74">
        <f>Cal_SubmittedCosts!AA71/VLOOKUP($F71,Inp_SubOngoingEfficiency!$F$20:$AK$22,MATCH(AA$7,Inp_SubOngoingEfficiency!$F$7:$AK$7,0),FALSE)</f>
        <v>0</v>
      </c>
      <c r="AB71" s="74">
        <f>Cal_SubmittedCosts!AB71/VLOOKUP($F71,Inp_SubOngoingEfficiency!$F$20:$AK$22,MATCH(AB$7,Inp_SubOngoingEfficiency!$F$7:$AK$7,0),FALSE)</f>
        <v>0</v>
      </c>
      <c r="AC71" s="74">
        <f>Cal_SubmittedCosts!AC71/VLOOKUP($F71,Inp_SubOngoingEfficiency!$F$20:$AK$22,MATCH(AC$7,Inp_SubOngoingEfficiency!$F$7:$AK$7,0),FALSE)</f>
        <v>0</v>
      </c>
      <c r="AD71" s="74">
        <f>Cal_SubmittedCosts!AD71/VLOOKUP($F71,Inp_SubOngoingEfficiency!$F$20:$AK$22,MATCH(AD$7,Inp_SubOngoingEfficiency!$F$7:$AK$7,0),FALSE)</f>
        <v>0</v>
      </c>
      <c r="AE71" s="74">
        <f>Cal_SubmittedCosts!AE71/VLOOKUP($F71,Inp_SubOngoingEfficiency!$F$20:$AK$22,MATCH(AE$7,Inp_SubOngoingEfficiency!$F$7:$AK$7,0),FALSE)</f>
        <v>0</v>
      </c>
      <c r="AF71" s="74">
        <f>Cal_SubmittedCosts!AF71/VLOOKUP($F71,Inp_SubOngoingEfficiency!$F$20:$AK$22,MATCH(AF$7,Inp_SubOngoingEfficiency!$F$7:$AK$7,0),FALSE)</f>
        <v>0</v>
      </c>
      <c r="AG71" s="74">
        <f>Cal_SubmittedCosts!AG71/VLOOKUP($F71,Inp_SubOngoingEfficiency!$F$20:$AK$22,MATCH(AG$7,Inp_SubOngoingEfficiency!$F$7:$AK$7,0),FALSE)</f>
        <v>0</v>
      </c>
      <c r="AH71" s="74">
        <f>Cal_SubmittedCosts!AH71/VLOOKUP($F71,Inp_SubOngoingEfficiency!$F$20:$AK$22,MATCH(AH$7,Inp_SubOngoingEfficiency!$F$7:$AK$7,0),FALSE)</f>
        <v>0</v>
      </c>
      <c r="AI71" s="74">
        <f>Cal_SubmittedCosts!AI71/VLOOKUP($F71,Inp_SubOngoingEfficiency!$F$20:$AK$22,MATCH(AI$7,Inp_SubOngoingEfficiency!$F$7:$AK$7,0),FALSE)</f>
        <v>0</v>
      </c>
      <c r="AJ71" s="74">
        <f>Cal_SubmittedCosts!AJ71/VLOOKUP($F71,Inp_SubOngoingEfficiency!$F$20:$AK$22,MATCH(AJ$7,Inp_SubOngoingEfficiency!$F$7:$AK$7,0),FALSE)</f>
        <v>0</v>
      </c>
      <c r="AK71" s="74">
        <f>Cal_SubmittedCosts!AK71/VLOOKUP($F71,Inp_SubOngoingEfficiency!$F$20:$AK$22,MATCH(AK$7,Inp_SubOngoingEfficiency!$F$7:$AK$7,0),FALSE)</f>
        <v>0</v>
      </c>
      <c r="AN71" s="94"/>
    </row>
    <row r="72" spans="5:40">
      <c r="E72" s="72" t="str">
        <f>Cover!$F$13</f>
        <v>NW</v>
      </c>
      <c r="F72" s="94" t="s">
        <v>137</v>
      </c>
      <c r="G72" s="94" t="s">
        <v>305</v>
      </c>
      <c r="H72" s="94" t="s">
        <v>293</v>
      </c>
      <c r="I72" s="94" t="s">
        <v>375</v>
      </c>
      <c r="J72" s="94" t="s">
        <v>265</v>
      </c>
      <c r="K72" s="75" t="str">
        <f t="shared" si="13"/>
        <v>Repex_Replacing: Other Policy &amp; Condition_Gross</v>
      </c>
      <c r="L72" s="94" t="s">
        <v>111</v>
      </c>
      <c r="M72" s="17"/>
      <c r="R72" s="14"/>
      <c r="T72" s="76"/>
      <c r="U72" s="76"/>
      <c r="V72" s="76"/>
      <c r="W72" s="76"/>
      <c r="X72" s="76"/>
      <c r="Y72" s="74">
        <f>Cal_SubmittedCosts!Y72/VLOOKUP($F72,Inp_SubOngoingEfficiency!$F$20:$AK$22,MATCH(Y$7,Inp_SubOngoingEfficiency!$F$7:$AK$7,0),FALSE)</f>
        <v>0</v>
      </c>
      <c r="Z72" s="74">
        <f>Cal_SubmittedCosts!Z72/VLOOKUP($F72,Inp_SubOngoingEfficiency!$F$20:$AK$22,MATCH(Z$7,Inp_SubOngoingEfficiency!$F$7:$AK$7,0),FALSE)</f>
        <v>0</v>
      </c>
      <c r="AA72" s="74">
        <f>Cal_SubmittedCosts!AA72/VLOOKUP($F72,Inp_SubOngoingEfficiency!$F$20:$AK$22,MATCH(AA$7,Inp_SubOngoingEfficiency!$F$7:$AK$7,0),FALSE)</f>
        <v>0</v>
      </c>
      <c r="AB72" s="74">
        <f>Cal_SubmittedCosts!AB72/VLOOKUP($F72,Inp_SubOngoingEfficiency!$F$20:$AK$22,MATCH(AB$7,Inp_SubOngoingEfficiency!$F$7:$AK$7,0),FALSE)</f>
        <v>0</v>
      </c>
      <c r="AC72" s="74">
        <f>Cal_SubmittedCosts!AC72/VLOOKUP($F72,Inp_SubOngoingEfficiency!$F$20:$AK$22,MATCH(AC$7,Inp_SubOngoingEfficiency!$F$7:$AK$7,0),FALSE)</f>
        <v>0</v>
      </c>
      <c r="AD72" s="74">
        <f>Cal_SubmittedCosts!AD72/VLOOKUP($F72,Inp_SubOngoingEfficiency!$F$20:$AK$22,MATCH(AD$7,Inp_SubOngoingEfficiency!$F$7:$AK$7,0),FALSE)</f>
        <v>0</v>
      </c>
      <c r="AE72" s="74">
        <f>Cal_SubmittedCosts!AE72/VLOOKUP($F72,Inp_SubOngoingEfficiency!$F$20:$AK$22,MATCH(AE$7,Inp_SubOngoingEfficiency!$F$7:$AK$7,0),FALSE)</f>
        <v>0</v>
      </c>
      <c r="AF72" s="74">
        <f>Cal_SubmittedCosts!AF72/VLOOKUP($F72,Inp_SubOngoingEfficiency!$F$20:$AK$22,MATCH(AF$7,Inp_SubOngoingEfficiency!$F$7:$AK$7,0),FALSE)</f>
        <v>0</v>
      </c>
      <c r="AG72" s="74">
        <f>Cal_SubmittedCosts!AG72/VLOOKUP($F72,Inp_SubOngoingEfficiency!$F$20:$AK$22,MATCH(AG$7,Inp_SubOngoingEfficiency!$F$7:$AK$7,0),FALSE)</f>
        <v>0</v>
      </c>
      <c r="AH72" s="74">
        <f>Cal_SubmittedCosts!AH72/VLOOKUP($F72,Inp_SubOngoingEfficiency!$F$20:$AK$22,MATCH(AH$7,Inp_SubOngoingEfficiency!$F$7:$AK$7,0),FALSE)</f>
        <v>0</v>
      </c>
      <c r="AI72" s="74">
        <f>Cal_SubmittedCosts!AI72/VLOOKUP($F72,Inp_SubOngoingEfficiency!$F$20:$AK$22,MATCH(AI$7,Inp_SubOngoingEfficiency!$F$7:$AK$7,0),FALSE)</f>
        <v>0</v>
      </c>
      <c r="AJ72" s="74">
        <f>Cal_SubmittedCosts!AJ72/VLOOKUP($F72,Inp_SubOngoingEfficiency!$F$20:$AK$22,MATCH(AJ$7,Inp_SubOngoingEfficiency!$F$7:$AK$7,0),FALSE)</f>
        <v>0</v>
      </c>
      <c r="AK72" s="74">
        <f>Cal_SubmittedCosts!AK72/VLOOKUP($F72,Inp_SubOngoingEfficiency!$F$20:$AK$22,MATCH(AK$7,Inp_SubOngoingEfficiency!$F$7:$AK$7,0),FALSE)</f>
        <v>0</v>
      </c>
      <c r="AN72" s="94"/>
    </row>
    <row r="73" spans="5:40">
      <c r="E73" s="72" t="str">
        <f>Cover!$F$13</f>
        <v>NW</v>
      </c>
      <c r="F73" s="94" t="s">
        <v>137</v>
      </c>
      <c r="G73" s="94" t="s">
        <v>305</v>
      </c>
      <c r="H73" s="94" t="s">
        <v>293</v>
      </c>
      <c r="I73" s="94" t="s">
        <v>379</v>
      </c>
      <c r="J73" s="94" t="s">
        <v>265</v>
      </c>
      <c r="K73" s="75" t="str">
        <f t="shared" si="13"/>
        <v>Repex_Replacing: Steel Mains &lt;=2"_Gross</v>
      </c>
      <c r="L73" s="94" t="s">
        <v>111</v>
      </c>
      <c r="M73" s="17"/>
      <c r="R73" s="14"/>
      <c r="T73" s="76"/>
      <c r="U73" s="76"/>
      <c r="V73" s="76"/>
      <c r="W73" s="76"/>
      <c r="X73" s="76"/>
      <c r="Y73" s="74">
        <f>Cal_SubmittedCosts!Y73/VLOOKUP($F73,Inp_SubOngoingEfficiency!$F$20:$AK$22,MATCH(Y$7,Inp_SubOngoingEfficiency!$F$7:$AK$7,0),FALSE)</f>
        <v>0</v>
      </c>
      <c r="Z73" s="74">
        <f>Cal_SubmittedCosts!Z73/VLOOKUP($F73,Inp_SubOngoingEfficiency!$F$20:$AK$22,MATCH(Z$7,Inp_SubOngoingEfficiency!$F$7:$AK$7,0),FALSE)</f>
        <v>0</v>
      </c>
      <c r="AA73" s="74">
        <f>Cal_SubmittedCosts!AA73/VLOOKUP($F73,Inp_SubOngoingEfficiency!$F$20:$AK$22,MATCH(AA$7,Inp_SubOngoingEfficiency!$F$7:$AK$7,0),FALSE)</f>
        <v>0</v>
      </c>
      <c r="AB73" s="74">
        <f>Cal_SubmittedCosts!AB73/VLOOKUP($F73,Inp_SubOngoingEfficiency!$F$20:$AK$22,MATCH(AB$7,Inp_SubOngoingEfficiency!$F$7:$AK$7,0),FALSE)</f>
        <v>0</v>
      </c>
      <c r="AC73" s="74">
        <f>Cal_SubmittedCosts!AC73/VLOOKUP($F73,Inp_SubOngoingEfficiency!$F$20:$AK$22,MATCH(AC$7,Inp_SubOngoingEfficiency!$F$7:$AK$7,0),FALSE)</f>
        <v>0</v>
      </c>
      <c r="AD73" s="74">
        <f>Cal_SubmittedCosts!AD73/VLOOKUP($F73,Inp_SubOngoingEfficiency!$F$20:$AK$22,MATCH(AD$7,Inp_SubOngoingEfficiency!$F$7:$AK$7,0),FALSE)</f>
        <v>0</v>
      </c>
      <c r="AE73" s="74">
        <f>Cal_SubmittedCosts!AE73/VLOOKUP($F73,Inp_SubOngoingEfficiency!$F$20:$AK$22,MATCH(AE$7,Inp_SubOngoingEfficiency!$F$7:$AK$7,0),FALSE)</f>
        <v>0</v>
      </c>
      <c r="AF73" s="74">
        <f>Cal_SubmittedCosts!AF73/VLOOKUP($F73,Inp_SubOngoingEfficiency!$F$20:$AK$22,MATCH(AF$7,Inp_SubOngoingEfficiency!$F$7:$AK$7,0),FALSE)</f>
        <v>0</v>
      </c>
      <c r="AG73" s="74">
        <f>Cal_SubmittedCosts!AG73/VLOOKUP($F73,Inp_SubOngoingEfficiency!$F$20:$AK$22,MATCH(AG$7,Inp_SubOngoingEfficiency!$F$7:$AK$7,0),FALSE)</f>
        <v>0</v>
      </c>
      <c r="AH73" s="74">
        <f>Cal_SubmittedCosts!AH73/VLOOKUP($F73,Inp_SubOngoingEfficiency!$F$20:$AK$22,MATCH(AH$7,Inp_SubOngoingEfficiency!$F$7:$AK$7,0),FALSE)</f>
        <v>0</v>
      </c>
      <c r="AI73" s="74">
        <f>Cal_SubmittedCosts!AI73/VLOOKUP($F73,Inp_SubOngoingEfficiency!$F$20:$AK$22,MATCH(AI$7,Inp_SubOngoingEfficiency!$F$7:$AK$7,0),FALSE)</f>
        <v>0</v>
      </c>
      <c r="AJ73" s="74">
        <f>Cal_SubmittedCosts!AJ73/VLOOKUP($F73,Inp_SubOngoingEfficiency!$F$20:$AK$22,MATCH(AJ$7,Inp_SubOngoingEfficiency!$F$7:$AK$7,0),FALSE)</f>
        <v>0</v>
      </c>
      <c r="AK73" s="74">
        <f>Cal_SubmittedCosts!AK73/VLOOKUP($F73,Inp_SubOngoingEfficiency!$F$20:$AK$22,MATCH(AK$7,Inp_SubOngoingEfficiency!$F$7:$AK$7,0),FALSE)</f>
        <v>0</v>
      </c>
      <c r="AN73" s="94"/>
    </row>
    <row r="74" spans="5:40">
      <c r="E74" s="72" t="str">
        <f>Cover!$F$13</f>
        <v>NW</v>
      </c>
      <c r="F74" s="94" t="s">
        <v>137</v>
      </c>
      <c r="G74" s="94" t="s">
        <v>305</v>
      </c>
      <c r="H74" s="94" t="s">
        <v>293</v>
      </c>
      <c r="I74" s="94" t="s">
        <v>380</v>
      </c>
      <c r="J74" s="94" t="s">
        <v>265</v>
      </c>
      <c r="K74" s="75" t="str">
        <f t="shared" si="13"/>
        <v>Repex_Replacing: Steel Mains &gt;2"_Gross</v>
      </c>
      <c r="L74" s="94" t="s">
        <v>111</v>
      </c>
      <c r="M74" s="17"/>
      <c r="R74" s="14"/>
      <c r="T74" s="76"/>
      <c r="U74" s="76"/>
      <c r="V74" s="76"/>
      <c r="W74" s="76"/>
      <c r="X74" s="76"/>
      <c r="Y74" s="74">
        <f>Cal_SubmittedCosts!Y74/VLOOKUP($F74,Inp_SubOngoingEfficiency!$F$20:$AK$22,MATCH(Y$7,Inp_SubOngoingEfficiency!$F$7:$AK$7,0),FALSE)</f>
        <v>0</v>
      </c>
      <c r="Z74" s="74">
        <f>Cal_SubmittedCosts!Z74/VLOOKUP($F74,Inp_SubOngoingEfficiency!$F$20:$AK$22,MATCH(Z$7,Inp_SubOngoingEfficiency!$F$7:$AK$7,0),FALSE)</f>
        <v>0</v>
      </c>
      <c r="AA74" s="74">
        <f>Cal_SubmittedCosts!AA74/VLOOKUP($F74,Inp_SubOngoingEfficiency!$F$20:$AK$22,MATCH(AA$7,Inp_SubOngoingEfficiency!$F$7:$AK$7,0),FALSE)</f>
        <v>0</v>
      </c>
      <c r="AB74" s="74">
        <f>Cal_SubmittedCosts!AB74/VLOOKUP($F74,Inp_SubOngoingEfficiency!$F$20:$AK$22,MATCH(AB$7,Inp_SubOngoingEfficiency!$F$7:$AK$7,0),FALSE)</f>
        <v>0</v>
      </c>
      <c r="AC74" s="74">
        <f>Cal_SubmittedCosts!AC74/VLOOKUP($F74,Inp_SubOngoingEfficiency!$F$20:$AK$22,MATCH(AC$7,Inp_SubOngoingEfficiency!$F$7:$AK$7,0),FALSE)</f>
        <v>0</v>
      </c>
      <c r="AD74" s="74">
        <f>Cal_SubmittedCosts!AD74/VLOOKUP($F74,Inp_SubOngoingEfficiency!$F$20:$AK$22,MATCH(AD$7,Inp_SubOngoingEfficiency!$F$7:$AK$7,0),FALSE)</f>
        <v>0</v>
      </c>
      <c r="AE74" s="74">
        <f>Cal_SubmittedCosts!AE74/VLOOKUP($F74,Inp_SubOngoingEfficiency!$F$20:$AK$22,MATCH(AE$7,Inp_SubOngoingEfficiency!$F$7:$AK$7,0),FALSE)</f>
        <v>0</v>
      </c>
      <c r="AF74" s="74">
        <f>Cal_SubmittedCosts!AF74/VLOOKUP($F74,Inp_SubOngoingEfficiency!$F$20:$AK$22,MATCH(AF$7,Inp_SubOngoingEfficiency!$F$7:$AK$7,0),FALSE)</f>
        <v>0</v>
      </c>
      <c r="AG74" s="74">
        <f>Cal_SubmittedCosts!AG74/VLOOKUP($F74,Inp_SubOngoingEfficiency!$F$20:$AK$22,MATCH(AG$7,Inp_SubOngoingEfficiency!$F$7:$AK$7,0),FALSE)</f>
        <v>0</v>
      </c>
      <c r="AH74" s="74">
        <f>Cal_SubmittedCosts!AH74/VLOOKUP($F74,Inp_SubOngoingEfficiency!$F$20:$AK$22,MATCH(AH$7,Inp_SubOngoingEfficiency!$F$7:$AK$7,0),FALSE)</f>
        <v>0</v>
      </c>
      <c r="AI74" s="74">
        <f>Cal_SubmittedCosts!AI74/VLOOKUP($F74,Inp_SubOngoingEfficiency!$F$20:$AK$22,MATCH(AI$7,Inp_SubOngoingEfficiency!$F$7:$AK$7,0),FALSE)</f>
        <v>0</v>
      </c>
      <c r="AJ74" s="74">
        <f>Cal_SubmittedCosts!AJ74/VLOOKUP($F74,Inp_SubOngoingEfficiency!$F$20:$AK$22,MATCH(AJ$7,Inp_SubOngoingEfficiency!$F$7:$AK$7,0),FALSE)</f>
        <v>0</v>
      </c>
      <c r="AK74" s="74">
        <f>Cal_SubmittedCosts!AK74/VLOOKUP($F74,Inp_SubOngoingEfficiency!$F$20:$AK$22,MATCH(AK$7,Inp_SubOngoingEfficiency!$F$7:$AK$7,0),FALSE)</f>
        <v>0</v>
      </c>
      <c r="AN74" s="94"/>
    </row>
    <row r="75" spans="5:40">
      <c r="E75" s="72" t="str">
        <f>Cover!$F$13</f>
        <v>NW</v>
      </c>
      <c r="F75" s="94" t="s">
        <v>137</v>
      </c>
      <c r="G75" s="94" t="s">
        <v>305</v>
      </c>
      <c r="H75" s="94" t="s">
        <v>293</v>
      </c>
      <c r="I75" s="94" t="s">
        <v>378</v>
      </c>
      <c r="J75" s="94" t="s">
        <v>265</v>
      </c>
      <c r="K75" s="75" t="str">
        <f t="shared" si="13"/>
        <v>Repex_Replacing: Iron mains &gt;30m_Gross</v>
      </c>
      <c r="L75" s="94" t="s">
        <v>111</v>
      </c>
      <c r="M75" s="17"/>
      <c r="R75" s="14"/>
      <c r="T75" s="76"/>
      <c r="U75" s="76"/>
      <c r="V75" s="76"/>
      <c r="W75" s="76"/>
      <c r="X75" s="76"/>
      <c r="Y75" s="74">
        <f>Cal_SubmittedCosts!Y75/VLOOKUP($F75,Inp_SubOngoingEfficiency!$F$20:$AK$22,MATCH(Y$7,Inp_SubOngoingEfficiency!$F$7:$AK$7,0),FALSE)</f>
        <v>0</v>
      </c>
      <c r="Z75" s="74">
        <f>Cal_SubmittedCosts!Z75/VLOOKUP($F75,Inp_SubOngoingEfficiency!$F$20:$AK$22,MATCH(Z$7,Inp_SubOngoingEfficiency!$F$7:$AK$7,0),FALSE)</f>
        <v>0</v>
      </c>
      <c r="AA75" s="74">
        <f>Cal_SubmittedCosts!AA75/VLOOKUP($F75,Inp_SubOngoingEfficiency!$F$20:$AK$22,MATCH(AA$7,Inp_SubOngoingEfficiency!$F$7:$AK$7,0),FALSE)</f>
        <v>0</v>
      </c>
      <c r="AB75" s="74">
        <f>Cal_SubmittedCosts!AB75/VLOOKUP($F75,Inp_SubOngoingEfficiency!$F$20:$AK$22,MATCH(AB$7,Inp_SubOngoingEfficiency!$F$7:$AK$7,0),FALSE)</f>
        <v>0</v>
      </c>
      <c r="AC75" s="74">
        <f>Cal_SubmittedCosts!AC75/VLOOKUP($F75,Inp_SubOngoingEfficiency!$F$20:$AK$22,MATCH(AC$7,Inp_SubOngoingEfficiency!$F$7:$AK$7,0),FALSE)</f>
        <v>0</v>
      </c>
      <c r="AD75" s="74">
        <f>Cal_SubmittedCosts!AD75/VLOOKUP($F75,Inp_SubOngoingEfficiency!$F$20:$AK$22,MATCH(AD$7,Inp_SubOngoingEfficiency!$F$7:$AK$7,0),FALSE)</f>
        <v>0</v>
      </c>
      <c r="AE75" s="74">
        <f>Cal_SubmittedCosts!AE75/VLOOKUP($F75,Inp_SubOngoingEfficiency!$F$20:$AK$22,MATCH(AE$7,Inp_SubOngoingEfficiency!$F$7:$AK$7,0),FALSE)</f>
        <v>0</v>
      </c>
      <c r="AF75" s="74">
        <f>Cal_SubmittedCosts!AF75/VLOOKUP($F75,Inp_SubOngoingEfficiency!$F$20:$AK$22,MATCH(AF$7,Inp_SubOngoingEfficiency!$F$7:$AK$7,0),FALSE)</f>
        <v>0</v>
      </c>
      <c r="AG75" s="74">
        <f>Cal_SubmittedCosts!AG75/VLOOKUP($F75,Inp_SubOngoingEfficiency!$F$20:$AK$22,MATCH(AG$7,Inp_SubOngoingEfficiency!$F$7:$AK$7,0),FALSE)</f>
        <v>0</v>
      </c>
      <c r="AH75" s="74">
        <f>Cal_SubmittedCosts!AH75/VLOOKUP($F75,Inp_SubOngoingEfficiency!$F$20:$AK$22,MATCH(AH$7,Inp_SubOngoingEfficiency!$F$7:$AK$7,0),FALSE)</f>
        <v>0</v>
      </c>
      <c r="AI75" s="74">
        <f>Cal_SubmittedCosts!AI75/VLOOKUP($F75,Inp_SubOngoingEfficiency!$F$20:$AK$22,MATCH(AI$7,Inp_SubOngoingEfficiency!$F$7:$AK$7,0),FALSE)</f>
        <v>0</v>
      </c>
      <c r="AJ75" s="74">
        <f>Cal_SubmittedCosts!AJ75/VLOOKUP($F75,Inp_SubOngoingEfficiency!$F$20:$AK$22,MATCH(AJ$7,Inp_SubOngoingEfficiency!$F$7:$AK$7,0),FALSE)</f>
        <v>0</v>
      </c>
      <c r="AK75" s="74">
        <f>Cal_SubmittedCosts!AK75/VLOOKUP($F75,Inp_SubOngoingEfficiency!$F$20:$AK$22,MATCH(AK$7,Inp_SubOngoingEfficiency!$F$7:$AK$7,0),FALSE)</f>
        <v>0</v>
      </c>
      <c r="AN75" s="94"/>
    </row>
    <row r="76" spans="5:40">
      <c r="E76" s="72" t="str">
        <f>Cover!$F$13</f>
        <v>NW</v>
      </c>
      <c r="F76" s="94" t="s">
        <v>137</v>
      </c>
      <c r="G76" s="94" t="s">
        <v>302</v>
      </c>
      <c r="H76" s="94" t="s">
        <v>293</v>
      </c>
      <c r="I76" s="94" t="s">
        <v>371</v>
      </c>
      <c r="J76" s="94" t="s">
        <v>265</v>
      </c>
      <c r="K76" s="75" t="str">
        <f t="shared" si="13"/>
        <v>Repex_Replacing: Tier 1_Gross</v>
      </c>
      <c r="L76" s="94" t="s">
        <v>111</v>
      </c>
      <c r="M76" s="17"/>
      <c r="R76" s="14"/>
      <c r="T76" s="76"/>
      <c r="U76" s="76"/>
      <c r="V76" s="76"/>
      <c r="W76" s="76"/>
      <c r="X76" s="76"/>
      <c r="Y76" s="74">
        <f>Cal_SubmittedCosts!Y76/VLOOKUP($F76,Inp_SubOngoingEfficiency!$F$20:$AK$22,MATCH(Y$7,Inp_SubOngoingEfficiency!$F$7:$AK$7,0),FALSE)</f>
        <v>0</v>
      </c>
      <c r="Z76" s="74">
        <f>Cal_SubmittedCosts!Z76/VLOOKUP($F76,Inp_SubOngoingEfficiency!$F$20:$AK$22,MATCH(Z$7,Inp_SubOngoingEfficiency!$F$7:$AK$7,0),FALSE)</f>
        <v>0</v>
      </c>
      <c r="AA76" s="74">
        <f>Cal_SubmittedCosts!AA76/VLOOKUP($F76,Inp_SubOngoingEfficiency!$F$20:$AK$22,MATCH(AA$7,Inp_SubOngoingEfficiency!$F$7:$AK$7,0),FALSE)</f>
        <v>0</v>
      </c>
      <c r="AB76" s="74">
        <f>Cal_SubmittedCosts!AB76/VLOOKUP($F76,Inp_SubOngoingEfficiency!$F$20:$AK$22,MATCH(AB$7,Inp_SubOngoingEfficiency!$F$7:$AK$7,0),FALSE)</f>
        <v>0</v>
      </c>
      <c r="AC76" s="74">
        <f>Cal_SubmittedCosts!AC76/VLOOKUP($F76,Inp_SubOngoingEfficiency!$F$20:$AK$22,MATCH(AC$7,Inp_SubOngoingEfficiency!$F$7:$AK$7,0),FALSE)</f>
        <v>0</v>
      </c>
      <c r="AD76" s="74">
        <f>Cal_SubmittedCosts!AD76/VLOOKUP($F76,Inp_SubOngoingEfficiency!$F$20:$AK$22,MATCH(AD$7,Inp_SubOngoingEfficiency!$F$7:$AK$7,0),FALSE)</f>
        <v>0</v>
      </c>
      <c r="AE76" s="74">
        <f>Cal_SubmittedCosts!AE76/VLOOKUP($F76,Inp_SubOngoingEfficiency!$F$20:$AK$22,MATCH(AE$7,Inp_SubOngoingEfficiency!$F$7:$AK$7,0),FALSE)</f>
        <v>0</v>
      </c>
      <c r="AF76" s="74">
        <f>Cal_SubmittedCosts!AF76/VLOOKUP($F76,Inp_SubOngoingEfficiency!$F$20:$AK$22,MATCH(AF$7,Inp_SubOngoingEfficiency!$F$7:$AK$7,0),FALSE)</f>
        <v>0</v>
      </c>
      <c r="AG76" s="74">
        <f>Cal_SubmittedCosts!AG76/VLOOKUP($F76,Inp_SubOngoingEfficiency!$F$20:$AK$22,MATCH(AG$7,Inp_SubOngoingEfficiency!$F$7:$AK$7,0),FALSE)</f>
        <v>0</v>
      </c>
      <c r="AH76" s="74">
        <f>Cal_SubmittedCosts!AH76/VLOOKUP($F76,Inp_SubOngoingEfficiency!$F$20:$AK$22,MATCH(AH$7,Inp_SubOngoingEfficiency!$F$7:$AK$7,0),FALSE)</f>
        <v>0</v>
      </c>
      <c r="AI76" s="74">
        <f>Cal_SubmittedCosts!AI76/VLOOKUP($F76,Inp_SubOngoingEfficiency!$F$20:$AK$22,MATCH(AI$7,Inp_SubOngoingEfficiency!$F$7:$AK$7,0),FALSE)</f>
        <v>0</v>
      </c>
      <c r="AJ76" s="74">
        <f>Cal_SubmittedCosts!AJ76/VLOOKUP($F76,Inp_SubOngoingEfficiency!$F$20:$AK$22,MATCH(AJ$7,Inp_SubOngoingEfficiency!$F$7:$AK$7,0),FALSE)</f>
        <v>0</v>
      </c>
      <c r="AK76" s="74">
        <f>Cal_SubmittedCosts!AK76/VLOOKUP($F76,Inp_SubOngoingEfficiency!$F$20:$AK$22,MATCH(AK$7,Inp_SubOngoingEfficiency!$F$7:$AK$7,0),FALSE)</f>
        <v>0</v>
      </c>
      <c r="AN76" s="94"/>
    </row>
    <row r="77" spans="5:40">
      <c r="E77" s="72" t="str">
        <f>Cover!$F$13</f>
        <v>NW</v>
      </c>
      <c r="F77" s="94" t="s">
        <v>137</v>
      </c>
      <c r="G77" s="94" t="s">
        <v>302</v>
      </c>
      <c r="H77" s="94" t="s">
        <v>293</v>
      </c>
      <c r="I77" s="94" t="s">
        <v>372</v>
      </c>
      <c r="J77" s="94" t="s">
        <v>265</v>
      </c>
      <c r="K77" s="75" t="str">
        <f t="shared" si="13"/>
        <v>Repex_Replacing: Tier 2A_Gross</v>
      </c>
      <c r="L77" s="94" t="s">
        <v>111</v>
      </c>
      <c r="M77" s="17"/>
      <c r="R77" s="14"/>
      <c r="T77" s="76"/>
      <c r="U77" s="76"/>
      <c r="V77" s="76"/>
      <c r="W77" s="76"/>
      <c r="X77" s="76"/>
      <c r="Y77" s="74">
        <f>Cal_SubmittedCosts!Y77/VLOOKUP($F77,Inp_SubOngoingEfficiency!$F$20:$AK$22,MATCH(Y$7,Inp_SubOngoingEfficiency!$F$7:$AK$7,0),FALSE)</f>
        <v>0</v>
      </c>
      <c r="Z77" s="74">
        <f>Cal_SubmittedCosts!Z77/VLOOKUP($F77,Inp_SubOngoingEfficiency!$F$20:$AK$22,MATCH(Z$7,Inp_SubOngoingEfficiency!$F$7:$AK$7,0),FALSE)</f>
        <v>0</v>
      </c>
      <c r="AA77" s="74">
        <f>Cal_SubmittedCosts!AA77/VLOOKUP($F77,Inp_SubOngoingEfficiency!$F$20:$AK$22,MATCH(AA$7,Inp_SubOngoingEfficiency!$F$7:$AK$7,0),FALSE)</f>
        <v>0</v>
      </c>
      <c r="AB77" s="74">
        <f>Cal_SubmittedCosts!AB77/VLOOKUP($F77,Inp_SubOngoingEfficiency!$F$20:$AK$22,MATCH(AB$7,Inp_SubOngoingEfficiency!$F$7:$AK$7,0),FALSE)</f>
        <v>0</v>
      </c>
      <c r="AC77" s="74">
        <f>Cal_SubmittedCosts!AC77/VLOOKUP($F77,Inp_SubOngoingEfficiency!$F$20:$AK$22,MATCH(AC$7,Inp_SubOngoingEfficiency!$F$7:$AK$7,0),FALSE)</f>
        <v>0</v>
      </c>
      <c r="AD77" s="74">
        <f>Cal_SubmittedCosts!AD77/VLOOKUP($F77,Inp_SubOngoingEfficiency!$F$20:$AK$22,MATCH(AD$7,Inp_SubOngoingEfficiency!$F$7:$AK$7,0),FALSE)</f>
        <v>0</v>
      </c>
      <c r="AE77" s="74">
        <f>Cal_SubmittedCosts!AE77/VLOOKUP($F77,Inp_SubOngoingEfficiency!$F$20:$AK$22,MATCH(AE$7,Inp_SubOngoingEfficiency!$F$7:$AK$7,0),FALSE)</f>
        <v>0</v>
      </c>
      <c r="AF77" s="74">
        <f>Cal_SubmittedCosts!AF77/VLOOKUP($F77,Inp_SubOngoingEfficiency!$F$20:$AK$22,MATCH(AF$7,Inp_SubOngoingEfficiency!$F$7:$AK$7,0),FALSE)</f>
        <v>0</v>
      </c>
      <c r="AG77" s="74">
        <f>Cal_SubmittedCosts!AG77/VLOOKUP($F77,Inp_SubOngoingEfficiency!$F$20:$AK$22,MATCH(AG$7,Inp_SubOngoingEfficiency!$F$7:$AK$7,0),FALSE)</f>
        <v>0</v>
      </c>
      <c r="AH77" s="74">
        <f>Cal_SubmittedCosts!AH77/VLOOKUP($F77,Inp_SubOngoingEfficiency!$F$20:$AK$22,MATCH(AH$7,Inp_SubOngoingEfficiency!$F$7:$AK$7,0),FALSE)</f>
        <v>0</v>
      </c>
      <c r="AI77" s="74">
        <f>Cal_SubmittedCosts!AI77/VLOOKUP($F77,Inp_SubOngoingEfficiency!$F$20:$AK$22,MATCH(AI$7,Inp_SubOngoingEfficiency!$F$7:$AK$7,0),FALSE)</f>
        <v>0</v>
      </c>
      <c r="AJ77" s="74">
        <f>Cal_SubmittedCosts!AJ77/VLOOKUP($F77,Inp_SubOngoingEfficiency!$F$20:$AK$22,MATCH(AJ$7,Inp_SubOngoingEfficiency!$F$7:$AK$7,0),FALSE)</f>
        <v>0</v>
      </c>
      <c r="AK77" s="74">
        <f>Cal_SubmittedCosts!AK77/VLOOKUP($F77,Inp_SubOngoingEfficiency!$F$20:$AK$22,MATCH(AK$7,Inp_SubOngoingEfficiency!$F$7:$AK$7,0),FALSE)</f>
        <v>0</v>
      </c>
      <c r="AN77" s="94"/>
    </row>
    <row r="78" spans="5:40">
      <c r="E78" s="72" t="str">
        <f>Cover!$F$13</f>
        <v>NW</v>
      </c>
      <c r="F78" s="94" t="s">
        <v>137</v>
      </c>
      <c r="G78" s="94" t="s">
        <v>302</v>
      </c>
      <c r="H78" s="94" t="s">
        <v>293</v>
      </c>
      <c r="I78" s="94" t="s">
        <v>373</v>
      </c>
      <c r="J78" s="94" t="s">
        <v>265</v>
      </c>
      <c r="K78" s="75" t="str">
        <f t="shared" si="13"/>
        <v>Repex_Replacing: Tier 2B_Gross</v>
      </c>
      <c r="L78" s="94" t="s">
        <v>111</v>
      </c>
      <c r="M78" s="17"/>
      <c r="R78" s="14"/>
      <c r="T78" s="76"/>
      <c r="U78" s="76"/>
      <c r="V78" s="76"/>
      <c r="W78" s="76"/>
      <c r="X78" s="76"/>
      <c r="Y78" s="74">
        <f>Cal_SubmittedCosts!Y78/VLOOKUP($F78,Inp_SubOngoingEfficiency!$F$20:$AK$22,MATCH(Y$7,Inp_SubOngoingEfficiency!$F$7:$AK$7,0),FALSE)</f>
        <v>0</v>
      </c>
      <c r="Z78" s="74">
        <f>Cal_SubmittedCosts!Z78/VLOOKUP($F78,Inp_SubOngoingEfficiency!$F$20:$AK$22,MATCH(Z$7,Inp_SubOngoingEfficiency!$F$7:$AK$7,0),FALSE)</f>
        <v>0</v>
      </c>
      <c r="AA78" s="74">
        <f>Cal_SubmittedCosts!AA78/VLOOKUP($F78,Inp_SubOngoingEfficiency!$F$20:$AK$22,MATCH(AA$7,Inp_SubOngoingEfficiency!$F$7:$AK$7,0),FALSE)</f>
        <v>0</v>
      </c>
      <c r="AB78" s="74">
        <f>Cal_SubmittedCosts!AB78/VLOOKUP($F78,Inp_SubOngoingEfficiency!$F$20:$AK$22,MATCH(AB$7,Inp_SubOngoingEfficiency!$F$7:$AK$7,0),FALSE)</f>
        <v>0</v>
      </c>
      <c r="AC78" s="74">
        <f>Cal_SubmittedCosts!AC78/VLOOKUP($F78,Inp_SubOngoingEfficiency!$F$20:$AK$22,MATCH(AC$7,Inp_SubOngoingEfficiency!$F$7:$AK$7,0),FALSE)</f>
        <v>0</v>
      </c>
      <c r="AD78" s="74">
        <f>Cal_SubmittedCosts!AD78/VLOOKUP($F78,Inp_SubOngoingEfficiency!$F$20:$AK$22,MATCH(AD$7,Inp_SubOngoingEfficiency!$F$7:$AK$7,0),FALSE)</f>
        <v>0</v>
      </c>
      <c r="AE78" s="74">
        <f>Cal_SubmittedCosts!AE78/VLOOKUP($F78,Inp_SubOngoingEfficiency!$F$20:$AK$22,MATCH(AE$7,Inp_SubOngoingEfficiency!$F$7:$AK$7,0),FALSE)</f>
        <v>0</v>
      </c>
      <c r="AF78" s="74">
        <f>Cal_SubmittedCosts!AF78/VLOOKUP($F78,Inp_SubOngoingEfficiency!$F$20:$AK$22,MATCH(AF$7,Inp_SubOngoingEfficiency!$F$7:$AK$7,0),FALSE)</f>
        <v>0</v>
      </c>
      <c r="AG78" s="74">
        <f>Cal_SubmittedCosts!AG78/VLOOKUP($F78,Inp_SubOngoingEfficiency!$F$20:$AK$22,MATCH(AG$7,Inp_SubOngoingEfficiency!$F$7:$AK$7,0),FALSE)</f>
        <v>0</v>
      </c>
      <c r="AH78" s="74">
        <f>Cal_SubmittedCosts!AH78/VLOOKUP($F78,Inp_SubOngoingEfficiency!$F$20:$AK$22,MATCH(AH$7,Inp_SubOngoingEfficiency!$F$7:$AK$7,0),FALSE)</f>
        <v>0</v>
      </c>
      <c r="AI78" s="74">
        <f>Cal_SubmittedCosts!AI78/VLOOKUP($F78,Inp_SubOngoingEfficiency!$F$20:$AK$22,MATCH(AI$7,Inp_SubOngoingEfficiency!$F$7:$AK$7,0),FALSE)</f>
        <v>0</v>
      </c>
      <c r="AJ78" s="74">
        <f>Cal_SubmittedCosts!AJ78/VLOOKUP($F78,Inp_SubOngoingEfficiency!$F$20:$AK$22,MATCH(AJ$7,Inp_SubOngoingEfficiency!$F$7:$AK$7,0),FALSE)</f>
        <v>0</v>
      </c>
      <c r="AK78" s="74">
        <f>Cal_SubmittedCosts!AK78/VLOOKUP($F78,Inp_SubOngoingEfficiency!$F$20:$AK$22,MATCH(AK$7,Inp_SubOngoingEfficiency!$F$7:$AK$7,0),FALSE)</f>
        <v>0</v>
      </c>
      <c r="AN78" s="94"/>
    </row>
    <row r="79" spans="5:40">
      <c r="E79" s="72" t="str">
        <f>Cover!$F$13</f>
        <v>NW</v>
      </c>
      <c r="F79" s="94" t="s">
        <v>137</v>
      </c>
      <c r="G79" s="94" t="s">
        <v>302</v>
      </c>
      <c r="H79" s="94" t="s">
        <v>293</v>
      </c>
      <c r="I79" s="94" t="s">
        <v>374</v>
      </c>
      <c r="J79" s="94" t="s">
        <v>265</v>
      </c>
      <c r="K79" s="75" t="str">
        <f t="shared" si="13"/>
        <v>Repex_Replacing: Tier 3_Gross</v>
      </c>
      <c r="L79" s="94" t="s">
        <v>111</v>
      </c>
      <c r="M79" s="17"/>
      <c r="R79" s="14"/>
      <c r="T79" s="76"/>
      <c r="U79" s="76"/>
      <c r="V79" s="76"/>
      <c r="W79" s="76"/>
      <c r="X79" s="76"/>
      <c r="Y79" s="74">
        <f>Cal_SubmittedCosts!Y79/VLOOKUP($F79,Inp_SubOngoingEfficiency!$F$20:$AK$22,MATCH(Y$7,Inp_SubOngoingEfficiency!$F$7:$AK$7,0),FALSE)</f>
        <v>0</v>
      </c>
      <c r="Z79" s="74">
        <f>Cal_SubmittedCosts!Z79/VLOOKUP($F79,Inp_SubOngoingEfficiency!$F$20:$AK$22,MATCH(Z$7,Inp_SubOngoingEfficiency!$F$7:$AK$7,0),FALSE)</f>
        <v>0</v>
      </c>
      <c r="AA79" s="74">
        <f>Cal_SubmittedCosts!AA79/VLOOKUP($F79,Inp_SubOngoingEfficiency!$F$20:$AK$22,MATCH(AA$7,Inp_SubOngoingEfficiency!$F$7:$AK$7,0),FALSE)</f>
        <v>0</v>
      </c>
      <c r="AB79" s="74">
        <f>Cal_SubmittedCosts!AB79/VLOOKUP($F79,Inp_SubOngoingEfficiency!$F$20:$AK$22,MATCH(AB$7,Inp_SubOngoingEfficiency!$F$7:$AK$7,0),FALSE)</f>
        <v>0</v>
      </c>
      <c r="AC79" s="74">
        <f>Cal_SubmittedCosts!AC79/VLOOKUP($F79,Inp_SubOngoingEfficiency!$F$20:$AK$22,MATCH(AC$7,Inp_SubOngoingEfficiency!$F$7:$AK$7,0),FALSE)</f>
        <v>0</v>
      </c>
      <c r="AD79" s="74">
        <f>Cal_SubmittedCosts!AD79/VLOOKUP($F79,Inp_SubOngoingEfficiency!$F$20:$AK$22,MATCH(AD$7,Inp_SubOngoingEfficiency!$F$7:$AK$7,0),FALSE)</f>
        <v>0</v>
      </c>
      <c r="AE79" s="74">
        <f>Cal_SubmittedCosts!AE79/VLOOKUP($F79,Inp_SubOngoingEfficiency!$F$20:$AK$22,MATCH(AE$7,Inp_SubOngoingEfficiency!$F$7:$AK$7,0),FALSE)</f>
        <v>0</v>
      </c>
      <c r="AF79" s="74">
        <f>Cal_SubmittedCosts!AF79/VLOOKUP($F79,Inp_SubOngoingEfficiency!$F$20:$AK$22,MATCH(AF$7,Inp_SubOngoingEfficiency!$F$7:$AK$7,0),FALSE)</f>
        <v>0</v>
      </c>
      <c r="AG79" s="74">
        <f>Cal_SubmittedCosts!AG79/VLOOKUP($F79,Inp_SubOngoingEfficiency!$F$20:$AK$22,MATCH(AG$7,Inp_SubOngoingEfficiency!$F$7:$AK$7,0),FALSE)</f>
        <v>1.4705027438701042</v>
      </c>
      <c r="AH79" s="74">
        <f>Cal_SubmittedCosts!AH79/VLOOKUP($F79,Inp_SubOngoingEfficiency!$F$20:$AK$22,MATCH(AH$7,Inp_SubOngoingEfficiency!$F$7:$AK$7,0),FALSE)</f>
        <v>1.441746535257028</v>
      </c>
      <c r="AI79" s="74">
        <f>Cal_SubmittedCosts!AI79/VLOOKUP($F79,Inp_SubOngoingEfficiency!$F$20:$AK$22,MATCH(AI$7,Inp_SubOngoingEfficiency!$F$7:$AK$7,0),FALSE)</f>
        <v>1.4224855311469795</v>
      </c>
      <c r="AJ79" s="74">
        <f>Cal_SubmittedCosts!AJ79/VLOOKUP($F79,Inp_SubOngoingEfficiency!$F$20:$AK$22,MATCH(AJ$7,Inp_SubOngoingEfficiency!$F$7:$AK$7,0),FALSE)</f>
        <v>0.51332282496898385</v>
      </c>
      <c r="AK79" s="74">
        <f>Cal_SubmittedCosts!AK79/VLOOKUP($F79,Inp_SubOngoingEfficiency!$F$20:$AK$22,MATCH(AK$7,Inp_SubOngoingEfficiency!$F$7:$AK$7,0),FALSE)</f>
        <v>0.51245010365130983</v>
      </c>
      <c r="AN79" s="94"/>
    </row>
    <row r="80" spans="5:40">
      <c r="E80" s="72" t="str">
        <f>Cover!$F$13</f>
        <v>NW</v>
      </c>
      <c r="F80" s="94" t="s">
        <v>137</v>
      </c>
      <c r="G80" s="94" t="s">
        <v>302</v>
      </c>
      <c r="H80" s="94" t="s">
        <v>293</v>
      </c>
      <c r="I80" s="94" t="s">
        <v>375</v>
      </c>
      <c r="J80" s="94" t="s">
        <v>265</v>
      </c>
      <c r="K80" s="75" t="str">
        <f t="shared" si="13"/>
        <v>Repex_Replacing: Other Policy &amp; Condition_Gross</v>
      </c>
      <c r="L80" s="94" t="s">
        <v>111</v>
      </c>
      <c r="M80" s="17"/>
      <c r="R80" s="14"/>
      <c r="T80" s="76"/>
      <c r="U80" s="76"/>
      <c r="V80" s="76"/>
      <c r="W80" s="76"/>
      <c r="X80" s="76"/>
      <c r="Y80" s="74">
        <f>Cal_SubmittedCosts!Y80/VLOOKUP($F80,Inp_SubOngoingEfficiency!$F$20:$AK$22,MATCH(Y$7,Inp_SubOngoingEfficiency!$F$7:$AK$7,0),FALSE)</f>
        <v>0</v>
      </c>
      <c r="Z80" s="74">
        <f>Cal_SubmittedCosts!Z80/VLOOKUP($F80,Inp_SubOngoingEfficiency!$F$20:$AK$22,MATCH(Z$7,Inp_SubOngoingEfficiency!$F$7:$AK$7,0),FALSE)</f>
        <v>0</v>
      </c>
      <c r="AA80" s="74">
        <f>Cal_SubmittedCosts!AA80/VLOOKUP($F80,Inp_SubOngoingEfficiency!$F$20:$AK$22,MATCH(AA$7,Inp_SubOngoingEfficiency!$F$7:$AK$7,0),FALSE)</f>
        <v>0</v>
      </c>
      <c r="AB80" s="74">
        <f>Cal_SubmittedCosts!AB80/VLOOKUP($F80,Inp_SubOngoingEfficiency!$F$20:$AK$22,MATCH(AB$7,Inp_SubOngoingEfficiency!$F$7:$AK$7,0),FALSE)</f>
        <v>0</v>
      </c>
      <c r="AC80" s="74">
        <f>Cal_SubmittedCosts!AC80/VLOOKUP($F80,Inp_SubOngoingEfficiency!$F$20:$AK$22,MATCH(AC$7,Inp_SubOngoingEfficiency!$F$7:$AK$7,0),FALSE)</f>
        <v>0</v>
      </c>
      <c r="AD80" s="74">
        <f>Cal_SubmittedCosts!AD80/VLOOKUP($F80,Inp_SubOngoingEfficiency!$F$20:$AK$22,MATCH(AD$7,Inp_SubOngoingEfficiency!$F$7:$AK$7,0),FALSE)</f>
        <v>0</v>
      </c>
      <c r="AE80" s="74">
        <f>Cal_SubmittedCosts!AE80/VLOOKUP($F80,Inp_SubOngoingEfficiency!$F$20:$AK$22,MATCH(AE$7,Inp_SubOngoingEfficiency!$F$7:$AK$7,0),FALSE)</f>
        <v>0</v>
      </c>
      <c r="AF80" s="74">
        <f>Cal_SubmittedCosts!AF80/VLOOKUP($F80,Inp_SubOngoingEfficiency!$F$20:$AK$22,MATCH(AF$7,Inp_SubOngoingEfficiency!$F$7:$AK$7,0),FALSE)</f>
        <v>0</v>
      </c>
      <c r="AG80" s="74">
        <f>Cal_SubmittedCosts!AG80/VLOOKUP($F80,Inp_SubOngoingEfficiency!$F$20:$AK$22,MATCH(AG$7,Inp_SubOngoingEfficiency!$F$7:$AK$7,0),FALSE)</f>
        <v>0</v>
      </c>
      <c r="AH80" s="74">
        <f>Cal_SubmittedCosts!AH80/VLOOKUP($F80,Inp_SubOngoingEfficiency!$F$20:$AK$22,MATCH(AH$7,Inp_SubOngoingEfficiency!$F$7:$AK$7,0),FALSE)</f>
        <v>0</v>
      </c>
      <c r="AI80" s="74">
        <f>Cal_SubmittedCosts!AI80/VLOOKUP($F80,Inp_SubOngoingEfficiency!$F$20:$AK$22,MATCH(AI$7,Inp_SubOngoingEfficiency!$F$7:$AK$7,0),FALSE)</f>
        <v>0</v>
      </c>
      <c r="AJ80" s="74">
        <f>Cal_SubmittedCosts!AJ80/VLOOKUP($F80,Inp_SubOngoingEfficiency!$F$20:$AK$22,MATCH(AJ$7,Inp_SubOngoingEfficiency!$F$7:$AK$7,0),FALSE)</f>
        <v>0</v>
      </c>
      <c r="AK80" s="74">
        <f>Cal_SubmittedCosts!AK80/VLOOKUP($F80,Inp_SubOngoingEfficiency!$F$20:$AK$22,MATCH(AK$7,Inp_SubOngoingEfficiency!$F$7:$AK$7,0),FALSE)</f>
        <v>0</v>
      </c>
      <c r="AN80" s="94"/>
    </row>
    <row r="81" spans="5:40">
      <c r="E81" s="72" t="str">
        <f>Cover!$F$13</f>
        <v>NW</v>
      </c>
      <c r="F81" s="94" t="s">
        <v>137</v>
      </c>
      <c r="G81" s="94" t="s">
        <v>302</v>
      </c>
      <c r="H81" s="94" t="s">
        <v>293</v>
      </c>
      <c r="I81" s="94" t="s">
        <v>379</v>
      </c>
      <c r="J81" s="94" t="s">
        <v>265</v>
      </c>
      <c r="K81" s="75" t="str">
        <f t="shared" si="13"/>
        <v>Repex_Replacing: Steel Mains &lt;=2"_Gross</v>
      </c>
      <c r="L81" s="94" t="s">
        <v>111</v>
      </c>
      <c r="M81" s="17"/>
      <c r="R81" s="14"/>
      <c r="T81" s="76"/>
      <c r="U81" s="76"/>
      <c r="V81" s="76"/>
      <c r="W81" s="76"/>
      <c r="X81" s="76"/>
      <c r="Y81" s="74">
        <f>Cal_SubmittedCosts!Y81/VLOOKUP($F81,Inp_SubOngoingEfficiency!$F$20:$AK$22,MATCH(Y$7,Inp_SubOngoingEfficiency!$F$7:$AK$7,0),FALSE)</f>
        <v>0</v>
      </c>
      <c r="Z81" s="74">
        <f>Cal_SubmittedCosts!Z81/VLOOKUP($F81,Inp_SubOngoingEfficiency!$F$20:$AK$22,MATCH(Z$7,Inp_SubOngoingEfficiency!$F$7:$AK$7,0),FALSE)</f>
        <v>0</v>
      </c>
      <c r="AA81" s="74">
        <f>Cal_SubmittedCosts!AA81/VLOOKUP($F81,Inp_SubOngoingEfficiency!$F$20:$AK$22,MATCH(AA$7,Inp_SubOngoingEfficiency!$F$7:$AK$7,0),FALSE)</f>
        <v>0</v>
      </c>
      <c r="AB81" s="74">
        <f>Cal_SubmittedCosts!AB81/VLOOKUP($F81,Inp_SubOngoingEfficiency!$F$20:$AK$22,MATCH(AB$7,Inp_SubOngoingEfficiency!$F$7:$AK$7,0),FALSE)</f>
        <v>0</v>
      </c>
      <c r="AC81" s="74">
        <f>Cal_SubmittedCosts!AC81/VLOOKUP($F81,Inp_SubOngoingEfficiency!$F$20:$AK$22,MATCH(AC$7,Inp_SubOngoingEfficiency!$F$7:$AK$7,0),FALSE)</f>
        <v>0</v>
      </c>
      <c r="AD81" s="74">
        <f>Cal_SubmittedCosts!AD81/VLOOKUP($F81,Inp_SubOngoingEfficiency!$F$20:$AK$22,MATCH(AD$7,Inp_SubOngoingEfficiency!$F$7:$AK$7,0),FALSE)</f>
        <v>0</v>
      </c>
      <c r="AE81" s="74">
        <f>Cal_SubmittedCosts!AE81/VLOOKUP($F81,Inp_SubOngoingEfficiency!$F$20:$AK$22,MATCH(AE$7,Inp_SubOngoingEfficiency!$F$7:$AK$7,0),FALSE)</f>
        <v>0</v>
      </c>
      <c r="AF81" s="74">
        <f>Cal_SubmittedCosts!AF81/VLOOKUP($F81,Inp_SubOngoingEfficiency!$F$20:$AK$22,MATCH(AF$7,Inp_SubOngoingEfficiency!$F$7:$AK$7,0),FALSE)</f>
        <v>0</v>
      </c>
      <c r="AG81" s="74">
        <f>Cal_SubmittedCosts!AG81/VLOOKUP($F81,Inp_SubOngoingEfficiency!$F$20:$AK$22,MATCH(AG$7,Inp_SubOngoingEfficiency!$F$7:$AK$7,0),FALSE)</f>
        <v>0</v>
      </c>
      <c r="AH81" s="74">
        <f>Cal_SubmittedCosts!AH81/VLOOKUP($F81,Inp_SubOngoingEfficiency!$F$20:$AK$22,MATCH(AH$7,Inp_SubOngoingEfficiency!$F$7:$AK$7,0),FALSE)</f>
        <v>0</v>
      </c>
      <c r="AI81" s="74">
        <f>Cal_SubmittedCosts!AI81/VLOOKUP($F81,Inp_SubOngoingEfficiency!$F$20:$AK$22,MATCH(AI$7,Inp_SubOngoingEfficiency!$F$7:$AK$7,0),FALSE)</f>
        <v>0</v>
      </c>
      <c r="AJ81" s="74">
        <f>Cal_SubmittedCosts!AJ81/VLOOKUP($F81,Inp_SubOngoingEfficiency!$F$20:$AK$22,MATCH(AJ$7,Inp_SubOngoingEfficiency!$F$7:$AK$7,0),FALSE)</f>
        <v>0</v>
      </c>
      <c r="AK81" s="74">
        <f>Cal_SubmittedCosts!AK81/VLOOKUP($F81,Inp_SubOngoingEfficiency!$F$20:$AK$22,MATCH(AK$7,Inp_SubOngoingEfficiency!$F$7:$AK$7,0),FALSE)</f>
        <v>0</v>
      </c>
      <c r="AN81" s="94"/>
    </row>
    <row r="82" spans="5:40">
      <c r="E82" s="72" t="str">
        <f>Cover!$F$13</f>
        <v>NW</v>
      </c>
      <c r="F82" s="94" t="s">
        <v>137</v>
      </c>
      <c r="G82" s="94" t="s">
        <v>302</v>
      </c>
      <c r="H82" s="94" t="s">
        <v>293</v>
      </c>
      <c r="I82" s="94" t="s">
        <v>380</v>
      </c>
      <c r="J82" s="94" t="s">
        <v>265</v>
      </c>
      <c r="K82" s="75" t="str">
        <f t="shared" si="13"/>
        <v>Repex_Replacing: Steel Mains &gt;2"_Gross</v>
      </c>
      <c r="L82" s="94" t="s">
        <v>111</v>
      </c>
      <c r="M82" s="17"/>
      <c r="R82" s="14"/>
      <c r="T82" s="76"/>
      <c r="U82" s="76"/>
      <c r="V82" s="76"/>
      <c r="W82" s="76"/>
      <c r="X82" s="76"/>
      <c r="Y82" s="74">
        <f>Cal_SubmittedCosts!Y82/VLOOKUP($F82,Inp_SubOngoingEfficiency!$F$20:$AK$22,MATCH(Y$7,Inp_SubOngoingEfficiency!$F$7:$AK$7,0),FALSE)</f>
        <v>0</v>
      </c>
      <c r="Z82" s="74">
        <f>Cal_SubmittedCosts!Z82/VLOOKUP($F82,Inp_SubOngoingEfficiency!$F$20:$AK$22,MATCH(Z$7,Inp_SubOngoingEfficiency!$F$7:$AK$7,0),FALSE)</f>
        <v>0</v>
      </c>
      <c r="AA82" s="74">
        <f>Cal_SubmittedCosts!AA82/VLOOKUP($F82,Inp_SubOngoingEfficiency!$F$20:$AK$22,MATCH(AA$7,Inp_SubOngoingEfficiency!$F$7:$AK$7,0),FALSE)</f>
        <v>0</v>
      </c>
      <c r="AB82" s="74">
        <f>Cal_SubmittedCosts!AB82/VLOOKUP($F82,Inp_SubOngoingEfficiency!$F$20:$AK$22,MATCH(AB$7,Inp_SubOngoingEfficiency!$F$7:$AK$7,0),FALSE)</f>
        <v>0</v>
      </c>
      <c r="AC82" s="74">
        <f>Cal_SubmittedCosts!AC82/VLOOKUP($F82,Inp_SubOngoingEfficiency!$F$20:$AK$22,MATCH(AC$7,Inp_SubOngoingEfficiency!$F$7:$AK$7,0),FALSE)</f>
        <v>0</v>
      </c>
      <c r="AD82" s="74">
        <f>Cal_SubmittedCosts!AD82/VLOOKUP($F82,Inp_SubOngoingEfficiency!$F$20:$AK$22,MATCH(AD$7,Inp_SubOngoingEfficiency!$F$7:$AK$7,0),FALSE)</f>
        <v>0</v>
      </c>
      <c r="AE82" s="74">
        <f>Cal_SubmittedCosts!AE82/VLOOKUP($F82,Inp_SubOngoingEfficiency!$F$20:$AK$22,MATCH(AE$7,Inp_SubOngoingEfficiency!$F$7:$AK$7,0),FALSE)</f>
        <v>0</v>
      </c>
      <c r="AF82" s="74">
        <f>Cal_SubmittedCosts!AF82/VLOOKUP($F82,Inp_SubOngoingEfficiency!$F$20:$AK$22,MATCH(AF$7,Inp_SubOngoingEfficiency!$F$7:$AK$7,0),FALSE)</f>
        <v>0</v>
      </c>
      <c r="AG82" s="74">
        <f>Cal_SubmittedCosts!AG82/VLOOKUP($F82,Inp_SubOngoingEfficiency!$F$20:$AK$22,MATCH(AG$7,Inp_SubOngoingEfficiency!$F$7:$AK$7,0),FALSE)</f>
        <v>0</v>
      </c>
      <c r="AH82" s="74">
        <f>Cal_SubmittedCosts!AH82/VLOOKUP($F82,Inp_SubOngoingEfficiency!$F$20:$AK$22,MATCH(AH$7,Inp_SubOngoingEfficiency!$F$7:$AK$7,0),FALSE)</f>
        <v>0</v>
      </c>
      <c r="AI82" s="74">
        <f>Cal_SubmittedCosts!AI82/VLOOKUP($F82,Inp_SubOngoingEfficiency!$F$20:$AK$22,MATCH(AI$7,Inp_SubOngoingEfficiency!$F$7:$AK$7,0),FALSE)</f>
        <v>0</v>
      </c>
      <c r="AJ82" s="74">
        <f>Cal_SubmittedCosts!AJ82/VLOOKUP($F82,Inp_SubOngoingEfficiency!$F$20:$AK$22,MATCH(AJ$7,Inp_SubOngoingEfficiency!$F$7:$AK$7,0),FALSE)</f>
        <v>0</v>
      </c>
      <c r="AK82" s="74">
        <f>Cal_SubmittedCosts!AK82/VLOOKUP($F82,Inp_SubOngoingEfficiency!$F$20:$AK$22,MATCH(AK$7,Inp_SubOngoingEfficiency!$F$7:$AK$7,0),FALSE)</f>
        <v>0</v>
      </c>
      <c r="AN82" s="94"/>
    </row>
    <row r="83" spans="5:40">
      <c r="E83" s="72" t="str">
        <f>Cover!$F$13</f>
        <v>NW</v>
      </c>
      <c r="F83" s="94" t="s">
        <v>137</v>
      </c>
      <c r="G83" s="94" t="s">
        <v>302</v>
      </c>
      <c r="H83" s="94" t="s">
        <v>293</v>
      </c>
      <c r="I83" s="94" t="s">
        <v>378</v>
      </c>
      <c r="J83" s="94" t="s">
        <v>265</v>
      </c>
      <c r="K83" s="75" t="str">
        <f>F83&amp;"_"&amp;I83&amp;"_"&amp;J83</f>
        <v>Repex_Replacing: Iron mains &gt;30m_Gross</v>
      </c>
      <c r="L83" s="94" t="s">
        <v>111</v>
      </c>
      <c r="M83" s="17"/>
      <c r="R83" s="14"/>
      <c r="T83" s="76"/>
      <c r="U83" s="76"/>
      <c r="V83" s="76"/>
      <c r="W83" s="76"/>
      <c r="X83" s="76"/>
      <c r="Y83" s="74">
        <f>Cal_SubmittedCosts!Y83/VLOOKUP($F83,Inp_SubOngoingEfficiency!$F$20:$AK$22,MATCH(Y$7,Inp_SubOngoingEfficiency!$F$7:$AK$7,0),FALSE)</f>
        <v>0</v>
      </c>
      <c r="Z83" s="74">
        <f>Cal_SubmittedCosts!Z83/VLOOKUP($F83,Inp_SubOngoingEfficiency!$F$20:$AK$22,MATCH(Z$7,Inp_SubOngoingEfficiency!$F$7:$AK$7,0),FALSE)</f>
        <v>0</v>
      </c>
      <c r="AA83" s="74">
        <f>Cal_SubmittedCosts!AA83/VLOOKUP($F83,Inp_SubOngoingEfficiency!$F$20:$AK$22,MATCH(AA$7,Inp_SubOngoingEfficiency!$F$7:$AK$7,0),FALSE)</f>
        <v>0</v>
      </c>
      <c r="AB83" s="74">
        <f>Cal_SubmittedCosts!AB83/VLOOKUP($F83,Inp_SubOngoingEfficiency!$F$20:$AK$22,MATCH(AB$7,Inp_SubOngoingEfficiency!$F$7:$AK$7,0),FALSE)</f>
        <v>0</v>
      </c>
      <c r="AC83" s="74">
        <f>Cal_SubmittedCosts!AC83/VLOOKUP($F83,Inp_SubOngoingEfficiency!$F$20:$AK$22,MATCH(AC$7,Inp_SubOngoingEfficiency!$F$7:$AK$7,0),FALSE)</f>
        <v>0</v>
      </c>
      <c r="AD83" s="74">
        <f>Cal_SubmittedCosts!AD83/VLOOKUP($F83,Inp_SubOngoingEfficiency!$F$20:$AK$22,MATCH(AD$7,Inp_SubOngoingEfficiency!$F$7:$AK$7,0),FALSE)</f>
        <v>0</v>
      </c>
      <c r="AE83" s="74">
        <f>Cal_SubmittedCosts!AE83/VLOOKUP($F83,Inp_SubOngoingEfficiency!$F$20:$AK$22,MATCH(AE$7,Inp_SubOngoingEfficiency!$F$7:$AK$7,0),FALSE)</f>
        <v>0</v>
      </c>
      <c r="AF83" s="74">
        <f>Cal_SubmittedCosts!AF83/VLOOKUP($F83,Inp_SubOngoingEfficiency!$F$20:$AK$22,MATCH(AF$7,Inp_SubOngoingEfficiency!$F$7:$AK$7,0),FALSE)</f>
        <v>0</v>
      </c>
      <c r="AG83" s="74">
        <f>Cal_SubmittedCosts!AG83/VLOOKUP($F83,Inp_SubOngoingEfficiency!$F$20:$AK$22,MATCH(AG$7,Inp_SubOngoingEfficiency!$F$7:$AK$7,0),FALSE)</f>
        <v>0</v>
      </c>
      <c r="AH83" s="74">
        <f>Cal_SubmittedCosts!AH83/VLOOKUP($F83,Inp_SubOngoingEfficiency!$F$20:$AK$22,MATCH(AH$7,Inp_SubOngoingEfficiency!$F$7:$AK$7,0),FALSE)</f>
        <v>0</v>
      </c>
      <c r="AI83" s="74">
        <f>Cal_SubmittedCosts!AI83/VLOOKUP($F83,Inp_SubOngoingEfficiency!$F$20:$AK$22,MATCH(AI$7,Inp_SubOngoingEfficiency!$F$7:$AK$7,0),FALSE)</f>
        <v>0</v>
      </c>
      <c r="AJ83" s="74">
        <f>Cal_SubmittedCosts!AJ83/VLOOKUP($F83,Inp_SubOngoingEfficiency!$F$20:$AK$22,MATCH(AJ$7,Inp_SubOngoingEfficiency!$F$7:$AK$7,0),FALSE)</f>
        <v>0</v>
      </c>
      <c r="AK83" s="74">
        <f>Cal_SubmittedCosts!AK83/VLOOKUP($F83,Inp_SubOngoingEfficiency!$F$20:$AK$22,MATCH(AK$7,Inp_SubOngoingEfficiency!$F$7:$AK$7,0),FALSE)</f>
        <v>0</v>
      </c>
      <c r="AN83" s="94"/>
    </row>
    <row r="84" spans="5:40">
      <c r="E84" s="72" t="str">
        <f>Cover!$F$13</f>
        <v>NW</v>
      </c>
      <c r="F84" s="94" t="s">
        <v>137</v>
      </c>
      <c r="G84" s="94" t="s">
        <v>312</v>
      </c>
      <c r="H84" s="94" t="s">
        <v>185</v>
      </c>
      <c r="I84" s="94" t="s">
        <v>371</v>
      </c>
      <c r="J84" s="94" t="s">
        <v>265</v>
      </c>
      <c r="K84" s="75" t="str">
        <f t="shared" si="13"/>
        <v>Repex_Replacing: Tier 1_Gross</v>
      </c>
      <c r="L84" s="94" t="s">
        <v>111</v>
      </c>
      <c r="M84" s="17"/>
      <c r="R84" s="14"/>
      <c r="T84" s="76"/>
      <c r="U84" s="76"/>
      <c r="V84" s="76"/>
      <c r="W84" s="76"/>
      <c r="X84" s="76"/>
      <c r="Y84" s="74">
        <f>Cal_SubmittedCosts!Y84/VLOOKUP($F84,Inp_SubOngoingEfficiency!$F$20:$AK$22,MATCH(Y$7,Inp_SubOngoingEfficiency!$F$7:$AK$7,0),FALSE)</f>
        <v>24.399956147000001</v>
      </c>
      <c r="Z84" s="74">
        <f>Cal_SubmittedCosts!Z84/VLOOKUP($F84,Inp_SubOngoingEfficiency!$F$20:$AK$22,MATCH(Z$7,Inp_SubOngoingEfficiency!$F$7:$AK$7,0),FALSE)</f>
        <v>20.759946803999998</v>
      </c>
      <c r="AA84" s="74">
        <f>Cal_SubmittedCosts!AA84/VLOOKUP($F84,Inp_SubOngoingEfficiency!$F$20:$AK$22,MATCH(AA$7,Inp_SubOngoingEfficiency!$F$7:$AK$7,0),FALSE)</f>
        <v>21.22042532899999</v>
      </c>
      <c r="AB84" s="74">
        <f>Cal_SubmittedCosts!AB84/VLOOKUP($F84,Inp_SubOngoingEfficiency!$F$20:$AK$22,MATCH(AB$7,Inp_SubOngoingEfficiency!$F$7:$AK$7,0),FALSE)</f>
        <v>18.678717633000002</v>
      </c>
      <c r="AC84" s="74">
        <f>Cal_SubmittedCosts!AC84/VLOOKUP($F84,Inp_SubOngoingEfficiency!$F$20:$AK$22,MATCH(AC$7,Inp_SubOngoingEfficiency!$F$7:$AK$7,0),FALSE)</f>
        <v>13.318121139999999</v>
      </c>
      <c r="AD84" s="74">
        <f>Cal_SubmittedCosts!AD84/VLOOKUP($F84,Inp_SubOngoingEfficiency!$F$20:$AK$22,MATCH(AD$7,Inp_SubOngoingEfficiency!$F$7:$AK$7,0),FALSE)</f>
        <v>17.192561843999989</v>
      </c>
      <c r="AE84" s="74">
        <f>Cal_SubmittedCosts!AE84/VLOOKUP($F84,Inp_SubOngoingEfficiency!$F$20:$AK$22,MATCH(AE$7,Inp_SubOngoingEfficiency!$F$7:$AK$7,0),FALSE)</f>
        <v>18.549556121999998</v>
      </c>
      <c r="AF84" s="74">
        <f>Cal_SubmittedCosts!AF84/VLOOKUP($F84,Inp_SubOngoingEfficiency!$F$20:$AK$22,MATCH(AF$7,Inp_SubOngoingEfficiency!$F$7:$AK$7,0),FALSE)</f>
        <v>21.854972711557785</v>
      </c>
      <c r="AG84" s="74">
        <f>Cal_SubmittedCosts!AG84/VLOOKUP($F84,Inp_SubOngoingEfficiency!$F$20:$AK$22,MATCH(AG$7,Inp_SubOngoingEfficiency!$F$7:$AK$7,0),FALSE)</f>
        <v>20.170693950152778</v>
      </c>
      <c r="AH84" s="74">
        <f>Cal_SubmittedCosts!AH84/VLOOKUP($F84,Inp_SubOngoingEfficiency!$F$20:$AK$22,MATCH(AH$7,Inp_SubOngoingEfficiency!$F$7:$AK$7,0),FALSE)</f>
        <v>19.767419633964373</v>
      </c>
      <c r="AI84" s="74">
        <f>Cal_SubmittedCosts!AI84/VLOOKUP($F84,Inp_SubOngoingEfficiency!$F$20:$AK$22,MATCH(AI$7,Inp_SubOngoingEfficiency!$F$7:$AK$7,0),FALSE)</f>
        <v>19.478214553826856</v>
      </c>
      <c r="AJ84" s="74">
        <f>Cal_SubmittedCosts!AJ84/VLOOKUP($F84,Inp_SubOngoingEfficiency!$F$20:$AK$22,MATCH(AJ$7,Inp_SubOngoingEfficiency!$F$7:$AK$7,0),FALSE)</f>
        <v>19.48343718479531</v>
      </c>
      <c r="AK84" s="74">
        <f>Cal_SubmittedCosts!AK84/VLOOKUP($F84,Inp_SubOngoingEfficiency!$F$20:$AK$22,MATCH(AK$7,Inp_SubOngoingEfficiency!$F$7:$AK$7,0),FALSE)</f>
        <v>19.501408992463858</v>
      </c>
      <c r="AN84" s="94"/>
    </row>
    <row r="85" spans="5:40">
      <c r="E85" s="72" t="str">
        <f>Cover!$F$13</f>
        <v>NW</v>
      </c>
      <c r="F85" s="94" t="s">
        <v>137</v>
      </c>
      <c r="G85" s="94" t="s">
        <v>312</v>
      </c>
      <c r="H85" s="94" t="s">
        <v>185</v>
      </c>
      <c r="I85" s="94" t="s">
        <v>372</v>
      </c>
      <c r="J85" s="94" t="s">
        <v>265</v>
      </c>
      <c r="K85" s="75" t="str">
        <f t="shared" si="13"/>
        <v>Repex_Replacing: Tier 2A_Gross</v>
      </c>
      <c r="L85" s="94" t="s">
        <v>111</v>
      </c>
      <c r="M85" s="17"/>
      <c r="R85" s="14"/>
      <c r="T85" s="76"/>
      <c r="U85" s="76"/>
      <c r="V85" s="76"/>
      <c r="W85" s="76"/>
      <c r="X85" s="76"/>
      <c r="Y85" s="74">
        <f>Cal_SubmittedCosts!Y85/VLOOKUP($F85,Inp_SubOngoingEfficiency!$F$20:$AK$22,MATCH(Y$7,Inp_SubOngoingEfficiency!$F$7:$AK$7,0),FALSE)</f>
        <v>2.8482395000000001E-2</v>
      </c>
      <c r="Z85" s="74">
        <f>Cal_SubmittedCosts!Z85/VLOOKUP($F85,Inp_SubOngoingEfficiency!$F$20:$AK$22,MATCH(Z$7,Inp_SubOngoingEfficiency!$F$7:$AK$7,0),FALSE)</f>
        <v>1.5211282E-2</v>
      </c>
      <c r="AA85" s="74">
        <f>Cal_SubmittedCosts!AA85/VLOOKUP($F85,Inp_SubOngoingEfficiency!$F$20:$AK$22,MATCH(AA$7,Inp_SubOngoingEfficiency!$F$7:$AK$7,0),FALSE)</f>
        <v>1.7301480000000001E-2</v>
      </c>
      <c r="AB85" s="74">
        <f>Cal_SubmittedCosts!AB85/VLOOKUP($F85,Inp_SubOngoingEfficiency!$F$20:$AK$22,MATCH(AB$7,Inp_SubOngoingEfficiency!$F$7:$AK$7,0),FALSE)</f>
        <v>5.4708129999999997E-3</v>
      </c>
      <c r="AC85" s="74">
        <f>Cal_SubmittedCosts!AC85/VLOOKUP($F85,Inp_SubOngoingEfficiency!$F$20:$AK$22,MATCH(AC$7,Inp_SubOngoingEfficiency!$F$7:$AK$7,0),FALSE)</f>
        <v>6.502819E-3</v>
      </c>
      <c r="AD85" s="74">
        <f>Cal_SubmittedCosts!AD85/VLOOKUP($F85,Inp_SubOngoingEfficiency!$F$20:$AK$22,MATCH(AD$7,Inp_SubOngoingEfficiency!$F$7:$AK$7,0),FALSE)</f>
        <v>1.7564323E-2</v>
      </c>
      <c r="AE85" s="74">
        <f>Cal_SubmittedCosts!AE85/VLOOKUP($F85,Inp_SubOngoingEfficiency!$F$20:$AK$22,MATCH(AE$7,Inp_SubOngoingEfficiency!$F$7:$AK$7,0),FALSE)</f>
        <v>2.5352621999999998E-2</v>
      </c>
      <c r="AF85" s="74">
        <f>Cal_SubmittedCosts!AF85/VLOOKUP($F85,Inp_SubOngoingEfficiency!$F$20:$AK$22,MATCH(AF$7,Inp_SubOngoingEfficiency!$F$7:$AK$7,0),FALSE)</f>
        <v>4.266450452261307E-2</v>
      </c>
      <c r="AG85" s="74">
        <f>Cal_SubmittedCosts!AG85/VLOOKUP($F85,Inp_SubOngoingEfficiency!$F$20:$AK$22,MATCH(AG$7,Inp_SubOngoingEfficiency!$F$7:$AK$7,0),FALSE)</f>
        <v>1.5942950935582435E-3</v>
      </c>
      <c r="AH85" s="74">
        <f>Cal_SubmittedCosts!AH85/VLOOKUP($F85,Inp_SubOngoingEfficiency!$F$20:$AK$22,MATCH(AH$7,Inp_SubOngoingEfficiency!$F$7:$AK$7,0),FALSE)</f>
        <v>2.9295448226714744E-3</v>
      </c>
      <c r="AI85" s="74">
        <f>Cal_SubmittedCosts!AI85/VLOOKUP($F85,Inp_SubOngoingEfficiency!$F$20:$AK$22,MATCH(AI$7,Inp_SubOngoingEfficiency!$F$7:$AK$7,0),FALSE)</f>
        <v>4.6187086736393856E-3</v>
      </c>
      <c r="AJ85" s="74">
        <f>Cal_SubmittedCosts!AJ85/VLOOKUP($F85,Inp_SubOngoingEfficiency!$F$20:$AK$22,MATCH(AJ$7,Inp_SubOngoingEfficiency!$F$7:$AK$7,0),FALSE)</f>
        <v>5.0049456452778687E-3</v>
      </c>
      <c r="AK85" s="74">
        <f>Cal_SubmittedCosts!AK85/VLOOKUP($F85,Inp_SubOngoingEfficiency!$F$20:$AK$22,MATCH(AK$7,Inp_SubOngoingEfficiency!$F$7:$AK$7,0),FALSE)</f>
        <v>5.2022392960708042E-3</v>
      </c>
      <c r="AN85" s="94"/>
    </row>
    <row r="86" spans="5:40">
      <c r="E86" s="72" t="str">
        <f>Cover!$F$13</f>
        <v>NW</v>
      </c>
      <c r="F86" s="94" t="s">
        <v>137</v>
      </c>
      <c r="G86" s="94" t="s">
        <v>312</v>
      </c>
      <c r="H86" s="94" t="s">
        <v>185</v>
      </c>
      <c r="I86" s="94" t="s">
        <v>373</v>
      </c>
      <c r="J86" s="94" t="s">
        <v>265</v>
      </c>
      <c r="K86" s="75" t="str">
        <f t="shared" si="13"/>
        <v>Repex_Replacing: Tier 2B_Gross</v>
      </c>
      <c r="L86" s="94" t="s">
        <v>111</v>
      </c>
      <c r="M86" s="17"/>
      <c r="R86" s="14"/>
      <c r="T86" s="76"/>
      <c r="U86" s="76"/>
      <c r="V86" s="76"/>
      <c r="W86" s="76"/>
      <c r="X86" s="76"/>
      <c r="Y86" s="74">
        <f>Cal_SubmittedCosts!Y86/VLOOKUP($F86,Inp_SubOngoingEfficiency!$F$20:$AK$22,MATCH(Y$7,Inp_SubOngoingEfficiency!$F$7:$AK$7,0),FALSE)</f>
        <v>2.4113205000000002E-2</v>
      </c>
      <c r="Z86" s="74">
        <f>Cal_SubmittedCosts!Z86/VLOOKUP($F86,Inp_SubOngoingEfficiency!$F$20:$AK$22,MATCH(Z$7,Inp_SubOngoingEfficiency!$F$7:$AK$7,0),FALSE)</f>
        <v>3.8324405999999991E-2</v>
      </c>
      <c r="AA86" s="74">
        <f>Cal_SubmittedCosts!AA86/VLOOKUP($F86,Inp_SubOngoingEfficiency!$F$20:$AK$22,MATCH(AA$7,Inp_SubOngoingEfficiency!$F$7:$AK$7,0),FALSE)</f>
        <v>3.0421667999999999E-2</v>
      </c>
      <c r="AB86" s="74">
        <f>Cal_SubmittedCosts!AB86/VLOOKUP($F86,Inp_SubOngoingEfficiency!$F$20:$AK$22,MATCH(AB$7,Inp_SubOngoingEfficiency!$F$7:$AK$7,0),FALSE)</f>
        <v>1.7347843000000002E-2</v>
      </c>
      <c r="AC86" s="74">
        <f>Cal_SubmittedCosts!AC86/VLOOKUP($F86,Inp_SubOngoingEfficiency!$F$20:$AK$22,MATCH(AC$7,Inp_SubOngoingEfficiency!$F$7:$AK$7,0),FALSE)</f>
        <v>6.83134E-3</v>
      </c>
      <c r="AD86" s="74">
        <f>Cal_SubmittedCosts!AD86/VLOOKUP($F86,Inp_SubOngoingEfficiency!$F$20:$AK$22,MATCH(AD$7,Inp_SubOngoingEfficiency!$F$7:$AK$7,0),FALSE)</f>
        <v>1.6316837000000001E-2</v>
      </c>
      <c r="AE86" s="74">
        <f>Cal_SubmittedCosts!AE86/VLOOKUP($F86,Inp_SubOngoingEfficiency!$F$20:$AK$22,MATCH(AE$7,Inp_SubOngoingEfficiency!$F$7:$AK$7,0),FALSE)</f>
        <v>3.605324E-3</v>
      </c>
      <c r="AF86" s="74">
        <f>Cal_SubmittedCosts!AF86/VLOOKUP($F86,Inp_SubOngoingEfficiency!$F$20:$AK$22,MATCH(AF$7,Inp_SubOngoingEfficiency!$F$7:$AK$7,0),FALSE)</f>
        <v>1.3468833165829147E-2</v>
      </c>
      <c r="AG86" s="74">
        <f>Cal_SubmittedCosts!AG86/VLOOKUP($F86,Inp_SubOngoingEfficiency!$F$20:$AK$22,MATCH(AG$7,Inp_SubOngoingEfficiency!$F$7:$AK$7,0),FALSE)</f>
        <v>0</v>
      </c>
      <c r="AH86" s="74">
        <f>Cal_SubmittedCosts!AH86/VLOOKUP($F86,Inp_SubOngoingEfficiency!$F$20:$AK$22,MATCH(AH$7,Inp_SubOngoingEfficiency!$F$7:$AK$7,0),FALSE)</f>
        <v>0</v>
      </c>
      <c r="AI86" s="74">
        <f>Cal_SubmittedCosts!AI86/VLOOKUP($F86,Inp_SubOngoingEfficiency!$F$20:$AK$22,MATCH(AI$7,Inp_SubOngoingEfficiency!$F$7:$AK$7,0),FALSE)</f>
        <v>0</v>
      </c>
      <c r="AJ86" s="74">
        <f>Cal_SubmittedCosts!AJ86/VLOOKUP($F86,Inp_SubOngoingEfficiency!$F$20:$AK$22,MATCH(AJ$7,Inp_SubOngoingEfficiency!$F$7:$AK$7,0),FALSE)</f>
        <v>0</v>
      </c>
      <c r="AK86" s="74">
        <f>Cal_SubmittedCosts!AK86/VLOOKUP($F86,Inp_SubOngoingEfficiency!$F$20:$AK$22,MATCH(AK$7,Inp_SubOngoingEfficiency!$F$7:$AK$7,0),FALSE)</f>
        <v>0</v>
      </c>
      <c r="AN86" s="94"/>
    </row>
    <row r="87" spans="5:40">
      <c r="E87" s="72" t="str">
        <f>Cover!$F$13</f>
        <v>NW</v>
      </c>
      <c r="F87" s="94" t="s">
        <v>137</v>
      </c>
      <c r="G87" s="94" t="s">
        <v>312</v>
      </c>
      <c r="H87" s="94" t="s">
        <v>185</v>
      </c>
      <c r="I87" s="94" t="s">
        <v>374</v>
      </c>
      <c r="J87" s="94" t="s">
        <v>265</v>
      </c>
      <c r="K87" s="75" t="str">
        <f t="shared" si="13"/>
        <v>Repex_Replacing: Tier 3_Gross</v>
      </c>
      <c r="L87" s="94" t="s">
        <v>111</v>
      </c>
      <c r="M87" s="17"/>
      <c r="R87" s="14"/>
      <c r="T87" s="76"/>
      <c r="U87" s="76"/>
      <c r="V87" s="76"/>
      <c r="W87" s="76"/>
      <c r="X87" s="76"/>
      <c r="Y87" s="74">
        <f>Cal_SubmittedCosts!Y87/VLOOKUP($F87,Inp_SubOngoingEfficiency!$F$20:$AK$22,MATCH(Y$7,Inp_SubOngoingEfficiency!$F$7:$AK$7,0),FALSE)</f>
        <v>1.5445681999999999E-2</v>
      </c>
      <c r="Z87" s="74">
        <f>Cal_SubmittedCosts!Z87/VLOOKUP($F87,Inp_SubOngoingEfficiency!$F$20:$AK$22,MATCH(Z$7,Inp_SubOngoingEfficiency!$F$7:$AK$7,0),FALSE)</f>
        <v>8.9043430000000003E-3</v>
      </c>
      <c r="AA87" s="74">
        <f>Cal_SubmittedCosts!AA87/VLOOKUP($F87,Inp_SubOngoingEfficiency!$F$20:$AK$22,MATCH(AA$7,Inp_SubOngoingEfficiency!$F$7:$AK$7,0),FALSE)</f>
        <v>1.0146369000000002E-2</v>
      </c>
      <c r="AB87" s="74">
        <f>Cal_SubmittedCosts!AB87/VLOOKUP($F87,Inp_SubOngoingEfficiency!$F$20:$AK$22,MATCH(AB$7,Inp_SubOngoingEfficiency!$F$7:$AK$7,0),FALSE)</f>
        <v>2.1513833999999999E-2</v>
      </c>
      <c r="AC87" s="74">
        <f>Cal_SubmittedCosts!AC87/VLOOKUP($F87,Inp_SubOngoingEfficiency!$F$20:$AK$22,MATCH(AC$7,Inp_SubOngoingEfficiency!$F$7:$AK$7,0),FALSE)</f>
        <v>3.1697733999999998E-2</v>
      </c>
      <c r="AD87" s="74">
        <f>Cal_SubmittedCosts!AD87/VLOOKUP($F87,Inp_SubOngoingEfficiency!$F$20:$AK$22,MATCH(AD$7,Inp_SubOngoingEfficiency!$F$7:$AK$7,0),FALSE)</f>
        <v>2.0886248999999999E-2</v>
      </c>
      <c r="AE87" s="74">
        <f>Cal_SubmittedCosts!AE87/VLOOKUP($F87,Inp_SubOngoingEfficiency!$F$20:$AK$22,MATCH(AE$7,Inp_SubOngoingEfficiency!$F$7:$AK$7,0),FALSE)</f>
        <v>1.7687474000000002E-2</v>
      </c>
      <c r="AF87" s="74">
        <f>Cal_SubmittedCosts!AF87/VLOOKUP($F87,Inp_SubOngoingEfficiency!$F$20:$AK$22,MATCH(AF$7,Inp_SubOngoingEfficiency!$F$7:$AK$7,0),FALSE)</f>
        <v>3.6372754773869351E-2</v>
      </c>
      <c r="AG87" s="74">
        <f>Cal_SubmittedCosts!AG87/VLOOKUP($F87,Inp_SubOngoingEfficiency!$F$20:$AK$22,MATCH(AG$7,Inp_SubOngoingEfficiency!$F$7:$AK$7,0),FALSE)</f>
        <v>0</v>
      </c>
      <c r="AH87" s="74">
        <f>Cal_SubmittedCosts!AH87/VLOOKUP($F87,Inp_SubOngoingEfficiency!$F$20:$AK$22,MATCH(AH$7,Inp_SubOngoingEfficiency!$F$7:$AK$7,0),FALSE)</f>
        <v>0</v>
      </c>
      <c r="AI87" s="74">
        <f>Cal_SubmittedCosts!AI87/VLOOKUP($F87,Inp_SubOngoingEfficiency!$F$20:$AK$22,MATCH(AI$7,Inp_SubOngoingEfficiency!$F$7:$AK$7,0),FALSE)</f>
        <v>0</v>
      </c>
      <c r="AJ87" s="74">
        <f>Cal_SubmittedCosts!AJ87/VLOOKUP($F87,Inp_SubOngoingEfficiency!$F$20:$AK$22,MATCH(AJ$7,Inp_SubOngoingEfficiency!$F$7:$AK$7,0),FALSE)</f>
        <v>0</v>
      </c>
      <c r="AK87" s="74">
        <f>Cal_SubmittedCosts!AK87/VLOOKUP($F87,Inp_SubOngoingEfficiency!$F$20:$AK$22,MATCH(AK$7,Inp_SubOngoingEfficiency!$F$7:$AK$7,0),FALSE)</f>
        <v>0</v>
      </c>
      <c r="AN87" s="94"/>
    </row>
    <row r="88" spans="5:40">
      <c r="E88" s="72" t="str">
        <f>Cover!$F$13</f>
        <v>NW</v>
      </c>
      <c r="F88" s="94" t="s">
        <v>137</v>
      </c>
      <c r="G88" s="94" t="s">
        <v>312</v>
      </c>
      <c r="H88" s="94" t="s">
        <v>185</v>
      </c>
      <c r="I88" s="94" t="s">
        <v>381</v>
      </c>
      <c r="J88" s="94" t="s">
        <v>265</v>
      </c>
      <c r="K88" s="75" t="str">
        <f t="shared" si="13"/>
        <v>Repex_Replacing: Iron Mains &gt;30m_Gross</v>
      </c>
      <c r="L88" s="94" t="s">
        <v>111</v>
      </c>
      <c r="M88" s="17"/>
      <c r="R88" s="14"/>
      <c r="T88" s="76"/>
      <c r="U88" s="76"/>
      <c r="V88" s="76"/>
      <c r="W88" s="76"/>
      <c r="X88" s="76"/>
      <c r="Y88" s="74">
        <f>Cal_SubmittedCosts!Y88/VLOOKUP($F88,Inp_SubOngoingEfficiency!$F$20:$AK$22,MATCH(Y$7,Inp_SubOngoingEfficiency!$F$7:$AK$7,0),FALSE)</f>
        <v>2.6940623E-2</v>
      </c>
      <c r="Z88" s="74">
        <f>Cal_SubmittedCosts!Z88/VLOOKUP($F88,Inp_SubOngoingEfficiency!$F$20:$AK$22,MATCH(Z$7,Inp_SubOngoingEfficiency!$F$7:$AK$7,0),FALSE)</f>
        <v>8.5005249999999984E-3</v>
      </c>
      <c r="AA88" s="74">
        <f>Cal_SubmittedCosts!AA88/VLOOKUP($F88,Inp_SubOngoingEfficiency!$F$20:$AK$22,MATCH(AA$7,Inp_SubOngoingEfficiency!$F$7:$AK$7,0),FALSE)</f>
        <v>2.4952353E-2</v>
      </c>
      <c r="AB88" s="74">
        <f>Cal_SubmittedCosts!AB88/VLOOKUP($F88,Inp_SubOngoingEfficiency!$F$20:$AK$22,MATCH(AB$7,Inp_SubOngoingEfficiency!$F$7:$AK$7,0),FALSE)</f>
        <v>8.5497620000000007E-3</v>
      </c>
      <c r="AC88" s="74">
        <f>Cal_SubmittedCosts!AC88/VLOOKUP($F88,Inp_SubOngoingEfficiency!$F$20:$AK$22,MATCH(AC$7,Inp_SubOngoingEfficiency!$F$7:$AK$7,0),FALSE)</f>
        <v>8.0540559999999987E-3</v>
      </c>
      <c r="AD88" s="74">
        <f>Cal_SubmittedCosts!AD88/VLOOKUP($F88,Inp_SubOngoingEfficiency!$F$20:$AK$22,MATCH(AD$7,Inp_SubOngoingEfficiency!$F$7:$AK$7,0),FALSE)</f>
        <v>1.243532E-2</v>
      </c>
      <c r="AE88" s="74">
        <f>Cal_SubmittedCosts!AE88/VLOOKUP($F88,Inp_SubOngoingEfficiency!$F$20:$AK$22,MATCH(AE$7,Inp_SubOngoingEfficiency!$F$7:$AK$7,0),FALSE)</f>
        <v>3.4309999999999999E-4</v>
      </c>
      <c r="AF88" s="74">
        <f>Cal_SubmittedCosts!AF88/VLOOKUP($F88,Inp_SubOngoingEfficiency!$F$20:$AK$22,MATCH(AF$7,Inp_SubOngoingEfficiency!$F$7:$AK$7,0),FALSE)</f>
        <v>5.255918391959799E-2</v>
      </c>
      <c r="AG88" s="74">
        <f>Cal_SubmittedCosts!AG88/VLOOKUP($F88,Inp_SubOngoingEfficiency!$F$20:$AK$22,MATCH(AG$7,Inp_SubOngoingEfficiency!$F$7:$AK$7,0),FALSE)</f>
        <v>2.4469739653039068E-2</v>
      </c>
      <c r="AH88" s="74">
        <f>Cal_SubmittedCosts!AH88/VLOOKUP($F88,Inp_SubOngoingEfficiency!$F$20:$AK$22,MATCH(AH$7,Inp_SubOngoingEfficiency!$F$7:$AK$7,0),FALSE)</f>
        <v>4.4962962840768839E-2</v>
      </c>
      <c r="AI88" s="74">
        <f>Cal_SubmittedCosts!AI88/VLOOKUP($F88,Inp_SubOngoingEfficiency!$F$20:$AK$22,MATCH(AI$7,Inp_SubOngoingEfficiency!$F$7:$AK$7,0),FALSE)</f>
        <v>7.08869401613689E-2</v>
      </c>
      <c r="AJ88" s="74">
        <f>Cal_SubmittedCosts!AJ88/VLOOKUP($F88,Inp_SubOngoingEfficiency!$F$20:$AK$22,MATCH(AJ$7,Inp_SubOngoingEfficiency!$F$7:$AK$7,0),FALSE)</f>
        <v>7.6814515025212471E-2</v>
      </c>
      <c r="AK88" s="74">
        <f>Cal_SubmittedCosts!AK88/VLOOKUP($F88,Inp_SubOngoingEfficiency!$F$20:$AK$22,MATCH(AK$7,Inp_SubOngoingEfficiency!$F$7:$AK$7,0),FALSE)</f>
        <v>7.9842459728581255E-2</v>
      </c>
      <c r="AN88" s="94"/>
    </row>
    <row r="89" spans="5:40">
      <c r="E89" s="72" t="str">
        <f>Cover!$F$13</f>
        <v>NW</v>
      </c>
      <c r="F89" s="94" t="s">
        <v>137</v>
      </c>
      <c r="G89" s="94" t="s">
        <v>312</v>
      </c>
      <c r="H89" s="94" t="s">
        <v>185</v>
      </c>
      <c r="I89" s="94" t="s">
        <v>379</v>
      </c>
      <c r="J89" s="94" t="s">
        <v>265</v>
      </c>
      <c r="K89" s="75" t="str">
        <f t="shared" si="13"/>
        <v>Repex_Replacing: Steel Mains &lt;=2"_Gross</v>
      </c>
      <c r="L89" s="94" t="s">
        <v>111</v>
      </c>
      <c r="M89" s="17"/>
      <c r="R89" s="14"/>
      <c r="T89" s="76"/>
      <c r="U89" s="76"/>
      <c r="V89" s="76"/>
      <c r="W89" s="76"/>
      <c r="X89" s="76"/>
      <c r="Y89" s="74">
        <f>Cal_SubmittedCosts!Y89/VLOOKUP($F89,Inp_SubOngoingEfficiency!$F$20:$AK$22,MATCH(Y$7,Inp_SubOngoingEfficiency!$F$7:$AK$7,0),FALSE)</f>
        <v>0.60762436600000003</v>
      </c>
      <c r="Z89" s="74">
        <f>Cal_SubmittedCosts!Z89/VLOOKUP($F89,Inp_SubOngoingEfficiency!$F$20:$AK$22,MATCH(Z$7,Inp_SubOngoingEfficiency!$F$7:$AK$7,0),FALSE)</f>
        <v>0.482091561</v>
      </c>
      <c r="AA89" s="74">
        <f>Cal_SubmittedCosts!AA89/VLOOKUP($F89,Inp_SubOngoingEfficiency!$F$20:$AK$22,MATCH(AA$7,Inp_SubOngoingEfficiency!$F$7:$AK$7,0),FALSE)</f>
        <v>0.36146960699999997</v>
      </c>
      <c r="AB89" s="74">
        <f>Cal_SubmittedCosts!AB89/VLOOKUP($F89,Inp_SubOngoingEfficiency!$F$20:$AK$22,MATCH(AB$7,Inp_SubOngoingEfficiency!$F$7:$AK$7,0),FALSE)</f>
        <v>0.38879371899999998</v>
      </c>
      <c r="AC89" s="74">
        <f>Cal_SubmittedCosts!AC89/VLOOKUP($F89,Inp_SubOngoingEfficiency!$F$20:$AK$22,MATCH(AC$7,Inp_SubOngoingEfficiency!$F$7:$AK$7,0),FALSE)</f>
        <v>0.26599592</v>
      </c>
      <c r="AD89" s="74">
        <f>Cal_SubmittedCosts!AD89/VLOOKUP($F89,Inp_SubOngoingEfficiency!$F$20:$AK$22,MATCH(AD$7,Inp_SubOngoingEfficiency!$F$7:$AK$7,0),FALSE)</f>
        <v>0.58944699600000006</v>
      </c>
      <c r="AE89" s="74">
        <f>Cal_SubmittedCosts!AE89/VLOOKUP($F89,Inp_SubOngoingEfficiency!$F$20:$AK$22,MATCH(AE$7,Inp_SubOngoingEfficiency!$F$7:$AK$7,0),FALSE)</f>
        <v>1.0075837230000002</v>
      </c>
      <c r="AF89" s="74">
        <f>Cal_SubmittedCosts!AF89/VLOOKUP($F89,Inp_SubOngoingEfficiency!$F$20:$AK$22,MATCH(AF$7,Inp_SubOngoingEfficiency!$F$7:$AK$7,0),FALSE)</f>
        <v>1.5733090492462309</v>
      </c>
      <c r="AG89" s="74">
        <f>Cal_SubmittedCosts!AG89/VLOOKUP($F89,Inp_SubOngoingEfficiency!$F$20:$AK$22,MATCH(AG$7,Inp_SubOngoingEfficiency!$F$7:$AK$7,0),FALSE)</f>
        <v>0.46245105022600436</v>
      </c>
      <c r="AH89" s="74">
        <f>Cal_SubmittedCosts!AH89/VLOOKUP($F89,Inp_SubOngoingEfficiency!$F$20:$AK$22,MATCH(AH$7,Inp_SubOngoingEfficiency!$F$7:$AK$7,0),FALSE)</f>
        <v>0.45479989934775261</v>
      </c>
      <c r="AI89" s="74">
        <f>Cal_SubmittedCosts!AI89/VLOOKUP($F89,Inp_SubOngoingEfficiency!$F$20:$AK$22,MATCH(AI$7,Inp_SubOngoingEfficiency!$F$7:$AK$7,0),FALSE)</f>
        <v>0.45010610903610482</v>
      </c>
      <c r="AJ89" s="74">
        <f>Cal_SubmittedCosts!AJ89/VLOOKUP($F89,Inp_SubOngoingEfficiency!$F$20:$AK$22,MATCH(AJ$7,Inp_SubOngoingEfficiency!$F$7:$AK$7,0),FALSE)</f>
        <v>0.45065360154844164</v>
      </c>
      <c r="AK89" s="74">
        <f>Cal_SubmittedCosts!AK89/VLOOKUP($F89,Inp_SubOngoingEfficiency!$F$20:$AK$22,MATCH(AK$7,Inp_SubOngoingEfficiency!$F$7:$AK$7,0),FALSE)</f>
        <v>0.45128170653814742</v>
      </c>
      <c r="AN89" s="94"/>
    </row>
    <row r="90" spans="5:40">
      <c r="E90" s="72" t="str">
        <f>Cover!$F$13</f>
        <v>NW</v>
      </c>
      <c r="F90" s="94" t="s">
        <v>137</v>
      </c>
      <c r="G90" s="94" t="s">
        <v>312</v>
      </c>
      <c r="H90" s="94" t="s">
        <v>185</v>
      </c>
      <c r="I90" s="94" t="s">
        <v>375</v>
      </c>
      <c r="J90" s="94" t="s">
        <v>265</v>
      </c>
      <c r="K90" s="75" t="str">
        <f t="shared" si="13"/>
        <v>Repex_Replacing: Other Policy &amp; Condition_Gross</v>
      </c>
      <c r="L90" s="94" t="s">
        <v>111</v>
      </c>
      <c r="M90" s="17"/>
      <c r="R90" s="14"/>
      <c r="T90" s="76"/>
      <c r="U90" s="76"/>
      <c r="V90" s="76"/>
      <c r="W90" s="76"/>
      <c r="X90" s="76"/>
      <c r="Y90" s="74">
        <f>Cal_SubmittedCosts!Y90/VLOOKUP($F90,Inp_SubOngoingEfficiency!$F$20:$AK$22,MATCH(Y$7,Inp_SubOngoingEfficiency!$F$7:$AK$7,0),FALSE)</f>
        <v>1.7263319999999999E-2</v>
      </c>
      <c r="Z90" s="74">
        <f>Cal_SubmittedCosts!Z90/VLOOKUP($F90,Inp_SubOngoingEfficiency!$F$20:$AK$22,MATCH(Z$7,Inp_SubOngoingEfficiency!$F$7:$AK$7,0),FALSE)</f>
        <v>1.0790019E-2</v>
      </c>
      <c r="AA90" s="74">
        <f>Cal_SubmittedCosts!AA90/VLOOKUP($F90,Inp_SubOngoingEfficiency!$F$20:$AK$22,MATCH(AA$7,Inp_SubOngoingEfficiency!$F$7:$AK$7,0),FALSE)</f>
        <v>3.5482457999999995E-2</v>
      </c>
      <c r="AB90" s="74">
        <f>Cal_SubmittedCosts!AB90/VLOOKUP($F90,Inp_SubOngoingEfficiency!$F$20:$AK$22,MATCH(AB$7,Inp_SubOngoingEfficiency!$F$7:$AK$7,0),FALSE)</f>
        <v>1.6389395000000001E-2</v>
      </c>
      <c r="AC90" s="74">
        <f>Cal_SubmittedCosts!AC90/VLOOKUP($F90,Inp_SubOngoingEfficiency!$F$20:$AK$22,MATCH(AC$7,Inp_SubOngoingEfficiency!$F$7:$AK$7,0),FALSE)</f>
        <v>0.10398526900000001</v>
      </c>
      <c r="AD90" s="74">
        <f>Cal_SubmittedCosts!AD90/VLOOKUP($F90,Inp_SubOngoingEfficiency!$F$20:$AK$22,MATCH(AD$7,Inp_SubOngoingEfficiency!$F$7:$AK$7,0),FALSE)</f>
        <v>5.1451321000000001E-2</v>
      </c>
      <c r="AE90" s="74">
        <f>Cal_SubmittedCosts!AE90/VLOOKUP($F90,Inp_SubOngoingEfficiency!$F$20:$AK$22,MATCH(AE$7,Inp_SubOngoingEfficiency!$F$7:$AK$7,0),FALSE)</f>
        <v>5.6477702999999997E-2</v>
      </c>
      <c r="AF90" s="74">
        <f>Cal_SubmittedCosts!AF90/VLOOKUP($F90,Inp_SubOngoingEfficiency!$F$20:$AK$22,MATCH(AF$7,Inp_SubOngoingEfficiency!$F$7:$AK$7,0),FALSE)</f>
        <v>0.1577298713567839</v>
      </c>
      <c r="AG90" s="74">
        <f>Cal_SubmittedCosts!AG90/VLOOKUP($F90,Inp_SubOngoingEfficiency!$F$20:$AK$22,MATCH(AG$7,Inp_SubOngoingEfficiency!$F$7:$AK$7,0),FALSE)</f>
        <v>5.7021075225373091E-4</v>
      </c>
      <c r="AH90" s="74">
        <f>Cal_SubmittedCosts!AH90/VLOOKUP($F90,Inp_SubOngoingEfficiency!$F$20:$AK$22,MATCH(AH$7,Inp_SubOngoingEfficiency!$F$7:$AK$7,0),FALSE)</f>
        <v>1.0483419344138687E-3</v>
      </c>
      <c r="AI90" s="74">
        <f>Cal_SubmittedCosts!AI90/VLOOKUP($F90,Inp_SubOngoingEfficiency!$F$20:$AK$22,MATCH(AI$7,Inp_SubOngoingEfficiency!$F$7:$AK$7,0),FALSE)</f>
        <v>1.65401890116379E-3</v>
      </c>
      <c r="AJ90" s="74">
        <f>Cal_SubmittedCosts!AJ90/VLOOKUP($F90,Inp_SubOngoingEfficiency!$F$20:$AK$22,MATCH(AJ$7,Inp_SubOngoingEfficiency!$F$7:$AK$7,0),FALSE)</f>
        <v>1.7925931147348285E-3</v>
      </c>
      <c r="AK90" s="74">
        <f>Cal_SubmittedCosts!AK90/VLOOKUP($F90,Inp_SubOngoingEfficiency!$F$20:$AK$22,MATCH(AK$7,Inp_SubOngoingEfficiency!$F$7:$AK$7,0),FALSE)</f>
        <v>1.8633883200169458E-3</v>
      </c>
      <c r="AN90" s="94"/>
    </row>
    <row r="91" spans="5:40">
      <c r="E91" s="72" t="str">
        <f>Cover!$F$13</f>
        <v>NW</v>
      </c>
      <c r="F91" s="94" t="s">
        <v>137</v>
      </c>
      <c r="G91" s="94" t="s">
        <v>312</v>
      </c>
      <c r="H91" s="94" t="s">
        <v>185</v>
      </c>
      <c r="I91" s="94" t="s">
        <v>380</v>
      </c>
      <c r="J91" s="94" t="s">
        <v>265</v>
      </c>
      <c r="K91" s="75" t="str">
        <f t="shared" si="13"/>
        <v>Repex_Replacing: Steel Mains &gt;2"_Gross</v>
      </c>
      <c r="L91" s="94" t="s">
        <v>111</v>
      </c>
      <c r="M91" s="17"/>
      <c r="R91" s="14"/>
      <c r="T91" s="76"/>
      <c r="U91" s="76"/>
      <c r="V91" s="76"/>
      <c r="W91" s="76"/>
      <c r="X91" s="76"/>
      <c r="Y91" s="74">
        <f>Cal_SubmittedCosts!Y91/VLOOKUP($F91,Inp_SubOngoingEfficiency!$F$20:$AK$22,MATCH(Y$7,Inp_SubOngoingEfficiency!$F$7:$AK$7,0),FALSE)</f>
        <v>6.7831490000000005E-3</v>
      </c>
      <c r="Z91" s="74">
        <f>Cal_SubmittedCosts!Z91/VLOOKUP($F91,Inp_SubOngoingEfficiency!$F$20:$AK$22,MATCH(Z$7,Inp_SubOngoingEfficiency!$F$7:$AK$7,0),FALSE)</f>
        <v>3.0500071999999996E-2</v>
      </c>
      <c r="AA91" s="74">
        <f>Cal_SubmittedCosts!AA91/VLOOKUP($F91,Inp_SubOngoingEfficiency!$F$20:$AK$22,MATCH(AA$7,Inp_SubOngoingEfficiency!$F$7:$AK$7,0),FALSE)</f>
        <v>3.3746156999999999E-2</v>
      </c>
      <c r="AB91" s="74">
        <f>Cal_SubmittedCosts!AB91/VLOOKUP($F91,Inp_SubOngoingEfficiency!$F$20:$AK$22,MATCH(AB$7,Inp_SubOngoingEfficiency!$F$7:$AK$7,0),FALSE)</f>
        <v>1.6900316000000002E-2</v>
      </c>
      <c r="AC91" s="74">
        <f>Cal_SubmittedCosts!AC91/VLOOKUP($F91,Inp_SubOngoingEfficiency!$F$20:$AK$22,MATCH(AC$7,Inp_SubOngoingEfficiency!$F$7:$AK$7,0),FALSE)</f>
        <v>5.9468049999999995E-3</v>
      </c>
      <c r="AD91" s="74">
        <f>Cal_SubmittedCosts!AD91/VLOOKUP($F91,Inp_SubOngoingEfficiency!$F$20:$AK$22,MATCH(AD$7,Inp_SubOngoingEfficiency!$F$7:$AK$7,0),FALSE)</f>
        <v>1.5873946E-2</v>
      </c>
      <c r="AE91" s="74">
        <f>Cal_SubmittedCosts!AE91/VLOOKUP($F91,Inp_SubOngoingEfficiency!$F$20:$AK$22,MATCH(AE$7,Inp_SubOngoingEfficiency!$F$7:$AK$7,0),FALSE)</f>
        <v>3.8677072999999999E-2</v>
      </c>
      <c r="AF91" s="74">
        <f>Cal_SubmittedCosts!AF91/VLOOKUP($F91,Inp_SubOngoingEfficiency!$F$20:$AK$22,MATCH(AF$7,Inp_SubOngoingEfficiency!$F$7:$AK$7,0),FALSE)</f>
        <v>0.15932694974874376</v>
      </c>
      <c r="AG91" s="74">
        <f>Cal_SubmittedCosts!AG91/VLOOKUP($F91,Inp_SubOngoingEfficiency!$F$20:$AK$22,MATCH(AG$7,Inp_SubOngoingEfficiency!$F$7:$AK$7,0),FALSE)</f>
        <v>0.37125199161637329</v>
      </c>
      <c r="AH91" s="74">
        <f>Cal_SubmittedCosts!AH91/VLOOKUP($F91,Inp_SubOngoingEfficiency!$F$20:$AK$22,MATCH(AH$7,Inp_SubOngoingEfficiency!$F$7:$AK$7,0),FALSE)</f>
        <v>0.68217149990755788</v>
      </c>
      <c r="AI91" s="74">
        <f>Cal_SubmittedCosts!AI91/VLOOKUP($F91,Inp_SubOngoingEfficiency!$F$20:$AK$22,MATCH(AI$7,Inp_SubOngoingEfficiency!$F$7:$AK$7,0),FALSE)</f>
        <v>1.075488516117</v>
      </c>
      <c r="AJ91" s="74">
        <f>Cal_SubmittedCosts!AJ91/VLOOKUP($F91,Inp_SubOngoingEfficiency!$F$20:$AK$22,MATCH(AJ$7,Inp_SubOngoingEfficiency!$F$7:$AK$7,0),FALSE)</f>
        <v>1.1654209383623422</v>
      </c>
      <c r="AK91" s="74">
        <f>Cal_SubmittedCosts!AK91/VLOOKUP($F91,Inp_SubOngoingEfficiency!$F$20:$AK$22,MATCH(AK$7,Inp_SubOngoingEfficiency!$F$7:$AK$7,0),FALSE)</f>
        <v>1.2113590962915812</v>
      </c>
      <c r="AN91" s="94"/>
    </row>
    <row r="92" spans="5:40">
      <c r="E92" s="72" t="str">
        <f>Cover!$F$13</f>
        <v>NW</v>
      </c>
      <c r="F92" s="94" t="s">
        <v>137</v>
      </c>
      <c r="G92" s="94" t="s">
        <v>312</v>
      </c>
      <c r="H92" s="94" t="s">
        <v>185</v>
      </c>
      <c r="I92" s="94" t="s">
        <v>376</v>
      </c>
      <c r="J92" s="94" t="s">
        <v>265</v>
      </c>
      <c r="K92" s="75" t="str">
        <f t="shared" si="13"/>
        <v>Repex_Replacing: Services Not Associated with Mains Replacement_Gross</v>
      </c>
      <c r="L92" s="94" t="s">
        <v>111</v>
      </c>
      <c r="M92" s="17"/>
      <c r="R92" s="14"/>
      <c r="T92" s="76"/>
      <c r="U92" s="76"/>
      <c r="V92" s="76"/>
      <c r="W92" s="76"/>
      <c r="X92" s="76"/>
      <c r="Y92" s="74">
        <f>Cal_SubmittedCosts!Y92/VLOOKUP($F92,Inp_SubOngoingEfficiency!$F$20:$AK$22,MATCH(Y$7,Inp_SubOngoingEfficiency!$F$7:$AK$7,0),FALSE)</f>
        <v>5.3343268969999995</v>
      </c>
      <c r="Z92" s="74">
        <f>Cal_SubmittedCosts!Z92/VLOOKUP($F92,Inp_SubOngoingEfficiency!$F$20:$AK$22,MATCH(Z$7,Inp_SubOngoingEfficiency!$F$7:$AK$7,0),FALSE)</f>
        <v>8.8397426169999971</v>
      </c>
      <c r="AA92" s="74">
        <f>Cal_SubmittedCosts!AA92/VLOOKUP($F92,Inp_SubOngoingEfficiency!$F$20:$AK$22,MATCH(AA$7,Inp_SubOngoingEfficiency!$F$7:$AK$7,0),FALSE)</f>
        <v>10.547407077999999</v>
      </c>
      <c r="AB92" s="74">
        <f>Cal_SubmittedCosts!AB92/VLOOKUP($F92,Inp_SubOngoingEfficiency!$F$20:$AK$22,MATCH(AB$7,Inp_SubOngoingEfficiency!$F$7:$AK$7,0),FALSE)</f>
        <v>9.5947545419999987</v>
      </c>
      <c r="AC92" s="74">
        <f>Cal_SubmittedCosts!AC92/VLOOKUP($F92,Inp_SubOngoingEfficiency!$F$20:$AK$22,MATCH(AC$7,Inp_SubOngoingEfficiency!$F$7:$AK$7,0),FALSE)</f>
        <v>10.626077668000001</v>
      </c>
      <c r="AD92" s="74">
        <f>Cal_SubmittedCosts!AD92/VLOOKUP($F92,Inp_SubOngoingEfficiency!$F$20:$AK$22,MATCH(AD$7,Inp_SubOngoingEfficiency!$F$7:$AK$7,0),FALSE)</f>
        <v>8.8890311740000012</v>
      </c>
      <c r="AE92" s="74">
        <f>Cal_SubmittedCosts!AE92/VLOOKUP($F92,Inp_SubOngoingEfficiency!$F$20:$AK$22,MATCH(AE$7,Inp_SubOngoingEfficiency!$F$7:$AK$7,0),FALSE)</f>
        <v>6.8867552780000016</v>
      </c>
      <c r="AF92" s="74">
        <f>Cal_SubmittedCosts!AF92/VLOOKUP($F92,Inp_SubOngoingEfficiency!$F$20:$AK$22,MATCH(AF$7,Inp_SubOngoingEfficiency!$F$7:$AK$7,0),FALSE)</f>
        <v>10.014081545728644</v>
      </c>
      <c r="AG92" s="74">
        <f>Cal_SubmittedCosts!AG92/VLOOKUP($F92,Inp_SubOngoingEfficiency!$F$20:$AK$22,MATCH(AG$7,Inp_SubOngoingEfficiency!$F$7:$AK$7,0),FALSE)</f>
        <v>10.307238170753266</v>
      </c>
      <c r="AH92" s="74">
        <f>Cal_SubmittedCosts!AH92/VLOOKUP($F92,Inp_SubOngoingEfficiency!$F$20:$AK$22,MATCH(AH$7,Inp_SubOngoingEfficiency!$F$7:$AK$7,0),FALSE)</f>
        <v>9.9912173965456184</v>
      </c>
      <c r="AI92" s="74">
        <f>Cal_SubmittedCosts!AI92/VLOOKUP($F92,Inp_SubOngoingEfficiency!$F$20:$AK$22,MATCH(AI$7,Inp_SubOngoingEfficiency!$F$7:$AK$7,0),FALSE)</f>
        <v>9.7477139180376859</v>
      </c>
      <c r="AJ92" s="74">
        <f>Cal_SubmittedCosts!AJ92/VLOOKUP($F92,Inp_SubOngoingEfficiency!$F$20:$AK$22,MATCH(AJ$7,Inp_SubOngoingEfficiency!$F$7:$AK$7,0),FALSE)</f>
        <v>9.6225253813036709</v>
      </c>
      <c r="AK92" s="74">
        <f>Cal_SubmittedCosts!AK92/VLOOKUP($F92,Inp_SubOngoingEfficiency!$F$20:$AK$22,MATCH(AK$7,Inp_SubOngoingEfficiency!$F$7:$AK$7,0),FALSE)</f>
        <v>9.5021314836266821</v>
      </c>
      <c r="AN92" s="94"/>
    </row>
    <row r="93" spans="5:40">
      <c r="E93" s="72" t="str">
        <f>Cover!$F$13</f>
        <v>NW</v>
      </c>
      <c r="F93" s="94" t="s">
        <v>137</v>
      </c>
      <c r="G93" s="94" t="s">
        <v>307</v>
      </c>
      <c r="H93" s="94" t="s">
        <v>186</v>
      </c>
      <c r="I93" s="94" t="s">
        <v>306</v>
      </c>
      <c r="J93" s="94" t="s">
        <v>265</v>
      </c>
      <c r="K93" s="75" t="str">
        <f t="shared" si="13"/>
        <v>Repex_MOB Interventions_Gross</v>
      </c>
      <c r="L93" s="94" t="s">
        <v>111</v>
      </c>
      <c r="M93" s="17"/>
      <c r="R93" s="14"/>
      <c r="T93" s="76"/>
      <c r="U93" s="76"/>
      <c r="V93" s="76"/>
      <c r="W93" s="76"/>
      <c r="X93" s="76"/>
      <c r="Y93" s="74">
        <f>Cal_SubmittedCosts!Y93/VLOOKUP($F93,Inp_SubOngoingEfficiency!$F$20:$AK$22,MATCH(Y$7,Inp_SubOngoingEfficiency!$F$7:$AK$7,0),FALSE)</f>
        <v>0.38053145399999999</v>
      </c>
      <c r="Z93" s="74">
        <f>Cal_SubmittedCosts!Z93/VLOOKUP($F93,Inp_SubOngoingEfficiency!$F$20:$AK$22,MATCH(Z$7,Inp_SubOngoingEfficiency!$F$7:$AK$7,0),FALSE)</f>
        <v>0.64193173699999995</v>
      </c>
      <c r="AA93" s="74">
        <f>Cal_SubmittedCosts!AA93/VLOOKUP($F93,Inp_SubOngoingEfficiency!$F$20:$AK$22,MATCH(AA$7,Inp_SubOngoingEfficiency!$F$7:$AK$7,0),FALSE)</f>
        <v>1.2956328929999998</v>
      </c>
      <c r="AB93" s="74">
        <f>Cal_SubmittedCosts!AB93/VLOOKUP($F93,Inp_SubOngoingEfficiency!$F$20:$AK$22,MATCH(AB$7,Inp_SubOngoingEfficiency!$F$7:$AK$7,0),FALSE)</f>
        <v>0.37508509000000001</v>
      </c>
      <c r="AC93" s="74">
        <f>Cal_SubmittedCosts!AC93/VLOOKUP($F93,Inp_SubOngoingEfficiency!$F$20:$AK$22,MATCH(AC$7,Inp_SubOngoingEfficiency!$F$7:$AK$7,0),FALSE)</f>
        <v>0.72863890999999992</v>
      </c>
      <c r="AD93" s="74">
        <f>Cal_SubmittedCosts!AD93/VLOOKUP($F93,Inp_SubOngoingEfficiency!$F$20:$AK$22,MATCH(AD$7,Inp_SubOngoingEfficiency!$F$7:$AK$7,0),FALSE)</f>
        <v>0.93092564799999999</v>
      </c>
      <c r="AE93" s="74">
        <f>Cal_SubmittedCosts!AE93/VLOOKUP($F93,Inp_SubOngoingEfficiency!$F$20:$AK$22,MATCH(AE$7,Inp_SubOngoingEfficiency!$F$7:$AK$7,0),FALSE)</f>
        <v>2.0609124400000001</v>
      </c>
      <c r="AF93" s="74">
        <f>Cal_SubmittedCosts!AF93/VLOOKUP($F93,Inp_SubOngoingEfficiency!$F$20:$AK$22,MATCH(AF$7,Inp_SubOngoingEfficiency!$F$7:$AK$7,0),FALSE)</f>
        <v>1.7376918120603018</v>
      </c>
      <c r="AG93" s="74">
        <f>Cal_SubmittedCosts!AG93/VLOOKUP($F93,Inp_SubOngoingEfficiency!$F$20:$AK$22,MATCH(AG$7,Inp_SubOngoingEfficiency!$F$7:$AK$7,0),FALSE)</f>
        <v>3.8391805328148281</v>
      </c>
      <c r="AH93" s="74">
        <f>Cal_SubmittedCosts!AH93/VLOOKUP($F93,Inp_SubOngoingEfficiency!$F$20:$AK$22,MATCH(AH$7,Inp_SubOngoingEfficiency!$F$7:$AK$7,0),FALSE)</f>
        <v>3.780691584484885</v>
      </c>
      <c r="AI93" s="74">
        <f>Cal_SubmittedCosts!AI93/VLOOKUP($F93,Inp_SubOngoingEfficiency!$F$20:$AK$22,MATCH(AI$7,Inp_SubOngoingEfficiency!$F$7:$AK$7,0),FALSE)</f>
        <v>3.7452688642489815</v>
      </c>
      <c r="AJ93" s="74">
        <f>Cal_SubmittedCosts!AJ93/VLOOKUP($F93,Inp_SubOngoingEfficiency!$F$20:$AK$22,MATCH(AJ$7,Inp_SubOngoingEfficiency!$F$7:$AK$7,0),FALSE)</f>
        <v>3.7507215121175146</v>
      </c>
      <c r="AK93" s="74">
        <f>Cal_SubmittedCosts!AK93/VLOOKUP($F93,Inp_SubOngoingEfficiency!$F$20:$AK$22,MATCH(AK$7,Inp_SubOngoingEfficiency!$F$7:$AK$7,0),FALSE)</f>
        <v>3.7568086800175187</v>
      </c>
      <c r="AN93" s="94"/>
    </row>
    <row r="94" spans="5:40">
      <c r="E94" s="72"/>
      <c r="AN94" s="94"/>
    </row>
    <row r="95" spans="5:40">
      <c r="E95" s="72" t="str">
        <f>Cover!$F$13</f>
        <v>NW</v>
      </c>
      <c r="F95" s="5" t="s">
        <v>189</v>
      </c>
      <c r="I95" s="5" t="s">
        <v>189</v>
      </c>
      <c r="J95" s="94" t="s">
        <v>266</v>
      </c>
      <c r="K95" s="75" t="str">
        <f>F95&amp;"_"&amp;I95&amp;"_"&amp;J95</f>
        <v>Totex_Totex_Net</v>
      </c>
      <c r="L95" s="94" t="s">
        <v>111</v>
      </c>
      <c r="R95" s="14"/>
      <c r="T95" s="76"/>
      <c r="U95" s="76"/>
      <c r="V95" s="76"/>
      <c r="W95" s="76"/>
      <c r="X95" s="76"/>
      <c r="Y95" s="17">
        <f t="shared" ref="Y95:AK95" si="15">SUM(Y96,Y136,Y143)</f>
        <v>344.39422104083303</v>
      </c>
      <c r="Z95" s="17">
        <f t="shared" si="15"/>
        <v>380.70767913696591</v>
      </c>
      <c r="AA95" s="17">
        <f t="shared" si="15"/>
        <v>346.58389470956365</v>
      </c>
      <c r="AB95" s="17">
        <f t="shared" si="15"/>
        <v>317.49122566438689</v>
      </c>
      <c r="AC95" s="17">
        <f t="shared" si="15"/>
        <v>333.78197635467552</v>
      </c>
      <c r="AD95" s="17">
        <f t="shared" si="15"/>
        <v>332.06727334734933</v>
      </c>
      <c r="AE95" s="17">
        <f t="shared" si="15"/>
        <v>371.8810753926353</v>
      </c>
      <c r="AF95" s="17">
        <f t="shared" si="15"/>
        <v>390.48212465508476</v>
      </c>
      <c r="AG95" s="17">
        <f t="shared" si="15"/>
        <v>340.27357574812049</v>
      </c>
      <c r="AH95" s="17">
        <f t="shared" si="15"/>
        <v>343.37715874232771</v>
      </c>
      <c r="AI95" s="17">
        <f t="shared" si="15"/>
        <v>331.7545127923226</v>
      </c>
      <c r="AJ95" s="17">
        <f t="shared" si="15"/>
        <v>319.55964450410011</v>
      </c>
      <c r="AK95" s="17">
        <f t="shared" si="15"/>
        <v>309.33583343904468</v>
      </c>
      <c r="AN95" s="94"/>
    </row>
    <row r="96" spans="5:40">
      <c r="E96" s="72" t="str">
        <f>Cover!$F$13</f>
        <v>NW</v>
      </c>
      <c r="F96" s="5" t="s">
        <v>135</v>
      </c>
      <c r="I96" s="5" t="s">
        <v>135</v>
      </c>
      <c r="J96" s="94" t="s">
        <v>266</v>
      </c>
      <c r="K96" s="75" t="str">
        <f t="shared" ref="K96:K163" si="16">F96&amp;"_"&amp;I96&amp;"_"&amp;J96</f>
        <v>Opex_Opex_Net</v>
      </c>
      <c r="L96" s="94" t="s">
        <v>111</v>
      </c>
      <c r="R96" s="14"/>
      <c r="T96" s="76"/>
      <c r="U96" s="76"/>
      <c r="V96" s="76"/>
      <c r="W96" s="76"/>
      <c r="X96" s="76"/>
      <c r="Y96" s="17">
        <f>SUM(Y97,Y119)</f>
        <v>214.21848493583303</v>
      </c>
      <c r="Z96" s="17">
        <f>SUM(Z97,Z119)</f>
        <v>246.63370085696593</v>
      </c>
      <c r="AA96" s="17">
        <f t="shared" ref="AA96:AK96" si="17">SUM(AA97,AA119)</f>
        <v>210.72081230556364</v>
      </c>
      <c r="AB96" s="17">
        <f t="shared" si="17"/>
        <v>207.47749871138686</v>
      </c>
      <c r="AC96" s="17">
        <f t="shared" si="17"/>
        <v>219.78196710767557</v>
      </c>
      <c r="AD96" s="17">
        <f t="shared" si="17"/>
        <v>210.79740617734933</v>
      </c>
      <c r="AE96" s="17">
        <f t="shared" si="17"/>
        <v>211.99724147263532</v>
      </c>
      <c r="AF96" s="17">
        <f t="shared" si="17"/>
        <v>184.71690135659236</v>
      </c>
      <c r="AG96" s="17">
        <f t="shared" si="17"/>
        <v>201.43943514066109</v>
      </c>
      <c r="AH96" s="17">
        <f t="shared" si="17"/>
        <v>197.91327690055402</v>
      </c>
      <c r="AI96" s="17">
        <f t="shared" si="17"/>
        <v>188.81540977746306</v>
      </c>
      <c r="AJ96" s="17">
        <f t="shared" si="17"/>
        <v>183.36957196411316</v>
      </c>
      <c r="AK96" s="17">
        <f t="shared" si="17"/>
        <v>182.09844931353283</v>
      </c>
      <c r="AN96" s="94"/>
    </row>
    <row r="97" spans="5:40">
      <c r="E97" s="72" t="str">
        <f>Cover!$F$13</f>
        <v>NW</v>
      </c>
      <c r="F97" s="5" t="s">
        <v>135</v>
      </c>
      <c r="G97" s="5"/>
      <c r="I97" s="5" t="s">
        <v>171</v>
      </c>
      <c r="J97" s="94" t="s">
        <v>266</v>
      </c>
      <c r="K97" s="75" t="str">
        <f t="shared" si="16"/>
        <v>Opex_Controllable Opex_Net</v>
      </c>
      <c r="L97" s="94" t="s">
        <v>111</v>
      </c>
      <c r="R97" s="14"/>
      <c r="T97" s="76"/>
      <c r="U97" s="76"/>
      <c r="V97" s="76"/>
      <c r="W97" s="76"/>
      <c r="X97" s="76"/>
      <c r="Y97" s="17">
        <f>SUM(Y98,Y103,Y109,Y118)</f>
        <v>117.932345267</v>
      </c>
      <c r="Z97" s="17">
        <f>SUM(Z98,Z103,Z109,Z118)</f>
        <v>147.09583887899998</v>
      </c>
      <c r="AA97" s="17">
        <f>SUM(AA98,AA103,AA109,AA118)</f>
        <v>113.07035795099999</v>
      </c>
      <c r="AB97" s="17">
        <f t="shared" ref="AB97:AK97" si="18">SUM(AB98,AB103,AB109,AB118)</f>
        <v>111.9684574265</v>
      </c>
      <c r="AC97" s="17">
        <f t="shared" si="18"/>
        <v>106.33332200699999</v>
      </c>
      <c r="AD97" s="17">
        <f t="shared" si="18"/>
        <v>101.961812978</v>
      </c>
      <c r="AE97" s="17">
        <f t="shared" si="18"/>
        <v>105.395574059</v>
      </c>
      <c r="AF97" s="17">
        <f t="shared" si="18"/>
        <v>92.324734106752771</v>
      </c>
      <c r="AG97" s="17">
        <f t="shared" si="18"/>
        <v>100.0993136266611</v>
      </c>
      <c r="AH97" s="17">
        <f t="shared" si="18"/>
        <v>97.167969337553998</v>
      </c>
      <c r="AI97" s="17">
        <f t="shared" si="18"/>
        <v>95.845554511463064</v>
      </c>
      <c r="AJ97" s="17">
        <f t="shared" si="18"/>
        <v>90.81691306411318</v>
      </c>
      <c r="AK97" s="17">
        <f t="shared" si="18"/>
        <v>91.558895592532807</v>
      </c>
      <c r="AN97" s="94"/>
    </row>
    <row r="98" spans="5:40">
      <c r="E98" s="72" t="str">
        <f>Cover!$F$13</f>
        <v>NW</v>
      </c>
      <c r="F98" s="5" t="s">
        <v>135</v>
      </c>
      <c r="G98" s="5"/>
      <c r="H98" s="5" t="s">
        <v>145</v>
      </c>
      <c r="I98" s="5" t="s">
        <v>286</v>
      </c>
      <c r="J98" s="94" t="s">
        <v>266</v>
      </c>
      <c r="K98" s="75" t="str">
        <f>F98&amp;"_"&amp;I98&amp;"_"&amp;J98</f>
        <v>Opex_Total Work Management_Net</v>
      </c>
      <c r="L98" s="94" t="s">
        <v>111</v>
      </c>
      <c r="R98" s="14"/>
      <c r="T98" s="76"/>
      <c r="U98" s="76"/>
      <c r="V98" s="76"/>
      <c r="W98" s="76"/>
      <c r="X98" s="76"/>
      <c r="Y98" s="17">
        <f>SUM(Y99:Y102)</f>
        <v>31.201645735000003</v>
      </c>
      <c r="Z98" s="17">
        <f t="shared" ref="Z98:AK98" si="19">SUM(Z99:Z102)</f>
        <v>57.746526500999991</v>
      </c>
      <c r="AA98" s="17">
        <f t="shared" si="19"/>
        <v>22.733609560000001</v>
      </c>
      <c r="AB98" s="17">
        <f t="shared" si="19"/>
        <v>22.013047135000001</v>
      </c>
      <c r="AC98" s="17">
        <f t="shared" si="19"/>
        <v>20.914929976</v>
      </c>
      <c r="AD98" s="17">
        <f t="shared" si="19"/>
        <v>20.479163375999999</v>
      </c>
      <c r="AE98" s="17">
        <f t="shared" si="19"/>
        <v>23.818477238</v>
      </c>
      <c r="AF98" s="17">
        <f t="shared" si="19"/>
        <v>18.906628328444999</v>
      </c>
      <c r="AG98" s="17">
        <f t="shared" si="19"/>
        <v>21.381054746680775</v>
      </c>
      <c r="AH98" s="17">
        <f t="shared" si="19"/>
        <v>20.979428204350679</v>
      </c>
      <c r="AI98" s="17">
        <f t="shared" si="19"/>
        <v>20.370515366346282</v>
      </c>
      <c r="AJ98" s="17">
        <f t="shared" si="19"/>
        <v>19.413339141874399</v>
      </c>
      <c r="AK98" s="17">
        <f t="shared" si="19"/>
        <v>19.191405762677753</v>
      </c>
      <c r="AN98" s="94"/>
    </row>
    <row r="99" spans="5:40">
      <c r="E99" s="72" t="str">
        <f>Cover!$F$13</f>
        <v>NW</v>
      </c>
      <c r="F99" s="94" t="s">
        <v>135</v>
      </c>
      <c r="G99" s="94" t="s">
        <v>273</v>
      </c>
      <c r="H99" s="94" t="s">
        <v>145</v>
      </c>
      <c r="I99" s="94" t="s">
        <v>268</v>
      </c>
      <c r="J99" s="94" t="s">
        <v>266</v>
      </c>
      <c r="K99" s="75" t="str">
        <f t="shared" si="16"/>
        <v>Opex_Asset Management (Including Network Policy)_Net</v>
      </c>
      <c r="L99" s="94" t="s">
        <v>111</v>
      </c>
      <c r="M99" s="17" t="str">
        <f>E99&amp;F99&amp;G99&amp;H99&amp;I99&amp;"Cost"&amp;"Totex"</f>
        <v>NWOpex2.01 Opex Cost Matrix - CWork ManagementAsset Management (Including Network Policy)CostTotex</v>
      </c>
      <c r="R99" s="14"/>
      <c r="T99" s="77"/>
      <c r="U99" s="77"/>
      <c r="V99" s="77"/>
      <c r="W99" s="77"/>
      <c r="X99" s="77"/>
      <c r="Y99" s="74">
        <f>Cal_SubmittedCosts!Y99*VLOOKUP($F99,Inp_SubOngoingEfficiency!$F$20:$AK$22,MATCH(Y$7,Inp_SubOngoingEfficiency!$F$7:$AK$7,0),FALSE)</f>
        <v>6.5117409639999995</v>
      </c>
      <c r="Z99" s="74">
        <f>Cal_SubmittedCosts!Z99*VLOOKUP($F99,Inp_SubOngoingEfficiency!$F$20:$AK$22,MATCH(Z$7,Inp_SubOngoingEfficiency!$F$7:$AK$7,0),FALSE)</f>
        <v>36.142236772999993</v>
      </c>
      <c r="AA99" s="74">
        <f>Cal_SubmittedCosts!AA99*VLOOKUP($F99,Inp_SubOngoingEfficiency!$F$20:$AK$22,MATCH(AA$7,Inp_SubOngoingEfficiency!$F$7:$AK$7,0),FALSE)</f>
        <v>3.5808232909999997</v>
      </c>
      <c r="AB99" s="74">
        <f>Cal_SubmittedCosts!AB99*VLOOKUP($F99,Inp_SubOngoingEfficiency!$F$20:$AK$22,MATCH(AB$7,Inp_SubOngoingEfficiency!$F$7:$AK$7,0),FALSE)</f>
        <v>3.6044783049999998</v>
      </c>
      <c r="AC99" s="74">
        <f>Cal_SubmittedCosts!AC99*VLOOKUP($F99,Inp_SubOngoingEfficiency!$F$20:$AK$22,MATCH(AC$7,Inp_SubOngoingEfficiency!$F$7:$AK$7,0),FALSE)</f>
        <v>3.0528926470000002</v>
      </c>
      <c r="AD99" s="74">
        <f>Cal_SubmittedCosts!AD99*VLOOKUP($F99,Inp_SubOngoingEfficiency!$F$20:$AK$22,MATCH(AD$7,Inp_SubOngoingEfficiency!$F$7:$AK$7,0),FALSE)</f>
        <v>2.6797197339999999</v>
      </c>
      <c r="AE99" s="74">
        <f>Cal_SubmittedCosts!AE99*VLOOKUP($F99,Inp_SubOngoingEfficiency!$F$20:$AK$22,MATCH(AE$7,Inp_SubOngoingEfficiency!$F$7:$AK$7,0),FALSE)</f>
        <v>3.8010770549999999</v>
      </c>
      <c r="AF99" s="74">
        <f>Cal_SubmittedCosts!AF99*VLOOKUP($F99,Inp_SubOngoingEfficiency!$F$20:$AK$22,MATCH(AF$7,Inp_SubOngoingEfficiency!$F$7:$AK$7,0),FALSE)</f>
        <v>2.6005674926449998</v>
      </c>
      <c r="AG99" s="74">
        <f>Cal_SubmittedCosts!AG99*VLOOKUP($F99,Inp_SubOngoingEfficiency!$F$20:$AK$22,MATCH(AG$7,Inp_SubOngoingEfficiency!$F$7:$AK$7,0),FALSE)</f>
        <v>2.1612893780764004</v>
      </c>
      <c r="AH99" s="74">
        <f>Cal_SubmittedCosts!AH99*VLOOKUP($F99,Inp_SubOngoingEfficiency!$F$20:$AK$22,MATCH(AH$7,Inp_SubOngoingEfficiency!$F$7:$AK$7,0),FALSE)</f>
        <v>2.159794114038911</v>
      </c>
      <c r="AI99" s="74">
        <f>Cal_SubmittedCosts!AI99*VLOOKUP($F99,Inp_SubOngoingEfficiency!$F$20:$AK$22,MATCH(AI$7,Inp_SubOngoingEfficiency!$F$7:$AK$7,0),FALSE)</f>
        <v>2.1031444908225017</v>
      </c>
      <c r="AJ99" s="74">
        <f>Cal_SubmittedCosts!AJ99*VLOOKUP($F99,Inp_SubOngoingEfficiency!$F$20:$AK$22,MATCH(AJ$7,Inp_SubOngoingEfficiency!$F$7:$AK$7,0),FALSE)</f>
        <v>2.0666413021657162</v>
      </c>
      <c r="AK99" s="74">
        <f>Cal_SubmittedCosts!AK99*VLOOKUP($F99,Inp_SubOngoingEfficiency!$F$20:$AK$22,MATCH(AK$7,Inp_SubOngoingEfficiency!$F$7:$AK$7,0),FALSE)</f>
        <v>1.9749843642898046</v>
      </c>
      <c r="AN99" s="94"/>
    </row>
    <row r="100" spans="5:40">
      <c r="E100" s="72" t="str">
        <f>Cover!$F$13</f>
        <v>NW</v>
      </c>
      <c r="F100" s="94" t="s">
        <v>135</v>
      </c>
      <c r="G100" s="94" t="s">
        <v>273</v>
      </c>
      <c r="H100" s="94" t="s">
        <v>145</v>
      </c>
      <c r="I100" s="94" t="s">
        <v>269</v>
      </c>
      <c r="J100" s="94" t="s">
        <v>266</v>
      </c>
      <c r="K100" s="75" t="str">
        <f t="shared" si="16"/>
        <v>Opex_Operations Management (Including Contract Management)_Net</v>
      </c>
      <c r="L100" s="94" t="s">
        <v>111</v>
      </c>
      <c r="M100" s="17" t="str">
        <f>E100&amp;F100&amp;G100&amp;H100&amp;I100&amp;"Cost"&amp;"Totex"</f>
        <v>NWOpex2.01 Opex Cost Matrix - CWork ManagementOperations Management (Including Contract Management)CostTotex</v>
      </c>
      <c r="R100" s="14"/>
      <c r="T100" s="77"/>
      <c r="U100" s="77"/>
      <c r="V100" s="77"/>
      <c r="W100" s="77"/>
      <c r="X100" s="77"/>
      <c r="Y100" s="74">
        <f>Cal_SubmittedCosts!Y100*VLOOKUP($F100,Inp_SubOngoingEfficiency!$F$20:$AK$22,MATCH(Y$7,Inp_SubOngoingEfficiency!$F$7:$AK$7,0),FALSE)</f>
        <v>19.765661720000001</v>
      </c>
      <c r="Z100" s="74">
        <f>Cal_SubmittedCosts!Z100*VLOOKUP($F100,Inp_SubOngoingEfficiency!$F$20:$AK$22,MATCH(Z$7,Inp_SubOngoingEfficiency!$F$7:$AK$7,0),FALSE)</f>
        <v>16.362173165000002</v>
      </c>
      <c r="AA100" s="74">
        <f>Cal_SubmittedCosts!AA100*VLOOKUP($F100,Inp_SubOngoingEfficiency!$F$20:$AK$22,MATCH(AA$7,Inp_SubOngoingEfficiency!$F$7:$AK$7,0),FALSE)</f>
        <v>13.744655221999999</v>
      </c>
      <c r="AB100" s="74">
        <f>Cal_SubmittedCosts!AB100*VLOOKUP($F100,Inp_SubOngoingEfficiency!$F$20:$AK$22,MATCH(AB$7,Inp_SubOngoingEfficiency!$F$7:$AK$7,0),FALSE)</f>
        <v>13.389760178</v>
      </c>
      <c r="AC100" s="74">
        <f>Cal_SubmittedCosts!AC100*VLOOKUP($F100,Inp_SubOngoingEfficiency!$F$20:$AK$22,MATCH(AC$7,Inp_SubOngoingEfficiency!$F$7:$AK$7,0),FALSE)</f>
        <v>13.014876778</v>
      </c>
      <c r="AD100" s="74">
        <f>Cal_SubmittedCosts!AD100*VLOOKUP($F100,Inp_SubOngoingEfficiency!$F$20:$AK$22,MATCH(AD$7,Inp_SubOngoingEfficiency!$F$7:$AK$7,0),FALSE)</f>
        <v>13.531973003999999</v>
      </c>
      <c r="AE100" s="74">
        <f>Cal_SubmittedCosts!AE100*VLOOKUP($F100,Inp_SubOngoingEfficiency!$F$20:$AK$22,MATCH(AE$7,Inp_SubOngoingEfficiency!$F$7:$AK$7,0),FALSE)</f>
        <v>15.918667603999999</v>
      </c>
      <c r="AF100" s="74">
        <f>Cal_SubmittedCosts!AF100*VLOOKUP($F100,Inp_SubOngoingEfficiency!$F$20:$AK$22,MATCH(AF$7,Inp_SubOngoingEfficiency!$F$7:$AK$7,0),FALSE)</f>
        <v>12.928626785204999</v>
      </c>
      <c r="AG100" s="74">
        <f>Cal_SubmittedCosts!AG100*VLOOKUP($F100,Inp_SubOngoingEfficiency!$F$20:$AK$22,MATCH(AG$7,Inp_SubOngoingEfficiency!$F$7:$AK$7,0),FALSE)</f>
        <v>12.533245674800774</v>
      </c>
      <c r="AH100" s="74">
        <f>Cal_SubmittedCosts!AH100*VLOOKUP($F100,Inp_SubOngoingEfficiency!$F$20:$AK$22,MATCH(AH$7,Inp_SubOngoingEfficiency!$F$7:$AK$7,0),FALSE)</f>
        <v>12.293664242579332</v>
      </c>
      <c r="AI100" s="74">
        <f>Cal_SubmittedCosts!AI100*VLOOKUP($F100,Inp_SubOngoingEfficiency!$F$20:$AK$22,MATCH(AI$7,Inp_SubOngoingEfficiency!$F$7:$AK$7,0),FALSE)</f>
        <v>11.680854709419201</v>
      </c>
      <c r="AJ100" s="74">
        <f>Cal_SubmittedCosts!AJ100*VLOOKUP($F100,Inp_SubOngoingEfficiency!$F$20:$AK$22,MATCH(AJ$7,Inp_SubOngoingEfficiency!$F$7:$AK$7,0),FALSE)</f>
        <v>10.925696073867948</v>
      </c>
      <c r="AK100" s="74">
        <f>Cal_SubmittedCosts!AK100*VLOOKUP($F100,Inp_SubOngoingEfficiency!$F$20:$AK$22,MATCH(AK$7,Inp_SubOngoingEfficiency!$F$7:$AK$7,0),FALSE)</f>
        <v>10.881741374760088</v>
      </c>
      <c r="AN100" s="94"/>
    </row>
    <row r="101" spans="5:40">
      <c r="E101" s="72" t="str">
        <f>Cover!$F$13</f>
        <v>NW</v>
      </c>
      <c r="F101" s="94" t="s">
        <v>135</v>
      </c>
      <c r="G101" s="94" t="s">
        <v>273</v>
      </c>
      <c r="H101" s="94" t="s">
        <v>145</v>
      </c>
      <c r="I101" s="94" t="s">
        <v>146</v>
      </c>
      <c r="J101" s="94" t="s">
        <v>266</v>
      </c>
      <c r="K101" s="75" t="str">
        <f t="shared" si="16"/>
        <v>Opex_Customer Management &amp; Network Support_Net</v>
      </c>
      <c r="L101" s="94" t="s">
        <v>111</v>
      </c>
      <c r="M101" s="17" t="str">
        <f>E101&amp;F101&amp;G101&amp;H101&amp;I101&amp;"Cost"&amp;"Totex"</f>
        <v>NWOpex2.01 Opex Cost Matrix - CWork ManagementCustomer Management &amp; Network SupportCostTotex</v>
      </c>
      <c r="R101" s="14"/>
      <c r="T101" s="77"/>
      <c r="U101" s="77"/>
      <c r="V101" s="77"/>
      <c r="W101" s="77"/>
      <c r="X101" s="77"/>
      <c r="Y101" s="74">
        <f>Cal_SubmittedCosts!Y101*VLOOKUP($F101,Inp_SubOngoingEfficiency!$F$20:$AK$22,MATCH(Y$7,Inp_SubOngoingEfficiency!$F$7:$AK$7,0),FALSE)</f>
        <v>3.0886658790000001</v>
      </c>
      <c r="Z101" s="74">
        <f>Cal_SubmittedCosts!Z101*VLOOKUP($F101,Inp_SubOngoingEfficiency!$F$20:$AK$22,MATCH(Z$7,Inp_SubOngoingEfficiency!$F$7:$AK$7,0),FALSE)</f>
        <v>3.3698532169999997</v>
      </c>
      <c r="AA101" s="74">
        <f>Cal_SubmittedCosts!AA101*VLOOKUP($F101,Inp_SubOngoingEfficiency!$F$20:$AK$22,MATCH(AA$7,Inp_SubOngoingEfficiency!$F$7:$AK$7,0),FALSE)</f>
        <v>3.6000881399999995</v>
      </c>
      <c r="AB101" s="74">
        <f>Cal_SubmittedCosts!AB101*VLOOKUP($F101,Inp_SubOngoingEfficiency!$F$20:$AK$22,MATCH(AB$7,Inp_SubOngoingEfficiency!$F$7:$AK$7,0),FALSE)</f>
        <v>3.255251586</v>
      </c>
      <c r="AC101" s="74">
        <f>Cal_SubmittedCosts!AC101*VLOOKUP($F101,Inp_SubOngoingEfficiency!$F$20:$AK$22,MATCH(AC$7,Inp_SubOngoingEfficiency!$F$7:$AK$7,0),FALSE)</f>
        <v>3.1700850209999993</v>
      </c>
      <c r="AD101" s="74">
        <f>Cal_SubmittedCosts!AD101*VLOOKUP($F101,Inp_SubOngoingEfficiency!$F$20:$AK$22,MATCH(AD$7,Inp_SubOngoingEfficiency!$F$7:$AK$7,0),FALSE)</f>
        <v>2.6763254000000001</v>
      </c>
      <c r="AE101" s="74">
        <f>Cal_SubmittedCosts!AE101*VLOOKUP($F101,Inp_SubOngoingEfficiency!$F$20:$AK$22,MATCH(AE$7,Inp_SubOngoingEfficiency!$F$7:$AK$7,0),FALSE)</f>
        <v>2.5819718000000003</v>
      </c>
      <c r="AF101" s="74">
        <f>Cal_SubmittedCosts!AF101*VLOOKUP($F101,Inp_SubOngoingEfficiency!$F$20:$AK$22,MATCH(AF$7,Inp_SubOngoingEfficiency!$F$7:$AK$7,0),FALSE)</f>
        <v>1.8499570454399998</v>
      </c>
      <c r="AG101" s="74">
        <f>Cal_SubmittedCosts!AG101*VLOOKUP($F101,Inp_SubOngoingEfficiency!$F$20:$AK$22,MATCH(AG$7,Inp_SubOngoingEfficiency!$F$7:$AK$7,0),FALSE)</f>
        <v>5.3102497024285</v>
      </c>
      <c r="AH101" s="74">
        <f>Cal_SubmittedCosts!AH101*VLOOKUP($F101,Inp_SubOngoingEfficiency!$F$20:$AK$22,MATCH(AH$7,Inp_SubOngoingEfficiency!$F$7:$AK$7,0),FALSE)</f>
        <v>5.1692161214371684</v>
      </c>
      <c r="AI101" s="74">
        <f>Cal_SubmittedCosts!AI101*VLOOKUP($F101,Inp_SubOngoingEfficiency!$F$20:$AK$22,MATCH(AI$7,Inp_SubOngoingEfficiency!$F$7:$AK$7,0),FALSE)</f>
        <v>5.2962410013314196</v>
      </c>
      <c r="AJ101" s="74">
        <f>Cal_SubmittedCosts!AJ101*VLOOKUP($F101,Inp_SubOngoingEfficiency!$F$20:$AK$22,MATCH(AJ$7,Inp_SubOngoingEfficiency!$F$7:$AK$7,0),FALSE)</f>
        <v>5.1411215892991917</v>
      </c>
      <c r="AK101" s="74">
        <f>Cal_SubmittedCosts!AK101*VLOOKUP($F101,Inp_SubOngoingEfficiency!$F$20:$AK$22,MATCH(AK$7,Inp_SubOngoingEfficiency!$F$7:$AK$7,0),FALSE)</f>
        <v>5.0635925077703972</v>
      </c>
      <c r="AN101" s="94"/>
    </row>
    <row r="102" spans="5:40">
      <c r="E102" s="72" t="str">
        <f>Cover!$F$13</f>
        <v>NW</v>
      </c>
      <c r="F102" s="94" t="s">
        <v>135</v>
      </c>
      <c r="G102" s="94" t="s">
        <v>273</v>
      </c>
      <c r="H102" s="94" t="s">
        <v>145</v>
      </c>
      <c r="I102" s="94" t="s">
        <v>147</v>
      </c>
      <c r="J102" s="94" t="s">
        <v>266</v>
      </c>
      <c r="K102" s="75" t="str">
        <f t="shared" si="16"/>
        <v>Opex_System Control_Net</v>
      </c>
      <c r="L102" s="94" t="s">
        <v>111</v>
      </c>
      <c r="M102" s="17" t="str">
        <f>E102&amp;F102&amp;G102&amp;H102&amp;I102&amp;"Cost"&amp;"Totex"</f>
        <v>NWOpex2.01 Opex Cost Matrix - CWork ManagementSystem ControlCostTotex</v>
      </c>
      <c r="R102" s="14"/>
      <c r="T102" s="77"/>
      <c r="U102" s="77"/>
      <c r="V102" s="77"/>
      <c r="W102" s="77"/>
      <c r="X102" s="77"/>
      <c r="Y102" s="74">
        <f>Cal_SubmittedCosts!Y102*VLOOKUP($F102,Inp_SubOngoingEfficiency!$F$20:$AK$22,MATCH(Y$7,Inp_SubOngoingEfficiency!$F$7:$AK$7,0),FALSE)</f>
        <v>1.835577172</v>
      </c>
      <c r="Z102" s="74">
        <f>Cal_SubmittedCosts!Z102*VLOOKUP($F102,Inp_SubOngoingEfficiency!$F$20:$AK$22,MATCH(Z$7,Inp_SubOngoingEfficiency!$F$7:$AK$7,0),FALSE)</f>
        <v>1.8722633460000002</v>
      </c>
      <c r="AA102" s="74">
        <f>Cal_SubmittedCosts!AA102*VLOOKUP($F102,Inp_SubOngoingEfficiency!$F$20:$AK$22,MATCH(AA$7,Inp_SubOngoingEfficiency!$F$7:$AK$7,0),FALSE)</f>
        <v>1.8080429070000001</v>
      </c>
      <c r="AB102" s="74">
        <f>Cal_SubmittedCosts!AB102*VLOOKUP($F102,Inp_SubOngoingEfficiency!$F$20:$AK$22,MATCH(AB$7,Inp_SubOngoingEfficiency!$F$7:$AK$7,0),FALSE)</f>
        <v>1.7635570660000002</v>
      </c>
      <c r="AC102" s="74">
        <f>Cal_SubmittedCosts!AC102*VLOOKUP($F102,Inp_SubOngoingEfficiency!$F$20:$AK$22,MATCH(AC$7,Inp_SubOngoingEfficiency!$F$7:$AK$7,0),FALSE)</f>
        <v>1.67707553</v>
      </c>
      <c r="AD102" s="74">
        <f>Cal_SubmittedCosts!AD102*VLOOKUP($F102,Inp_SubOngoingEfficiency!$F$20:$AK$22,MATCH(AD$7,Inp_SubOngoingEfficiency!$F$7:$AK$7,0),FALSE)</f>
        <v>1.5911452380000002</v>
      </c>
      <c r="AE102" s="74">
        <f>Cal_SubmittedCosts!AE102*VLOOKUP($F102,Inp_SubOngoingEfficiency!$F$20:$AK$22,MATCH(AE$7,Inp_SubOngoingEfficiency!$F$7:$AK$7,0),FALSE)</f>
        <v>1.5167607789999999</v>
      </c>
      <c r="AF102" s="74">
        <f>Cal_SubmittedCosts!AF102*VLOOKUP($F102,Inp_SubOngoingEfficiency!$F$20:$AK$22,MATCH(AF$7,Inp_SubOngoingEfficiency!$F$7:$AK$7,0),FALSE)</f>
        <v>1.527477005155</v>
      </c>
      <c r="AG102" s="74">
        <f>Cal_SubmittedCosts!AG102*VLOOKUP($F102,Inp_SubOngoingEfficiency!$F$20:$AK$22,MATCH(AG$7,Inp_SubOngoingEfficiency!$F$7:$AK$7,0),FALSE)</f>
        <v>1.3762699913751</v>
      </c>
      <c r="AH102" s="74">
        <f>Cal_SubmittedCosts!AH102*VLOOKUP($F102,Inp_SubOngoingEfficiency!$F$20:$AK$22,MATCH(AH$7,Inp_SubOngoingEfficiency!$F$7:$AK$7,0),FALSE)</f>
        <v>1.3567537262952685</v>
      </c>
      <c r="AI102" s="74">
        <f>Cal_SubmittedCosts!AI102*VLOOKUP($F102,Inp_SubOngoingEfficiency!$F$20:$AK$22,MATCH(AI$7,Inp_SubOngoingEfficiency!$F$7:$AK$7,0),FALSE)</f>
        <v>1.2902751647731585</v>
      </c>
      <c r="AJ102" s="74">
        <f>Cal_SubmittedCosts!AJ102*VLOOKUP($F102,Inp_SubOngoingEfficiency!$F$20:$AK$22,MATCH(AJ$7,Inp_SubOngoingEfficiency!$F$7:$AK$7,0),FALSE)</f>
        <v>1.2798801765415428</v>
      </c>
      <c r="AK102" s="74">
        <f>Cal_SubmittedCosts!AK102*VLOOKUP($F102,Inp_SubOngoingEfficiency!$F$20:$AK$22,MATCH(AK$7,Inp_SubOngoingEfficiency!$F$7:$AK$7,0),FALSE)</f>
        <v>1.2710875158574622</v>
      </c>
      <c r="AN102" s="94"/>
    </row>
    <row r="103" spans="5:40">
      <c r="E103" s="72" t="str">
        <f>Cover!$F$13</f>
        <v>NW</v>
      </c>
      <c r="F103" s="5" t="s">
        <v>135</v>
      </c>
      <c r="G103" s="5"/>
      <c r="H103" s="5" t="s">
        <v>176</v>
      </c>
      <c r="I103" s="5" t="s">
        <v>287</v>
      </c>
      <c r="J103" s="94" t="s">
        <v>266</v>
      </c>
      <c r="K103" s="75" t="str">
        <f t="shared" si="16"/>
        <v>Opex_Total Work Execution_Net</v>
      </c>
      <c r="L103" s="94" t="s">
        <v>111</v>
      </c>
      <c r="R103" s="14"/>
      <c r="T103" s="76"/>
      <c r="U103" s="76"/>
      <c r="V103" s="76"/>
      <c r="W103" s="76"/>
      <c r="X103" s="76"/>
      <c r="Y103" s="17">
        <f>SUM(Y104:Y108)</f>
        <v>52.932496561000001</v>
      </c>
      <c r="Z103" s="17">
        <f>SUM(Z104:Z108)</f>
        <v>55.025712696999996</v>
      </c>
      <c r="AA103" s="17">
        <f t="shared" ref="AA103:AK103" si="20">SUM(AA104:AA108)</f>
        <v>56.283264974999994</v>
      </c>
      <c r="AB103" s="17">
        <f t="shared" si="20"/>
        <v>55.449760582500005</v>
      </c>
      <c r="AC103" s="17">
        <f t="shared" si="20"/>
        <v>55.85969957599999</v>
      </c>
      <c r="AD103" s="17">
        <f t="shared" si="20"/>
        <v>55.089808098000006</v>
      </c>
      <c r="AE103" s="17">
        <f t="shared" si="20"/>
        <v>52.693515790999996</v>
      </c>
      <c r="AF103" s="17">
        <f t="shared" si="20"/>
        <v>48.636034067754998</v>
      </c>
      <c r="AG103" s="17">
        <f t="shared" si="20"/>
        <v>52.739453955862253</v>
      </c>
      <c r="AH103" s="17">
        <f t="shared" si="20"/>
        <v>50.721683544332208</v>
      </c>
      <c r="AI103" s="17">
        <f t="shared" si="20"/>
        <v>49.145974496770449</v>
      </c>
      <c r="AJ103" s="17">
        <f t="shared" si="20"/>
        <v>45.160986047018312</v>
      </c>
      <c r="AK103" s="17">
        <f t="shared" si="20"/>
        <v>45.591064653469026</v>
      </c>
      <c r="AN103" s="94"/>
    </row>
    <row r="104" spans="5:40">
      <c r="E104" s="72" t="str">
        <f>Cover!$F$13</f>
        <v>NW</v>
      </c>
      <c r="F104" s="94" t="s">
        <v>135</v>
      </c>
      <c r="G104" s="94" t="s">
        <v>273</v>
      </c>
      <c r="H104" s="94" t="s">
        <v>176</v>
      </c>
      <c r="I104" s="94" t="s">
        <v>138</v>
      </c>
      <c r="J104" s="94" t="s">
        <v>266</v>
      </c>
      <c r="K104" s="75" t="str">
        <f t="shared" si="16"/>
        <v>Opex_Emergency_Net</v>
      </c>
      <c r="L104" s="94" t="s">
        <v>111</v>
      </c>
      <c r="M104" s="17" t="str">
        <f>E104&amp;F104&amp;G104&amp;H104&amp;I104&amp;"Cost"&amp;"Totex"</f>
        <v>NWOpex2.01 Opex Cost Matrix - CWork ExecutionEmergencyCostTotex</v>
      </c>
      <c r="R104" s="14"/>
      <c r="T104" s="76"/>
      <c r="U104" s="76"/>
      <c r="V104" s="76"/>
      <c r="W104" s="76"/>
      <c r="X104" s="76"/>
      <c r="Y104" s="74">
        <f>Cal_SubmittedCosts!Y104*VLOOKUP($F104,Inp_SubOngoingEfficiency!$F$20:$AK$22,MATCH(Y$7,Inp_SubOngoingEfficiency!$F$7:$AK$7,0),FALSE)</f>
        <v>14.699247965</v>
      </c>
      <c r="Z104" s="74">
        <f>Cal_SubmittedCosts!Z104*VLOOKUP($F104,Inp_SubOngoingEfficiency!$F$20:$AK$22,MATCH(Z$7,Inp_SubOngoingEfficiency!$F$7:$AK$7,0),FALSE)</f>
        <v>14.160033187000002</v>
      </c>
      <c r="AA104" s="74">
        <f>Cal_SubmittedCosts!AA104*VLOOKUP($F104,Inp_SubOngoingEfficiency!$F$20:$AK$22,MATCH(AA$7,Inp_SubOngoingEfficiency!$F$7:$AK$7,0),FALSE)</f>
        <v>14.066094255999998</v>
      </c>
      <c r="AB104" s="74">
        <f>Cal_SubmittedCosts!AB104*VLOOKUP($F104,Inp_SubOngoingEfficiency!$F$20:$AK$22,MATCH(AB$7,Inp_SubOngoingEfficiency!$F$7:$AK$7,0),FALSE)</f>
        <v>12.265055096999999</v>
      </c>
      <c r="AC104" s="74">
        <f>Cal_SubmittedCosts!AC104*VLOOKUP($F104,Inp_SubOngoingEfficiency!$F$20:$AK$22,MATCH(AC$7,Inp_SubOngoingEfficiency!$F$7:$AK$7,0),FALSE)</f>
        <v>13.135642724</v>
      </c>
      <c r="AD104" s="74">
        <f>Cal_SubmittedCosts!AD104*VLOOKUP($F104,Inp_SubOngoingEfficiency!$F$20:$AK$22,MATCH(AD$7,Inp_SubOngoingEfficiency!$F$7:$AK$7,0),FALSE)</f>
        <v>11.629407547</v>
      </c>
      <c r="AE104" s="74">
        <f>Cal_SubmittedCosts!AE104*VLOOKUP($F104,Inp_SubOngoingEfficiency!$F$20:$AK$22,MATCH(AE$7,Inp_SubOngoingEfficiency!$F$7:$AK$7,0),FALSE)</f>
        <v>10.86056655</v>
      </c>
      <c r="AF104" s="74">
        <f>Cal_SubmittedCosts!AF104*VLOOKUP($F104,Inp_SubOngoingEfficiency!$F$20:$AK$22,MATCH(AF$7,Inp_SubOngoingEfficiency!$F$7:$AK$7,0),FALSE)</f>
        <v>10.147519552435</v>
      </c>
      <c r="AG104" s="74">
        <f>Cal_SubmittedCosts!AG104*VLOOKUP($F104,Inp_SubOngoingEfficiency!$F$20:$AK$22,MATCH(AG$7,Inp_SubOngoingEfficiency!$F$7:$AK$7,0),FALSE)</f>
        <v>11.284354249284901</v>
      </c>
      <c r="AH104" s="74">
        <f>Cal_SubmittedCosts!AH104*VLOOKUP($F104,Inp_SubOngoingEfficiency!$F$20:$AK$22,MATCH(AH$7,Inp_SubOngoingEfficiency!$F$7:$AK$7,0),FALSE)</f>
        <v>11.407548851760353</v>
      </c>
      <c r="AI104" s="74">
        <f>Cal_SubmittedCosts!AI104*VLOOKUP($F104,Inp_SubOngoingEfficiency!$F$20:$AK$22,MATCH(AI$7,Inp_SubOngoingEfficiency!$F$7:$AK$7,0),FALSE)</f>
        <v>11.140126965967225</v>
      </c>
      <c r="AJ104" s="74">
        <f>Cal_SubmittedCosts!AJ104*VLOOKUP($F104,Inp_SubOngoingEfficiency!$F$20:$AK$22,MATCH(AJ$7,Inp_SubOngoingEfficiency!$F$7:$AK$7,0),FALSE)</f>
        <v>10.554728255617398</v>
      </c>
      <c r="AK104" s="74">
        <f>Cal_SubmittedCosts!AK104*VLOOKUP($F104,Inp_SubOngoingEfficiency!$F$20:$AK$22,MATCH(AK$7,Inp_SubOngoingEfficiency!$F$7:$AK$7,0),FALSE)</f>
        <v>10.55233627060268</v>
      </c>
      <c r="AN104" s="94"/>
    </row>
    <row r="105" spans="5:40">
      <c r="E105" s="72" t="str">
        <f>Cover!$F$13</f>
        <v>NW</v>
      </c>
      <c r="F105" s="94" t="s">
        <v>135</v>
      </c>
      <c r="G105" s="94" t="s">
        <v>273</v>
      </c>
      <c r="H105" s="94" t="s">
        <v>176</v>
      </c>
      <c r="I105" s="94" t="s">
        <v>139</v>
      </c>
      <c r="J105" s="94" t="s">
        <v>266</v>
      </c>
      <c r="K105" s="75" t="str">
        <f t="shared" si="16"/>
        <v>Opex_Repairs_Net</v>
      </c>
      <c r="L105" s="94" t="s">
        <v>111</v>
      </c>
      <c r="M105" s="17" t="str">
        <f>E105&amp;F105&amp;G105&amp;H105&amp;I105&amp;"Cost"&amp;"Totex"</f>
        <v>NWOpex2.01 Opex Cost Matrix - CWork ExecutionRepairsCostTotex</v>
      </c>
      <c r="R105" s="14"/>
      <c r="T105" s="76"/>
      <c r="U105" s="76"/>
      <c r="V105" s="76"/>
      <c r="W105" s="76"/>
      <c r="X105" s="76"/>
      <c r="Y105" s="74">
        <f>Cal_SubmittedCosts!Y105*VLOOKUP($F105,Inp_SubOngoingEfficiency!$F$20:$AK$22,MATCH(Y$7,Inp_SubOngoingEfficiency!$F$7:$AK$7,0),FALSE)</f>
        <v>15.361001107000002</v>
      </c>
      <c r="Z105" s="74">
        <f>Cal_SubmittedCosts!Z105*VLOOKUP($F105,Inp_SubOngoingEfficiency!$F$20:$AK$22,MATCH(Z$7,Inp_SubOngoingEfficiency!$F$7:$AK$7,0),FALSE)</f>
        <v>16.623434084999996</v>
      </c>
      <c r="AA105" s="74">
        <f>Cal_SubmittedCosts!AA105*VLOOKUP($F105,Inp_SubOngoingEfficiency!$F$20:$AK$22,MATCH(AA$7,Inp_SubOngoingEfficiency!$F$7:$AK$7,0),FALSE)</f>
        <v>15.003467308999999</v>
      </c>
      <c r="AB105" s="74">
        <f>Cal_SubmittedCosts!AB105*VLOOKUP($F105,Inp_SubOngoingEfficiency!$F$20:$AK$22,MATCH(AB$7,Inp_SubOngoingEfficiency!$F$7:$AK$7,0),FALSE)</f>
        <v>18.319461733000004</v>
      </c>
      <c r="AC105" s="74">
        <f>Cal_SubmittedCosts!AC105*VLOOKUP($F105,Inp_SubOngoingEfficiency!$F$20:$AK$22,MATCH(AC$7,Inp_SubOngoingEfficiency!$F$7:$AK$7,0),FALSE)</f>
        <v>18.368649883</v>
      </c>
      <c r="AD105" s="74">
        <f>Cal_SubmittedCosts!AD105*VLOOKUP($F105,Inp_SubOngoingEfficiency!$F$20:$AK$22,MATCH(AD$7,Inp_SubOngoingEfficiency!$F$7:$AK$7,0),FALSE)</f>
        <v>17.518286576000001</v>
      </c>
      <c r="AE105" s="74">
        <f>Cal_SubmittedCosts!AE105*VLOOKUP($F105,Inp_SubOngoingEfficiency!$F$20:$AK$22,MATCH(AE$7,Inp_SubOngoingEfficiency!$F$7:$AK$7,0),FALSE)</f>
        <v>16.247884401</v>
      </c>
      <c r="AF105" s="74">
        <f>Cal_SubmittedCosts!AF105*VLOOKUP($F105,Inp_SubOngoingEfficiency!$F$20:$AK$22,MATCH(AF$7,Inp_SubOngoingEfficiency!$F$7:$AK$7,0),FALSE)</f>
        <v>16.410000846189998</v>
      </c>
      <c r="AG105" s="74">
        <f>Cal_SubmittedCosts!AG105*VLOOKUP($F105,Inp_SubOngoingEfficiency!$F$20:$AK$22,MATCH(AG$7,Inp_SubOngoingEfficiency!$F$7:$AK$7,0),FALSE)</f>
        <v>15.182282902881051</v>
      </c>
      <c r="AH105" s="74">
        <f>Cal_SubmittedCosts!AH105*VLOOKUP($F105,Inp_SubOngoingEfficiency!$F$20:$AK$22,MATCH(AH$7,Inp_SubOngoingEfficiency!$F$7:$AK$7,0),FALSE)</f>
        <v>14.531569065995347</v>
      </c>
      <c r="AI105" s="74">
        <f>Cal_SubmittedCosts!AI105*VLOOKUP($F105,Inp_SubOngoingEfficiency!$F$20:$AK$22,MATCH(AI$7,Inp_SubOngoingEfficiency!$F$7:$AK$7,0),FALSE)</f>
        <v>13.801705400039845</v>
      </c>
      <c r="AJ105" s="74">
        <f>Cal_SubmittedCosts!AJ105*VLOOKUP($F105,Inp_SubOngoingEfficiency!$F$20:$AK$22,MATCH(AJ$7,Inp_SubOngoingEfficiency!$F$7:$AK$7,0),FALSE)</f>
        <v>13.202490674389553</v>
      </c>
      <c r="AK105" s="74">
        <f>Cal_SubmittedCosts!AK105*VLOOKUP($F105,Inp_SubOngoingEfficiency!$F$20:$AK$22,MATCH(AK$7,Inp_SubOngoingEfficiency!$F$7:$AK$7,0),FALSE)</f>
        <v>12.56688666569282</v>
      </c>
      <c r="AN105" s="94"/>
    </row>
    <row r="106" spans="5:40">
      <c r="E106" s="72" t="str">
        <f>Cover!$F$13</f>
        <v>NW</v>
      </c>
      <c r="F106" s="94" t="s">
        <v>135</v>
      </c>
      <c r="G106" s="94" t="s">
        <v>273</v>
      </c>
      <c r="H106" s="94" t="s">
        <v>176</v>
      </c>
      <c r="I106" s="94" t="s">
        <v>140</v>
      </c>
      <c r="J106" s="94" t="s">
        <v>266</v>
      </c>
      <c r="K106" s="75" t="str">
        <f t="shared" si="16"/>
        <v>Opex_Maintenance_Net</v>
      </c>
      <c r="L106" s="94" t="s">
        <v>111</v>
      </c>
      <c r="M106" s="17" t="str">
        <f>E106&amp;F106&amp;G106&amp;H106&amp;I106&amp;"Cost"&amp;"Totex"</f>
        <v>NWOpex2.01 Opex Cost Matrix - CWork ExecutionMaintenanceCostTotex</v>
      </c>
      <c r="R106" s="14"/>
      <c r="T106" s="76"/>
      <c r="U106" s="76"/>
      <c r="V106" s="76"/>
      <c r="W106" s="76"/>
      <c r="X106" s="76"/>
      <c r="Y106" s="74">
        <f>Cal_SubmittedCosts!Y106*VLOOKUP($F106,Inp_SubOngoingEfficiency!$F$20:$AK$22,MATCH(Y$7,Inp_SubOngoingEfficiency!$F$7:$AK$7,0),FALSE)</f>
        <v>15.270966667</v>
      </c>
      <c r="Z106" s="74">
        <f>Cal_SubmittedCosts!Z106*VLOOKUP($F106,Inp_SubOngoingEfficiency!$F$20:$AK$22,MATCH(Z$7,Inp_SubOngoingEfficiency!$F$7:$AK$7,0),FALSE)</f>
        <v>14.978466431999998</v>
      </c>
      <c r="AA106" s="74">
        <f>Cal_SubmittedCosts!AA106*VLOOKUP($F106,Inp_SubOngoingEfficiency!$F$20:$AK$22,MATCH(AA$7,Inp_SubOngoingEfficiency!$F$7:$AK$7,0),FALSE)</f>
        <v>19.833548785999998</v>
      </c>
      <c r="AB106" s="74">
        <f>Cal_SubmittedCosts!AB106*VLOOKUP($F106,Inp_SubOngoingEfficiency!$F$20:$AK$22,MATCH(AB$7,Inp_SubOngoingEfficiency!$F$7:$AK$7,0),FALSE)</f>
        <v>19.029237942999998</v>
      </c>
      <c r="AC106" s="74">
        <f>Cal_SubmittedCosts!AC106*VLOOKUP($F106,Inp_SubOngoingEfficiency!$F$20:$AK$22,MATCH(AC$7,Inp_SubOngoingEfficiency!$F$7:$AK$7,0),FALSE)</f>
        <v>18.940876318999997</v>
      </c>
      <c r="AD106" s="74">
        <f>Cal_SubmittedCosts!AD106*VLOOKUP($F106,Inp_SubOngoingEfficiency!$F$20:$AK$22,MATCH(AD$7,Inp_SubOngoingEfficiency!$F$7:$AK$7,0),FALSE)</f>
        <v>20.508762717</v>
      </c>
      <c r="AE106" s="74">
        <f>Cal_SubmittedCosts!AE106*VLOOKUP($F106,Inp_SubOngoingEfficiency!$F$20:$AK$22,MATCH(AE$7,Inp_SubOngoingEfficiency!$F$7:$AK$7,0),FALSE)</f>
        <v>21.012648907999999</v>
      </c>
      <c r="AF106" s="74">
        <f>Cal_SubmittedCosts!AF106*VLOOKUP($F106,Inp_SubOngoingEfficiency!$F$20:$AK$22,MATCH(AF$7,Inp_SubOngoingEfficiency!$F$7:$AK$7,0),FALSE)</f>
        <v>16.185038585810002</v>
      </c>
      <c r="AG106" s="74">
        <f>Cal_SubmittedCosts!AG106*VLOOKUP($F106,Inp_SubOngoingEfficiency!$F$20:$AK$22,MATCH(AG$7,Inp_SubOngoingEfficiency!$F$7:$AK$7,0),FALSE)</f>
        <v>21.621667398154401</v>
      </c>
      <c r="AH106" s="74">
        <f>Cal_SubmittedCosts!AH106*VLOOKUP($F106,Inp_SubOngoingEfficiency!$F$20:$AK$22,MATCH(AH$7,Inp_SubOngoingEfficiency!$F$7:$AK$7,0),FALSE)</f>
        <v>20.400615989387244</v>
      </c>
      <c r="AI106" s="74">
        <f>Cal_SubmittedCosts!AI106*VLOOKUP($F106,Inp_SubOngoingEfficiency!$F$20:$AK$22,MATCH(AI$7,Inp_SubOngoingEfficiency!$F$7:$AK$7,0),FALSE)</f>
        <v>19.805993221532574</v>
      </c>
      <c r="AJ106" s="74">
        <f>Cal_SubmittedCosts!AJ106*VLOOKUP($F106,Inp_SubOngoingEfficiency!$F$20:$AK$22,MATCH(AJ$7,Inp_SubOngoingEfficiency!$F$7:$AK$7,0),FALSE)</f>
        <v>17.011441456967979</v>
      </c>
      <c r="AK106" s="74">
        <f>Cal_SubmittedCosts!AK106*VLOOKUP($F106,Inp_SubOngoingEfficiency!$F$20:$AK$22,MATCH(AK$7,Inp_SubOngoingEfficiency!$F$7:$AK$7,0),FALSE)</f>
        <v>18.004248252219259</v>
      </c>
      <c r="AN106" s="94"/>
    </row>
    <row r="107" spans="5:40">
      <c r="E107" s="72" t="str">
        <f>Cover!$F$13</f>
        <v>NW</v>
      </c>
      <c r="F107" s="94" t="s">
        <v>135</v>
      </c>
      <c r="G107" s="94" t="s">
        <v>273</v>
      </c>
      <c r="H107" s="94" t="s">
        <v>176</v>
      </c>
      <c r="I107" s="94" t="s">
        <v>277</v>
      </c>
      <c r="J107" s="94" t="s">
        <v>266</v>
      </c>
      <c r="K107" s="75" t="str">
        <f t="shared" si="16"/>
        <v>Opex_Statutory Independent Undertakings (SIU)_Net</v>
      </c>
      <c r="L107" s="94" t="s">
        <v>111</v>
      </c>
      <c r="M107" s="17" t="str">
        <f>E107&amp;F107&amp;G107&amp;H107&amp;I107&amp;"Cost"&amp;"Totex"</f>
        <v>NWOpex2.01 Opex Cost Matrix - CWork ExecutionStatutory Independent Undertakings (SIU)CostTotex</v>
      </c>
      <c r="R107" s="14"/>
      <c r="T107" s="76"/>
      <c r="U107" s="76"/>
      <c r="V107" s="76"/>
      <c r="W107" s="76"/>
      <c r="X107" s="76"/>
      <c r="Y107" s="74">
        <f>Cal_SubmittedCosts!Y107*VLOOKUP($F107,Inp_SubOngoingEfficiency!$F$20:$AK$22,MATCH(Y$7,Inp_SubOngoingEfficiency!$F$7:$AK$7,0),FALSE)</f>
        <v>0</v>
      </c>
      <c r="Z107" s="74">
        <f>Cal_SubmittedCosts!Z107*VLOOKUP($F107,Inp_SubOngoingEfficiency!$F$20:$AK$22,MATCH(Z$7,Inp_SubOngoingEfficiency!$F$7:$AK$7,0),FALSE)</f>
        <v>0</v>
      </c>
      <c r="AA107" s="74">
        <f>Cal_SubmittedCosts!AA107*VLOOKUP($F107,Inp_SubOngoingEfficiency!$F$20:$AK$22,MATCH(AA$7,Inp_SubOngoingEfficiency!$F$7:$AK$7,0),FALSE)</f>
        <v>0</v>
      </c>
      <c r="AB107" s="74">
        <f>Cal_SubmittedCosts!AB107*VLOOKUP($F107,Inp_SubOngoingEfficiency!$F$20:$AK$22,MATCH(AB$7,Inp_SubOngoingEfficiency!$F$7:$AK$7,0),FALSE)</f>
        <v>0</v>
      </c>
      <c r="AC107" s="74">
        <f>Cal_SubmittedCosts!AC107*VLOOKUP($F107,Inp_SubOngoingEfficiency!$F$20:$AK$22,MATCH(AC$7,Inp_SubOngoingEfficiency!$F$7:$AK$7,0),FALSE)</f>
        <v>0</v>
      </c>
      <c r="AD107" s="74">
        <f>Cal_SubmittedCosts!AD107*VLOOKUP($F107,Inp_SubOngoingEfficiency!$F$20:$AK$22,MATCH(AD$7,Inp_SubOngoingEfficiency!$F$7:$AK$7,0),FALSE)</f>
        <v>0</v>
      </c>
      <c r="AE107" s="74">
        <f>Cal_SubmittedCosts!AE107*VLOOKUP($F107,Inp_SubOngoingEfficiency!$F$20:$AK$22,MATCH(AE$7,Inp_SubOngoingEfficiency!$F$7:$AK$7,0),FALSE)</f>
        <v>0</v>
      </c>
      <c r="AF107" s="74">
        <f>Cal_SubmittedCosts!AF107*VLOOKUP($F107,Inp_SubOngoingEfficiency!$F$20:$AK$22,MATCH(AF$7,Inp_SubOngoingEfficiency!$F$7:$AK$7,0),FALSE)</f>
        <v>0</v>
      </c>
      <c r="AG107" s="74">
        <f>Cal_SubmittedCosts!AG107*VLOOKUP($F107,Inp_SubOngoingEfficiency!$F$20:$AK$22,MATCH(AG$7,Inp_SubOngoingEfficiency!$F$7:$AK$7,0),FALSE)</f>
        <v>0</v>
      </c>
      <c r="AH107" s="74">
        <f>Cal_SubmittedCosts!AH107*VLOOKUP($F107,Inp_SubOngoingEfficiency!$F$20:$AK$22,MATCH(AH$7,Inp_SubOngoingEfficiency!$F$7:$AK$7,0),FALSE)</f>
        <v>0</v>
      </c>
      <c r="AI107" s="74">
        <f>Cal_SubmittedCosts!AI107*VLOOKUP($F107,Inp_SubOngoingEfficiency!$F$20:$AK$22,MATCH(AI$7,Inp_SubOngoingEfficiency!$F$7:$AK$7,0),FALSE)</f>
        <v>0</v>
      </c>
      <c r="AJ107" s="74">
        <f>Cal_SubmittedCosts!AJ107*VLOOKUP($F107,Inp_SubOngoingEfficiency!$F$20:$AK$22,MATCH(AJ$7,Inp_SubOngoingEfficiency!$F$7:$AK$7,0),FALSE)</f>
        <v>0</v>
      </c>
      <c r="AK107" s="74">
        <f>Cal_SubmittedCosts!AK107*VLOOKUP($F107,Inp_SubOngoingEfficiency!$F$20:$AK$22,MATCH(AK$7,Inp_SubOngoingEfficiency!$F$7:$AK$7,0),FALSE)</f>
        <v>0</v>
      </c>
      <c r="AN107" s="94"/>
    </row>
    <row r="108" spans="5:40">
      <c r="E108" s="72" t="str">
        <f>Cover!$F$13</f>
        <v>NW</v>
      </c>
      <c r="F108" s="94" t="s">
        <v>135</v>
      </c>
      <c r="G108" s="94" t="s">
        <v>273</v>
      </c>
      <c r="H108" s="94" t="s">
        <v>176</v>
      </c>
      <c r="I108" s="94" t="s">
        <v>149</v>
      </c>
      <c r="J108" s="94" t="s">
        <v>266</v>
      </c>
      <c r="K108" s="75" t="str">
        <f t="shared" si="16"/>
        <v>Opex_Other Direct Activities (ODA)_Net</v>
      </c>
      <c r="L108" s="94" t="s">
        <v>111</v>
      </c>
      <c r="M108" s="17" t="str">
        <f>E108&amp;F108&amp;G108&amp;H108&amp;I108&amp;"Cost"&amp;"Totex"</f>
        <v>NWOpex2.01 Opex Cost Matrix - CWork ExecutionOther Direct Activities (ODA)CostTotex</v>
      </c>
      <c r="R108" s="14"/>
      <c r="T108" s="76"/>
      <c r="U108" s="76"/>
      <c r="V108" s="76"/>
      <c r="W108" s="76"/>
      <c r="X108" s="76"/>
      <c r="Y108" s="74">
        <f>Cal_SubmittedCosts!Y108*VLOOKUP($F108,Inp_SubOngoingEfficiency!$F$20:$AK$22,MATCH(Y$7,Inp_SubOngoingEfficiency!$F$7:$AK$7,0),FALSE)</f>
        <v>7.6012808219999997</v>
      </c>
      <c r="Z108" s="74">
        <f>Cal_SubmittedCosts!Z108*VLOOKUP($F108,Inp_SubOngoingEfficiency!$F$20:$AK$22,MATCH(Z$7,Inp_SubOngoingEfficiency!$F$7:$AK$7,0),FALSE)</f>
        <v>9.2637789930000025</v>
      </c>
      <c r="AA108" s="74">
        <f>Cal_SubmittedCosts!AA108*VLOOKUP($F108,Inp_SubOngoingEfficiency!$F$20:$AK$22,MATCH(AA$7,Inp_SubOngoingEfficiency!$F$7:$AK$7,0),FALSE)</f>
        <v>7.380154624000002</v>
      </c>
      <c r="AB108" s="74">
        <f>Cal_SubmittedCosts!AB108*VLOOKUP($F108,Inp_SubOngoingEfficiency!$F$20:$AK$22,MATCH(AB$7,Inp_SubOngoingEfficiency!$F$7:$AK$7,0),FALSE)</f>
        <v>5.8360058095000005</v>
      </c>
      <c r="AC108" s="74">
        <f>Cal_SubmittedCosts!AC108*VLOOKUP($F108,Inp_SubOngoingEfficiency!$F$20:$AK$22,MATCH(AC$7,Inp_SubOngoingEfficiency!$F$7:$AK$7,0),FALSE)</f>
        <v>5.4145306499999988</v>
      </c>
      <c r="AD108" s="74">
        <f>Cal_SubmittedCosts!AD108*VLOOKUP($F108,Inp_SubOngoingEfficiency!$F$20:$AK$22,MATCH(AD$7,Inp_SubOngoingEfficiency!$F$7:$AK$7,0),FALSE)</f>
        <v>5.4333512580000001</v>
      </c>
      <c r="AE108" s="74">
        <f>Cal_SubmittedCosts!AE108*VLOOKUP($F108,Inp_SubOngoingEfficiency!$F$20:$AK$22,MATCH(AE$7,Inp_SubOngoingEfficiency!$F$7:$AK$7,0),FALSE)</f>
        <v>4.5724159320000002</v>
      </c>
      <c r="AF108" s="74">
        <f>Cal_SubmittedCosts!AF108*VLOOKUP($F108,Inp_SubOngoingEfficiency!$F$20:$AK$22,MATCH(AF$7,Inp_SubOngoingEfficiency!$F$7:$AK$7,0),FALSE)</f>
        <v>5.8934750833200003</v>
      </c>
      <c r="AG108" s="74">
        <f>Cal_SubmittedCosts!AG108*VLOOKUP($F108,Inp_SubOngoingEfficiency!$F$20:$AK$22,MATCH(AG$7,Inp_SubOngoingEfficiency!$F$7:$AK$7,0),FALSE)</f>
        <v>4.6511494055419007</v>
      </c>
      <c r="AH108" s="74">
        <f>Cal_SubmittedCosts!AH108*VLOOKUP($F108,Inp_SubOngoingEfficiency!$F$20:$AK$22,MATCH(AH$7,Inp_SubOngoingEfficiency!$F$7:$AK$7,0),FALSE)</f>
        <v>4.3819496371892637</v>
      </c>
      <c r="AI108" s="74">
        <f>Cal_SubmittedCosts!AI108*VLOOKUP($F108,Inp_SubOngoingEfficiency!$F$20:$AK$22,MATCH(AI$7,Inp_SubOngoingEfficiency!$F$7:$AK$7,0),FALSE)</f>
        <v>4.3981489092308061</v>
      </c>
      <c r="AJ108" s="74">
        <f>Cal_SubmittedCosts!AJ108*VLOOKUP($F108,Inp_SubOngoingEfficiency!$F$20:$AK$22,MATCH(AJ$7,Inp_SubOngoingEfficiency!$F$7:$AK$7,0),FALSE)</f>
        <v>4.3923256600433849</v>
      </c>
      <c r="AK108" s="74">
        <f>Cal_SubmittedCosts!AK108*VLOOKUP($F108,Inp_SubOngoingEfficiency!$F$20:$AK$22,MATCH(AK$7,Inp_SubOngoingEfficiency!$F$7:$AK$7,0),FALSE)</f>
        <v>4.4675934649542723</v>
      </c>
      <c r="AN108" s="94"/>
    </row>
    <row r="109" spans="5:40">
      <c r="E109" s="72" t="str">
        <f>Cover!$F$13</f>
        <v>NW</v>
      </c>
      <c r="F109" s="5" t="s">
        <v>135</v>
      </c>
      <c r="G109" s="5"/>
      <c r="H109" s="5" t="s">
        <v>177</v>
      </c>
      <c r="I109" s="5" t="s">
        <v>288</v>
      </c>
      <c r="J109" s="94" t="s">
        <v>266</v>
      </c>
      <c r="K109" s="75" t="str">
        <f t="shared" si="16"/>
        <v>Opex_Total Business Support_Net</v>
      </c>
      <c r="L109" s="94" t="s">
        <v>111</v>
      </c>
      <c r="R109" s="14"/>
      <c r="T109" s="76"/>
      <c r="U109" s="76"/>
      <c r="V109" s="76"/>
      <c r="W109" s="76"/>
      <c r="X109" s="76"/>
      <c r="Y109" s="17">
        <f>SUM(Y110:Y117)</f>
        <v>32.279092874999996</v>
      </c>
      <c r="Z109" s="17">
        <f t="shared" ref="Z109:AE109" si="21">SUM(Z110:Z117)</f>
        <v>32.317357485000002</v>
      </c>
      <c r="AA109" s="17">
        <f t="shared" si="21"/>
        <v>30.451836150999995</v>
      </c>
      <c r="AB109" s="17">
        <f t="shared" si="21"/>
        <v>29.582675133999995</v>
      </c>
      <c r="AC109" s="17">
        <f t="shared" si="21"/>
        <v>24.095115709000002</v>
      </c>
      <c r="AD109" s="17">
        <f t="shared" si="21"/>
        <v>23.260181110999998</v>
      </c>
      <c r="AE109" s="17">
        <f t="shared" si="21"/>
        <v>25.651766491</v>
      </c>
      <c r="AF109" s="17">
        <f>SUM(AF110:AF117)</f>
        <v>21.360399620100505</v>
      </c>
      <c r="AG109" s="17">
        <f t="shared" ref="AG109:AK109" si="22">SUM(AG110:AG117)</f>
        <v>21.937488811898685</v>
      </c>
      <c r="AH109" s="17">
        <f t="shared" si="22"/>
        <v>21.885527751380323</v>
      </c>
      <c r="AI109" s="17">
        <f t="shared" si="22"/>
        <v>22.131714505968404</v>
      </c>
      <c r="AJ109" s="17">
        <f t="shared" si="22"/>
        <v>22.503390286577886</v>
      </c>
      <c r="AK109" s="17">
        <f t="shared" si="22"/>
        <v>22.41320384212878</v>
      </c>
      <c r="AN109" s="94"/>
    </row>
    <row r="110" spans="5:40">
      <c r="E110" s="72" t="str">
        <f>Cover!$F$13</f>
        <v>NW</v>
      </c>
      <c r="F110" s="94" t="s">
        <v>135</v>
      </c>
      <c r="G110" s="94" t="s">
        <v>273</v>
      </c>
      <c r="H110" s="94" t="s">
        <v>177</v>
      </c>
      <c r="I110" s="94" t="s">
        <v>370</v>
      </c>
      <c r="J110" s="94" t="s">
        <v>266</v>
      </c>
      <c r="K110" s="75" t="str">
        <f t="shared" si="16"/>
        <v>Opex_IT &amp; Telecoms_Net</v>
      </c>
      <c r="L110" s="94" t="s">
        <v>111</v>
      </c>
      <c r="M110" s="17" t="str">
        <f t="shared" ref="M110:M118" si="23">E110&amp;F110&amp;G110&amp;H110&amp;I110&amp;"Cost"&amp;"Totex"</f>
        <v>NWOpex2.01 Opex Cost Matrix - CBusiness SupportIT &amp; TelecomsCostTotex</v>
      </c>
      <c r="R110" s="14"/>
      <c r="T110" s="76"/>
      <c r="U110" s="76"/>
      <c r="V110" s="76"/>
      <c r="W110" s="76"/>
      <c r="X110" s="76"/>
      <c r="Y110" s="74">
        <f>Cal_SubmittedCosts!Y110/VLOOKUP($F110,Inp_SubOngoingEfficiency!$F$20:$AK$22,MATCH(Y$7,Inp_SubOngoingEfficiency!$F$7:$AK$7,0),FALSE)</f>
        <v>10.806399279999999</v>
      </c>
      <c r="Z110" s="74">
        <f>Cal_SubmittedCosts!Z110/VLOOKUP($F110,Inp_SubOngoingEfficiency!$F$20:$AK$22,MATCH(Z$7,Inp_SubOngoingEfficiency!$F$7:$AK$7,0),FALSE)</f>
        <v>11.614217992</v>
      </c>
      <c r="AA110" s="74">
        <f>Cal_SubmittedCosts!AA110/VLOOKUP($F110,Inp_SubOngoingEfficiency!$F$20:$AK$22,MATCH(AA$7,Inp_SubOngoingEfficiency!$F$7:$AK$7,0),FALSE)</f>
        <v>12.374364137999999</v>
      </c>
      <c r="AB110" s="74">
        <f>Cal_SubmittedCosts!AB110/VLOOKUP($F110,Inp_SubOngoingEfficiency!$F$20:$AK$22,MATCH(AB$7,Inp_SubOngoingEfficiency!$F$7:$AK$7,0),FALSE)</f>
        <v>13.505870945000002</v>
      </c>
      <c r="AC110" s="74">
        <f>Cal_SubmittedCosts!AC110/VLOOKUP($F110,Inp_SubOngoingEfficiency!$F$20:$AK$22,MATCH(AC$7,Inp_SubOngoingEfficiency!$F$7:$AK$7,0),FALSE)</f>
        <v>12.994406098999999</v>
      </c>
      <c r="AD110" s="74">
        <f>Cal_SubmittedCosts!AD110/VLOOKUP($F110,Inp_SubOngoingEfficiency!$F$20:$AK$22,MATCH(AD$7,Inp_SubOngoingEfficiency!$F$7:$AK$7,0),FALSE)</f>
        <v>11.696129490999999</v>
      </c>
      <c r="AE110" s="74">
        <f>Cal_SubmittedCosts!AE110/VLOOKUP($F110,Inp_SubOngoingEfficiency!$F$20:$AK$22,MATCH(AE$7,Inp_SubOngoingEfficiency!$F$7:$AK$7,0),FALSE)</f>
        <v>10.699781460000001</v>
      </c>
      <c r="AF110" s="74">
        <f>Cal_SubmittedCosts!AF110/VLOOKUP($F110,Inp_SubOngoingEfficiency!$F$20:$AK$22,MATCH(AF$7,Inp_SubOngoingEfficiency!$F$7:$AK$7,0),FALSE)</f>
        <v>9.5628140703517595</v>
      </c>
      <c r="AG110" s="74">
        <f>Cal_SubmittedCosts!AG110/VLOOKUP($F110,Inp_SubOngoingEfficiency!$F$20:$AK$22,MATCH(AG$7,Inp_SubOngoingEfficiency!$F$7:$AK$7,0),FALSE)</f>
        <v>10.672306615489507</v>
      </c>
      <c r="AH110" s="74">
        <f>Cal_SubmittedCosts!AH110/VLOOKUP($F110,Inp_SubOngoingEfficiency!$F$20:$AK$22,MATCH(AH$7,Inp_SubOngoingEfficiency!$F$7:$AK$7,0),FALSE)</f>
        <v>11.01497803809076</v>
      </c>
      <c r="AI110" s="74">
        <f>Cal_SubmittedCosts!AI110/VLOOKUP($F110,Inp_SubOngoingEfficiency!$F$20:$AK$22,MATCH(AI$7,Inp_SubOngoingEfficiency!$F$7:$AK$7,0),FALSE)</f>
        <v>11.014326313604247</v>
      </c>
      <c r="AJ110" s="74">
        <f>Cal_SubmittedCosts!AJ110/VLOOKUP($F110,Inp_SubOngoingEfficiency!$F$20:$AK$22,MATCH(AJ$7,Inp_SubOngoingEfficiency!$F$7:$AK$7,0),FALSE)</f>
        <v>11.055942819188159</v>
      </c>
      <c r="AK110" s="74">
        <f>Cal_SubmittedCosts!AK110/VLOOKUP($F110,Inp_SubOngoingEfficiency!$F$20:$AK$22,MATCH(AK$7,Inp_SubOngoingEfficiency!$F$7:$AK$7,0),FALSE)</f>
        <v>10.963583854057896</v>
      </c>
      <c r="AN110" s="94"/>
    </row>
    <row r="111" spans="5:40">
      <c r="E111" s="72" t="str">
        <f>Cover!$F$13</f>
        <v>NW</v>
      </c>
      <c r="F111" s="94" t="s">
        <v>135</v>
      </c>
      <c r="G111" s="94" t="s">
        <v>273</v>
      </c>
      <c r="H111" s="94" t="s">
        <v>177</v>
      </c>
      <c r="I111" s="94" t="s">
        <v>150</v>
      </c>
      <c r="J111" s="94" t="s">
        <v>266</v>
      </c>
      <c r="K111" s="75" t="str">
        <f t="shared" si="16"/>
        <v>Opex_Property Management_Net</v>
      </c>
      <c r="L111" s="94" t="s">
        <v>111</v>
      </c>
      <c r="M111" s="17" t="str">
        <f t="shared" si="23"/>
        <v>NWOpex2.01 Opex Cost Matrix - CBusiness SupportProperty ManagementCostTotex</v>
      </c>
      <c r="R111" s="14"/>
      <c r="T111" s="76"/>
      <c r="U111" s="76"/>
      <c r="V111" s="76"/>
      <c r="W111" s="76"/>
      <c r="X111" s="76"/>
      <c r="Y111" s="74">
        <f>Cal_SubmittedCosts!Y111/VLOOKUP($F111,Inp_SubOngoingEfficiency!$F$20:$AK$22,MATCH(Y$7,Inp_SubOngoingEfficiency!$F$7:$AK$7,0),FALSE)</f>
        <v>4.8920963979999996</v>
      </c>
      <c r="Z111" s="74">
        <f>Cal_SubmittedCosts!Z111/VLOOKUP($F111,Inp_SubOngoingEfficiency!$F$20:$AK$22,MATCH(Z$7,Inp_SubOngoingEfficiency!$F$7:$AK$7,0),FALSE)</f>
        <v>4.4918549219999999</v>
      </c>
      <c r="AA111" s="74">
        <f>Cal_SubmittedCosts!AA111/VLOOKUP($F111,Inp_SubOngoingEfficiency!$F$20:$AK$22,MATCH(AA$7,Inp_SubOngoingEfficiency!$F$7:$AK$7,0),FALSE)</f>
        <v>4.0656994959999997</v>
      </c>
      <c r="AB111" s="74">
        <f>Cal_SubmittedCosts!AB111/VLOOKUP($F111,Inp_SubOngoingEfficiency!$F$20:$AK$22,MATCH(AB$7,Inp_SubOngoingEfficiency!$F$7:$AK$7,0),FALSE)</f>
        <v>3.7969542590000005</v>
      </c>
      <c r="AC111" s="74">
        <f>Cal_SubmittedCosts!AC111/VLOOKUP($F111,Inp_SubOngoingEfficiency!$F$20:$AK$22,MATCH(AC$7,Inp_SubOngoingEfficiency!$F$7:$AK$7,0),FALSE)</f>
        <v>3.3807439000000006</v>
      </c>
      <c r="AD111" s="74">
        <f>Cal_SubmittedCosts!AD111/VLOOKUP($F111,Inp_SubOngoingEfficiency!$F$20:$AK$22,MATCH(AD$7,Inp_SubOngoingEfficiency!$F$7:$AK$7,0),FALSE)</f>
        <v>1.8142831769999999</v>
      </c>
      <c r="AE111" s="74">
        <f>Cal_SubmittedCosts!AE111/VLOOKUP($F111,Inp_SubOngoingEfficiency!$F$20:$AK$22,MATCH(AE$7,Inp_SubOngoingEfficiency!$F$7:$AK$7,0),FALSE)</f>
        <v>2.6889552859999997</v>
      </c>
      <c r="AF111" s="74">
        <f>Cal_SubmittedCosts!AF111/VLOOKUP($F111,Inp_SubOngoingEfficiency!$F$20:$AK$22,MATCH(AF$7,Inp_SubOngoingEfficiency!$F$7:$AK$7,0),FALSE)</f>
        <v>2.776377549748744</v>
      </c>
      <c r="AG111" s="74">
        <f>Cal_SubmittedCosts!AG111/VLOOKUP($F111,Inp_SubOngoingEfficiency!$F$20:$AK$22,MATCH(AG$7,Inp_SubOngoingEfficiency!$F$7:$AK$7,0),FALSE)</f>
        <v>3.439980526754375</v>
      </c>
      <c r="AH111" s="74">
        <f>Cal_SubmittedCosts!AH111/VLOOKUP($F111,Inp_SubOngoingEfficiency!$F$20:$AK$22,MATCH(AH$7,Inp_SubOngoingEfficiency!$F$7:$AK$7,0),FALSE)</f>
        <v>3.454590965991291</v>
      </c>
      <c r="AI111" s="74">
        <f>Cal_SubmittedCosts!AI111/VLOOKUP($F111,Inp_SubOngoingEfficiency!$F$20:$AK$22,MATCH(AI$7,Inp_SubOngoingEfficiency!$F$7:$AK$7,0),FALSE)</f>
        <v>3.3904087099784217</v>
      </c>
      <c r="AJ111" s="74">
        <f>Cal_SubmittedCosts!AJ111/VLOOKUP($F111,Inp_SubOngoingEfficiency!$F$20:$AK$22,MATCH(AJ$7,Inp_SubOngoingEfficiency!$F$7:$AK$7,0),FALSE)</f>
        <v>3.4594236354572225</v>
      </c>
      <c r="AK111" s="74">
        <f>Cal_SubmittedCosts!AK111/VLOOKUP($F111,Inp_SubOngoingEfficiency!$F$20:$AK$22,MATCH(AK$7,Inp_SubOngoingEfficiency!$F$7:$AK$7,0),FALSE)</f>
        <v>3.5127573938190833</v>
      </c>
      <c r="AN111" s="94"/>
    </row>
    <row r="112" spans="5:40">
      <c r="E112" s="72" t="str">
        <f>Cover!$F$13</f>
        <v>NW</v>
      </c>
      <c r="F112" s="94" t="s">
        <v>135</v>
      </c>
      <c r="G112" s="94" t="s">
        <v>273</v>
      </c>
      <c r="H112" s="94" t="s">
        <v>177</v>
      </c>
      <c r="I112" s="94" t="s">
        <v>151</v>
      </c>
      <c r="J112" s="94" t="s">
        <v>266</v>
      </c>
      <c r="K112" s="75" t="str">
        <f t="shared" si="16"/>
        <v>Opex_HR &amp; Non-Operational Training_Net</v>
      </c>
      <c r="L112" s="94" t="s">
        <v>111</v>
      </c>
      <c r="M112" s="17" t="str">
        <f t="shared" si="23"/>
        <v>NWOpex2.01 Opex Cost Matrix - CBusiness SupportHR &amp; Non-Operational TrainingCostTotex</v>
      </c>
      <c r="R112" s="14"/>
      <c r="T112" s="76"/>
      <c r="U112" s="76"/>
      <c r="V112" s="76"/>
      <c r="W112" s="76"/>
      <c r="X112" s="76"/>
      <c r="Y112" s="74">
        <f>Cal_SubmittedCosts!Y112/VLOOKUP($F112,Inp_SubOngoingEfficiency!$F$20:$AK$22,MATCH(Y$7,Inp_SubOngoingEfficiency!$F$7:$AK$7,0),FALSE)</f>
        <v>2.1250567999999999</v>
      </c>
      <c r="Z112" s="74">
        <f>Cal_SubmittedCosts!Z112/VLOOKUP($F112,Inp_SubOngoingEfficiency!$F$20:$AK$22,MATCH(Z$7,Inp_SubOngoingEfficiency!$F$7:$AK$7,0),FALSE)</f>
        <v>2.3815923880000001</v>
      </c>
      <c r="AA112" s="74">
        <f>Cal_SubmittedCosts!AA112/VLOOKUP($F112,Inp_SubOngoingEfficiency!$F$20:$AK$22,MATCH(AA$7,Inp_SubOngoingEfficiency!$F$7:$AK$7,0),FALSE)</f>
        <v>2.0829623489999998</v>
      </c>
      <c r="AB112" s="74">
        <f>Cal_SubmittedCosts!AB112/VLOOKUP($F112,Inp_SubOngoingEfficiency!$F$20:$AK$22,MATCH(AB$7,Inp_SubOngoingEfficiency!$F$7:$AK$7,0),FALSE)</f>
        <v>2.0642359900000002</v>
      </c>
      <c r="AC112" s="74">
        <f>Cal_SubmittedCosts!AC112/VLOOKUP($F112,Inp_SubOngoingEfficiency!$F$20:$AK$22,MATCH(AC$7,Inp_SubOngoingEfficiency!$F$7:$AK$7,0),FALSE)</f>
        <v>1.140173372</v>
      </c>
      <c r="AD112" s="74">
        <f>Cal_SubmittedCosts!AD112/VLOOKUP($F112,Inp_SubOngoingEfficiency!$F$20:$AK$22,MATCH(AD$7,Inp_SubOngoingEfficiency!$F$7:$AK$7,0),FALSE)</f>
        <v>1.4565189030000001</v>
      </c>
      <c r="AE112" s="74">
        <f>Cal_SubmittedCosts!AE112/VLOOKUP($F112,Inp_SubOngoingEfficiency!$F$20:$AK$22,MATCH(AE$7,Inp_SubOngoingEfficiency!$F$7:$AK$7,0),FALSE)</f>
        <v>1.571451382</v>
      </c>
      <c r="AF112" s="74">
        <f>Cal_SubmittedCosts!AF112/VLOOKUP($F112,Inp_SubOngoingEfficiency!$F$20:$AK$22,MATCH(AF$7,Inp_SubOngoingEfficiency!$F$7:$AK$7,0),FALSE)</f>
        <v>1.5363864160804019</v>
      </c>
      <c r="AG112" s="74">
        <f>Cal_SubmittedCosts!AG112/VLOOKUP($F112,Inp_SubOngoingEfficiency!$F$20:$AK$22,MATCH(AG$7,Inp_SubOngoingEfficiency!$F$7:$AK$7,0),FALSE)</f>
        <v>1.4169912668871998</v>
      </c>
      <c r="AH112" s="74">
        <f>Cal_SubmittedCosts!AH112/VLOOKUP($F112,Inp_SubOngoingEfficiency!$F$20:$AK$22,MATCH(AH$7,Inp_SubOngoingEfficiency!$F$7:$AK$7,0),FALSE)</f>
        <v>1.4117394944216803</v>
      </c>
      <c r="AI112" s="74">
        <f>Cal_SubmittedCosts!AI112/VLOOKUP($F112,Inp_SubOngoingEfficiency!$F$20:$AK$22,MATCH(AI$7,Inp_SubOngoingEfficiency!$F$7:$AK$7,0),FALSE)</f>
        <v>1.4207098612120457</v>
      </c>
      <c r="AJ112" s="74">
        <f>Cal_SubmittedCosts!AJ112/VLOOKUP($F112,Inp_SubOngoingEfficiency!$F$20:$AK$22,MATCH(AJ$7,Inp_SubOngoingEfficiency!$F$7:$AK$7,0),FALSE)</f>
        <v>1.4193293070809176</v>
      </c>
      <c r="AK112" s="74">
        <f>Cal_SubmittedCosts!AK112/VLOOKUP($F112,Inp_SubOngoingEfficiency!$F$20:$AK$22,MATCH(AK$7,Inp_SubOngoingEfficiency!$F$7:$AK$7,0),FALSE)</f>
        <v>1.4051772106616669</v>
      </c>
      <c r="AN112" s="94"/>
    </row>
    <row r="113" spans="5:41">
      <c r="E113" s="72" t="str">
        <f>Cover!$F$13</f>
        <v>NW</v>
      </c>
      <c r="F113" s="94" t="s">
        <v>135</v>
      </c>
      <c r="G113" s="94" t="s">
        <v>273</v>
      </c>
      <c r="H113" s="94" t="s">
        <v>177</v>
      </c>
      <c r="I113" s="94" t="s">
        <v>152</v>
      </c>
      <c r="J113" s="94" t="s">
        <v>266</v>
      </c>
      <c r="K113" s="75" t="str">
        <f t="shared" si="16"/>
        <v>Opex_Audit, Finance &amp; Regulation_Net</v>
      </c>
      <c r="L113" s="94" t="s">
        <v>111</v>
      </c>
      <c r="M113" s="17" t="str">
        <f t="shared" si="23"/>
        <v>NWOpex2.01 Opex Cost Matrix - CBusiness SupportAudit, Finance &amp; RegulationCostTotex</v>
      </c>
      <c r="R113" s="14"/>
      <c r="T113" s="76"/>
      <c r="U113" s="76"/>
      <c r="V113" s="76"/>
      <c r="W113" s="76"/>
      <c r="X113" s="76"/>
      <c r="Y113" s="74">
        <f>Cal_SubmittedCosts!Y113/VLOOKUP($F113,Inp_SubOngoingEfficiency!$F$20:$AK$22,MATCH(Y$7,Inp_SubOngoingEfficiency!$F$7:$AK$7,0),FALSE)</f>
        <v>4.2621032419999993</v>
      </c>
      <c r="Z113" s="74">
        <f>Cal_SubmittedCosts!Z113/VLOOKUP($F113,Inp_SubOngoingEfficiency!$F$20:$AK$22,MATCH(Z$7,Inp_SubOngoingEfficiency!$F$7:$AK$7,0),FALSE)</f>
        <v>4.8633538729999994</v>
      </c>
      <c r="AA113" s="74">
        <f>Cal_SubmittedCosts!AA113/VLOOKUP($F113,Inp_SubOngoingEfficiency!$F$20:$AK$22,MATCH(AA$7,Inp_SubOngoingEfficiency!$F$7:$AK$7,0),FALSE)</f>
        <v>4.055092739</v>
      </c>
      <c r="AB113" s="74">
        <f>Cal_SubmittedCosts!AB113/VLOOKUP($F113,Inp_SubOngoingEfficiency!$F$20:$AK$22,MATCH(AB$7,Inp_SubOngoingEfficiency!$F$7:$AK$7,0),FALSE)</f>
        <v>3.429800621</v>
      </c>
      <c r="AC113" s="74">
        <f>Cal_SubmittedCosts!AC113/VLOOKUP($F113,Inp_SubOngoingEfficiency!$F$20:$AK$22,MATCH(AC$7,Inp_SubOngoingEfficiency!$F$7:$AK$7,0),FALSE)</f>
        <v>3.510487522</v>
      </c>
      <c r="AD113" s="74">
        <f>Cal_SubmittedCosts!AD113/VLOOKUP($F113,Inp_SubOngoingEfficiency!$F$20:$AK$22,MATCH(AD$7,Inp_SubOngoingEfficiency!$F$7:$AK$7,0),FALSE)</f>
        <v>4.2209036790000001</v>
      </c>
      <c r="AE113" s="74">
        <f>Cal_SubmittedCosts!AE113/VLOOKUP($F113,Inp_SubOngoingEfficiency!$F$20:$AK$22,MATCH(AE$7,Inp_SubOngoingEfficiency!$F$7:$AK$7,0),FALSE)</f>
        <v>3.913416668</v>
      </c>
      <c r="AF113" s="74">
        <f>Cal_SubmittedCosts!AF113/VLOOKUP($F113,Inp_SubOngoingEfficiency!$F$20:$AK$22,MATCH(AF$7,Inp_SubOngoingEfficiency!$F$7:$AK$7,0),FALSE)</f>
        <v>3.4744315236180907</v>
      </c>
      <c r="AG113" s="74">
        <f>Cal_SubmittedCosts!AG113/VLOOKUP($F113,Inp_SubOngoingEfficiency!$F$20:$AK$22,MATCH(AG$7,Inp_SubOngoingEfficiency!$F$7:$AK$7,0),FALSE)</f>
        <v>2.7854158591954739</v>
      </c>
      <c r="AH113" s="74">
        <f>Cal_SubmittedCosts!AH113/VLOOKUP($F113,Inp_SubOngoingEfficiency!$F$20:$AK$22,MATCH(AH$7,Inp_SubOngoingEfficiency!$F$7:$AK$7,0),FALSE)</f>
        <v>2.456094271006557</v>
      </c>
      <c r="AI113" s="74">
        <f>Cal_SubmittedCosts!AI113/VLOOKUP($F113,Inp_SubOngoingEfficiency!$F$20:$AK$22,MATCH(AI$7,Inp_SubOngoingEfficiency!$F$7:$AK$7,0),FALSE)</f>
        <v>2.7205555206625651</v>
      </c>
      <c r="AJ113" s="74">
        <f>Cal_SubmittedCosts!AJ113/VLOOKUP($F113,Inp_SubOngoingEfficiency!$F$20:$AK$22,MATCH(AJ$7,Inp_SubOngoingEfficiency!$F$7:$AK$7,0),FALSE)</f>
        <v>2.9798578759493473</v>
      </c>
      <c r="AK113" s="74">
        <f>Cal_SubmittedCosts!AK113/VLOOKUP($F113,Inp_SubOngoingEfficiency!$F$20:$AK$22,MATCH(AK$7,Inp_SubOngoingEfficiency!$F$7:$AK$7,0),FALSE)</f>
        <v>2.9451211833029727</v>
      </c>
      <c r="AN113" s="94"/>
    </row>
    <row r="114" spans="5:41">
      <c r="E114" s="72" t="str">
        <f>Cover!$F$13</f>
        <v>NW</v>
      </c>
      <c r="F114" s="94" t="s">
        <v>135</v>
      </c>
      <c r="G114" s="94" t="s">
        <v>273</v>
      </c>
      <c r="H114" s="94" t="s">
        <v>177</v>
      </c>
      <c r="I114" s="94" t="s">
        <v>153</v>
      </c>
      <c r="J114" s="94" t="s">
        <v>266</v>
      </c>
      <c r="K114" s="75" t="str">
        <f t="shared" si="16"/>
        <v>Opex_Insurance_Net</v>
      </c>
      <c r="L114" s="94" t="s">
        <v>111</v>
      </c>
      <c r="M114" s="17" t="str">
        <f t="shared" si="23"/>
        <v>NWOpex2.01 Opex Cost Matrix - CBusiness SupportInsuranceCostTotex</v>
      </c>
      <c r="R114" s="14"/>
      <c r="T114" s="76"/>
      <c r="U114" s="76"/>
      <c r="V114" s="76"/>
      <c r="W114" s="76"/>
      <c r="X114" s="76"/>
      <c r="Y114" s="74">
        <f>Cal_SubmittedCosts!Y114/VLOOKUP($F114,Inp_SubOngoingEfficiency!$F$20:$AK$22,MATCH(Y$7,Inp_SubOngoingEfficiency!$F$7:$AK$7,0),FALSE)</f>
        <v>2.8473392039999998</v>
      </c>
      <c r="Z114" s="74">
        <f>Cal_SubmittedCosts!Z114/VLOOKUP($F114,Inp_SubOngoingEfficiency!$F$20:$AK$22,MATCH(Z$7,Inp_SubOngoingEfficiency!$F$7:$AK$7,0),FALSE)</f>
        <v>2.5172574020000003</v>
      </c>
      <c r="AA114" s="74">
        <f>Cal_SubmittedCosts!AA114/VLOOKUP($F114,Inp_SubOngoingEfficiency!$F$20:$AK$22,MATCH(AA$7,Inp_SubOngoingEfficiency!$F$7:$AK$7,0),FALSE)</f>
        <v>2.601539448</v>
      </c>
      <c r="AB114" s="74">
        <f>Cal_SubmittedCosts!AB114/VLOOKUP($F114,Inp_SubOngoingEfficiency!$F$20:$AK$22,MATCH(AB$7,Inp_SubOngoingEfficiency!$F$7:$AK$7,0),FALSE)</f>
        <v>2.7750422210000001</v>
      </c>
      <c r="AC114" s="74">
        <f>Cal_SubmittedCosts!AC114/VLOOKUP($F114,Inp_SubOngoingEfficiency!$F$20:$AK$22,MATCH(AC$7,Inp_SubOngoingEfficiency!$F$7:$AK$7,0),FALSE)</f>
        <v>1.5509597449999999</v>
      </c>
      <c r="AD114" s="74">
        <f>Cal_SubmittedCosts!AD114/VLOOKUP($F114,Inp_SubOngoingEfficiency!$F$20:$AK$22,MATCH(AD$7,Inp_SubOngoingEfficiency!$F$7:$AK$7,0),FALSE)</f>
        <v>1.6689093499999998</v>
      </c>
      <c r="AE114" s="74">
        <f>Cal_SubmittedCosts!AE114/VLOOKUP($F114,Inp_SubOngoingEfficiency!$F$20:$AK$22,MATCH(AE$7,Inp_SubOngoingEfficiency!$F$7:$AK$7,0),FALSE)</f>
        <v>2.125828539</v>
      </c>
      <c r="AF114" s="74">
        <f>Cal_SubmittedCosts!AF114/VLOOKUP($F114,Inp_SubOngoingEfficiency!$F$20:$AK$22,MATCH(AF$7,Inp_SubOngoingEfficiency!$F$7:$AK$7,0),FALSE)</f>
        <v>1.5555136934673368</v>
      </c>
      <c r="AG114" s="74">
        <f>Cal_SubmittedCosts!AG114/VLOOKUP($F114,Inp_SubOngoingEfficiency!$F$20:$AK$22,MATCH(AG$7,Inp_SubOngoingEfficiency!$F$7:$AK$7,0),FALSE)</f>
        <v>1.4051990697204615</v>
      </c>
      <c r="AH114" s="74">
        <f>Cal_SubmittedCosts!AH114/VLOOKUP($F114,Inp_SubOngoingEfficiency!$F$20:$AK$22,MATCH(AH$7,Inp_SubOngoingEfficiency!$F$7:$AK$7,0),FALSE)</f>
        <v>1.3856947909670319</v>
      </c>
      <c r="AI114" s="74">
        <f>Cal_SubmittedCosts!AI114/VLOOKUP($F114,Inp_SubOngoingEfficiency!$F$20:$AK$22,MATCH(AI$7,Inp_SubOngoingEfficiency!$F$7:$AK$7,0),FALSE)</f>
        <v>1.4009188813792441</v>
      </c>
      <c r="AJ114" s="74">
        <f>Cal_SubmittedCosts!AJ114/VLOOKUP($F114,Inp_SubOngoingEfficiency!$F$20:$AK$22,MATCH(AJ$7,Inp_SubOngoingEfficiency!$F$7:$AK$7,0),FALSE)</f>
        <v>1.4023815796964005</v>
      </c>
      <c r="AK114" s="74">
        <f>Cal_SubmittedCosts!AK114/VLOOKUP($F114,Inp_SubOngoingEfficiency!$F$20:$AK$22,MATCH(AK$7,Inp_SubOngoingEfficiency!$F$7:$AK$7,0),FALSE)</f>
        <v>1.4181785136441367</v>
      </c>
      <c r="AN114" s="94"/>
    </row>
    <row r="115" spans="5:41">
      <c r="E115" s="72" t="str">
        <f>Cover!$F$13</f>
        <v>NW</v>
      </c>
      <c r="F115" s="94" t="s">
        <v>135</v>
      </c>
      <c r="G115" s="94" t="s">
        <v>273</v>
      </c>
      <c r="H115" s="94" t="s">
        <v>177</v>
      </c>
      <c r="I115" s="94" t="s">
        <v>154</v>
      </c>
      <c r="J115" s="94" t="s">
        <v>266</v>
      </c>
      <c r="K115" s="75" t="str">
        <f t="shared" si="16"/>
        <v>Opex_Procurement_Net</v>
      </c>
      <c r="L115" s="94" t="s">
        <v>111</v>
      </c>
      <c r="M115" s="17" t="str">
        <f t="shared" si="23"/>
        <v>NWOpex2.01 Opex Cost Matrix - CBusiness SupportProcurementCostTotex</v>
      </c>
      <c r="R115" s="14"/>
      <c r="T115" s="76"/>
      <c r="U115" s="76"/>
      <c r="V115" s="76"/>
      <c r="W115" s="76"/>
      <c r="X115" s="76"/>
      <c r="Y115" s="74">
        <f>Cal_SubmittedCosts!Y115/VLOOKUP($F115,Inp_SubOngoingEfficiency!$F$20:$AK$22,MATCH(Y$7,Inp_SubOngoingEfficiency!$F$7:$AK$7,0),FALSE)</f>
        <v>0.85028194699999993</v>
      </c>
      <c r="Z115" s="74">
        <f>Cal_SubmittedCosts!Z115/VLOOKUP($F115,Inp_SubOngoingEfficiency!$F$20:$AK$22,MATCH(Z$7,Inp_SubOngoingEfficiency!$F$7:$AK$7,0),FALSE)</f>
        <v>0.71953289300000012</v>
      </c>
      <c r="AA115" s="74">
        <f>Cal_SubmittedCosts!AA115/VLOOKUP($F115,Inp_SubOngoingEfficiency!$F$20:$AK$22,MATCH(AA$7,Inp_SubOngoingEfficiency!$F$7:$AK$7,0),FALSE)</f>
        <v>0.5844625630000001</v>
      </c>
      <c r="AB115" s="74">
        <f>Cal_SubmittedCosts!AB115/VLOOKUP($F115,Inp_SubOngoingEfficiency!$F$20:$AK$22,MATCH(AB$7,Inp_SubOngoingEfficiency!$F$7:$AK$7,0),FALSE)</f>
        <v>0.80377723299999992</v>
      </c>
      <c r="AC115" s="74">
        <f>Cal_SubmittedCosts!AC115/VLOOKUP($F115,Inp_SubOngoingEfficiency!$F$20:$AK$22,MATCH(AC$7,Inp_SubOngoingEfficiency!$F$7:$AK$7,0),FALSE)</f>
        <v>0.67733283000000011</v>
      </c>
      <c r="AD115" s="74">
        <f>Cal_SubmittedCosts!AD115/VLOOKUP($F115,Inp_SubOngoingEfficiency!$F$20:$AK$22,MATCH(AD$7,Inp_SubOngoingEfficiency!$F$7:$AK$7,0),FALSE)</f>
        <v>0.73514370600000012</v>
      </c>
      <c r="AE115" s="74">
        <f>Cal_SubmittedCosts!AE115/VLOOKUP($F115,Inp_SubOngoingEfficiency!$F$20:$AK$22,MATCH(AE$7,Inp_SubOngoingEfficiency!$F$7:$AK$7,0),FALSE)</f>
        <v>0.62847651400000004</v>
      </c>
      <c r="AF115" s="74">
        <f>Cal_SubmittedCosts!AF115/VLOOKUP($F115,Inp_SubOngoingEfficiency!$F$20:$AK$22,MATCH(AF$7,Inp_SubOngoingEfficiency!$F$7:$AK$7,0),FALSE)</f>
        <v>0.67038035276381902</v>
      </c>
      <c r="AG115" s="74">
        <f>Cal_SubmittedCosts!AG115/VLOOKUP($F115,Inp_SubOngoingEfficiency!$F$20:$AK$22,MATCH(AG$7,Inp_SubOngoingEfficiency!$F$7:$AK$7,0),FALSE)</f>
        <v>0.56983918385899346</v>
      </c>
      <c r="AH115" s="74">
        <f>Cal_SubmittedCosts!AH115/VLOOKUP($F115,Inp_SubOngoingEfficiency!$F$20:$AK$22,MATCH(AH$7,Inp_SubOngoingEfficiency!$F$7:$AK$7,0),FALSE)</f>
        <v>0.53862688762618172</v>
      </c>
      <c r="AI115" s="74">
        <f>Cal_SubmittedCosts!AI115/VLOOKUP($F115,Inp_SubOngoingEfficiency!$F$20:$AK$22,MATCH(AI$7,Inp_SubOngoingEfficiency!$F$7:$AK$7,0),FALSE)</f>
        <v>0.53679124527891442</v>
      </c>
      <c r="AJ115" s="74">
        <f>Cal_SubmittedCosts!AJ115/VLOOKUP($F115,Inp_SubOngoingEfficiency!$F$20:$AK$22,MATCH(AJ$7,Inp_SubOngoingEfficiency!$F$7:$AK$7,0),FALSE)</f>
        <v>0.5394886887225272</v>
      </c>
      <c r="AK115" s="74">
        <f>Cal_SubmittedCosts!AK115/VLOOKUP($F115,Inp_SubOngoingEfficiency!$F$20:$AK$22,MATCH(AK$7,Inp_SubOngoingEfficiency!$F$7:$AK$7,0),FALSE)</f>
        <v>0.54219968715831868</v>
      </c>
      <c r="AN115" s="94"/>
    </row>
    <row r="116" spans="5:41">
      <c r="E116" s="72" t="str">
        <f>Cover!$F$13</f>
        <v>NW</v>
      </c>
      <c r="F116" s="94" t="s">
        <v>135</v>
      </c>
      <c r="G116" s="94" t="s">
        <v>273</v>
      </c>
      <c r="H116" s="94" t="s">
        <v>177</v>
      </c>
      <c r="I116" s="94" t="s">
        <v>155</v>
      </c>
      <c r="J116" s="94" t="s">
        <v>266</v>
      </c>
      <c r="K116" s="75" t="str">
        <f t="shared" si="16"/>
        <v>Opex_CEO &amp; Group Management_Net</v>
      </c>
      <c r="L116" s="94" t="s">
        <v>111</v>
      </c>
      <c r="M116" s="17" t="str">
        <f t="shared" si="23"/>
        <v>NWOpex2.01 Opex Cost Matrix - CBusiness SupportCEO &amp; Group ManagementCostTotex</v>
      </c>
      <c r="R116" s="14"/>
      <c r="T116" s="76"/>
      <c r="U116" s="76"/>
      <c r="V116" s="76"/>
      <c r="W116" s="76"/>
      <c r="X116" s="76"/>
      <c r="Y116" s="74">
        <f>Cal_SubmittedCosts!Y116/VLOOKUP($F116,Inp_SubOngoingEfficiency!$F$20:$AK$22,MATCH(Y$7,Inp_SubOngoingEfficiency!$F$7:$AK$7,0),FALSE)</f>
        <v>5.8183068340000004</v>
      </c>
      <c r="Z116" s="74">
        <f>Cal_SubmittedCosts!Z116/VLOOKUP($F116,Inp_SubOngoingEfficiency!$F$20:$AK$22,MATCH(Z$7,Inp_SubOngoingEfficiency!$F$7:$AK$7,0),FALSE)</f>
        <v>5.2597726680000001</v>
      </c>
      <c r="AA116" s="74">
        <f>Cal_SubmittedCosts!AA116/VLOOKUP($F116,Inp_SubOngoingEfficiency!$F$20:$AK$22,MATCH(AA$7,Inp_SubOngoingEfficiency!$F$7:$AK$7,0),FALSE)</f>
        <v>4.3908885099999999</v>
      </c>
      <c r="AB116" s="74">
        <f>Cal_SubmittedCosts!AB116/VLOOKUP($F116,Inp_SubOngoingEfficiency!$F$20:$AK$22,MATCH(AB$7,Inp_SubOngoingEfficiency!$F$7:$AK$7,0),FALSE)</f>
        <v>2.9427945529999997</v>
      </c>
      <c r="AC116" s="74">
        <f>Cal_SubmittedCosts!AC116/VLOOKUP($F116,Inp_SubOngoingEfficiency!$F$20:$AK$22,MATCH(AC$7,Inp_SubOngoingEfficiency!$F$7:$AK$7,0),FALSE)</f>
        <v>0.62719819200000015</v>
      </c>
      <c r="AD116" s="74">
        <f>Cal_SubmittedCosts!AD116/VLOOKUP($F116,Inp_SubOngoingEfficiency!$F$20:$AK$22,MATCH(AD$7,Inp_SubOngoingEfficiency!$F$7:$AK$7,0),FALSE)</f>
        <v>1.501513724</v>
      </c>
      <c r="AE116" s="74">
        <f>Cal_SubmittedCosts!AE116/VLOOKUP($F116,Inp_SubOngoingEfficiency!$F$20:$AK$22,MATCH(AE$7,Inp_SubOngoingEfficiency!$F$7:$AK$7,0),FALSE)</f>
        <v>3.7424294310000001</v>
      </c>
      <c r="AF116" s="74">
        <f>Cal_SubmittedCosts!AF116/VLOOKUP($F116,Inp_SubOngoingEfficiency!$F$20:$AK$22,MATCH(AF$7,Inp_SubOngoingEfficiency!$F$7:$AK$7,0),FALSE)</f>
        <v>1.5235909326633168</v>
      </c>
      <c r="AG116" s="74">
        <f>Cal_SubmittedCosts!AG116/VLOOKUP($F116,Inp_SubOngoingEfficiency!$F$20:$AK$22,MATCH(AG$7,Inp_SubOngoingEfficiency!$F$7:$AK$7,0),FALSE)</f>
        <v>1.3553064478169741</v>
      </c>
      <c r="AH116" s="74">
        <f>Cal_SubmittedCosts!AH116/VLOOKUP($F116,Inp_SubOngoingEfficiency!$F$20:$AK$22,MATCH(AH$7,Inp_SubOngoingEfficiency!$F$7:$AK$7,0),FALSE)</f>
        <v>1.3245731112571517</v>
      </c>
      <c r="AI116" s="74">
        <f>Cal_SubmittedCosts!AI116/VLOOKUP($F116,Inp_SubOngoingEfficiency!$F$20:$AK$22,MATCH(AI$7,Inp_SubOngoingEfficiency!$F$7:$AK$7,0),FALSE)</f>
        <v>1.3472701125266662</v>
      </c>
      <c r="AJ116" s="74">
        <f>Cal_SubmittedCosts!AJ116/VLOOKUP($F116,Inp_SubOngoingEfficiency!$F$20:$AK$22,MATCH(AJ$7,Inp_SubOngoingEfficiency!$F$7:$AK$7,0),FALSE)</f>
        <v>1.3447212937232147</v>
      </c>
      <c r="AK116" s="74">
        <f>Cal_SubmittedCosts!AK116/VLOOKUP($F116,Inp_SubOngoingEfficiency!$F$20:$AK$22,MATCH(AK$7,Inp_SubOngoingEfficiency!$F$7:$AK$7,0),FALSE)</f>
        <v>1.3286917287623123</v>
      </c>
      <c r="AN116" s="94"/>
    </row>
    <row r="117" spans="5:41">
      <c r="E117" s="72" t="str">
        <f>Cover!$F$13</f>
        <v>NW</v>
      </c>
      <c r="F117" s="94" t="s">
        <v>135</v>
      </c>
      <c r="G117" s="94" t="s">
        <v>273</v>
      </c>
      <c r="H117" s="94" t="s">
        <v>177</v>
      </c>
      <c r="I117" s="94" t="s">
        <v>156</v>
      </c>
      <c r="J117" s="94" t="s">
        <v>266</v>
      </c>
      <c r="K117" s="75" t="str">
        <f t="shared" si="16"/>
        <v>Opex_Stores &amp; Logistics_Net</v>
      </c>
      <c r="L117" s="94" t="s">
        <v>111</v>
      </c>
      <c r="M117" s="17" t="str">
        <f t="shared" si="23"/>
        <v>NWOpex2.01 Opex Cost Matrix - CBusiness SupportStores &amp; LogisticsCostTotex</v>
      </c>
      <c r="R117" s="14"/>
      <c r="T117" s="76"/>
      <c r="U117" s="76"/>
      <c r="V117" s="76"/>
      <c r="W117" s="76"/>
      <c r="X117" s="76"/>
      <c r="Y117" s="74">
        <f>Cal_SubmittedCosts!Y117/VLOOKUP($F117,Inp_SubOngoingEfficiency!$F$20:$AK$22,MATCH(Y$7,Inp_SubOngoingEfficiency!$F$7:$AK$7,0),FALSE)</f>
        <v>0.67750916999999999</v>
      </c>
      <c r="Z117" s="74">
        <f>Cal_SubmittedCosts!Z117/VLOOKUP($F117,Inp_SubOngoingEfficiency!$F$20:$AK$22,MATCH(Z$7,Inp_SubOngoingEfficiency!$F$7:$AK$7,0),FALSE)</f>
        <v>0.46977534699999995</v>
      </c>
      <c r="AA117" s="74">
        <f>Cal_SubmittedCosts!AA117/VLOOKUP($F117,Inp_SubOngoingEfficiency!$F$20:$AK$22,MATCH(AA$7,Inp_SubOngoingEfficiency!$F$7:$AK$7,0),FALSE)</f>
        <v>0.296826908</v>
      </c>
      <c r="AB117" s="74">
        <f>Cal_SubmittedCosts!AB117/VLOOKUP($F117,Inp_SubOngoingEfficiency!$F$20:$AK$22,MATCH(AB$7,Inp_SubOngoingEfficiency!$F$7:$AK$7,0),FALSE)</f>
        <v>0.26419931200000007</v>
      </c>
      <c r="AC117" s="74">
        <f>Cal_SubmittedCosts!AC117/VLOOKUP($F117,Inp_SubOngoingEfficiency!$F$20:$AK$22,MATCH(AC$7,Inp_SubOngoingEfficiency!$F$7:$AK$7,0),FALSE)</f>
        <v>0.21381404900000001</v>
      </c>
      <c r="AD117" s="74">
        <f>Cal_SubmittedCosts!AD117/VLOOKUP($F117,Inp_SubOngoingEfficiency!$F$20:$AK$22,MATCH(AD$7,Inp_SubOngoingEfficiency!$F$7:$AK$7,0),FALSE)</f>
        <v>0.16677908100000005</v>
      </c>
      <c r="AE117" s="74">
        <f>Cal_SubmittedCosts!AE117/VLOOKUP($F117,Inp_SubOngoingEfficiency!$F$20:$AK$22,MATCH(AE$7,Inp_SubOngoingEfficiency!$F$7:$AK$7,0),FALSE)</f>
        <v>0.28142721100000001</v>
      </c>
      <c r="AF117" s="74">
        <f>Cal_SubmittedCosts!AF117/VLOOKUP($F117,Inp_SubOngoingEfficiency!$F$20:$AK$22,MATCH(AF$7,Inp_SubOngoingEfficiency!$F$7:$AK$7,0),FALSE)</f>
        <v>0.26090508140703517</v>
      </c>
      <c r="AG117" s="74">
        <f>Cal_SubmittedCosts!AG117/VLOOKUP($F117,Inp_SubOngoingEfficiency!$F$20:$AK$22,MATCH(AG$7,Inp_SubOngoingEfficiency!$F$7:$AK$7,0),FALSE)</f>
        <v>0.29244984217570252</v>
      </c>
      <c r="AH117" s="74">
        <f>Cal_SubmittedCosts!AH117/VLOOKUP($F117,Inp_SubOngoingEfficiency!$F$20:$AK$22,MATCH(AH$7,Inp_SubOngoingEfficiency!$F$7:$AK$7,0),FALSE)</f>
        <v>0.2992301920196675</v>
      </c>
      <c r="AI117" s="74">
        <f>Cal_SubmittedCosts!AI117/VLOOKUP($F117,Inp_SubOngoingEfficiency!$F$20:$AK$22,MATCH(AI$7,Inp_SubOngoingEfficiency!$F$7:$AK$7,0),FALSE)</f>
        <v>0.30073386132629898</v>
      </c>
      <c r="AJ117" s="74">
        <f>Cal_SubmittedCosts!AJ117/VLOOKUP($F117,Inp_SubOngoingEfficiency!$F$20:$AK$22,MATCH(AJ$7,Inp_SubOngoingEfficiency!$F$7:$AK$7,0),FALSE)</f>
        <v>0.30224508676009948</v>
      </c>
      <c r="AK117" s="74">
        <f>Cal_SubmittedCosts!AK117/VLOOKUP($F117,Inp_SubOngoingEfficiency!$F$20:$AK$22,MATCH(AK$7,Inp_SubOngoingEfficiency!$F$7:$AK$7,0),FALSE)</f>
        <v>0.29749427072239221</v>
      </c>
      <c r="AN117" s="94"/>
    </row>
    <row r="118" spans="5:41">
      <c r="E118" s="72" t="str">
        <f>Cover!$F$13</f>
        <v>NW</v>
      </c>
      <c r="F118" s="94" t="s">
        <v>135</v>
      </c>
      <c r="G118" s="94" t="s">
        <v>273</v>
      </c>
      <c r="H118" s="94" t="s">
        <v>157</v>
      </c>
      <c r="I118" s="94" t="s">
        <v>157</v>
      </c>
      <c r="J118" s="94" t="s">
        <v>266</v>
      </c>
      <c r="K118" s="75" t="str">
        <f t="shared" si="16"/>
        <v>Opex_Training &amp; Apprentices_Net</v>
      </c>
      <c r="L118" s="94" t="s">
        <v>111</v>
      </c>
      <c r="M118" s="17" t="str">
        <f t="shared" si="23"/>
        <v>NWOpex2.01 Opex Cost Matrix - CTraining &amp; ApprenticesTraining &amp; ApprenticesCostTotex</v>
      </c>
      <c r="R118" s="14"/>
      <c r="T118" s="76"/>
      <c r="U118" s="76"/>
      <c r="V118" s="76"/>
      <c r="W118" s="76"/>
      <c r="X118" s="76"/>
      <c r="Y118" s="74">
        <f>Cal_SubmittedCosts!Y118/VLOOKUP($F118,Inp_SubOngoingEfficiency!$F$20:$AK$22,MATCH(Y$7,Inp_SubOngoingEfficiency!$F$7:$AK$7,0),FALSE)</f>
        <v>1.5191100959999999</v>
      </c>
      <c r="Z118" s="74">
        <f>Cal_SubmittedCosts!Z118/VLOOKUP($F118,Inp_SubOngoingEfficiency!$F$20:$AK$22,MATCH(Z$7,Inp_SubOngoingEfficiency!$F$7:$AK$7,0),FALSE)</f>
        <v>2.0062421960000001</v>
      </c>
      <c r="AA118" s="74">
        <f>Cal_SubmittedCosts!AA118/VLOOKUP($F118,Inp_SubOngoingEfficiency!$F$20:$AK$22,MATCH(AA$7,Inp_SubOngoingEfficiency!$F$7:$AK$7,0),FALSE)</f>
        <v>3.601647265</v>
      </c>
      <c r="AB118" s="74">
        <f>Cal_SubmittedCosts!AB118/VLOOKUP($F118,Inp_SubOngoingEfficiency!$F$20:$AK$22,MATCH(AB$7,Inp_SubOngoingEfficiency!$F$7:$AK$7,0),FALSE)</f>
        <v>4.9229745749999996</v>
      </c>
      <c r="AC118" s="74">
        <f>Cal_SubmittedCosts!AC118/VLOOKUP($F118,Inp_SubOngoingEfficiency!$F$20:$AK$22,MATCH(AC$7,Inp_SubOngoingEfficiency!$F$7:$AK$7,0),FALSE)</f>
        <v>5.4635767460000011</v>
      </c>
      <c r="AD118" s="74">
        <f>Cal_SubmittedCosts!AD118/VLOOKUP($F118,Inp_SubOngoingEfficiency!$F$20:$AK$22,MATCH(AD$7,Inp_SubOngoingEfficiency!$F$7:$AK$7,0),FALSE)</f>
        <v>3.1326603930000001</v>
      </c>
      <c r="AE118" s="74">
        <f>Cal_SubmittedCosts!AE118/VLOOKUP($F118,Inp_SubOngoingEfficiency!$F$20:$AK$22,MATCH(AE$7,Inp_SubOngoingEfficiency!$F$7:$AK$7,0),FALSE)</f>
        <v>3.2318145390000002</v>
      </c>
      <c r="AF118" s="74">
        <f>Cal_SubmittedCosts!AF118/VLOOKUP($F118,Inp_SubOngoingEfficiency!$F$20:$AK$22,MATCH(AF$7,Inp_SubOngoingEfficiency!$F$7:$AK$7,0),FALSE)</f>
        <v>3.4216720904522613</v>
      </c>
      <c r="AG118" s="74">
        <f>Cal_SubmittedCosts!AG118/VLOOKUP($F118,Inp_SubOngoingEfficiency!$F$20:$AK$22,MATCH(AG$7,Inp_SubOngoingEfficiency!$F$7:$AK$7,0),FALSE)</f>
        <v>4.0413161122193877</v>
      </c>
      <c r="AH118" s="74">
        <f>Cal_SubmittedCosts!AH118/VLOOKUP($F118,Inp_SubOngoingEfficiency!$F$20:$AK$22,MATCH(AH$7,Inp_SubOngoingEfficiency!$F$7:$AK$7,0),FALSE)</f>
        <v>3.5813298374907792</v>
      </c>
      <c r="AI118" s="74">
        <f>Cal_SubmittedCosts!AI118/VLOOKUP($F118,Inp_SubOngoingEfficiency!$F$20:$AK$22,MATCH(AI$7,Inp_SubOngoingEfficiency!$F$7:$AK$7,0),FALSE)</f>
        <v>4.1973501423779291</v>
      </c>
      <c r="AJ118" s="74">
        <f>Cal_SubmittedCosts!AJ118/VLOOKUP($F118,Inp_SubOngoingEfficiency!$F$20:$AK$22,MATCH(AJ$7,Inp_SubOngoingEfficiency!$F$7:$AK$7,0),FALSE)</f>
        <v>3.7391975886425817</v>
      </c>
      <c r="AK118" s="74">
        <f>Cal_SubmittedCosts!AK118/VLOOKUP($F118,Inp_SubOngoingEfficiency!$F$20:$AK$22,MATCH(AK$7,Inp_SubOngoingEfficiency!$F$7:$AK$7,0),FALSE)</f>
        <v>4.3632213342572479</v>
      </c>
      <c r="AN118" s="94"/>
    </row>
    <row r="119" spans="5:41">
      <c r="E119" s="72" t="str">
        <f>Cover!$F$13</f>
        <v>NW</v>
      </c>
      <c r="F119" s="5" t="s">
        <v>135</v>
      </c>
      <c r="G119" s="5"/>
      <c r="I119" s="5" t="s">
        <v>289</v>
      </c>
      <c r="J119" s="94" t="s">
        <v>266</v>
      </c>
      <c r="K119" s="75" t="str">
        <f t="shared" si="16"/>
        <v>Opex_Total Non-Controllable Costs_Net</v>
      </c>
      <c r="L119" s="94" t="s">
        <v>111</v>
      </c>
      <c r="R119" s="14"/>
      <c r="T119" s="76"/>
      <c r="U119" s="76"/>
      <c r="V119" s="76"/>
      <c r="W119" s="76"/>
      <c r="X119" s="76"/>
      <c r="Y119" s="17">
        <f>SUM(Y120:Y132)</f>
        <v>96.286139668833044</v>
      </c>
      <c r="Z119" s="17">
        <f t="shared" ref="Z119:AE119" si="24">SUM(Z120:Z132)</f>
        <v>99.537861977965946</v>
      </c>
      <c r="AA119" s="17">
        <f t="shared" si="24"/>
        <v>97.650454354563664</v>
      </c>
      <c r="AB119" s="17">
        <f t="shared" si="24"/>
        <v>95.509041284886862</v>
      </c>
      <c r="AC119" s="17">
        <f t="shared" si="24"/>
        <v>113.44864510067558</v>
      </c>
      <c r="AD119" s="17">
        <f t="shared" si="24"/>
        <v>108.83559319934932</v>
      </c>
      <c r="AE119" s="17">
        <f t="shared" si="24"/>
        <v>106.60166741363531</v>
      </c>
      <c r="AF119" s="17">
        <f>SUM(AF120:AF132)</f>
        <v>92.392167249839574</v>
      </c>
      <c r="AG119" s="17">
        <f t="shared" ref="AG119:AK119" si="25">SUM(AG120:AG132)</f>
        <v>101.340121514</v>
      </c>
      <c r="AH119" s="17">
        <f t="shared" si="25"/>
        <v>100.74530756300001</v>
      </c>
      <c r="AI119" s="17">
        <f t="shared" si="25"/>
        <v>92.969855265999996</v>
      </c>
      <c r="AJ119" s="17">
        <f t="shared" si="25"/>
        <v>92.552658899999997</v>
      </c>
      <c r="AK119" s="17">
        <f t="shared" si="25"/>
        <v>90.539553721000019</v>
      </c>
      <c r="AN119" s="94"/>
    </row>
    <row r="120" spans="5:41" s="95" customFormat="1">
      <c r="E120" s="96" t="str">
        <f>Cover!$F$13</f>
        <v>NW</v>
      </c>
      <c r="F120" s="95" t="s">
        <v>135</v>
      </c>
      <c r="G120" s="95" t="s">
        <v>298</v>
      </c>
      <c r="H120" s="95" t="s">
        <v>420</v>
      </c>
      <c r="I120" s="95" t="s">
        <v>141</v>
      </c>
      <c r="J120" s="95" t="s">
        <v>266</v>
      </c>
      <c r="K120" s="75" t="str">
        <f t="shared" si="16"/>
        <v>Opex_Shrinkage_Net</v>
      </c>
      <c r="L120" s="95" t="s">
        <v>111</v>
      </c>
      <c r="M120" s="97" t="str">
        <f t="shared" ref="M120:M132" si="26">E120&amp;F120&amp;G120&amp;H120&amp;I120&amp;"Cost"</f>
        <v>NWOpex2.02 Opex Cost Matrix - NCNon-Controllable CostShrinkageCost</v>
      </c>
      <c r="R120" s="14"/>
      <c r="T120" s="99"/>
      <c r="U120" s="99"/>
      <c r="V120" s="99"/>
      <c r="W120" s="99"/>
      <c r="X120" s="99"/>
      <c r="Y120" s="74">
        <f>Cal_SubmittedCosts!Y120</f>
        <v>9.2856124579999992</v>
      </c>
      <c r="Z120" s="74">
        <f>Cal_SubmittedCosts!Z120</f>
        <v>6.824875746</v>
      </c>
      <c r="AA120" s="74">
        <f>Cal_SubmittedCosts!AA120</f>
        <v>4.7922165049999998</v>
      </c>
      <c r="AB120" s="74">
        <f>Cal_SubmittedCosts!AB120</f>
        <v>4.7274517510000003</v>
      </c>
      <c r="AC120" s="74">
        <f>Cal_SubmittedCosts!AC120</f>
        <v>5.3732423850000002</v>
      </c>
      <c r="AD120" s="74">
        <f>Cal_SubmittedCosts!AD120</f>
        <v>6.4229425750000004</v>
      </c>
      <c r="AE120" s="74">
        <f>Cal_SubmittedCosts!AE120</f>
        <v>3.5800388179999998</v>
      </c>
      <c r="AF120" s="74">
        <f>Cal_SubmittedCosts!AF120</f>
        <v>4.5773681430000002</v>
      </c>
      <c r="AG120" s="74">
        <f>Cal_SubmittedCosts!AG120</f>
        <v>4.2182512220000001</v>
      </c>
      <c r="AH120" s="74">
        <f>Cal_SubmittedCosts!AH120</f>
        <v>4.0266092860000002</v>
      </c>
      <c r="AI120" s="74">
        <f>Cal_SubmittedCosts!AI120</f>
        <v>3.8365934639999999</v>
      </c>
      <c r="AJ120" s="74">
        <f>Cal_SubmittedCosts!AJ120</f>
        <v>3.6483248279999998</v>
      </c>
      <c r="AK120" s="74">
        <f>Cal_SubmittedCosts!AK120</f>
        <v>3.4609235790000001</v>
      </c>
      <c r="AO120" s="98"/>
    </row>
    <row r="121" spans="5:41">
      <c r="E121" s="72" t="str">
        <f>Cover!$F$13</f>
        <v>NW</v>
      </c>
      <c r="F121" s="94" t="s">
        <v>135</v>
      </c>
      <c r="G121" s="94" t="s">
        <v>298</v>
      </c>
      <c r="H121" s="95" t="s">
        <v>420</v>
      </c>
      <c r="I121" s="94" t="s">
        <v>158</v>
      </c>
      <c r="J121" s="94" t="s">
        <v>266</v>
      </c>
      <c r="K121" s="75" t="str">
        <f t="shared" si="16"/>
        <v>Opex_Ofgem Licence_Net</v>
      </c>
      <c r="L121" s="94" t="s">
        <v>111</v>
      </c>
      <c r="M121" s="17" t="str">
        <f t="shared" si="26"/>
        <v>NWOpex2.02 Opex Cost Matrix - NCNon-Controllable CostOfgem LicenceCost</v>
      </c>
      <c r="R121" s="14"/>
      <c r="T121" s="76"/>
      <c r="U121" s="76"/>
      <c r="V121" s="76"/>
      <c r="W121" s="76"/>
      <c r="X121" s="76"/>
      <c r="Y121" s="74">
        <f>Cal_SubmittedCosts!Y121</f>
        <v>1.7106543839999999</v>
      </c>
      <c r="Z121" s="74">
        <f>Cal_SubmittedCosts!Z121</f>
        <v>1.7924841840000001</v>
      </c>
      <c r="AA121" s="74">
        <f>Cal_SubmittedCosts!AA121</f>
        <v>1.788406766</v>
      </c>
      <c r="AB121" s="74">
        <f>Cal_SubmittedCosts!AB121</f>
        <v>1.4770002019999999</v>
      </c>
      <c r="AC121" s="74">
        <f>Cal_SubmittedCosts!AC121</f>
        <v>1.839998069</v>
      </c>
      <c r="AD121" s="74">
        <f>Cal_SubmittedCosts!AD121</f>
        <v>1.8550049280000001</v>
      </c>
      <c r="AE121" s="74">
        <f>Cal_SubmittedCosts!AE121</f>
        <v>2.000020235</v>
      </c>
      <c r="AF121" s="74">
        <f>Cal_SubmittedCosts!AF121</f>
        <v>1.9844358900000001</v>
      </c>
      <c r="AG121" s="74">
        <f>Cal_SubmittedCosts!AG121</f>
        <v>1.9943433020000001</v>
      </c>
      <c r="AH121" s="74">
        <f>Cal_SubmittedCosts!AH121</f>
        <v>1.9943433020000001</v>
      </c>
      <c r="AI121" s="74">
        <f>Cal_SubmittedCosts!AI121</f>
        <v>1.9943433020000001</v>
      </c>
      <c r="AJ121" s="74">
        <f>Cal_SubmittedCosts!AJ121</f>
        <v>1.9943433020000001</v>
      </c>
      <c r="AK121" s="74">
        <f>Cal_SubmittedCosts!AK121</f>
        <v>1.9943433020000001</v>
      </c>
      <c r="AN121" s="94"/>
      <c r="AO121" s="93"/>
    </row>
    <row r="122" spans="5:41">
      <c r="E122" s="72" t="str">
        <f>Cover!$F$13</f>
        <v>NW</v>
      </c>
      <c r="F122" s="94" t="s">
        <v>135</v>
      </c>
      <c r="G122" s="94" t="s">
        <v>298</v>
      </c>
      <c r="H122" s="95" t="s">
        <v>420</v>
      </c>
      <c r="I122" s="94" t="s">
        <v>159</v>
      </c>
      <c r="J122" s="94" t="s">
        <v>266</v>
      </c>
      <c r="K122" s="75" t="str">
        <f t="shared" si="16"/>
        <v>Opex_Network Rates_Net</v>
      </c>
      <c r="L122" s="94" t="s">
        <v>111</v>
      </c>
      <c r="M122" s="17" t="str">
        <f t="shared" si="26"/>
        <v>NWOpex2.02 Opex Cost Matrix - NCNon-Controllable CostNetwork RatesCost</v>
      </c>
      <c r="R122" s="14"/>
      <c r="T122" s="76"/>
      <c r="U122" s="76"/>
      <c r="V122" s="76"/>
      <c r="W122" s="76"/>
      <c r="X122" s="76"/>
      <c r="Y122" s="74">
        <f>Cal_SubmittedCosts!Y122</f>
        <v>35.318208220000002</v>
      </c>
      <c r="Z122" s="74">
        <f>Cal_SubmittedCosts!Z122</f>
        <v>35.446375179999997</v>
      </c>
      <c r="AA122" s="74">
        <f>Cal_SubmittedCosts!AA122</f>
        <v>35.86650333</v>
      </c>
      <c r="AB122" s="74">
        <f>Cal_SubmittedCosts!AB122</f>
        <v>35.447873260000001</v>
      </c>
      <c r="AC122" s="74">
        <f>Cal_SubmittedCosts!AC122</f>
        <v>48.891997420000003</v>
      </c>
      <c r="AD122" s="74">
        <f>Cal_SubmittedCosts!AD122</f>
        <v>48.699180900000002</v>
      </c>
      <c r="AE122" s="74">
        <f>Cal_SubmittedCosts!AE122</f>
        <v>48.52639301</v>
      </c>
      <c r="AF122" s="74">
        <f>Cal_SubmittedCosts!AF122</f>
        <v>48.482539639999999</v>
      </c>
      <c r="AG122" s="74">
        <f>Cal_SubmittedCosts!AG122</f>
        <v>47.676856370000003</v>
      </c>
      <c r="AH122" s="74">
        <f>Cal_SubmittedCosts!AH122</f>
        <v>47.676856370000003</v>
      </c>
      <c r="AI122" s="74">
        <f>Cal_SubmittedCosts!AI122</f>
        <v>47.676856370000003</v>
      </c>
      <c r="AJ122" s="74">
        <f>Cal_SubmittedCosts!AJ122</f>
        <v>47.676856370000003</v>
      </c>
      <c r="AK122" s="74">
        <f>Cal_SubmittedCosts!AK122</f>
        <v>47.676856370000003</v>
      </c>
      <c r="AN122" s="94"/>
    </row>
    <row r="123" spans="5:41">
      <c r="E123" s="72" t="str">
        <f>Cover!$F$13</f>
        <v>NW</v>
      </c>
      <c r="F123" s="94" t="s">
        <v>135</v>
      </c>
      <c r="G123" s="94" t="s">
        <v>298</v>
      </c>
      <c r="H123" s="95" t="s">
        <v>420</v>
      </c>
      <c r="I123" s="94" t="s">
        <v>179</v>
      </c>
      <c r="J123" s="94" t="s">
        <v>266</v>
      </c>
      <c r="K123" s="75" t="str">
        <f t="shared" si="16"/>
        <v>Opex_Established pension deficit recovery plan payment_Net</v>
      </c>
      <c r="L123" s="94" t="s">
        <v>111</v>
      </c>
      <c r="M123" s="17" t="str">
        <f t="shared" si="26"/>
        <v>NWOpex2.02 Opex Cost Matrix - NCNon-Controllable CostEstablished pension deficit recovery plan paymentCost</v>
      </c>
      <c r="R123" s="14"/>
      <c r="T123" s="76"/>
      <c r="U123" s="76"/>
      <c r="V123" s="76"/>
      <c r="W123" s="76"/>
      <c r="X123" s="76"/>
      <c r="Y123" s="74">
        <f>Cal_SubmittedCosts!Y123</f>
        <v>2.031402081</v>
      </c>
      <c r="Z123" s="74">
        <f>Cal_SubmittedCosts!Z123</f>
        <v>3.4990377659999998</v>
      </c>
      <c r="AA123" s="74">
        <f>Cal_SubmittedCosts!AA123</f>
        <v>3.4775379339999999</v>
      </c>
      <c r="AB123" s="74">
        <f>Cal_SubmittedCosts!AB123</f>
        <v>3.46350895</v>
      </c>
      <c r="AC123" s="74">
        <f>Cal_SubmittedCosts!AC123</f>
        <v>9.4105132020000006</v>
      </c>
      <c r="AD123" s="74">
        <f>Cal_SubmittedCosts!AD123</f>
        <v>9.7296922899999991</v>
      </c>
      <c r="AE123" s="74">
        <f>Cal_SubmittedCosts!AE123</f>
        <v>13.836576190000001</v>
      </c>
      <c r="AF123" s="74">
        <f>Cal_SubmittedCosts!AF123</f>
        <v>0</v>
      </c>
      <c r="AG123" s="74">
        <f>Cal_SubmittedCosts!AG123</f>
        <v>9.9783477699999992</v>
      </c>
      <c r="AH123" s="74">
        <f>Cal_SubmittedCosts!AH123</f>
        <v>8.4314207549999995</v>
      </c>
      <c r="AI123" s="74">
        <f>Cal_SubmittedCosts!AI123</f>
        <v>0</v>
      </c>
      <c r="AJ123" s="74">
        <f>Cal_SubmittedCosts!AJ123</f>
        <v>0</v>
      </c>
      <c r="AK123" s="74">
        <f>Cal_SubmittedCosts!AK123</f>
        <v>0</v>
      </c>
      <c r="AN123" s="94"/>
    </row>
    <row r="124" spans="5:41">
      <c r="E124" s="72" t="str">
        <f>Cover!$F$13</f>
        <v>NW</v>
      </c>
      <c r="F124" s="94" t="s">
        <v>135</v>
      </c>
      <c r="G124" s="94" t="s">
        <v>298</v>
      </c>
      <c r="H124" s="95" t="s">
        <v>420</v>
      </c>
      <c r="I124" s="94" t="s">
        <v>180</v>
      </c>
      <c r="J124" s="94" t="s">
        <v>266</v>
      </c>
      <c r="K124" s="75" t="str">
        <f t="shared" si="16"/>
        <v>Opex_PPF levy costs_Net</v>
      </c>
      <c r="L124" s="94" t="s">
        <v>111</v>
      </c>
      <c r="M124" s="17" t="str">
        <f t="shared" si="26"/>
        <v>NWOpex2.02 Opex Cost Matrix - NCNon-Controllable CostPPF levy costsCost</v>
      </c>
      <c r="R124" s="14"/>
      <c r="T124" s="76"/>
      <c r="U124" s="76"/>
      <c r="V124" s="76"/>
      <c r="W124" s="76"/>
      <c r="X124" s="76"/>
      <c r="Y124" s="74">
        <f>Cal_SubmittedCosts!Y124</f>
        <v>2.4759471000000002E-2</v>
      </c>
      <c r="Z124" s="74">
        <f>Cal_SubmittedCosts!Z124</f>
        <v>0.20751391199999999</v>
      </c>
      <c r="AA124" s="74">
        <f>Cal_SubmittedCosts!AA124</f>
        <v>1.5907389000000001E-2</v>
      </c>
      <c r="AB124" s="74">
        <f>Cal_SubmittedCosts!AB124</f>
        <v>1.6644333000000001E-2</v>
      </c>
      <c r="AC124" s="74">
        <f>Cal_SubmittedCosts!AC124</f>
        <v>2.5943180999999999E-2</v>
      </c>
      <c r="AD124" s="74">
        <f>Cal_SubmittedCosts!AD124</f>
        <v>4.0702792000000002E-2</v>
      </c>
      <c r="AE124" s="74">
        <f>Cal_SubmittedCosts!AE124</f>
        <v>5.7780737999999998E-2</v>
      </c>
      <c r="AF124" s="74">
        <f>Cal_SubmittedCosts!AF124</f>
        <v>5.8485971999999997E-2</v>
      </c>
      <c r="AG124" s="74">
        <f>Cal_SubmittedCosts!AG124</f>
        <v>0</v>
      </c>
      <c r="AH124" s="74">
        <f>Cal_SubmittedCosts!AH124</f>
        <v>0</v>
      </c>
      <c r="AI124" s="74">
        <f>Cal_SubmittedCosts!AI124</f>
        <v>0</v>
      </c>
      <c r="AJ124" s="74">
        <f>Cal_SubmittedCosts!AJ124</f>
        <v>0</v>
      </c>
      <c r="AK124" s="74">
        <f>Cal_SubmittedCosts!AK124</f>
        <v>0</v>
      </c>
      <c r="AN124" s="94"/>
    </row>
    <row r="125" spans="5:41">
      <c r="E125" s="72" t="str">
        <f>Cover!$F$13</f>
        <v>NW</v>
      </c>
      <c r="F125" s="94" t="s">
        <v>135</v>
      </c>
      <c r="G125" s="94" t="s">
        <v>298</v>
      </c>
      <c r="H125" s="95" t="s">
        <v>420</v>
      </c>
      <c r="I125" s="94" t="s">
        <v>181</v>
      </c>
      <c r="J125" s="94" t="s">
        <v>266</v>
      </c>
      <c r="K125" s="75" t="str">
        <f t="shared" si="16"/>
        <v>Opex_Pension scheme administration costs_Net</v>
      </c>
      <c r="L125" s="94" t="s">
        <v>111</v>
      </c>
      <c r="M125" s="17" t="str">
        <f t="shared" si="26"/>
        <v>NWOpex2.02 Opex Cost Matrix - NCNon-Controllable CostPension scheme administration costsCost</v>
      </c>
      <c r="R125" s="14"/>
      <c r="T125" s="76"/>
      <c r="U125" s="76"/>
      <c r="V125" s="76"/>
      <c r="W125" s="76"/>
      <c r="X125" s="76"/>
      <c r="Y125" s="74">
        <f>Cal_SubmittedCosts!Y125</f>
        <v>0.17331629900000001</v>
      </c>
      <c r="Z125" s="74">
        <f>Cal_SubmittedCosts!Z125</f>
        <v>0.17991897700000001</v>
      </c>
      <c r="AA125" s="74">
        <f>Cal_SubmittedCosts!AA125</f>
        <v>0.17796377399999999</v>
      </c>
      <c r="AB125" s="74">
        <f>Cal_SubmittedCosts!AB125</f>
        <v>0.174416348</v>
      </c>
      <c r="AC125" s="74">
        <f>Cal_SubmittedCosts!AC125</f>
        <v>0.77305712999999998</v>
      </c>
      <c r="AD125" s="74">
        <f>Cal_SubmittedCosts!AD125</f>
        <v>0.86263350699999997</v>
      </c>
      <c r="AE125" s="74">
        <f>Cal_SubmittedCosts!AE125</f>
        <v>1.37355001</v>
      </c>
      <c r="AF125" s="74">
        <f>Cal_SubmittedCosts!AF125</f>
        <v>1.0032935380000001</v>
      </c>
      <c r="AG125" s="74">
        <f>Cal_SubmittedCosts!AG125</f>
        <v>0</v>
      </c>
      <c r="AH125" s="74">
        <f>Cal_SubmittedCosts!AH125</f>
        <v>0</v>
      </c>
      <c r="AI125" s="74">
        <f>Cal_SubmittedCosts!AI125</f>
        <v>0</v>
      </c>
      <c r="AJ125" s="74">
        <f>Cal_SubmittedCosts!AJ125</f>
        <v>0</v>
      </c>
      <c r="AK125" s="74">
        <f>Cal_SubmittedCosts!AK125</f>
        <v>0</v>
      </c>
      <c r="AN125" s="94"/>
    </row>
    <row r="126" spans="5:41">
      <c r="E126" s="72" t="str">
        <f>Cover!$F$13</f>
        <v>NW</v>
      </c>
      <c r="F126" s="94" t="s">
        <v>135</v>
      </c>
      <c r="G126" s="94" t="s">
        <v>298</v>
      </c>
      <c r="H126" s="95" t="s">
        <v>420</v>
      </c>
      <c r="I126" s="94" t="s">
        <v>421</v>
      </c>
      <c r="J126" s="94" t="s">
        <v>266</v>
      </c>
      <c r="K126" s="75" t="str">
        <f t="shared" si="16"/>
        <v>Opex_Pension Deficit Charge Adjustment (NTS Pension Recharge)_Net</v>
      </c>
      <c r="L126" s="94" t="s">
        <v>111</v>
      </c>
      <c r="M126" s="17" t="str">
        <f t="shared" si="26"/>
        <v>NWOpex2.02 Opex Cost Matrix - NCNon-Controllable CostPension Deficit Charge Adjustment (NTS Pension Recharge)Cost</v>
      </c>
      <c r="R126" s="14"/>
      <c r="T126" s="76"/>
      <c r="U126" s="76"/>
      <c r="V126" s="76"/>
      <c r="W126" s="76"/>
      <c r="X126" s="76"/>
      <c r="Y126" s="74">
        <f>Cal_SubmittedCosts!Y126</f>
        <v>5.8184757659999997</v>
      </c>
      <c r="Z126" s="74">
        <f>Cal_SubmittedCosts!Z126</f>
        <v>5.8526838290000001</v>
      </c>
      <c r="AA126" s="74">
        <f>Cal_SubmittedCosts!AA126</f>
        <v>8.1200143689999997</v>
      </c>
      <c r="AB126" s="74">
        <f>Cal_SubmittedCosts!AB126</f>
        <v>7.9909495809999997</v>
      </c>
      <c r="AC126" s="74">
        <f>Cal_SubmittedCosts!AC126</f>
        <v>5.0257342820000002</v>
      </c>
      <c r="AD126" s="74">
        <f>Cal_SubmittedCosts!AD126</f>
        <v>5.0405879999999996</v>
      </c>
      <c r="AE126" s="74">
        <f>Cal_SubmittedCosts!AE126</f>
        <v>0</v>
      </c>
      <c r="AF126" s="74">
        <f>Cal_SubmittedCosts!AF126</f>
        <v>0</v>
      </c>
      <c r="AG126" s="74">
        <f>Cal_SubmittedCosts!AG126</f>
        <v>0</v>
      </c>
      <c r="AH126" s="74">
        <f>Cal_SubmittedCosts!AH126</f>
        <v>0</v>
      </c>
      <c r="AI126" s="74">
        <f>Cal_SubmittedCosts!AI126</f>
        <v>0</v>
      </c>
      <c r="AJ126" s="74">
        <f>Cal_SubmittedCosts!AJ126</f>
        <v>0</v>
      </c>
      <c r="AK126" s="74">
        <f>Cal_SubmittedCosts!AK126</f>
        <v>0</v>
      </c>
      <c r="AN126" s="94"/>
    </row>
    <row r="127" spans="5:41">
      <c r="E127" s="72" t="str">
        <f>Cover!$F$13</f>
        <v>NW</v>
      </c>
      <c r="F127" s="94" t="s">
        <v>135</v>
      </c>
      <c r="G127" s="94" t="s">
        <v>298</v>
      </c>
      <c r="H127" s="95" t="s">
        <v>420</v>
      </c>
      <c r="I127" s="94" t="s">
        <v>182</v>
      </c>
      <c r="J127" s="94" t="s">
        <v>266</v>
      </c>
      <c r="K127" s="75" t="str">
        <f t="shared" si="16"/>
        <v>Opex_Bad debt_Net</v>
      </c>
      <c r="L127" s="94" t="s">
        <v>111</v>
      </c>
      <c r="M127" s="17" t="str">
        <f t="shared" si="26"/>
        <v>NWOpex2.02 Opex Cost Matrix - NCNon-Controllable CostBad debtCost</v>
      </c>
      <c r="R127" s="14"/>
      <c r="T127" s="76"/>
      <c r="U127" s="76"/>
      <c r="V127" s="76"/>
      <c r="W127" s="76"/>
      <c r="X127" s="76"/>
      <c r="Y127" s="74">
        <f>Cal_SubmittedCosts!Y127</f>
        <v>-3.1727600000000002E-3</v>
      </c>
      <c r="Z127" s="74">
        <f>Cal_SubmittedCosts!Z127</f>
        <v>0.16663070399999999</v>
      </c>
      <c r="AA127" s="74">
        <f>Cal_SubmittedCosts!AA127</f>
        <v>-0.54330668199999999</v>
      </c>
      <c r="AB127" s="74">
        <f>Cal_SubmittedCosts!AB127</f>
        <v>0.26483889999999999</v>
      </c>
      <c r="AC127" s="74">
        <f>Cal_SubmittedCosts!AC127</f>
        <v>0.59575837200000004</v>
      </c>
      <c r="AD127" s="74">
        <f>Cal_SubmittedCosts!AD127</f>
        <v>2.4336851E-2</v>
      </c>
      <c r="AE127" s="74">
        <f>Cal_SubmittedCosts!AE127</f>
        <v>-2.9431979E-2</v>
      </c>
      <c r="AF127" s="74">
        <f>Cal_SubmittedCosts!AF127</f>
        <v>0</v>
      </c>
      <c r="AG127" s="74">
        <f>Cal_SubmittedCosts!AG127</f>
        <v>0</v>
      </c>
      <c r="AH127" s="74">
        <f>Cal_SubmittedCosts!AH127</f>
        <v>0</v>
      </c>
      <c r="AI127" s="74">
        <f>Cal_SubmittedCosts!AI127</f>
        <v>0</v>
      </c>
      <c r="AJ127" s="74">
        <f>Cal_SubmittedCosts!AJ127</f>
        <v>0</v>
      </c>
      <c r="AK127" s="74">
        <f>Cal_SubmittedCosts!AK127</f>
        <v>0</v>
      </c>
      <c r="AN127" s="94"/>
    </row>
    <row r="128" spans="5:41">
      <c r="E128" s="72" t="str">
        <f>Cover!$F$13</f>
        <v>NW</v>
      </c>
      <c r="F128" s="94" t="s">
        <v>135</v>
      </c>
      <c r="G128" s="94" t="s">
        <v>298</v>
      </c>
      <c r="H128" s="95" t="s">
        <v>420</v>
      </c>
      <c r="I128" s="94" t="s">
        <v>183</v>
      </c>
      <c r="J128" s="94" t="s">
        <v>266</v>
      </c>
      <c r="K128" s="75" t="str">
        <f t="shared" si="16"/>
        <v>Opex_NTS exit costs_Net</v>
      </c>
      <c r="L128" s="94" t="s">
        <v>111</v>
      </c>
      <c r="M128" s="17" t="str">
        <f t="shared" si="26"/>
        <v>NWOpex2.02 Opex Cost Matrix - NCNon-Controllable CostNTS exit costsCost</v>
      </c>
      <c r="R128" s="14"/>
      <c r="T128" s="76"/>
      <c r="U128" s="76"/>
      <c r="V128" s="76"/>
      <c r="W128" s="76"/>
      <c r="X128" s="76"/>
      <c r="Y128" s="74">
        <f>Cal_SubmittedCosts!Y128</f>
        <v>40.868883750000002</v>
      </c>
      <c r="Z128" s="74">
        <f>Cal_SubmittedCosts!Z128</f>
        <v>43.49634168</v>
      </c>
      <c r="AA128" s="74">
        <f>Cal_SubmittedCosts!AA128</f>
        <v>41.417210969999999</v>
      </c>
      <c r="AB128" s="74">
        <f>Cal_SubmittedCosts!AB128</f>
        <v>39.921357960000002</v>
      </c>
      <c r="AC128" s="74">
        <f>Cal_SubmittedCosts!AC128</f>
        <v>39.63540106</v>
      </c>
      <c r="AD128" s="74">
        <f>Cal_SubmittedCosts!AD128</f>
        <v>34.192236100000002</v>
      </c>
      <c r="AE128" s="74">
        <f>Cal_SubmittedCosts!AE128</f>
        <v>35.199849919999998</v>
      </c>
      <c r="AF128" s="74">
        <f>Cal_SubmittedCosts!AF128</f>
        <v>34.803923109999999</v>
      </c>
      <c r="AG128" s="74">
        <f>Cal_SubmittedCosts!AG128</f>
        <v>32.48332285</v>
      </c>
      <c r="AH128" s="74">
        <f>Cal_SubmittedCosts!AH128</f>
        <v>33.473077850000003</v>
      </c>
      <c r="AI128" s="74">
        <f>Cal_SubmittedCosts!AI128</f>
        <v>35.470062130000002</v>
      </c>
      <c r="AJ128" s="74">
        <f>Cal_SubmittedCosts!AJ128</f>
        <v>35.287134399999999</v>
      </c>
      <c r="AK128" s="74">
        <f>Cal_SubmittedCosts!AK128</f>
        <v>33.510430470000003</v>
      </c>
      <c r="AN128" s="94"/>
    </row>
    <row r="129" spans="5:41">
      <c r="E129" s="72" t="str">
        <f>Cover!$F$13</f>
        <v>NW</v>
      </c>
      <c r="F129" s="94" t="s">
        <v>135</v>
      </c>
      <c r="G129" s="94" t="s">
        <v>298</v>
      </c>
      <c r="H129" s="95" t="s">
        <v>420</v>
      </c>
      <c r="I129" s="94" t="s">
        <v>422</v>
      </c>
      <c r="J129" s="94" t="s">
        <v>266</v>
      </c>
      <c r="K129" s="75" t="str">
        <f t="shared" si="16"/>
        <v>Opex_Network Innovation (ex IRM)_Net</v>
      </c>
      <c r="L129" s="94" t="s">
        <v>111</v>
      </c>
      <c r="M129" s="17"/>
      <c r="R129" s="14"/>
      <c r="T129" s="76"/>
      <c r="U129" s="76"/>
      <c r="V129" s="76"/>
      <c r="W129" s="76"/>
      <c r="X129" s="76"/>
      <c r="Y129" s="74">
        <f>Cal_SubmittedCosts!Y129</f>
        <v>0.70689800999999997</v>
      </c>
      <c r="Z129" s="74">
        <f>Cal_SubmittedCosts!Z129</f>
        <v>1.8651392469999999</v>
      </c>
      <c r="AA129" s="74">
        <f>Cal_SubmittedCosts!AA129</f>
        <v>2.3047939190000002</v>
      </c>
      <c r="AB129" s="74">
        <f>Cal_SubmittedCosts!AB129</f>
        <v>1.7969218730000001</v>
      </c>
      <c r="AC129" s="74">
        <f>Cal_SubmittedCosts!AC129</f>
        <v>1.6705599980000001</v>
      </c>
      <c r="AD129" s="74">
        <f>Cal_SubmittedCosts!AD129</f>
        <v>1.073145461</v>
      </c>
      <c r="AE129" s="74">
        <f>Cal_SubmittedCosts!AE129</f>
        <v>1.224019237</v>
      </c>
      <c r="AF129" s="74">
        <f>Cal_SubmittedCosts!AF129</f>
        <v>1.0835999999999999</v>
      </c>
      <c r="AG129" s="74">
        <f>Cal_SubmittedCosts!AG129</f>
        <v>0</v>
      </c>
      <c r="AH129" s="74">
        <f>Cal_SubmittedCosts!AH129</f>
        <v>0</v>
      </c>
      <c r="AI129" s="74">
        <f>Cal_SubmittedCosts!AI129</f>
        <v>0</v>
      </c>
      <c r="AJ129" s="74">
        <f>Cal_SubmittedCosts!AJ129</f>
        <v>0</v>
      </c>
      <c r="AK129" s="74">
        <f>Cal_SubmittedCosts!AK129</f>
        <v>0</v>
      </c>
      <c r="AN129" s="94"/>
    </row>
    <row r="130" spans="5:41">
      <c r="E130" s="72" t="str">
        <f>Cover!$F$13</f>
        <v>NW</v>
      </c>
      <c r="F130" s="94" t="s">
        <v>135</v>
      </c>
      <c r="G130" s="94" t="s">
        <v>298</v>
      </c>
      <c r="H130" s="95" t="s">
        <v>420</v>
      </c>
      <c r="I130" s="94" t="s">
        <v>423</v>
      </c>
      <c r="J130" s="94" t="s">
        <v>266</v>
      </c>
      <c r="K130" s="75" t="str">
        <f t="shared" si="16"/>
        <v>Opex_Innovation Roll-out expenditure (IRM)_Net</v>
      </c>
      <c r="L130" s="94" t="s">
        <v>111</v>
      </c>
      <c r="M130" s="17"/>
      <c r="R130" s="14"/>
      <c r="T130" s="76"/>
      <c r="U130" s="76"/>
      <c r="V130" s="76"/>
      <c r="W130" s="76"/>
      <c r="X130" s="76"/>
      <c r="Y130" s="74">
        <f>Cal_SubmittedCosts!Y130</f>
        <v>0</v>
      </c>
      <c r="Z130" s="74">
        <f>Cal_SubmittedCosts!Z130</f>
        <v>0</v>
      </c>
      <c r="AA130" s="74">
        <f>Cal_SubmittedCosts!AA130</f>
        <v>0</v>
      </c>
      <c r="AB130" s="74">
        <f>Cal_SubmittedCosts!AB130</f>
        <v>0</v>
      </c>
      <c r="AC130" s="74">
        <f>Cal_SubmittedCosts!AC130</f>
        <v>0</v>
      </c>
      <c r="AD130" s="74">
        <f>Cal_SubmittedCosts!AD130</f>
        <v>0</v>
      </c>
      <c r="AE130" s="74">
        <f>Cal_SubmittedCosts!AE130</f>
        <v>0</v>
      </c>
      <c r="AF130" s="74">
        <f>Cal_SubmittedCosts!AF130</f>
        <v>0</v>
      </c>
      <c r="AG130" s="74">
        <f>Cal_SubmittedCosts!AG130</f>
        <v>0</v>
      </c>
      <c r="AH130" s="74">
        <f>Cal_SubmittedCosts!AH130</f>
        <v>0</v>
      </c>
      <c r="AI130" s="74">
        <f>Cal_SubmittedCosts!AI130</f>
        <v>0</v>
      </c>
      <c r="AJ130" s="74">
        <f>Cal_SubmittedCosts!AJ130</f>
        <v>0</v>
      </c>
      <c r="AK130" s="74">
        <f>Cal_SubmittedCosts!AK130</f>
        <v>0</v>
      </c>
      <c r="AN130" s="94"/>
    </row>
    <row r="131" spans="5:41">
      <c r="E131" s="72" t="str">
        <f>Cover!$F$13</f>
        <v>NW</v>
      </c>
      <c r="F131" s="94" t="s">
        <v>135</v>
      </c>
      <c r="G131" s="94" t="s">
        <v>298</v>
      </c>
      <c r="H131" s="95" t="s">
        <v>420</v>
      </c>
      <c r="I131" s="94" t="s">
        <v>267</v>
      </c>
      <c r="J131" s="94" t="s">
        <v>266</v>
      </c>
      <c r="K131" s="75" t="str">
        <f t="shared" si="16"/>
        <v>Opex_Xoserve_Net</v>
      </c>
      <c r="L131" s="94" t="s">
        <v>111</v>
      </c>
      <c r="M131" s="17" t="str">
        <f t="shared" si="26"/>
        <v>NWOpex2.02 Opex Cost Matrix - NCNon-Controllable CostXoserveCost</v>
      </c>
      <c r="R131" s="14"/>
      <c r="T131" s="76"/>
      <c r="U131" s="76"/>
      <c r="V131" s="76"/>
      <c r="W131" s="76"/>
      <c r="X131" s="76"/>
      <c r="Y131" s="74">
        <f>Cal_SubmittedCosts!Y131</f>
        <v>0</v>
      </c>
      <c r="Z131" s="74">
        <f>Cal_SubmittedCosts!Z131</f>
        <v>0</v>
      </c>
      <c r="AA131" s="74">
        <f>Cal_SubmittedCosts!AA131</f>
        <v>0</v>
      </c>
      <c r="AB131" s="74">
        <f>Cal_SubmittedCosts!AB131</f>
        <v>0</v>
      </c>
      <c r="AC131" s="74">
        <f>Cal_SubmittedCosts!AC131</f>
        <v>0</v>
      </c>
      <c r="AD131" s="74">
        <f>Cal_SubmittedCosts!AD131</f>
        <v>0</v>
      </c>
      <c r="AE131" s="74">
        <f>Cal_SubmittedCosts!AE131</f>
        <v>0</v>
      </c>
      <c r="AF131" s="74">
        <f>Cal_SubmittedCosts!AF131</f>
        <v>0</v>
      </c>
      <c r="AG131" s="74">
        <f>Cal_SubmittedCosts!AG131</f>
        <v>3.3210000000000002</v>
      </c>
      <c r="AH131" s="74">
        <f>Cal_SubmittedCosts!AH131</f>
        <v>3.508</v>
      </c>
      <c r="AI131" s="74">
        <f>Cal_SubmittedCosts!AI131</f>
        <v>2.3889999999999998</v>
      </c>
      <c r="AJ131" s="74">
        <f>Cal_SubmittedCosts!AJ131</f>
        <v>2.3740000000000001</v>
      </c>
      <c r="AK131" s="74">
        <f>Cal_SubmittedCosts!AK131</f>
        <v>2.355</v>
      </c>
      <c r="AN131" s="94"/>
    </row>
    <row r="132" spans="5:41">
      <c r="E132" s="72" t="str">
        <f>Cover!$F$13</f>
        <v>NW</v>
      </c>
      <c r="F132" s="94" t="s">
        <v>135</v>
      </c>
      <c r="G132" s="94" t="s">
        <v>298</v>
      </c>
      <c r="H132" s="95" t="s">
        <v>420</v>
      </c>
      <c r="I132" s="94" t="s">
        <v>161</v>
      </c>
      <c r="J132" s="94" t="s">
        <v>266</v>
      </c>
      <c r="K132" s="75" t="str">
        <f t="shared" si="16"/>
        <v>Opex_Other_Net</v>
      </c>
      <c r="L132" s="94" t="s">
        <v>111</v>
      </c>
      <c r="M132" s="17" t="str">
        <f t="shared" si="26"/>
        <v>NWOpex2.02 Opex Cost Matrix - NCNon-Controllable CostOtherCost</v>
      </c>
      <c r="R132" s="14"/>
      <c r="T132" s="76"/>
      <c r="U132" s="76"/>
      <c r="V132" s="76"/>
      <c r="W132" s="76"/>
      <c r="X132" s="76"/>
      <c r="Y132" s="74">
        <f>Cal_SubmittedCosts!Y132</f>
        <v>0.3511019898330372</v>
      </c>
      <c r="Z132" s="74">
        <f>Cal_SubmittedCosts!Z132</f>
        <v>0.20686075296595874</v>
      </c>
      <c r="AA132" s="74">
        <f>Cal_SubmittedCosts!AA132</f>
        <v>0.23320608056367487</v>
      </c>
      <c r="AB132" s="74">
        <f>Cal_SubmittedCosts!AB132</f>
        <v>0.22807812688684925</v>
      </c>
      <c r="AC132" s="74">
        <f>Cal_SubmittedCosts!AC132</f>
        <v>0.20644000167557919</v>
      </c>
      <c r="AD132" s="74">
        <f>Cal_SubmittedCosts!AD132</f>
        <v>0.89512979534932591</v>
      </c>
      <c r="AE132" s="74">
        <f>Cal_SubmittedCosts!AE132</f>
        <v>0.8328712346353252</v>
      </c>
      <c r="AF132" s="74">
        <f>Cal_SubmittedCosts!AF132</f>
        <v>0.39852095683956901</v>
      </c>
      <c r="AG132" s="74">
        <f>Cal_SubmittedCosts!AG132</f>
        <v>1.6679999999999999</v>
      </c>
      <c r="AH132" s="74">
        <f>Cal_SubmittedCosts!AH132</f>
        <v>1.635</v>
      </c>
      <c r="AI132" s="74">
        <f>Cal_SubmittedCosts!AI132</f>
        <v>1.603</v>
      </c>
      <c r="AJ132" s="74">
        <f>Cal_SubmittedCosts!AJ132</f>
        <v>1.5720000000000001</v>
      </c>
      <c r="AK132" s="74">
        <f>Cal_SubmittedCosts!AK132</f>
        <v>1.542</v>
      </c>
      <c r="AN132" s="94"/>
    </row>
    <row r="133" spans="5:41">
      <c r="E133" s="72" t="str">
        <f>Cover!$F$13</f>
        <v>NW</v>
      </c>
      <c r="F133" s="94" t="s">
        <v>135</v>
      </c>
      <c r="G133" s="94" t="s">
        <v>298</v>
      </c>
      <c r="H133" s="95" t="s">
        <v>420</v>
      </c>
      <c r="I133" s="170" t="s">
        <v>424</v>
      </c>
      <c r="J133" s="94" t="s">
        <v>266</v>
      </c>
      <c r="K133" s="75" t="str">
        <f t="shared" si="16"/>
        <v>Opex_RIIO-2 Funded Innovation Costs_Net</v>
      </c>
      <c r="L133" s="94" t="s">
        <v>111</v>
      </c>
      <c r="M133" s="17"/>
      <c r="R133" s="14"/>
      <c r="T133" s="76"/>
      <c r="U133" s="76"/>
      <c r="V133" s="76"/>
      <c r="W133" s="76"/>
      <c r="X133" s="76"/>
      <c r="Y133" s="74">
        <f>Cal_SubmittedCosts!Y133</f>
        <v>0</v>
      </c>
      <c r="Z133" s="74">
        <f>Cal_SubmittedCosts!Z133</f>
        <v>0</v>
      </c>
      <c r="AA133" s="74">
        <f>Cal_SubmittedCosts!AA133</f>
        <v>0</v>
      </c>
      <c r="AB133" s="74">
        <f>Cal_SubmittedCosts!AB133</f>
        <v>0</v>
      </c>
      <c r="AC133" s="74">
        <f>Cal_SubmittedCosts!AC133</f>
        <v>0</v>
      </c>
      <c r="AD133" s="74">
        <f>Cal_SubmittedCosts!AD133</f>
        <v>0</v>
      </c>
      <c r="AE133" s="74">
        <f>Cal_SubmittedCosts!AE133</f>
        <v>0</v>
      </c>
      <c r="AF133" s="74">
        <f>Cal_SubmittedCosts!AF133</f>
        <v>0</v>
      </c>
      <c r="AG133" s="74">
        <f>Cal_SubmittedCosts!AG133</f>
        <v>1.5011999999999999</v>
      </c>
      <c r="AH133" s="74">
        <f>Cal_SubmittedCosts!AH133</f>
        <v>1.4715</v>
      </c>
      <c r="AI133" s="74">
        <f>Cal_SubmittedCosts!AI133</f>
        <v>1.4427000000000001</v>
      </c>
      <c r="AJ133" s="74">
        <f>Cal_SubmittedCosts!AJ133</f>
        <v>1.4148000000000001</v>
      </c>
      <c r="AK133" s="74">
        <f>Cal_SubmittedCosts!AK133</f>
        <v>1.3878000000000001</v>
      </c>
      <c r="AN133" s="94"/>
    </row>
    <row r="134" spans="5:41">
      <c r="E134" s="72" t="str">
        <f>Cover!$F$13</f>
        <v>NW</v>
      </c>
      <c r="F134" s="94" t="s">
        <v>135</v>
      </c>
      <c r="G134" s="94" t="s">
        <v>298</v>
      </c>
      <c r="H134" s="95" t="s">
        <v>420</v>
      </c>
      <c r="I134" s="170" t="s">
        <v>434</v>
      </c>
      <c r="J134" s="94" t="s">
        <v>266</v>
      </c>
      <c r="K134" s="75" t="str">
        <f t="shared" si="16"/>
        <v>Opex_Unfunded Innovation Costs_Net</v>
      </c>
      <c r="L134" s="94" t="s">
        <v>111</v>
      </c>
      <c r="M134" s="17"/>
      <c r="R134" s="14"/>
      <c r="T134" s="76"/>
      <c r="U134" s="76"/>
      <c r="V134" s="76"/>
      <c r="W134" s="76"/>
      <c r="X134" s="76"/>
      <c r="Y134" s="74">
        <f>Cal_SubmittedCosts!Y134</f>
        <v>0.3511019898330372</v>
      </c>
      <c r="Z134" s="74">
        <f>Cal_SubmittedCosts!Z134</f>
        <v>0.20686075296595874</v>
      </c>
      <c r="AA134" s="74">
        <f>Cal_SubmittedCosts!AA134</f>
        <v>0.23320608056367487</v>
      </c>
      <c r="AB134" s="74">
        <f>Cal_SubmittedCosts!AB134</f>
        <v>0.22807812688684925</v>
      </c>
      <c r="AC134" s="74">
        <f>Cal_SubmittedCosts!AC134</f>
        <v>0.20644000167557919</v>
      </c>
      <c r="AD134" s="74">
        <f>Cal_SubmittedCosts!AD134</f>
        <v>0.13085453920975842</v>
      </c>
      <c r="AE134" s="74">
        <f>Cal_SubmittedCosts!AE134</f>
        <v>0.13450000000000006</v>
      </c>
      <c r="AF134" s="74">
        <f>Cal_SubmittedCosts!AF134</f>
        <v>0.16349999999999998</v>
      </c>
      <c r="AG134" s="74">
        <f>Cal_SubmittedCosts!AG134</f>
        <v>0.16680000000000006</v>
      </c>
      <c r="AH134" s="74">
        <f>Cal_SubmittedCosts!AH134</f>
        <v>0.16349999999999998</v>
      </c>
      <c r="AI134" s="74">
        <f>Cal_SubmittedCosts!AI134</f>
        <v>0.16029999999999989</v>
      </c>
      <c r="AJ134" s="74">
        <f>Cal_SubmittedCosts!AJ134</f>
        <v>0.15720000000000001</v>
      </c>
      <c r="AK134" s="74">
        <f>Cal_SubmittedCosts!AK134</f>
        <v>0.15419999999999989</v>
      </c>
      <c r="AN134" s="94"/>
    </row>
    <row r="135" spans="5:41">
      <c r="E135" s="72" t="str">
        <f>Cover!$F$13</f>
        <v>NW</v>
      </c>
      <c r="F135" s="94" t="s">
        <v>135</v>
      </c>
      <c r="G135" s="94" t="s">
        <v>298</v>
      </c>
      <c r="H135" s="95" t="s">
        <v>420</v>
      </c>
      <c r="I135" s="170" t="s">
        <v>425</v>
      </c>
      <c r="J135" s="94" t="s">
        <v>266</v>
      </c>
      <c r="K135" s="75" t="str">
        <f t="shared" si="16"/>
        <v>Opex_Supplier of Last Resort Claims_Net</v>
      </c>
      <c r="L135" s="94" t="s">
        <v>111</v>
      </c>
      <c r="M135" s="17"/>
      <c r="R135" s="14"/>
      <c r="T135" s="76"/>
      <c r="U135" s="76"/>
      <c r="V135" s="76"/>
      <c r="W135" s="76"/>
      <c r="X135" s="76"/>
      <c r="Y135" s="74">
        <f>Cal_SubmittedCosts!Y135</f>
        <v>0</v>
      </c>
      <c r="Z135" s="74">
        <f>Cal_SubmittedCosts!Z135</f>
        <v>0</v>
      </c>
      <c r="AA135" s="74">
        <f>Cal_SubmittedCosts!AA135</f>
        <v>0</v>
      </c>
      <c r="AB135" s="74">
        <f>Cal_SubmittedCosts!AB135</f>
        <v>0</v>
      </c>
      <c r="AC135" s="74">
        <f>Cal_SubmittedCosts!AC135</f>
        <v>0</v>
      </c>
      <c r="AD135" s="74">
        <f>Cal_SubmittedCosts!AD135</f>
        <v>0.76427525613956748</v>
      </c>
      <c r="AE135" s="74">
        <f>Cal_SubmittedCosts!AE135</f>
        <v>0.69837123463532513</v>
      </c>
      <c r="AF135" s="74">
        <f>Cal_SubmittedCosts!AF135</f>
        <v>0.235020956839569</v>
      </c>
      <c r="AG135" s="74">
        <f>Cal_SubmittedCosts!AG135</f>
        <v>0</v>
      </c>
      <c r="AH135" s="74">
        <f>Cal_SubmittedCosts!AH135</f>
        <v>0</v>
      </c>
      <c r="AI135" s="74">
        <f>Cal_SubmittedCosts!AI135</f>
        <v>0</v>
      </c>
      <c r="AJ135" s="74">
        <f>Cal_SubmittedCosts!AJ135</f>
        <v>0</v>
      </c>
      <c r="AK135" s="74">
        <f>Cal_SubmittedCosts!AK135</f>
        <v>0</v>
      </c>
      <c r="AN135" s="94"/>
    </row>
    <row r="136" spans="5:41">
      <c r="E136" s="72" t="str">
        <f>Cover!$F$13</f>
        <v>NW</v>
      </c>
      <c r="F136" s="5" t="s">
        <v>136</v>
      </c>
      <c r="I136" s="5" t="s">
        <v>136</v>
      </c>
      <c r="J136" s="94" t="s">
        <v>266</v>
      </c>
      <c r="K136" s="75" t="str">
        <f t="shared" si="16"/>
        <v>Capex_Capex_Net</v>
      </c>
      <c r="L136" s="94" t="s">
        <v>111</v>
      </c>
      <c r="R136" s="14"/>
      <c r="T136" s="76"/>
      <c r="U136" s="76"/>
      <c r="V136" s="76"/>
      <c r="W136" s="76"/>
      <c r="X136" s="76"/>
      <c r="Y136" s="17">
        <f t="shared" ref="Y136:AK136" si="27">SUM(Y137:Y142)</f>
        <v>38.71152644</v>
      </c>
      <c r="Z136" s="17">
        <f t="shared" si="27"/>
        <v>37.674030595000005</v>
      </c>
      <c r="AA136" s="17">
        <f t="shared" si="27"/>
        <v>28.576338827000001</v>
      </c>
      <c r="AB136" s="17">
        <f t="shared" si="27"/>
        <v>24.587883476000002</v>
      </c>
      <c r="AC136" s="17">
        <f t="shared" si="27"/>
        <v>28.576614063999997</v>
      </c>
      <c r="AD136" s="17">
        <f t="shared" si="27"/>
        <v>37.109133970000002</v>
      </c>
      <c r="AE136" s="17">
        <f t="shared" si="27"/>
        <v>51.950601992000003</v>
      </c>
      <c r="AF136" s="17">
        <f t="shared" si="27"/>
        <v>63.186442601005027</v>
      </c>
      <c r="AG136" s="17">
        <f t="shared" si="27"/>
        <v>37.277440987853836</v>
      </c>
      <c r="AH136" s="17">
        <f t="shared" si="27"/>
        <v>45.158947616037814</v>
      </c>
      <c r="AI136" s="17">
        <f t="shared" si="27"/>
        <v>43.250754269596918</v>
      </c>
      <c r="AJ136" s="17">
        <f t="shared" si="27"/>
        <v>37.375072099625548</v>
      </c>
      <c r="AK136" s="17">
        <f t="shared" si="27"/>
        <v>28.380902707424983</v>
      </c>
      <c r="AN136" s="94"/>
    </row>
    <row r="137" spans="5:41">
      <c r="E137" s="72" t="str">
        <f>Cover!$F$13</f>
        <v>NW</v>
      </c>
      <c r="F137" s="94" t="s">
        <v>136</v>
      </c>
      <c r="G137" s="94" t="s">
        <v>433</v>
      </c>
      <c r="H137" s="94" t="s">
        <v>278</v>
      </c>
      <c r="I137" s="94" t="s">
        <v>278</v>
      </c>
      <c r="J137" s="94" t="s">
        <v>266</v>
      </c>
      <c r="K137" s="75" t="str">
        <f t="shared" si="16"/>
        <v>Capex_LTS Pipelines, Storage &amp; Entry_Net</v>
      </c>
      <c r="L137" s="94" t="s">
        <v>111</v>
      </c>
      <c r="M137" s="17" t="str">
        <f t="shared" ref="M137:M142" si="28">E137&amp;F137&amp;G137&amp;H137&amp;I137&amp;"Cost"&amp;"Totex"</f>
        <v>NWCapex3.01 LTS Storage &amp; EntryLTS Pipelines, Storage &amp; EntryLTS Pipelines, Storage &amp; EntryCostTotex</v>
      </c>
      <c r="R137" s="14"/>
      <c r="T137" s="76"/>
      <c r="U137" s="76"/>
      <c r="V137" s="76"/>
      <c r="W137" s="76"/>
      <c r="X137" s="76"/>
      <c r="Y137" s="74">
        <f>Cal_SubmittedCosts!Y137/VLOOKUP($F137,Inp_SubOngoingEfficiency!$F$20:$AK$22,MATCH(Y$7,Inp_SubOngoingEfficiency!$F$7:$AK$7,0),FALSE)</f>
        <v>5.6816758389999995</v>
      </c>
      <c r="Z137" s="74">
        <f>Cal_SubmittedCosts!Z137/VLOOKUP($F137,Inp_SubOngoingEfficiency!$F$20:$AK$22,MATCH(Z$7,Inp_SubOngoingEfficiency!$F$7:$AK$7,0),FALSE)</f>
        <v>5.7363893929999996</v>
      </c>
      <c r="AA137" s="74">
        <f>Cal_SubmittedCosts!AA137/VLOOKUP($F137,Inp_SubOngoingEfficiency!$F$20:$AK$22,MATCH(AA$7,Inp_SubOngoingEfficiency!$F$7:$AK$7,0),FALSE)</f>
        <v>7.2580465419999998</v>
      </c>
      <c r="AB137" s="74">
        <f>Cal_SubmittedCosts!AB137/VLOOKUP($F137,Inp_SubOngoingEfficiency!$F$20:$AK$22,MATCH(AB$7,Inp_SubOngoingEfficiency!$F$7:$AK$7,0),FALSE)</f>
        <v>3.1442820220000014</v>
      </c>
      <c r="AC137" s="74">
        <f>Cal_SubmittedCosts!AC137/VLOOKUP($F137,Inp_SubOngoingEfficiency!$F$20:$AK$22,MATCH(AC$7,Inp_SubOngoingEfficiency!$F$7:$AK$7,0),FALSE)</f>
        <v>4.568471368</v>
      </c>
      <c r="AD137" s="74">
        <f>Cal_SubmittedCosts!AD137/VLOOKUP($F137,Inp_SubOngoingEfficiency!$F$20:$AK$22,MATCH(AD$7,Inp_SubOngoingEfficiency!$F$7:$AK$7,0),FALSE)</f>
        <v>7.4287921890000002</v>
      </c>
      <c r="AE137" s="74">
        <f>Cal_SubmittedCosts!AE137/VLOOKUP($F137,Inp_SubOngoingEfficiency!$F$20:$AK$22,MATCH(AE$7,Inp_SubOngoingEfficiency!$F$7:$AK$7,0),FALSE)</f>
        <v>15.644957065</v>
      </c>
      <c r="AF137" s="74">
        <f>Cal_SubmittedCosts!AF137/VLOOKUP($F137,Inp_SubOngoingEfficiency!$F$20:$AK$22,MATCH(AF$7,Inp_SubOngoingEfficiency!$F$7:$AK$7,0),FALSE)</f>
        <v>14.690113120603012</v>
      </c>
      <c r="AG137" s="74">
        <f>Cal_SubmittedCosts!AG137/VLOOKUP($F137,Inp_SubOngoingEfficiency!$F$20:$AK$22,MATCH(AG$7,Inp_SubOngoingEfficiency!$F$7:$AK$7,0),FALSE)</f>
        <v>8.9076442019140902</v>
      </c>
      <c r="AH137" s="74">
        <f>Cal_SubmittedCosts!AH137/VLOOKUP($F137,Inp_SubOngoingEfficiency!$F$20:$AK$22,MATCH(AH$7,Inp_SubOngoingEfficiency!$F$7:$AK$7,0),FALSE)</f>
        <v>15.597372491101245</v>
      </c>
      <c r="AI137" s="74">
        <f>Cal_SubmittedCosts!AI137/VLOOKUP($F137,Inp_SubOngoingEfficiency!$F$20:$AK$22,MATCH(AI$7,Inp_SubOngoingEfficiency!$F$7:$AK$7,0),FALSE)</f>
        <v>12.081938460866217</v>
      </c>
      <c r="AJ137" s="74">
        <f>Cal_SubmittedCosts!AJ137/VLOOKUP($F137,Inp_SubOngoingEfficiency!$F$20:$AK$22,MATCH(AJ$7,Inp_SubOngoingEfficiency!$F$7:$AK$7,0),FALSE)</f>
        <v>9.7085445909991055</v>
      </c>
      <c r="AK137" s="74">
        <f>Cal_SubmittedCosts!AK137/VLOOKUP($F137,Inp_SubOngoingEfficiency!$F$20:$AK$22,MATCH(AK$7,Inp_SubOngoingEfficiency!$F$7:$AK$7,0),FALSE)</f>
        <v>3.8027837406976825</v>
      </c>
      <c r="AN137" s="94"/>
      <c r="AO137" s="93"/>
    </row>
    <row r="138" spans="5:41">
      <c r="E138" s="72" t="str">
        <f>Cover!$F$13</f>
        <v>NW</v>
      </c>
      <c r="F138" s="94" t="s">
        <v>136</v>
      </c>
      <c r="G138" s="94" t="s">
        <v>294</v>
      </c>
      <c r="H138" s="94" t="s">
        <v>215</v>
      </c>
      <c r="I138" s="94" t="s">
        <v>215</v>
      </c>
      <c r="J138" s="94" t="s">
        <v>266</v>
      </c>
      <c r="K138" s="75" t="str">
        <f t="shared" si="16"/>
        <v>Capex_Reinforcement_Net</v>
      </c>
      <c r="L138" s="94" t="s">
        <v>111</v>
      </c>
      <c r="M138" s="17" t="str">
        <f t="shared" si="28"/>
        <v>NWCapex3.02 ReinforcementReinforcementReinforcementCostTotex</v>
      </c>
      <c r="R138" s="14"/>
      <c r="T138" s="76"/>
      <c r="U138" s="76"/>
      <c r="V138" s="76"/>
      <c r="W138" s="76"/>
      <c r="X138" s="76"/>
      <c r="Y138" s="74">
        <f>Cal_SubmittedCosts!Y138/VLOOKUP($F138,Inp_SubOngoingEfficiency!$F$20:$AK$22,MATCH(Y$7,Inp_SubOngoingEfficiency!$F$7:$AK$7,0),FALSE)</f>
        <v>1.9619893479999999</v>
      </c>
      <c r="Z138" s="74">
        <f>Cal_SubmittedCosts!Z138/VLOOKUP($F138,Inp_SubOngoingEfficiency!$F$20:$AK$22,MATCH(Z$7,Inp_SubOngoingEfficiency!$F$7:$AK$7,0),FALSE)</f>
        <v>0.15072678499999997</v>
      </c>
      <c r="AA138" s="74">
        <f>Cal_SubmittedCosts!AA138/VLOOKUP($F138,Inp_SubOngoingEfficiency!$F$20:$AK$22,MATCH(AA$7,Inp_SubOngoingEfficiency!$F$7:$AK$7,0),FALSE)</f>
        <v>-0.12195602200000001</v>
      </c>
      <c r="AB138" s="74">
        <f>Cal_SubmittedCosts!AB138/VLOOKUP($F138,Inp_SubOngoingEfficiency!$F$20:$AK$22,MATCH(AB$7,Inp_SubOngoingEfficiency!$F$7:$AK$7,0),FALSE)</f>
        <v>1.0388307320000001</v>
      </c>
      <c r="AC138" s="74">
        <f>Cal_SubmittedCosts!AC138/VLOOKUP($F138,Inp_SubOngoingEfficiency!$F$20:$AK$22,MATCH(AC$7,Inp_SubOngoingEfficiency!$F$7:$AK$7,0),FALSE)</f>
        <v>2.2662597090000003</v>
      </c>
      <c r="AD138" s="74">
        <f>Cal_SubmittedCosts!AD138/VLOOKUP($F138,Inp_SubOngoingEfficiency!$F$20:$AK$22,MATCH(AD$7,Inp_SubOngoingEfficiency!$F$7:$AK$7,0),FALSE)</f>
        <v>1.9485229219999995</v>
      </c>
      <c r="AE138" s="74">
        <f>Cal_SubmittedCosts!AE138/VLOOKUP($F138,Inp_SubOngoingEfficiency!$F$20:$AK$22,MATCH(AE$7,Inp_SubOngoingEfficiency!$F$7:$AK$7,0),FALSE)</f>
        <v>2.6411037749999999</v>
      </c>
      <c r="AF138" s="74">
        <f>Cal_SubmittedCosts!AF138/VLOOKUP($F138,Inp_SubOngoingEfficiency!$F$20:$AK$22,MATCH(AF$7,Inp_SubOngoingEfficiency!$F$7:$AK$7,0),FALSE)</f>
        <v>1.4929042100502512</v>
      </c>
      <c r="AG138" s="74">
        <f>Cal_SubmittedCosts!AG138/VLOOKUP($F138,Inp_SubOngoingEfficiency!$F$20:$AK$22,MATCH(AG$7,Inp_SubOngoingEfficiency!$F$7:$AK$7,0),FALSE)</f>
        <v>0.34793464205449354</v>
      </c>
      <c r="AH138" s="74">
        <f>Cal_SubmittedCosts!AH138/VLOOKUP($F138,Inp_SubOngoingEfficiency!$F$20:$AK$22,MATCH(AH$7,Inp_SubOngoingEfficiency!$F$7:$AK$7,0),FALSE)</f>
        <v>0.34113065466216463</v>
      </c>
      <c r="AI138" s="74">
        <f>Cal_SubmittedCosts!AI138/VLOOKUP($F138,Inp_SubOngoingEfficiency!$F$20:$AK$22,MATCH(AI$7,Inp_SubOngoingEfficiency!$F$7:$AK$7,0),FALSE)</f>
        <v>0.33657332252849348</v>
      </c>
      <c r="AJ138" s="74">
        <f>Cal_SubmittedCosts!AJ138/VLOOKUP($F138,Inp_SubOngoingEfficiency!$F$20:$AK$22,MATCH(AJ$7,Inp_SubOngoingEfficiency!$F$7:$AK$7,0),FALSE)</f>
        <v>0.33594478326808663</v>
      </c>
      <c r="AK138" s="74">
        <f>Cal_SubmittedCosts!AK138/VLOOKUP($F138,Inp_SubOngoingEfficiency!$F$20:$AK$22,MATCH(AK$7,Inp_SubOngoingEfficiency!$F$7:$AK$7,0),FALSE)</f>
        <v>0.33537362905704277</v>
      </c>
      <c r="AN138" s="94"/>
      <c r="AO138" s="94" t="s">
        <v>543</v>
      </c>
    </row>
    <row r="139" spans="5:41">
      <c r="E139" s="72" t="str">
        <f>Cover!$F$13</f>
        <v>NW</v>
      </c>
      <c r="F139" s="94" t="s">
        <v>136</v>
      </c>
      <c r="G139" s="94" t="s">
        <v>427</v>
      </c>
      <c r="H139" s="94" t="s">
        <v>217</v>
      </c>
      <c r="I139" s="94" t="s">
        <v>217</v>
      </c>
      <c r="J139" s="94" t="s">
        <v>266</v>
      </c>
      <c r="K139" s="75" t="str">
        <f t="shared" si="16"/>
        <v>Capex_Governors_Net</v>
      </c>
      <c r="L139" s="94" t="s">
        <v>111</v>
      </c>
      <c r="M139" s="17" t="str">
        <f t="shared" si="28"/>
        <v>NWCapex3.03 GovernorsGovernorsGovernorsCostTotex</v>
      </c>
      <c r="R139" s="14"/>
      <c r="T139" s="76"/>
      <c r="U139" s="76"/>
      <c r="V139" s="76"/>
      <c r="W139" s="76"/>
      <c r="X139" s="76"/>
      <c r="Y139" s="74">
        <f>Cal_SubmittedCosts!Y139/VLOOKUP($F139,Inp_SubOngoingEfficiency!$F$20:$AK$22,MATCH(Y$7,Inp_SubOngoingEfficiency!$F$7:$AK$7,0),FALSE)</f>
        <v>2.2253165430000004</v>
      </c>
      <c r="Z139" s="74">
        <f>Cal_SubmittedCosts!Z139/VLOOKUP($F139,Inp_SubOngoingEfficiency!$F$20:$AK$22,MATCH(Z$7,Inp_SubOngoingEfficiency!$F$7:$AK$7,0),FALSE)</f>
        <v>1.3724180960000001</v>
      </c>
      <c r="AA139" s="74">
        <f>Cal_SubmittedCosts!AA139/VLOOKUP($F139,Inp_SubOngoingEfficiency!$F$20:$AK$22,MATCH(AA$7,Inp_SubOngoingEfficiency!$F$7:$AK$7,0),FALSE)</f>
        <v>0.56186279500000003</v>
      </c>
      <c r="AB139" s="74">
        <f>Cal_SubmittedCosts!AB139/VLOOKUP($F139,Inp_SubOngoingEfficiency!$F$20:$AK$22,MATCH(AB$7,Inp_SubOngoingEfficiency!$F$7:$AK$7,0),FALSE)</f>
        <v>1.053250351</v>
      </c>
      <c r="AC139" s="74">
        <f>Cal_SubmittedCosts!AC139/VLOOKUP($F139,Inp_SubOngoingEfficiency!$F$20:$AK$22,MATCH(AC$7,Inp_SubOngoingEfficiency!$F$7:$AK$7,0),FALSE)</f>
        <v>1.4355555480000002</v>
      </c>
      <c r="AD139" s="74">
        <f>Cal_SubmittedCosts!AD139/VLOOKUP($F139,Inp_SubOngoingEfficiency!$F$20:$AK$22,MATCH(AD$7,Inp_SubOngoingEfficiency!$F$7:$AK$7,0),FALSE)</f>
        <v>2.6019520910000002</v>
      </c>
      <c r="AE139" s="74">
        <f>Cal_SubmittedCosts!AE139/VLOOKUP($F139,Inp_SubOngoingEfficiency!$F$20:$AK$22,MATCH(AE$7,Inp_SubOngoingEfficiency!$F$7:$AK$7,0),FALSE)</f>
        <v>3.1198049969999997</v>
      </c>
      <c r="AF139" s="74">
        <f>Cal_SubmittedCosts!AF139/VLOOKUP($F139,Inp_SubOngoingEfficiency!$F$20:$AK$22,MATCH(AF$7,Inp_SubOngoingEfficiency!$F$7:$AK$7,0),FALSE)</f>
        <v>1.9418921618090454</v>
      </c>
      <c r="AG139" s="74">
        <f>Cal_SubmittedCosts!AG139/VLOOKUP($F139,Inp_SubOngoingEfficiency!$F$20:$AK$22,MATCH(AG$7,Inp_SubOngoingEfficiency!$F$7:$AK$7,0),FALSE)</f>
        <v>1.0221223696371302</v>
      </c>
      <c r="AH139" s="74">
        <f>Cal_SubmittedCosts!AH139/VLOOKUP($F139,Inp_SubOngoingEfficiency!$F$20:$AK$22,MATCH(AH$7,Inp_SubOngoingEfficiency!$F$7:$AK$7,0),FALSE)</f>
        <v>0.99776681341101092</v>
      </c>
      <c r="AI139" s="74">
        <f>Cal_SubmittedCosts!AI139/VLOOKUP($F139,Inp_SubOngoingEfficiency!$F$20:$AK$22,MATCH(AI$7,Inp_SubOngoingEfficiency!$F$7:$AK$7,0),FALSE)</f>
        <v>0.99621778961001739</v>
      </c>
      <c r="AJ139" s="74">
        <f>Cal_SubmittedCosts!AJ139/VLOOKUP($F139,Inp_SubOngoingEfficiency!$F$20:$AK$22,MATCH(AJ$7,Inp_SubOngoingEfficiency!$F$7:$AK$7,0),FALSE)</f>
        <v>0.98980522139603022</v>
      </c>
      <c r="AK139" s="74">
        <f>Cal_SubmittedCosts!AK139/VLOOKUP($F139,Inp_SubOngoingEfficiency!$F$20:$AK$22,MATCH(AK$7,Inp_SubOngoingEfficiency!$F$7:$AK$7,0),FALSE)</f>
        <v>0.99175853264683789</v>
      </c>
      <c r="AN139" s="94"/>
    </row>
    <row r="140" spans="5:41">
      <c r="E140" s="72" t="str">
        <f>Cover!$F$13</f>
        <v>NW</v>
      </c>
      <c r="F140" s="94" t="s">
        <v>136</v>
      </c>
      <c r="G140" s="94" t="s">
        <v>428</v>
      </c>
      <c r="H140" s="94" t="s">
        <v>142</v>
      </c>
      <c r="I140" s="94" t="s">
        <v>142</v>
      </c>
      <c r="J140" s="94" t="s">
        <v>266</v>
      </c>
      <c r="K140" s="75" t="str">
        <f t="shared" si="16"/>
        <v>Capex_Connections_Net</v>
      </c>
      <c r="L140" s="94" t="s">
        <v>111</v>
      </c>
      <c r="M140" s="17" t="str">
        <f t="shared" si="28"/>
        <v>NWCapex3.04 ConnectionsConnectionsConnectionsCostTotex</v>
      </c>
      <c r="R140" s="14"/>
      <c r="T140" s="76"/>
      <c r="U140" s="76"/>
      <c r="V140" s="76"/>
      <c r="W140" s="76"/>
      <c r="X140" s="76"/>
      <c r="Y140" s="74">
        <f>Cal_SubmittedCosts!Y140/VLOOKUP($F140,Inp_SubOngoingEfficiency!$F$20:$AK$22,MATCH(Y$7,Inp_SubOngoingEfficiency!$F$7:$AK$7,0),FALSE)</f>
        <v>6.5299560579999998</v>
      </c>
      <c r="Z140" s="74">
        <f>Cal_SubmittedCosts!Z140/VLOOKUP($F140,Inp_SubOngoingEfficiency!$F$20:$AK$22,MATCH(Z$7,Inp_SubOngoingEfficiency!$F$7:$AK$7,0),FALSE)</f>
        <v>7.3443992340000017</v>
      </c>
      <c r="AA140" s="74">
        <f>Cal_SubmittedCosts!AA140/VLOOKUP($F140,Inp_SubOngoingEfficiency!$F$20:$AK$22,MATCH(AA$7,Inp_SubOngoingEfficiency!$F$7:$AK$7,0),FALSE)</f>
        <v>7.8405477820000016</v>
      </c>
      <c r="AB140" s="74">
        <f>Cal_SubmittedCosts!AB140/VLOOKUP($F140,Inp_SubOngoingEfficiency!$F$20:$AK$22,MATCH(AB$7,Inp_SubOngoingEfficiency!$F$7:$AK$7,0),FALSE)</f>
        <v>5.5853931160000005</v>
      </c>
      <c r="AC140" s="74">
        <f>Cal_SubmittedCosts!AC140/VLOOKUP($F140,Inp_SubOngoingEfficiency!$F$20:$AK$22,MATCH(AC$7,Inp_SubOngoingEfficiency!$F$7:$AK$7,0),FALSE)</f>
        <v>7.9836559589999974</v>
      </c>
      <c r="AD140" s="74">
        <f>Cal_SubmittedCosts!AD140/VLOOKUP($F140,Inp_SubOngoingEfficiency!$F$20:$AK$22,MATCH(AD$7,Inp_SubOngoingEfficiency!$F$7:$AK$7,0),FALSE)</f>
        <v>7.0297481680000002</v>
      </c>
      <c r="AE140" s="74">
        <f>Cal_SubmittedCosts!AE140/VLOOKUP($F140,Inp_SubOngoingEfficiency!$F$20:$AK$22,MATCH(AE$7,Inp_SubOngoingEfficiency!$F$7:$AK$7,0),FALSE)</f>
        <v>5.9002589480000003</v>
      </c>
      <c r="AF140" s="74">
        <f>Cal_SubmittedCosts!AF140/VLOOKUP($F140,Inp_SubOngoingEfficiency!$F$20:$AK$22,MATCH(AF$7,Inp_SubOngoingEfficiency!$F$7:$AK$7,0),FALSE)</f>
        <v>7.7550107276381919</v>
      </c>
      <c r="AG140" s="74">
        <f>Cal_SubmittedCosts!AG140/VLOOKUP($F140,Inp_SubOngoingEfficiency!$F$20:$AK$22,MATCH(AG$7,Inp_SubOngoingEfficiency!$F$7:$AK$7,0),FALSE)</f>
        <v>4.7171851771419924</v>
      </c>
      <c r="AH140" s="74">
        <f>Cal_SubmittedCosts!AH140/VLOOKUP($F140,Inp_SubOngoingEfficiency!$F$20:$AK$22,MATCH(AH$7,Inp_SubOngoingEfficiency!$F$7:$AK$7,0),FALSE)</f>
        <v>4.7263766279695227</v>
      </c>
      <c r="AI140" s="74">
        <f>Cal_SubmittedCosts!AI140/VLOOKUP($F140,Inp_SubOngoingEfficiency!$F$20:$AK$22,MATCH(AI$7,Inp_SubOngoingEfficiency!$F$7:$AK$7,0),FALSE)</f>
        <v>4.7355415414080069</v>
      </c>
      <c r="AJ140" s="74">
        <f>Cal_SubmittedCosts!AJ140/VLOOKUP($F140,Inp_SubOngoingEfficiency!$F$20:$AK$22,MATCH(AJ$7,Inp_SubOngoingEfficiency!$F$7:$AK$7,0),FALSE)</f>
        <v>4.7446789172379908</v>
      </c>
      <c r="AK140" s="74">
        <f>Cal_SubmittedCosts!AK140/VLOOKUP($F140,Inp_SubOngoingEfficiency!$F$20:$AK$22,MATCH(AK$7,Inp_SubOngoingEfficiency!$F$7:$AK$7,0),FALSE)</f>
        <v>4.7537887404293606</v>
      </c>
      <c r="AN140" s="94"/>
    </row>
    <row r="141" spans="5:41">
      <c r="E141" s="72" t="str">
        <f>Cover!$F$13</f>
        <v>NW</v>
      </c>
      <c r="F141" s="94" t="s">
        <v>136</v>
      </c>
      <c r="G141" s="94" t="s">
        <v>429</v>
      </c>
      <c r="H141" s="94" t="s">
        <v>383</v>
      </c>
      <c r="I141" s="94" t="s">
        <v>383</v>
      </c>
      <c r="J141" s="94" t="s">
        <v>266</v>
      </c>
      <c r="K141" s="75" t="str">
        <f t="shared" si="16"/>
        <v>Capex_Other capex_Net</v>
      </c>
      <c r="L141" s="94" t="s">
        <v>111</v>
      </c>
      <c r="M141" s="17" t="str">
        <f t="shared" si="28"/>
        <v>NWCapex3.05 Other CapexOther capexOther capexCostTotex</v>
      </c>
      <c r="R141" s="14"/>
      <c r="T141" s="76"/>
      <c r="U141" s="76"/>
      <c r="V141" s="76"/>
      <c r="W141" s="76"/>
      <c r="X141" s="76"/>
      <c r="Y141" s="74">
        <f>Cal_SubmittedCosts!Y141/VLOOKUP($F141,Inp_SubOngoingEfficiency!$F$20:$AK$22,MATCH(Y$7,Inp_SubOngoingEfficiency!$F$7:$AK$7,0),FALSE)</f>
        <v>19.341208238</v>
      </c>
      <c r="Z141" s="74">
        <f>Cal_SubmittedCosts!Z141/VLOOKUP($F141,Inp_SubOngoingEfficiency!$F$20:$AK$22,MATCH(Z$7,Inp_SubOngoingEfficiency!$F$7:$AK$7,0),FALSE)</f>
        <v>20.357807156</v>
      </c>
      <c r="AA141" s="74">
        <f>Cal_SubmittedCosts!AA141/VLOOKUP($F141,Inp_SubOngoingEfficiency!$F$20:$AK$22,MATCH(AA$7,Inp_SubOngoingEfficiency!$F$7:$AK$7,0),FALSE)</f>
        <v>11.886727206</v>
      </c>
      <c r="AB141" s="74">
        <f>Cal_SubmittedCosts!AB141/VLOOKUP($F141,Inp_SubOngoingEfficiency!$F$20:$AK$22,MATCH(AB$7,Inp_SubOngoingEfficiency!$F$7:$AK$7,0),FALSE)</f>
        <v>10.285429773999999</v>
      </c>
      <c r="AC141" s="74">
        <f>Cal_SubmittedCosts!AC141/VLOOKUP($F141,Inp_SubOngoingEfficiency!$F$20:$AK$22,MATCH(AC$7,Inp_SubOngoingEfficiency!$F$7:$AK$7,0),FALSE)</f>
        <v>8.6102353670000014</v>
      </c>
      <c r="AD141" s="74">
        <f>Cal_SubmittedCosts!AD141/VLOOKUP($F141,Inp_SubOngoingEfficiency!$F$20:$AK$22,MATCH(AD$7,Inp_SubOngoingEfficiency!$F$7:$AK$7,0),FALSE)</f>
        <v>16.318862957</v>
      </c>
      <c r="AE141" s="74">
        <f>Cal_SubmittedCosts!AE141/VLOOKUP($F141,Inp_SubOngoingEfficiency!$F$20:$AK$22,MATCH(AE$7,Inp_SubOngoingEfficiency!$F$7:$AK$7,0),FALSE)</f>
        <v>22.128684446000001</v>
      </c>
      <c r="AF141" s="74">
        <f>Cal_SubmittedCosts!AF141/VLOOKUP($F141,Inp_SubOngoingEfficiency!$F$20:$AK$22,MATCH(AF$7,Inp_SubOngoingEfficiency!$F$7:$AK$7,0),FALSE)</f>
        <v>34.054496042211056</v>
      </c>
      <c r="AG141" s="74">
        <f>Cal_SubmittedCosts!AG141/VLOOKUP($F141,Inp_SubOngoingEfficiency!$F$20:$AK$22,MATCH(AG$7,Inp_SubOngoingEfficiency!$F$7:$AK$7,0),FALSE)</f>
        <v>17.565304640791897</v>
      </c>
      <c r="AH141" s="74">
        <f>Cal_SubmittedCosts!AH141/VLOOKUP($F141,Inp_SubOngoingEfficiency!$F$20:$AK$22,MATCH(AH$7,Inp_SubOngoingEfficiency!$F$7:$AK$7,0),FALSE)</f>
        <v>19.667270771676112</v>
      </c>
      <c r="AI141" s="74">
        <f>Cal_SubmittedCosts!AI141/VLOOKUP($F141,Inp_SubOngoingEfficiency!$F$20:$AK$22,MATCH(AI$7,Inp_SubOngoingEfficiency!$F$7:$AK$7,0),FALSE)</f>
        <v>22.457996551509492</v>
      </c>
      <c r="AJ141" s="74">
        <f>Cal_SubmittedCosts!AJ141/VLOOKUP($F141,Inp_SubOngoingEfficiency!$F$20:$AK$22,MATCH(AJ$7,Inp_SubOngoingEfficiency!$F$7:$AK$7,0),FALSE)</f>
        <v>18.79320856687071</v>
      </c>
      <c r="AK141" s="74">
        <f>Cal_SubmittedCosts!AK141/VLOOKUP($F141,Inp_SubOngoingEfficiency!$F$20:$AK$22,MATCH(AK$7,Inp_SubOngoingEfficiency!$F$7:$AK$7,0),FALSE)</f>
        <v>16.828201590163442</v>
      </c>
      <c r="AN141" s="94"/>
    </row>
    <row r="142" spans="5:41">
      <c r="E142" s="72" t="str">
        <f>Cover!$F$13</f>
        <v>NW</v>
      </c>
      <c r="F142" s="94" t="s">
        <v>136</v>
      </c>
      <c r="G142" s="94" t="s">
        <v>430</v>
      </c>
      <c r="H142" s="94" t="s">
        <v>275</v>
      </c>
      <c r="I142" s="94" t="s">
        <v>218</v>
      </c>
      <c r="J142" s="94" t="s">
        <v>266</v>
      </c>
      <c r="K142" s="75" t="str">
        <f>F142&amp;"_"&amp;I142&amp;"_"&amp;J142</f>
        <v>Capex_Transport &amp; Plant_Net</v>
      </c>
      <c r="L142" s="94" t="s">
        <v>111</v>
      </c>
      <c r="M142" s="17" t="str">
        <f t="shared" si="28"/>
        <v>NWCapex3.06 Transport &amp; PlantCostTransport &amp; PlantCostTotex</v>
      </c>
      <c r="R142" s="14"/>
      <c r="T142" s="76"/>
      <c r="U142" s="76"/>
      <c r="V142" s="76"/>
      <c r="W142" s="76"/>
      <c r="X142" s="76"/>
      <c r="Y142" s="74">
        <f>Cal_SubmittedCosts!Y142/VLOOKUP($F142,Inp_SubOngoingEfficiency!$F$20:$AK$22,MATCH(Y$7,Inp_SubOngoingEfficiency!$F$7:$AK$7,0),FALSE)</f>
        <v>2.971380414</v>
      </c>
      <c r="Z142" s="74">
        <f>Cal_SubmittedCosts!Z142/VLOOKUP($F142,Inp_SubOngoingEfficiency!$F$20:$AK$22,MATCH(Z$7,Inp_SubOngoingEfficiency!$F$7:$AK$7,0),FALSE)</f>
        <v>2.7122899309999999</v>
      </c>
      <c r="AA142" s="74">
        <f>Cal_SubmittedCosts!AA142/VLOOKUP($F142,Inp_SubOngoingEfficiency!$F$20:$AK$22,MATCH(AA$7,Inp_SubOngoingEfficiency!$F$7:$AK$7,0),FALSE)</f>
        <v>1.1511105239999999</v>
      </c>
      <c r="AB142" s="74">
        <f>Cal_SubmittedCosts!AB142/VLOOKUP($F142,Inp_SubOngoingEfficiency!$F$20:$AK$22,MATCH(AB$7,Inp_SubOngoingEfficiency!$F$7:$AK$7,0),FALSE)</f>
        <v>3.480697481</v>
      </c>
      <c r="AC142" s="74">
        <f>Cal_SubmittedCosts!AC142/VLOOKUP($F142,Inp_SubOngoingEfficiency!$F$20:$AK$22,MATCH(AC$7,Inp_SubOngoingEfficiency!$F$7:$AK$7,0),FALSE)</f>
        <v>3.7124361130000003</v>
      </c>
      <c r="AD142" s="74">
        <f>Cal_SubmittedCosts!AD142/VLOOKUP($F142,Inp_SubOngoingEfficiency!$F$20:$AK$22,MATCH(AD$7,Inp_SubOngoingEfficiency!$F$7:$AK$7,0),FALSE)</f>
        <v>1.7812556429999999</v>
      </c>
      <c r="AE142" s="74">
        <f>Cal_SubmittedCosts!AE142/VLOOKUP($F142,Inp_SubOngoingEfficiency!$F$20:$AK$22,MATCH(AE$7,Inp_SubOngoingEfficiency!$F$7:$AK$7,0),FALSE)</f>
        <v>2.5157927610000002</v>
      </c>
      <c r="AF142" s="74">
        <f>Cal_SubmittedCosts!AF142/VLOOKUP($F142,Inp_SubOngoingEfficiency!$F$20:$AK$22,MATCH(AF$7,Inp_SubOngoingEfficiency!$F$7:$AK$7,0),FALSE)</f>
        <v>3.2520263386934674</v>
      </c>
      <c r="AG142" s="74">
        <f>Cal_SubmittedCosts!AG142/VLOOKUP($F142,Inp_SubOngoingEfficiency!$F$20:$AK$22,MATCH(AG$7,Inp_SubOngoingEfficiency!$F$7:$AK$7,0),FALSE)</f>
        <v>4.7172499563142338</v>
      </c>
      <c r="AH142" s="74">
        <f>Cal_SubmittedCosts!AH142/VLOOKUP($F142,Inp_SubOngoingEfficiency!$F$20:$AK$22,MATCH(AH$7,Inp_SubOngoingEfficiency!$F$7:$AK$7,0),FALSE)</f>
        <v>3.8290302572177572</v>
      </c>
      <c r="AI142" s="74">
        <f>Cal_SubmittedCosts!AI142/VLOOKUP($F142,Inp_SubOngoingEfficiency!$F$20:$AK$22,MATCH(AI$7,Inp_SubOngoingEfficiency!$F$7:$AK$7,0),FALSE)</f>
        <v>2.6424866036746901</v>
      </c>
      <c r="AJ142" s="74">
        <f>Cal_SubmittedCosts!AJ142/VLOOKUP($F142,Inp_SubOngoingEfficiency!$F$20:$AK$22,MATCH(AJ$7,Inp_SubOngoingEfficiency!$F$7:$AK$7,0),FALSE)</f>
        <v>2.8028900198536295</v>
      </c>
      <c r="AK142" s="74">
        <f>Cal_SubmittedCosts!AK142/VLOOKUP($F142,Inp_SubOngoingEfficiency!$F$20:$AK$22,MATCH(AK$7,Inp_SubOngoingEfficiency!$F$7:$AK$7,0),FALSE)</f>
        <v>1.6689964744306187</v>
      </c>
      <c r="AN142" s="94"/>
      <c r="AO142" s="94" t="s">
        <v>419</v>
      </c>
    </row>
    <row r="143" spans="5:41">
      <c r="E143" s="72" t="str">
        <f>Cover!$F$13</f>
        <v>NW</v>
      </c>
      <c r="F143" s="5" t="s">
        <v>137</v>
      </c>
      <c r="I143" s="5" t="s">
        <v>137</v>
      </c>
      <c r="J143" s="94" t="s">
        <v>266</v>
      </c>
      <c r="K143" s="75" t="str">
        <f t="shared" si="16"/>
        <v>Repex_Repex_Net</v>
      </c>
      <c r="L143" s="94" t="s">
        <v>111</v>
      </c>
      <c r="R143" s="14"/>
      <c r="T143" s="76"/>
      <c r="U143" s="76"/>
      <c r="V143" s="76"/>
      <c r="W143" s="76"/>
      <c r="X143" s="76"/>
      <c r="Y143" s="17">
        <f t="shared" ref="Y143:AK143" si="29">SUM(Y144:Y177)</f>
        <v>91.464209665000027</v>
      </c>
      <c r="Z143" s="17">
        <f t="shared" si="29"/>
        <v>96.399947684999972</v>
      </c>
      <c r="AA143" s="17">
        <f t="shared" si="29"/>
        <v>107.286743577</v>
      </c>
      <c r="AB143" s="17">
        <f t="shared" si="29"/>
        <v>85.425843477000015</v>
      </c>
      <c r="AC143" s="17">
        <f t="shared" si="29"/>
        <v>85.423395182999997</v>
      </c>
      <c r="AD143" s="17">
        <f t="shared" si="29"/>
        <v>84.160733199999996</v>
      </c>
      <c r="AE143" s="17">
        <f t="shared" si="29"/>
        <v>107.93323192799998</v>
      </c>
      <c r="AF143" s="17">
        <f t="shared" si="29"/>
        <v>142.57878069748739</v>
      </c>
      <c r="AG143" s="17">
        <f t="shared" si="29"/>
        <v>101.55669961960557</v>
      </c>
      <c r="AH143" s="17">
        <f t="shared" si="29"/>
        <v>100.30493422573586</v>
      </c>
      <c r="AI143" s="17">
        <f t="shared" si="29"/>
        <v>99.688348745262616</v>
      </c>
      <c r="AJ143" s="17">
        <f t="shared" si="29"/>
        <v>98.815000440361416</v>
      </c>
      <c r="AK143" s="17">
        <f t="shared" si="29"/>
        <v>98.856481418086844</v>
      </c>
      <c r="AN143" s="94"/>
    </row>
    <row r="144" spans="5:41">
      <c r="E144" s="72" t="str">
        <f>Cover!$F$13</f>
        <v>NW</v>
      </c>
      <c r="F144" s="94" t="s">
        <v>137</v>
      </c>
      <c r="G144" s="94" t="s">
        <v>313</v>
      </c>
      <c r="H144" s="94" t="s">
        <v>293</v>
      </c>
      <c r="I144" s="94" t="s">
        <v>371</v>
      </c>
      <c r="J144" s="94" t="s">
        <v>266</v>
      </c>
      <c r="K144" s="75" t="str">
        <f t="shared" si="16"/>
        <v>Repex_Replacing: Tier 1_Net</v>
      </c>
      <c r="L144" s="94" t="s">
        <v>111</v>
      </c>
      <c r="M144" s="17" t="str">
        <f t="shared" ref="M144:M177" si="30">E144&amp;F144&amp;G144&amp;H144&amp;I144&amp;"Cost"&amp;"Totex"</f>
        <v>NWRepex4.01 Repex Mains Tier-1MainsReplacing: Tier 1CostTotex</v>
      </c>
      <c r="R144" s="14"/>
      <c r="T144" s="76"/>
      <c r="U144" s="76"/>
      <c r="V144" s="76"/>
      <c r="W144" s="76"/>
      <c r="X144" s="76"/>
      <c r="Y144" s="74">
        <f>Cal_SubmittedCosts!Y144/VLOOKUP($F144,Inp_SubOngoingEfficiency!$F$20:$AK$22,MATCH(Y$7,Inp_SubOngoingEfficiency!$F$7:$AK$7,0),FALSE)</f>
        <v>51.752529432000003</v>
      </c>
      <c r="Z144" s="74">
        <f>Cal_SubmittedCosts!Z144/VLOOKUP($F144,Inp_SubOngoingEfficiency!$F$20:$AK$22,MATCH(Z$7,Inp_SubOngoingEfficiency!$F$7:$AK$7,0),FALSE)</f>
        <v>51.88702834699999</v>
      </c>
      <c r="AA144" s="74">
        <f>Cal_SubmittedCosts!AA144/VLOOKUP($F144,Inp_SubOngoingEfficiency!$F$20:$AK$22,MATCH(AA$7,Inp_SubOngoingEfficiency!$F$7:$AK$7,0),FALSE)</f>
        <v>62.793890178999995</v>
      </c>
      <c r="AB144" s="74">
        <f>Cal_SubmittedCosts!AB144/VLOOKUP($F144,Inp_SubOngoingEfficiency!$F$20:$AK$22,MATCH(AB$7,Inp_SubOngoingEfficiency!$F$7:$AK$7,0),FALSE)</f>
        <v>48.117443722000004</v>
      </c>
      <c r="AC144" s="74">
        <f>Cal_SubmittedCosts!AC144/VLOOKUP($F144,Inp_SubOngoingEfficiency!$F$20:$AK$22,MATCH(AC$7,Inp_SubOngoingEfficiency!$F$7:$AK$7,0),FALSE)</f>
        <v>45.191316746999995</v>
      </c>
      <c r="AD144" s="74">
        <f>Cal_SubmittedCosts!AD144/VLOOKUP($F144,Inp_SubOngoingEfficiency!$F$20:$AK$22,MATCH(AD$7,Inp_SubOngoingEfficiency!$F$7:$AK$7,0),FALSE)</f>
        <v>45.485943506000005</v>
      </c>
      <c r="AE144" s="74">
        <f>Cal_SubmittedCosts!AE144/VLOOKUP($F144,Inp_SubOngoingEfficiency!$F$20:$AK$22,MATCH(AE$7,Inp_SubOngoingEfficiency!$F$7:$AK$7,0),FALSE)</f>
        <v>60.823944018999995</v>
      </c>
      <c r="AF144" s="74">
        <f>Cal_SubmittedCosts!AF144/VLOOKUP($F144,Inp_SubOngoingEfficiency!$F$20:$AK$22,MATCH(AF$7,Inp_SubOngoingEfficiency!$F$7:$AK$7,0),FALSE)</f>
        <v>77.203952120603006</v>
      </c>
      <c r="AG144" s="74">
        <f>Cal_SubmittedCosts!AG144/VLOOKUP($F144,Inp_SubOngoingEfficiency!$F$20:$AK$22,MATCH(AG$7,Inp_SubOngoingEfficiency!$F$7:$AK$7,0),FALSE)</f>
        <v>63.118933535011728</v>
      </c>
      <c r="AH144" s="74">
        <f>Cal_SubmittedCosts!AH144/VLOOKUP($F144,Inp_SubOngoingEfficiency!$F$20:$AK$22,MATCH(AH$7,Inp_SubOngoingEfficiency!$F$7:$AK$7,0),FALSE)</f>
        <v>61.929642883237676</v>
      </c>
      <c r="AI144" s="74">
        <f>Cal_SubmittedCosts!AI144/VLOOKUP($F144,Inp_SubOngoingEfficiency!$F$20:$AK$22,MATCH(AI$7,Inp_SubOngoingEfficiency!$F$7:$AK$7,0),FALSE)</f>
        <v>61.188450398390458</v>
      </c>
      <c r="AJ144" s="74">
        <f>Cal_SubmittedCosts!AJ144/VLOOKUP($F144,Inp_SubOngoingEfficiency!$F$20:$AK$22,MATCH(AJ$7,Inp_SubOngoingEfficiency!$F$7:$AK$7,0),FALSE)</f>
        <v>61.274177509799088</v>
      </c>
      <c r="AK144" s="74">
        <f>Cal_SubmittedCosts!AK144/VLOOKUP($F144,Inp_SubOngoingEfficiency!$F$20:$AK$22,MATCH(AK$7,Inp_SubOngoingEfficiency!$F$7:$AK$7,0),FALSE)</f>
        <v>61.359579124411972</v>
      </c>
      <c r="AN144" s="94"/>
      <c r="AO144" s="93"/>
    </row>
    <row r="145" spans="5:40">
      <c r="E145" s="72" t="str">
        <f>Cover!$F$13</f>
        <v>NW</v>
      </c>
      <c r="F145" s="94" t="s">
        <v>137</v>
      </c>
      <c r="G145" s="94" t="s">
        <v>314</v>
      </c>
      <c r="H145" s="94" t="s">
        <v>293</v>
      </c>
      <c r="I145" s="94" t="s">
        <v>372</v>
      </c>
      <c r="J145" s="94" t="s">
        <v>266</v>
      </c>
      <c r="K145" s="75" t="str">
        <f t="shared" si="16"/>
        <v>Repex_Replacing: Tier 2A_Net</v>
      </c>
      <c r="L145" s="94" t="s">
        <v>111</v>
      </c>
      <c r="M145" s="17" t="str">
        <f t="shared" si="30"/>
        <v>NWRepex4.02 Repex Mains Tier-2AMainsReplacing: Tier 2ACostTotex</v>
      </c>
      <c r="R145" s="14"/>
      <c r="T145" s="76"/>
      <c r="U145" s="76"/>
      <c r="V145" s="76"/>
      <c r="W145" s="76"/>
      <c r="X145" s="76"/>
      <c r="Y145" s="74">
        <f>Cal_SubmittedCosts!Y145/VLOOKUP($F145,Inp_SubOngoingEfficiency!$F$20:$AK$22,MATCH(Y$7,Inp_SubOngoingEfficiency!$F$7:$AK$7,0),FALSE)</f>
        <v>1.300466932</v>
      </c>
      <c r="Z145" s="74">
        <f>Cal_SubmittedCosts!Z145/VLOOKUP($F145,Inp_SubOngoingEfficiency!$F$20:$AK$22,MATCH(Z$7,Inp_SubOngoingEfficiency!$F$7:$AK$7,0),FALSE)</f>
        <v>0.89699284400000001</v>
      </c>
      <c r="AA145" s="74">
        <f>Cal_SubmittedCosts!AA145/VLOOKUP($F145,Inp_SubOngoingEfficiency!$F$20:$AK$22,MATCH(AA$7,Inp_SubOngoingEfficiency!$F$7:$AK$7,0),FALSE)</f>
        <v>0.8681797229999999</v>
      </c>
      <c r="AB145" s="74">
        <f>Cal_SubmittedCosts!AB145/VLOOKUP($F145,Inp_SubOngoingEfficiency!$F$20:$AK$22,MATCH(AB$7,Inp_SubOngoingEfficiency!$F$7:$AK$7,0),FALSE)</f>
        <v>0.28390262100000002</v>
      </c>
      <c r="AC145" s="74">
        <f>Cal_SubmittedCosts!AC145/VLOOKUP($F145,Inp_SubOngoingEfficiency!$F$20:$AK$22,MATCH(AC$7,Inp_SubOngoingEfficiency!$F$7:$AK$7,0),FALSE)</f>
        <v>0.33536551100000001</v>
      </c>
      <c r="AD145" s="74">
        <f>Cal_SubmittedCosts!AD145/VLOOKUP($F145,Inp_SubOngoingEfficiency!$F$20:$AK$22,MATCH(AD$7,Inp_SubOngoingEfficiency!$F$7:$AK$7,0),FALSE)</f>
        <v>0.81061050599999995</v>
      </c>
      <c r="AE145" s="74">
        <f>Cal_SubmittedCosts!AE145/VLOOKUP($F145,Inp_SubOngoingEfficiency!$F$20:$AK$22,MATCH(AE$7,Inp_SubOngoingEfficiency!$F$7:$AK$7,0),FALSE)</f>
        <v>1.425458815</v>
      </c>
      <c r="AF145" s="74">
        <f>Cal_SubmittedCosts!AF145/VLOOKUP($F145,Inp_SubOngoingEfficiency!$F$20:$AK$22,MATCH(AF$7,Inp_SubOngoingEfficiency!$F$7:$AK$7,0),FALSE)</f>
        <v>3.797728182914573</v>
      </c>
      <c r="AG145" s="74">
        <f>Cal_SubmittedCosts!AG145/VLOOKUP($F145,Inp_SubOngoingEfficiency!$F$20:$AK$22,MATCH(AG$7,Inp_SubOngoingEfficiency!$F$7:$AK$7,0),FALSE)</f>
        <v>0.17347131941112598</v>
      </c>
      <c r="AH145" s="74">
        <f>Cal_SubmittedCosts!AH145/VLOOKUP($F145,Inp_SubOngoingEfficiency!$F$20:$AK$22,MATCH(AH$7,Inp_SubOngoingEfficiency!$F$7:$AK$7,0),FALSE)</f>
        <v>0.23097809595438115</v>
      </c>
      <c r="AI145" s="74">
        <f>Cal_SubmittedCosts!AI145/VLOOKUP($F145,Inp_SubOngoingEfficiency!$F$20:$AK$22,MATCH(AI$7,Inp_SubOngoingEfficiency!$F$7:$AK$7,0),FALSE)</f>
        <v>0.27144463250794604</v>
      </c>
      <c r="AJ145" s="74">
        <f>Cal_SubmittedCosts!AJ145/VLOOKUP($F145,Inp_SubOngoingEfficiency!$F$20:$AK$22,MATCH(AJ$7,Inp_SubOngoingEfficiency!$F$7:$AK$7,0),FALSE)</f>
        <v>0.26701491508337</v>
      </c>
      <c r="AK145" s="74">
        <f>Cal_SubmittedCosts!AK145/VLOOKUP($F145,Inp_SubOngoingEfficiency!$F$20:$AK$22,MATCH(AK$7,Inp_SubOngoingEfficiency!$F$7:$AK$7,0),FALSE)</f>
        <v>0.2673870699120755</v>
      </c>
      <c r="AN145" s="94"/>
    </row>
    <row r="146" spans="5:40">
      <c r="E146" s="72" t="str">
        <f>Cover!$F$13</f>
        <v>NW</v>
      </c>
      <c r="F146" s="94" t="s">
        <v>137</v>
      </c>
      <c r="G146" s="94" t="s">
        <v>315</v>
      </c>
      <c r="H146" s="94" t="s">
        <v>293</v>
      </c>
      <c r="I146" s="94" t="s">
        <v>377</v>
      </c>
      <c r="J146" s="94" t="s">
        <v>266</v>
      </c>
      <c r="K146" s="75" t="str">
        <f t="shared" si="16"/>
        <v>Repex_Replacing: Tier 2B (&amp; T3 for GD1)_Net</v>
      </c>
      <c r="L146" s="94" t="s">
        <v>111</v>
      </c>
      <c r="M146" s="17" t="str">
        <f t="shared" si="30"/>
        <v>NWRepex4.03 Repex Mains Tier-2B &amp; 3MainsReplacing: Tier 2B (&amp; T3 for GD1)CostTotex</v>
      </c>
      <c r="R146" s="14"/>
      <c r="T146" s="76"/>
      <c r="U146" s="76"/>
      <c r="V146" s="76"/>
      <c r="W146" s="76"/>
      <c r="X146" s="76"/>
      <c r="Y146" s="74">
        <f>Cal_SubmittedCosts!Y146/VLOOKUP($F146,Inp_SubOngoingEfficiency!$F$20:$AK$22,MATCH(Y$7,Inp_SubOngoingEfficiency!$F$7:$AK$7,0),FALSE)</f>
        <v>3.3936344620000001</v>
      </c>
      <c r="Z146" s="74">
        <f>Cal_SubmittedCosts!Z146/VLOOKUP($F146,Inp_SubOngoingEfficiency!$F$20:$AK$22,MATCH(Z$7,Inp_SubOngoingEfficiency!$F$7:$AK$7,0),FALSE)</f>
        <v>3.9373453390000002</v>
      </c>
      <c r="AA146" s="74">
        <f>Cal_SubmittedCosts!AA146/VLOOKUP($F146,Inp_SubOngoingEfficiency!$F$20:$AK$22,MATCH(AA$7,Inp_SubOngoingEfficiency!$F$7:$AK$7,0),FALSE)</f>
        <v>3.1270220260000006</v>
      </c>
      <c r="AB146" s="74">
        <f>Cal_SubmittedCosts!AB146/VLOOKUP($F146,Inp_SubOngoingEfficiency!$F$20:$AK$22,MATCH(AB$7,Inp_SubOngoingEfficiency!$F$7:$AK$7,0),FALSE)</f>
        <v>1.9943674819999999</v>
      </c>
      <c r="AC146" s="74">
        <f>Cal_SubmittedCosts!AC146/VLOOKUP($F146,Inp_SubOngoingEfficiency!$F$20:$AK$22,MATCH(AC$7,Inp_SubOngoingEfficiency!$F$7:$AK$7,0),FALSE)</f>
        <v>1.1881387589999999</v>
      </c>
      <c r="AD146" s="74">
        <f>Cal_SubmittedCosts!AD146/VLOOKUP($F146,Inp_SubOngoingEfficiency!$F$20:$AK$22,MATCH(AD$7,Inp_SubOngoingEfficiency!$F$7:$AK$7,0),FALSE)</f>
        <v>1.9131729499999999</v>
      </c>
      <c r="AE146" s="74">
        <f>Cal_SubmittedCosts!AE146/VLOOKUP($F146,Inp_SubOngoingEfficiency!$F$20:$AK$22,MATCH(AE$7,Inp_SubOngoingEfficiency!$F$7:$AK$7,0),FALSE)</f>
        <v>1.893604037</v>
      </c>
      <c r="AF146" s="74">
        <f>Cal_SubmittedCosts!AF146/VLOOKUP($F146,Inp_SubOngoingEfficiency!$F$20:$AK$22,MATCH(AF$7,Inp_SubOngoingEfficiency!$F$7:$AK$7,0),FALSE)</f>
        <v>3.8508766492462314</v>
      </c>
      <c r="AG146" s="74">
        <f>Cal_SubmittedCosts!AG146/VLOOKUP($F146,Inp_SubOngoingEfficiency!$F$20:$AK$22,MATCH(AG$7,Inp_SubOngoingEfficiency!$F$7:$AK$7,0),FALSE)</f>
        <v>0.10353282189843689</v>
      </c>
      <c r="AH146" s="74">
        <f>Cal_SubmittedCosts!AH146/VLOOKUP($F146,Inp_SubOngoingEfficiency!$F$20:$AK$22,MATCH(AH$7,Inp_SubOngoingEfficiency!$F$7:$AK$7,0),FALSE)</f>
        <v>0.13785457171466278</v>
      </c>
      <c r="AI146" s="74">
        <f>Cal_SubmittedCosts!AI146/VLOOKUP($F146,Inp_SubOngoingEfficiency!$F$20:$AK$22,MATCH(AI$7,Inp_SubOngoingEfficiency!$F$7:$AK$7,0),FALSE)</f>
        <v>0.16200619895102344</v>
      </c>
      <c r="AJ146" s="74">
        <f>Cal_SubmittedCosts!AJ146/VLOOKUP($F146,Inp_SubOngoingEfficiency!$F$20:$AK$22,MATCH(AJ$7,Inp_SubOngoingEfficiency!$F$7:$AK$7,0),FALSE)</f>
        <v>0.15936241241272081</v>
      </c>
      <c r="AK146" s="74">
        <f>Cal_SubmittedCosts!AK146/VLOOKUP($F146,Inp_SubOngoingEfficiency!$F$20:$AK$22,MATCH(AK$7,Inp_SubOngoingEfficiency!$F$7:$AK$7,0),FALSE)</f>
        <v>0.15958452605250539</v>
      </c>
      <c r="AN146" s="94"/>
    </row>
    <row r="147" spans="5:40">
      <c r="E147" s="72" t="str">
        <f>Cover!$F$13</f>
        <v>NW</v>
      </c>
      <c r="F147" s="94" t="s">
        <v>137</v>
      </c>
      <c r="G147" s="94" t="s">
        <v>315</v>
      </c>
      <c r="H147" s="94" t="s">
        <v>293</v>
      </c>
      <c r="I147" s="94" t="s">
        <v>374</v>
      </c>
      <c r="J147" s="94" t="s">
        <v>266</v>
      </c>
      <c r="K147" s="75" t="str">
        <f t="shared" si="16"/>
        <v>Repex_Replacing: Tier 3_Net</v>
      </c>
      <c r="L147" s="94" t="s">
        <v>111</v>
      </c>
      <c r="M147" s="17" t="str">
        <f t="shared" si="30"/>
        <v>NWRepex4.03 Repex Mains Tier-2B &amp; 3MainsReplacing: Tier 3CostTotex</v>
      </c>
      <c r="R147" s="14"/>
      <c r="T147" s="76"/>
      <c r="U147" s="76"/>
      <c r="V147" s="76"/>
      <c r="W147" s="76"/>
      <c r="X147" s="76"/>
      <c r="Y147" s="74">
        <f>Cal_SubmittedCosts!Y147/VLOOKUP($F147,Inp_SubOngoingEfficiency!$F$20:$AK$22,MATCH(Y$7,Inp_SubOngoingEfficiency!$F$7:$AK$7,0),FALSE)</f>
        <v>2.173788107</v>
      </c>
      <c r="Z147" s="74">
        <f>Cal_SubmittedCosts!Z147/VLOOKUP($F147,Inp_SubOngoingEfficiency!$F$20:$AK$22,MATCH(Z$7,Inp_SubOngoingEfficiency!$F$7:$AK$7,0),FALSE)</f>
        <v>0.91481197699999994</v>
      </c>
      <c r="AA147" s="74">
        <f>Cal_SubmittedCosts!AA147/VLOOKUP($F147,Inp_SubOngoingEfficiency!$F$20:$AK$22,MATCH(AA$7,Inp_SubOngoingEfficiency!$F$7:$AK$7,0),FALSE)</f>
        <v>1.042933978</v>
      </c>
      <c r="AB147" s="74">
        <f>Cal_SubmittedCosts!AB147/VLOOKUP($F147,Inp_SubOngoingEfficiency!$F$20:$AK$22,MATCH(AB$7,Inp_SubOngoingEfficiency!$F$7:$AK$7,0),FALSE)</f>
        <v>2.4733040370000001</v>
      </c>
      <c r="AC147" s="74">
        <f>Cal_SubmittedCosts!AC147/VLOOKUP($F147,Inp_SubOngoingEfficiency!$F$20:$AK$22,MATCH(AC$7,Inp_SubOngoingEfficiency!$F$7:$AK$7,0),FALSE)</f>
        <v>5.5129999129999998</v>
      </c>
      <c r="AD147" s="74">
        <f>Cal_SubmittedCosts!AD147/VLOOKUP($F147,Inp_SubOngoingEfficiency!$F$20:$AK$22,MATCH(AD$7,Inp_SubOngoingEfficiency!$F$7:$AK$7,0),FALSE)</f>
        <v>2.4489430759999999</v>
      </c>
      <c r="AE147" s="74">
        <f>Cal_SubmittedCosts!AE147/VLOOKUP($F147,Inp_SubOngoingEfficiency!$F$20:$AK$22,MATCH(AE$7,Inp_SubOngoingEfficiency!$F$7:$AK$7,0),FALSE)</f>
        <v>9.4170960360000002</v>
      </c>
      <c r="AF147" s="74">
        <f>Cal_SubmittedCosts!AF147/VLOOKUP($F147,Inp_SubOngoingEfficiency!$F$20:$AK$22,MATCH(AF$7,Inp_SubOngoingEfficiency!$F$7:$AK$7,0),FALSE)</f>
        <v>1.4820925286432161</v>
      </c>
      <c r="AG147" s="74">
        <f>Cal_SubmittedCosts!AG147/VLOOKUP($F147,Inp_SubOngoingEfficiency!$F$20:$AK$22,MATCH(AG$7,Inp_SubOngoingEfficiency!$F$7:$AK$7,0),FALSE)</f>
        <v>2.6019326784677155E-2</v>
      </c>
      <c r="AH147" s="74">
        <f>Cal_SubmittedCosts!AH147/VLOOKUP($F147,Inp_SubOngoingEfficiency!$F$20:$AK$22,MATCH(AH$7,Inp_SubOngoingEfficiency!$F$7:$AK$7,0),FALSE)</f>
        <v>3.4644889303465383E-2</v>
      </c>
      <c r="AI147" s="74">
        <f>Cal_SubmittedCosts!AI147/VLOOKUP($F147,Inp_SubOngoingEfficiency!$F$20:$AK$22,MATCH(AI$7,Inp_SubOngoingEfficiency!$F$7:$AK$7,0),FALSE)</f>
        <v>4.071454913210016E-2</v>
      </c>
      <c r="AJ147" s="74">
        <f>Cal_SubmittedCosts!AJ147/VLOOKUP($F147,Inp_SubOngoingEfficiency!$F$20:$AK$22,MATCH(AJ$7,Inp_SubOngoingEfficiency!$F$7:$AK$7,0),FALSE)</f>
        <v>4.0050126570240166E-2</v>
      </c>
      <c r="AK147" s="74">
        <f>Cal_SubmittedCosts!AK147/VLOOKUP($F147,Inp_SubOngoingEfficiency!$F$20:$AK$22,MATCH(AK$7,Inp_SubOngoingEfficiency!$F$7:$AK$7,0),FALSE)</f>
        <v>4.0105947586888645E-2</v>
      </c>
      <c r="AN147" s="94"/>
    </row>
    <row r="148" spans="5:40">
      <c r="E148" s="72" t="str">
        <f>Cover!$F$13</f>
        <v>NW</v>
      </c>
      <c r="F148" s="94" t="s">
        <v>137</v>
      </c>
      <c r="G148" s="94" t="s">
        <v>309</v>
      </c>
      <c r="H148" s="94" t="s">
        <v>293</v>
      </c>
      <c r="I148" s="94" t="s">
        <v>378</v>
      </c>
      <c r="J148" s="94" t="s">
        <v>266</v>
      </c>
      <c r="K148" s="75" t="str">
        <f t="shared" si="16"/>
        <v>Repex_Replacing: Iron mains &gt;30m_Net</v>
      </c>
      <c r="L148" s="94" t="s">
        <v>111</v>
      </c>
      <c r="M148" s="17" t="str">
        <f t="shared" si="30"/>
        <v>NWRepex4.04 Repex Mains OtherMainsReplacing: Iron mains &gt;30mCostTotex</v>
      </c>
      <c r="R148" s="14"/>
      <c r="T148" s="76"/>
      <c r="U148" s="76"/>
      <c r="V148" s="76"/>
      <c r="W148" s="76"/>
      <c r="X148" s="76"/>
      <c r="Y148" s="74">
        <f>Cal_SubmittedCosts!Y148/VLOOKUP($F148,Inp_SubOngoingEfficiency!$F$20:$AK$22,MATCH(Y$7,Inp_SubOngoingEfficiency!$F$7:$AK$7,0),FALSE)</f>
        <v>0.82945364300000002</v>
      </c>
      <c r="Z148" s="74">
        <f>Cal_SubmittedCosts!Z148/VLOOKUP($F148,Inp_SubOngoingEfficiency!$F$20:$AK$22,MATCH(Z$7,Inp_SubOngoingEfficiency!$F$7:$AK$7,0),FALSE)</f>
        <v>0.47299793299999998</v>
      </c>
      <c r="AA148" s="74">
        <f>Cal_SubmittedCosts!AA148/VLOOKUP($F148,Inp_SubOngoingEfficiency!$F$20:$AK$22,MATCH(AA$7,Inp_SubOngoingEfficiency!$F$7:$AK$7,0),FALSE)</f>
        <v>1.4287989320000001</v>
      </c>
      <c r="AB148" s="74">
        <f>Cal_SubmittedCosts!AB148/VLOOKUP($F148,Inp_SubOngoingEfficiency!$F$20:$AK$22,MATCH(AB$7,Inp_SubOngoingEfficiency!$F$7:$AK$7,0),FALSE)</f>
        <v>0.56429329899999991</v>
      </c>
      <c r="AC148" s="74">
        <f>Cal_SubmittedCosts!AC148/VLOOKUP($F148,Inp_SubOngoingEfficiency!$F$20:$AK$22,MATCH(AC$7,Inp_SubOngoingEfficiency!$F$7:$AK$7,0),FALSE)</f>
        <v>1.0198312629999999</v>
      </c>
      <c r="AD148" s="74">
        <f>Cal_SubmittedCosts!AD148/VLOOKUP($F148,Inp_SubOngoingEfficiency!$F$20:$AK$22,MATCH(AD$7,Inp_SubOngoingEfficiency!$F$7:$AK$7,0),FALSE)</f>
        <v>2.0881596300000003</v>
      </c>
      <c r="AE148" s="74">
        <f>Cal_SubmittedCosts!AE148/VLOOKUP($F148,Inp_SubOngoingEfficiency!$F$20:$AK$22,MATCH(AE$7,Inp_SubOngoingEfficiency!$F$7:$AK$7,0),FALSE)</f>
        <v>9.5958972000000003E-2</v>
      </c>
      <c r="AF148" s="74">
        <f>Cal_SubmittedCosts!AF148/VLOOKUP($F148,Inp_SubOngoingEfficiency!$F$20:$AK$22,MATCH(AF$7,Inp_SubOngoingEfficiency!$F$7:$AK$7,0),FALSE)</f>
        <v>3.2880333618090449</v>
      </c>
      <c r="AG148" s="74">
        <f>Cal_SubmittedCosts!AG148/VLOOKUP($F148,Inp_SubOngoingEfficiency!$F$20:$AK$22,MATCH(AG$7,Inp_SubOngoingEfficiency!$F$7:$AK$7,0),FALSE)</f>
        <v>8.6087585667028607E-2</v>
      </c>
      <c r="AH148" s="74">
        <f>Cal_SubmittedCosts!AH148/VLOOKUP($F148,Inp_SubOngoingEfficiency!$F$20:$AK$22,MATCH(AH$7,Inp_SubOngoingEfficiency!$F$7:$AK$7,0),FALSE)</f>
        <v>0.11454344828356321</v>
      </c>
      <c r="AI148" s="74">
        <f>Cal_SubmittedCosts!AI148/VLOOKUP($F148,Inp_SubOngoingEfficiency!$F$20:$AK$22,MATCH(AI$7,Inp_SubOngoingEfficiency!$F$7:$AK$7,0),FALSE)</f>
        <v>0.13449056997523681</v>
      </c>
      <c r="AJ148" s="74">
        <f>Cal_SubmittedCosts!AJ148/VLOOKUP($F148,Inp_SubOngoingEfficiency!$F$20:$AK$22,MATCH(AJ$7,Inp_SubOngoingEfficiency!$F$7:$AK$7,0),FALSE)</f>
        <v>0.13224845413761038</v>
      </c>
      <c r="AK148" s="74">
        <f>Cal_SubmittedCosts!AK148/VLOOKUP($F148,Inp_SubOngoingEfficiency!$F$20:$AK$22,MATCH(AK$7,Inp_SubOngoingEfficiency!$F$7:$AK$7,0),FALSE)</f>
        <v>0.13241332144213253</v>
      </c>
      <c r="AN148" s="94"/>
    </row>
    <row r="149" spans="5:40">
      <c r="E149" s="72" t="str">
        <f>Cover!$F$13</f>
        <v>NW</v>
      </c>
      <c r="F149" s="94" t="s">
        <v>137</v>
      </c>
      <c r="G149" s="94" t="s">
        <v>309</v>
      </c>
      <c r="H149" s="94" t="s">
        <v>293</v>
      </c>
      <c r="I149" s="94" t="s">
        <v>379</v>
      </c>
      <c r="J149" s="94" t="s">
        <v>266</v>
      </c>
      <c r="K149" s="75" t="str">
        <f t="shared" si="16"/>
        <v>Repex_Replacing: Steel Mains &lt;=2"_Net</v>
      </c>
      <c r="L149" s="94" t="s">
        <v>111</v>
      </c>
      <c r="M149" s="17" t="str">
        <f t="shared" si="30"/>
        <v>NWRepex4.04 Repex Mains OtherMainsReplacing: Steel Mains &lt;=2"CostTotex</v>
      </c>
      <c r="R149" s="14"/>
      <c r="T149" s="76"/>
      <c r="U149" s="76"/>
      <c r="V149" s="76"/>
      <c r="W149" s="76"/>
      <c r="X149" s="76"/>
      <c r="Y149" s="74">
        <f>Cal_SubmittedCosts!Y149/VLOOKUP($F149,Inp_SubOngoingEfficiency!$F$20:$AK$22,MATCH(Y$7,Inp_SubOngoingEfficiency!$F$7:$AK$7,0),FALSE)</f>
        <v>0</v>
      </c>
      <c r="Z149" s="74">
        <f>Cal_SubmittedCosts!Z149/VLOOKUP($F149,Inp_SubOngoingEfficiency!$F$20:$AK$22,MATCH(Z$7,Inp_SubOngoingEfficiency!$F$7:$AK$7,0),FALSE)</f>
        <v>0</v>
      </c>
      <c r="AA149" s="74">
        <f>Cal_SubmittedCosts!AA149/VLOOKUP($F149,Inp_SubOngoingEfficiency!$F$20:$AK$22,MATCH(AA$7,Inp_SubOngoingEfficiency!$F$7:$AK$7,0),FALSE)</f>
        <v>0</v>
      </c>
      <c r="AB149" s="74">
        <f>Cal_SubmittedCosts!AB149/VLOOKUP($F149,Inp_SubOngoingEfficiency!$F$20:$AK$22,MATCH(AB$7,Inp_SubOngoingEfficiency!$F$7:$AK$7,0),FALSE)</f>
        <v>0</v>
      </c>
      <c r="AC149" s="74">
        <f>Cal_SubmittedCosts!AC149/VLOOKUP($F149,Inp_SubOngoingEfficiency!$F$20:$AK$22,MATCH(AC$7,Inp_SubOngoingEfficiency!$F$7:$AK$7,0),FALSE)</f>
        <v>0</v>
      </c>
      <c r="AD149" s="74">
        <f>Cal_SubmittedCosts!AD149/VLOOKUP($F149,Inp_SubOngoingEfficiency!$F$20:$AK$22,MATCH(AD$7,Inp_SubOngoingEfficiency!$F$7:$AK$7,0),FALSE)</f>
        <v>0</v>
      </c>
      <c r="AE149" s="74">
        <f>Cal_SubmittedCosts!AE149/VLOOKUP($F149,Inp_SubOngoingEfficiency!$F$20:$AK$22,MATCH(AE$7,Inp_SubOngoingEfficiency!$F$7:$AK$7,0),FALSE)</f>
        <v>0</v>
      </c>
      <c r="AF149" s="74">
        <f>Cal_SubmittedCosts!AF149/VLOOKUP($F149,Inp_SubOngoingEfficiency!$F$20:$AK$22,MATCH(AF$7,Inp_SubOngoingEfficiency!$F$7:$AK$7,0),FALSE)</f>
        <v>0</v>
      </c>
      <c r="AG149" s="74">
        <f>Cal_SubmittedCosts!AG149/VLOOKUP($F149,Inp_SubOngoingEfficiency!$F$20:$AK$22,MATCH(AG$7,Inp_SubOngoingEfficiency!$F$7:$AK$7,0),FALSE)</f>
        <v>0</v>
      </c>
      <c r="AH149" s="74">
        <f>Cal_SubmittedCosts!AH149/VLOOKUP($F149,Inp_SubOngoingEfficiency!$F$20:$AK$22,MATCH(AH$7,Inp_SubOngoingEfficiency!$F$7:$AK$7,0),FALSE)</f>
        <v>0</v>
      </c>
      <c r="AI149" s="74">
        <f>Cal_SubmittedCosts!AI149/VLOOKUP($F149,Inp_SubOngoingEfficiency!$F$20:$AK$22,MATCH(AI$7,Inp_SubOngoingEfficiency!$F$7:$AK$7,0),FALSE)</f>
        <v>0</v>
      </c>
      <c r="AJ149" s="74">
        <f>Cal_SubmittedCosts!AJ149/VLOOKUP($F149,Inp_SubOngoingEfficiency!$F$20:$AK$22,MATCH(AJ$7,Inp_SubOngoingEfficiency!$F$7:$AK$7,0),FALSE)</f>
        <v>0</v>
      </c>
      <c r="AK149" s="74">
        <f>Cal_SubmittedCosts!AK149/VLOOKUP($F149,Inp_SubOngoingEfficiency!$F$20:$AK$22,MATCH(AK$7,Inp_SubOngoingEfficiency!$F$7:$AK$7,0),FALSE)</f>
        <v>0</v>
      </c>
      <c r="AN149" s="94"/>
    </row>
    <row r="150" spans="5:40">
      <c r="E150" s="72" t="str">
        <f>Cover!$F$13</f>
        <v>NW</v>
      </c>
      <c r="F150" s="94" t="s">
        <v>137</v>
      </c>
      <c r="G150" s="94" t="s">
        <v>309</v>
      </c>
      <c r="H150" s="94" t="s">
        <v>293</v>
      </c>
      <c r="I150" s="94" t="s">
        <v>380</v>
      </c>
      <c r="J150" s="94" t="s">
        <v>266</v>
      </c>
      <c r="K150" s="75" t="str">
        <f t="shared" si="16"/>
        <v>Repex_Replacing: Steel Mains &gt;2"_Net</v>
      </c>
      <c r="L150" s="94" t="s">
        <v>111</v>
      </c>
      <c r="M150" s="17" t="str">
        <f t="shared" si="30"/>
        <v>NWRepex4.04 Repex Mains OtherMainsReplacing: Steel Mains &gt;2"CostTotex</v>
      </c>
      <c r="R150" s="14"/>
      <c r="T150" s="76"/>
      <c r="U150" s="76"/>
      <c r="V150" s="76"/>
      <c r="W150" s="76"/>
      <c r="X150" s="76"/>
      <c r="Y150" s="74">
        <f>Cal_SubmittedCosts!Y150/VLOOKUP($F150,Inp_SubOngoingEfficiency!$F$20:$AK$22,MATCH(Y$7,Inp_SubOngoingEfficiency!$F$7:$AK$7,0),FALSE)</f>
        <v>0.22409930700000003</v>
      </c>
      <c r="Z150" s="74">
        <f>Cal_SubmittedCosts!Z150/VLOOKUP($F150,Inp_SubOngoingEfficiency!$F$20:$AK$22,MATCH(Z$7,Inp_SubOngoingEfficiency!$F$7:$AK$7,0),FALSE)</f>
        <v>1.1241181339999999</v>
      </c>
      <c r="AA150" s="74">
        <f>Cal_SubmittedCosts!AA150/VLOOKUP($F150,Inp_SubOngoingEfficiency!$F$20:$AK$22,MATCH(AA$7,Inp_SubOngoingEfficiency!$F$7:$AK$7,0),FALSE)</f>
        <v>2.019936607</v>
      </c>
      <c r="AB150" s="74">
        <f>Cal_SubmittedCosts!AB150/VLOOKUP($F150,Inp_SubOngoingEfficiency!$F$20:$AK$22,MATCH(AB$7,Inp_SubOngoingEfficiency!$F$7:$AK$7,0),FALSE)</f>
        <v>0.61604895400000004</v>
      </c>
      <c r="AC150" s="74">
        <f>Cal_SubmittedCosts!AC150/VLOOKUP($F150,Inp_SubOngoingEfficiency!$F$20:$AK$22,MATCH(AC$7,Inp_SubOngoingEfficiency!$F$7:$AK$7,0),FALSE)</f>
        <v>0.33931548099999997</v>
      </c>
      <c r="AD150" s="74">
        <f>Cal_SubmittedCosts!AD150/VLOOKUP($F150,Inp_SubOngoingEfficiency!$F$20:$AK$22,MATCH(AD$7,Inp_SubOngoingEfficiency!$F$7:$AK$7,0),FALSE)</f>
        <v>0.88430154100000014</v>
      </c>
      <c r="AE150" s="74">
        <f>Cal_SubmittedCosts!AE150/VLOOKUP($F150,Inp_SubOngoingEfficiency!$F$20:$AK$22,MATCH(AE$7,Inp_SubOngoingEfficiency!$F$7:$AK$7,0),FALSE)</f>
        <v>0.95326567100000004</v>
      </c>
      <c r="AF150" s="74">
        <f>Cal_SubmittedCosts!AF150/VLOOKUP($F150,Inp_SubOngoingEfficiency!$F$20:$AK$22,MATCH(AF$7,Inp_SubOngoingEfficiency!$F$7:$AK$7,0),FALSE)</f>
        <v>5.4025123005025133</v>
      </c>
      <c r="AG150" s="74">
        <f>Cal_SubmittedCosts!AG150/VLOOKUP($F150,Inp_SubOngoingEfficiency!$F$20:$AK$22,MATCH(AG$7,Inp_SubOngoingEfficiency!$F$7:$AK$7,0),FALSE)</f>
        <v>0.89171012853210774</v>
      </c>
      <c r="AH150" s="74">
        <f>Cal_SubmittedCosts!AH150/VLOOKUP($F150,Inp_SubOngoingEfficiency!$F$20:$AK$22,MATCH(AH$7,Inp_SubOngoingEfficiency!$F$7:$AK$7,0),FALSE)</f>
        <v>1.1873173650886184</v>
      </c>
      <c r="AI150" s="74">
        <f>Cal_SubmittedCosts!AI150/VLOOKUP($F150,Inp_SubOngoingEfficiency!$F$20:$AK$22,MATCH(AI$7,Inp_SubOngoingEfficiency!$F$7:$AK$7,0),FALSE)</f>
        <v>1.3953311225766252</v>
      </c>
      <c r="AJ150" s="74">
        <f>Cal_SubmittedCosts!AJ150/VLOOKUP($F150,Inp_SubOngoingEfficiency!$F$20:$AK$22,MATCH(AJ$7,Inp_SubOngoingEfficiency!$F$7:$AK$7,0),FALSE)</f>
        <v>1.3725606433384681</v>
      </c>
      <c r="AK150" s="74">
        <f>Cal_SubmittedCosts!AK150/VLOOKUP($F150,Inp_SubOngoingEfficiency!$F$20:$AK$22,MATCH(AK$7,Inp_SubOngoingEfficiency!$F$7:$AK$7,0),FALSE)</f>
        <v>1.3744736667002198</v>
      </c>
      <c r="AN150" s="94"/>
    </row>
    <row r="151" spans="5:40" s="95" customFormat="1">
      <c r="E151" s="96" t="str">
        <f>Cover!$F$13</f>
        <v>NW</v>
      </c>
      <c r="F151" s="95" t="s">
        <v>137</v>
      </c>
      <c r="G151" s="94" t="s">
        <v>309</v>
      </c>
      <c r="H151" s="94" t="s">
        <v>293</v>
      </c>
      <c r="I151" s="94" t="s">
        <v>375</v>
      </c>
      <c r="J151" s="95" t="s">
        <v>266</v>
      </c>
      <c r="K151" s="75" t="str">
        <f t="shared" si="16"/>
        <v>Repex_Replacing: Other Policy &amp; Condition_Net</v>
      </c>
      <c r="L151" s="95" t="s">
        <v>111</v>
      </c>
      <c r="M151" s="97" t="str">
        <f t="shared" si="30"/>
        <v>NWRepex4.04 Repex Mains OtherMainsReplacing: Other Policy &amp; ConditionCostTotex</v>
      </c>
      <c r="R151" s="14"/>
      <c r="T151" s="99"/>
      <c r="U151" s="99"/>
      <c r="V151" s="99"/>
      <c r="W151" s="99"/>
      <c r="X151" s="99"/>
      <c r="Y151" s="74">
        <f>Cal_SubmittedCosts!Y151/VLOOKUP($F151,Inp_SubOngoingEfficiency!$F$20:$AK$22,MATCH(Y$7,Inp_SubOngoingEfficiency!$F$7:$AK$7,0),FALSE)</f>
        <v>0.69015552099999999</v>
      </c>
      <c r="Z151" s="74">
        <f>Cal_SubmittedCosts!Z151/VLOOKUP($F151,Inp_SubOngoingEfficiency!$F$20:$AK$22,MATCH(Z$7,Inp_SubOngoingEfficiency!$F$7:$AK$7,0),FALSE)</f>
        <v>0.42873539500000002</v>
      </c>
      <c r="AA151" s="74">
        <f>Cal_SubmittedCosts!AA151/VLOOKUP($F151,Inp_SubOngoingEfficiency!$F$20:$AK$22,MATCH(AA$7,Inp_SubOngoingEfficiency!$F$7:$AK$7,0),FALSE)</f>
        <v>2.3111237900000003</v>
      </c>
      <c r="AB151" s="74">
        <f>Cal_SubmittedCosts!AB151/VLOOKUP($F151,Inp_SubOngoingEfficiency!$F$20:$AK$22,MATCH(AB$7,Inp_SubOngoingEfficiency!$F$7:$AK$7,0),FALSE)</f>
        <v>0.92292580300000016</v>
      </c>
      <c r="AC151" s="74">
        <f>Cal_SubmittedCosts!AC151/VLOOKUP($F151,Inp_SubOngoingEfficiency!$F$20:$AK$22,MATCH(AC$7,Inp_SubOngoingEfficiency!$F$7:$AK$7,0),FALSE)</f>
        <v>5.1333328480000002</v>
      </c>
      <c r="AD151" s="74">
        <f>Cal_SubmittedCosts!AD151/VLOOKUP($F151,Inp_SubOngoingEfficiency!$F$20:$AK$22,MATCH(AD$7,Inp_SubOngoingEfficiency!$F$7:$AK$7,0),FALSE)</f>
        <v>2.0702293329999999</v>
      </c>
      <c r="AE151" s="74">
        <f>Cal_SubmittedCosts!AE151/VLOOKUP($F151,Inp_SubOngoingEfficiency!$F$20:$AK$22,MATCH(AE$7,Inp_SubOngoingEfficiency!$F$7:$AK$7,0),FALSE)</f>
        <v>2.883672432</v>
      </c>
      <c r="AF151" s="74">
        <f>Cal_SubmittedCosts!AF151/VLOOKUP($F151,Inp_SubOngoingEfficiency!$F$20:$AK$22,MATCH(AF$7,Inp_SubOngoingEfficiency!$F$7:$AK$7,0),FALSE)</f>
        <v>10.40260760201005</v>
      </c>
      <c r="AG151" s="74">
        <f>Cal_SubmittedCosts!AG151/VLOOKUP($F151,Inp_SubOngoingEfficiency!$F$20:$AK$22,MATCH(AG$7,Inp_SubOngoingEfficiency!$F$7:$AK$7,0),FALSE)</f>
        <v>6.87980404535239E-3</v>
      </c>
      <c r="AH151" s="74">
        <f>Cal_SubmittedCosts!AH151/VLOOKUP($F151,Inp_SubOngoingEfficiency!$F$20:$AK$22,MATCH(AH$7,Inp_SubOngoingEfficiency!$F$7:$AK$7,0),FALSE)</f>
        <v>9.1605006167678367E-3</v>
      </c>
      <c r="AI151" s="74">
        <f>Cal_SubmittedCosts!AI151/VLOOKUP($F151,Inp_SubOngoingEfficiency!$F$20:$AK$22,MATCH(AI$7,Inp_SubOngoingEfficiency!$F$7:$AK$7,0),FALSE)</f>
        <v>1.0765388334403714E-2</v>
      </c>
      <c r="AJ151" s="74">
        <f>Cal_SubmittedCosts!AJ151/VLOOKUP($F151,Inp_SubOngoingEfficiency!$F$20:$AK$22,MATCH(AJ$7,Inp_SubOngoingEfficiency!$F$7:$AK$7,0),FALSE)</f>
        <v>1.058970643842431E-2</v>
      </c>
      <c r="AK151" s="74">
        <f>Cal_SubmittedCosts!AK151/VLOOKUP($F151,Inp_SubOngoingEfficiency!$F$20:$AK$22,MATCH(AK$7,Inp_SubOngoingEfficiency!$F$7:$AK$7,0),FALSE)</f>
        <v>1.0604466739094306E-2</v>
      </c>
    </row>
    <row r="152" spans="5:40">
      <c r="E152" s="96" t="str">
        <f>Cover!$F$13</f>
        <v>NW</v>
      </c>
      <c r="F152" s="95" t="s">
        <v>137</v>
      </c>
      <c r="G152" s="94" t="s">
        <v>305</v>
      </c>
      <c r="H152" s="94" t="s">
        <v>293</v>
      </c>
      <c r="I152" s="94" t="s">
        <v>371</v>
      </c>
      <c r="J152" s="95" t="s">
        <v>266</v>
      </c>
      <c r="K152" s="75" t="str">
        <f t="shared" si="16"/>
        <v>Repex_Replacing: Tier 1_Net</v>
      </c>
      <c r="L152" s="95" t="s">
        <v>111</v>
      </c>
      <c r="M152" s="97" t="str">
        <f t="shared" si="30"/>
        <v>NWRepex4.05 Repex Mains DiversionsMainsReplacing: Tier 1CostTotex</v>
      </c>
      <c r="N152" s="95"/>
      <c r="O152" s="95"/>
      <c r="P152" s="95"/>
      <c r="Q152" s="95"/>
      <c r="R152" s="14"/>
      <c r="S152" s="95"/>
      <c r="T152" s="99"/>
      <c r="U152" s="99"/>
      <c r="V152" s="99"/>
      <c r="W152" s="99"/>
      <c r="X152" s="99"/>
      <c r="Y152" s="74">
        <f>Cal_SubmittedCosts!Y152/VLOOKUP($F152,Inp_SubOngoingEfficiency!$F$20:$AK$22,MATCH(Y$7,Inp_SubOngoingEfficiency!$F$7:$AK$7,0),FALSE)</f>
        <v>0.67282599999999959</v>
      </c>
      <c r="Z152" s="74">
        <f>Cal_SubmittedCosts!Z152/VLOOKUP($F152,Inp_SubOngoingEfficiency!$F$20:$AK$22,MATCH(Z$7,Inp_SubOngoingEfficiency!$F$7:$AK$7,0),FALSE)</f>
        <v>6.2277189999999969</v>
      </c>
      <c r="AA152" s="74">
        <f>Cal_SubmittedCosts!AA152/VLOOKUP($F152,Inp_SubOngoingEfficiency!$F$20:$AK$22,MATCH(AA$7,Inp_SubOngoingEfficiency!$F$7:$AK$7,0),FALSE)</f>
        <v>0.21679099999999951</v>
      </c>
      <c r="AB152" s="74">
        <f>Cal_SubmittedCosts!AB152/VLOOKUP($F152,Inp_SubOngoingEfficiency!$F$20:$AK$22,MATCH(AB$7,Inp_SubOngoingEfficiency!$F$7:$AK$7,0),FALSE)</f>
        <v>1.3699620000000006</v>
      </c>
      <c r="AC152" s="74">
        <f>Cal_SubmittedCosts!AC152/VLOOKUP($F152,Inp_SubOngoingEfficiency!$F$20:$AK$22,MATCH(AC$7,Inp_SubOngoingEfficiency!$F$7:$AK$7,0),FALSE)</f>
        <v>1.6012429999999966</v>
      </c>
      <c r="AD152" s="74">
        <f>Cal_SubmittedCosts!AD152/VLOOKUP($F152,Inp_SubOngoingEfficiency!$F$20:$AK$22,MATCH(AD$7,Inp_SubOngoingEfficiency!$F$7:$AK$7,0),FALSE)</f>
        <v>0.72287899999999916</v>
      </c>
      <c r="AE152" s="74">
        <f>Cal_SubmittedCosts!AE152/VLOOKUP($F152,Inp_SubOngoingEfficiency!$F$20:$AK$22,MATCH(AE$7,Inp_SubOngoingEfficiency!$F$7:$AK$7,0),FALSE)</f>
        <v>1.7932810870000004</v>
      </c>
      <c r="AF152" s="74">
        <f>Cal_SubmittedCosts!AF152/VLOOKUP($F152,Inp_SubOngoingEfficiency!$F$20:$AK$22,MATCH(AF$7,Inp_SubOngoingEfficiency!$F$7:$AK$7,0),FALSE)</f>
        <v>1.5088007356783919</v>
      </c>
      <c r="AG152" s="74">
        <f>Cal_SubmittedCosts!AG152/VLOOKUP($F152,Inp_SubOngoingEfficiency!$F$20:$AK$22,MATCH(AG$7,Inp_SubOngoingEfficiency!$F$7:$AK$7,0),FALSE)</f>
        <v>0.50211241332289591</v>
      </c>
      <c r="AH152" s="74">
        <f>Cal_SubmittedCosts!AH152/VLOOKUP($F152,Inp_SubOngoingEfficiency!$F$20:$AK$22,MATCH(AH$7,Inp_SubOngoingEfficiency!$F$7:$AK$7,0),FALSE)</f>
        <v>0.49380507243167648</v>
      </c>
      <c r="AI152" s="74">
        <f>Cal_SubmittedCosts!AI152/VLOOKUP($F152,Inp_SubOngoingEfficiency!$F$20:$AK$22,MATCH(AI$7,Inp_SubOngoingEfficiency!$F$7:$AK$7,0),FALSE)</f>
        <v>0.48870872524503317</v>
      </c>
      <c r="AJ152" s="74">
        <f>Cal_SubmittedCosts!AJ152/VLOOKUP($F152,Inp_SubOngoingEfficiency!$F$20:$AK$22,MATCH(AJ$7,Inp_SubOngoingEfficiency!$F$7:$AK$7,0),FALSE)</f>
        <v>0.48930317570000093</v>
      </c>
      <c r="AK152" s="74">
        <f>Cal_SubmittedCosts!AK152/VLOOKUP($F152,Inp_SubOngoingEfficiency!$F$20:$AK$22,MATCH(AK$7,Inp_SubOngoingEfficiency!$F$7:$AK$7,0),FALSE)</f>
        <v>0.48998514530818776</v>
      </c>
      <c r="AN152" s="94"/>
    </row>
    <row r="153" spans="5:40">
      <c r="E153" s="96" t="str">
        <f>Cover!$F$13</f>
        <v>NW</v>
      </c>
      <c r="F153" s="95" t="s">
        <v>137</v>
      </c>
      <c r="G153" s="94" t="s">
        <v>305</v>
      </c>
      <c r="H153" s="94" t="s">
        <v>293</v>
      </c>
      <c r="I153" s="94" t="s">
        <v>372</v>
      </c>
      <c r="J153" s="95" t="s">
        <v>266</v>
      </c>
      <c r="K153" s="75" t="str">
        <f t="shared" si="16"/>
        <v>Repex_Replacing: Tier 2A_Net</v>
      </c>
      <c r="L153" s="95" t="s">
        <v>111</v>
      </c>
      <c r="M153" s="97" t="str">
        <f t="shared" si="30"/>
        <v>NWRepex4.05 Repex Mains DiversionsMainsReplacing: Tier 2ACostTotex</v>
      </c>
      <c r="N153" s="95"/>
      <c r="O153" s="95"/>
      <c r="P153" s="95"/>
      <c r="Q153" s="95"/>
      <c r="R153" s="14"/>
      <c r="S153" s="95"/>
      <c r="T153" s="99"/>
      <c r="U153" s="99"/>
      <c r="V153" s="99"/>
      <c r="W153" s="99"/>
      <c r="X153" s="99"/>
      <c r="Y153" s="74">
        <f>Cal_SubmittedCosts!Y153/VLOOKUP($F153,Inp_SubOngoingEfficiency!$F$20:$AK$22,MATCH(Y$7,Inp_SubOngoingEfficiency!$F$7:$AK$7,0),FALSE)</f>
        <v>0</v>
      </c>
      <c r="Z153" s="74">
        <f>Cal_SubmittedCosts!Z153/VLOOKUP($F153,Inp_SubOngoingEfficiency!$F$20:$AK$22,MATCH(Z$7,Inp_SubOngoingEfficiency!$F$7:$AK$7,0),FALSE)</f>
        <v>0</v>
      </c>
      <c r="AA153" s="74">
        <f>Cal_SubmittedCosts!AA153/VLOOKUP($F153,Inp_SubOngoingEfficiency!$F$20:$AK$22,MATCH(AA$7,Inp_SubOngoingEfficiency!$F$7:$AK$7,0),FALSE)</f>
        <v>0</v>
      </c>
      <c r="AB153" s="74">
        <f>Cal_SubmittedCosts!AB153/VLOOKUP($F153,Inp_SubOngoingEfficiency!$F$20:$AK$22,MATCH(AB$7,Inp_SubOngoingEfficiency!$F$7:$AK$7,0),FALSE)</f>
        <v>0</v>
      </c>
      <c r="AC153" s="74">
        <f>Cal_SubmittedCosts!AC153/VLOOKUP($F153,Inp_SubOngoingEfficiency!$F$20:$AK$22,MATCH(AC$7,Inp_SubOngoingEfficiency!$F$7:$AK$7,0),FALSE)</f>
        <v>0</v>
      </c>
      <c r="AD153" s="74">
        <f>Cal_SubmittedCosts!AD153/VLOOKUP($F153,Inp_SubOngoingEfficiency!$F$20:$AK$22,MATCH(AD$7,Inp_SubOngoingEfficiency!$F$7:$AK$7,0),FALSE)</f>
        <v>0</v>
      </c>
      <c r="AE153" s="74">
        <f>Cal_SubmittedCosts!AE153/VLOOKUP($F153,Inp_SubOngoingEfficiency!$F$20:$AK$22,MATCH(AE$7,Inp_SubOngoingEfficiency!$F$7:$AK$7,0),FALSE)</f>
        <v>0</v>
      </c>
      <c r="AF153" s="74">
        <f>Cal_SubmittedCosts!AF153/VLOOKUP($F153,Inp_SubOngoingEfficiency!$F$20:$AK$22,MATCH(AF$7,Inp_SubOngoingEfficiency!$F$7:$AK$7,0),FALSE)</f>
        <v>0</v>
      </c>
      <c r="AG153" s="74">
        <f>Cal_SubmittedCosts!AG153/VLOOKUP($F153,Inp_SubOngoingEfficiency!$F$20:$AK$22,MATCH(AG$7,Inp_SubOngoingEfficiency!$F$7:$AK$7,0),FALSE)</f>
        <v>0</v>
      </c>
      <c r="AH153" s="74">
        <f>Cal_SubmittedCosts!AH153/VLOOKUP($F153,Inp_SubOngoingEfficiency!$F$20:$AK$22,MATCH(AH$7,Inp_SubOngoingEfficiency!$F$7:$AK$7,0),FALSE)</f>
        <v>0</v>
      </c>
      <c r="AI153" s="74">
        <f>Cal_SubmittedCosts!AI153/VLOOKUP($F153,Inp_SubOngoingEfficiency!$F$20:$AK$22,MATCH(AI$7,Inp_SubOngoingEfficiency!$F$7:$AK$7,0),FALSE)</f>
        <v>0</v>
      </c>
      <c r="AJ153" s="74">
        <f>Cal_SubmittedCosts!AJ153/VLOOKUP($F153,Inp_SubOngoingEfficiency!$F$20:$AK$22,MATCH(AJ$7,Inp_SubOngoingEfficiency!$F$7:$AK$7,0),FALSE)</f>
        <v>0</v>
      </c>
      <c r="AK153" s="74">
        <f>Cal_SubmittedCosts!AK153/VLOOKUP($F153,Inp_SubOngoingEfficiency!$F$20:$AK$22,MATCH(AK$7,Inp_SubOngoingEfficiency!$F$7:$AK$7,0),FALSE)</f>
        <v>0</v>
      </c>
    </row>
    <row r="154" spans="5:40">
      <c r="E154" s="96" t="str">
        <f>Cover!$F$13</f>
        <v>NW</v>
      </c>
      <c r="F154" s="95" t="s">
        <v>137</v>
      </c>
      <c r="G154" s="94" t="s">
        <v>305</v>
      </c>
      <c r="H154" s="94" t="s">
        <v>293</v>
      </c>
      <c r="I154" s="94" t="s">
        <v>373</v>
      </c>
      <c r="J154" s="95" t="s">
        <v>266</v>
      </c>
      <c r="K154" s="75" t="str">
        <f>F154&amp;"_"&amp;I154&amp;"_"&amp;J154</f>
        <v>Repex_Replacing: Tier 2B_Net</v>
      </c>
      <c r="L154" s="95" t="s">
        <v>111</v>
      </c>
      <c r="M154" s="97" t="str">
        <f t="shared" si="30"/>
        <v>NWRepex4.05 Repex Mains DiversionsMainsReplacing: Tier 2BCostTotex</v>
      </c>
      <c r="N154" s="95"/>
      <c r="O154" s="95"/>
      <c r="P154" s="95"/>
      <c r="Q154" s="95"/>
      <c r="R154" s="14"/>
      <c r="S154" s="95"/>
      <c r="T154" s="99"/>
      <c r="U154" s="99"/>
      <c r="V154" s="99"/>
      <c r="W154" s="99"/>
      <c r="X154" s="99"/>
      <c r="Y154" s="74">
        <f>Cal_SubmittedCosts!Y154/VLOOKUP($F154,Inp_SubOngoingEfficiency!$F$20:$AK$22,MATCH(Y$7,Inp_SubOngoingEfficiency!$F$7:$AK$7,0),FALSE)</f>
        <v>0</v>
      </c>
      <c r="Z154" s="74">
        <f>Cal_SubmittedCosts!Z154/VLOOKUP($F154,Inp_SubOngoingEfficiency!$F$20:$AK$22,MATCH(Z$7,Inp_SubOngoingEfficiency!$F$7:$AK$7,0),FALSE)</f>
        <v>0</v>
      </c>
      <c r="AA154" s="74">
        <f>Cal_SubmittedCosts!AA154/VLOOKUP($F154,Inp_SubOngoingEfficiency!$F$20:$AK$22,MATCH(AA$7,Inp_SubOngoingEfficiency!$F$7:$AK$7,0),FALSE)</f>
        <v>0</v>
      </c>
      <c r="AB154" s="74">
        <f>Cal_SubmittedCosts!AB154/VLOOKUP($F154,Inp_SubOngoingEfficiency!$F$20:$AK$22,MATCH(AB$7,Inp_SubOngoingEfficiency!$F$7:$AK$7,0),FALSE)</f>
        <v>0</v>
      </c>
      <c r="AC154" s="74">
        <f>Cal_SubmittedCosts!AC154/VLOOKUP($F154,Inp_SubOngoingEfficiency!$F$20:$AK$22,MATCH(AC$7,Inp_SubOngoingEfficiency!$F$7:$AK$7,0),FALSE)</f>
        <v>0</v>
      </c>
      <c r="AD154" s="74">
        <f>Cal_SubmittedCosts!AD154/VLOOKUP($F154,Inp_SubOngoingEfficiency!$F$20:$AK$22,MATCH(AD$7,Inp_SubOngoingEfficiency!$F$7:$AK$7,0),FALSE)</f>
        <v>0</v>
      </c>
      <c r="AE154" s="74">
        <f>Cal_SubmittedCosts!AE154/VLOOKUP($F154,Inp_SubOngoingEfficiency!$F$20:$AK$22,MATCH(AE$7,Inp_SubOngoingEfficiency!$F$7:$AK$7,0),FALSE)</f>
        <v>0</v>
      </c>
      <c r="AF154" s="74">
        <f>Cal_SubmittedCosts!AF154/VLOOKUP($F154,Inp_SubOngoingEfficiency!$F$20:$AK$22,MATCH(AF$7,Inp_SubOngoingEfficiency!$F$7:$AK$7,0),FALSE)</f>
        <v>0</v>
      </c>
      <c r="AG154" s="74">
        <f>Cal_SubmittedCosts!AG154/VLOOKUP($F154,Inp_SubOngoingEfficiency!$F$20:$AK$22,MATCH(AG$7,Inp_SubOngoingEfficiency!$F$7:$AK$7,0),FALSE)</f>
        <v>0</v>
      </c>
      <c r="AH154" s="74">
        <f>Cal_SubmittedCosts!AH154/VLOOKUP($F154,Inp_SubOngoingEfficiency!$F$20:$AK$22,MATCH(AH$7,Inp_SubOngoingEfficiency!$F$7:$AK$7,0),FALSE)</f>
        <v>0</v>
      </c>
      <c r="AI154" s="74">
        <f>Cal_SubmittedCosts!AI154/VLOOKUP($F154,Inp_SubOngoingEfficiency!$F$20:$AK$22,MATCH(AI$7,Inp_SubOngoingEfficiency!$F$7:$AK$7,0),FALSE)</f>
        <v>0</v>
      </c>
      <c r="AJ154" s="74">
        <f>Cal_SubmittedCosts!AJ154/VLOOKUP($F154,Inp_SubOngoingEfficiency!$F$20:$AK$22,MATCH(AJ$7,Inp_SubOngoingEfficiency!$F$7:$AK$7,0),FALSE)</f>
        <v>0</v>
      </c>
      <c r="AK154" s="74">
        <f>Cal_SubmittedCosts!AK154/VLOOKUP($F154,Inp_SubOngoingEfficiency!$F$20:$AK$22,MATCH(AK$7,Inp_SubOngoingEfficiency!$F$7:$AK$7,0),FALSE)</f>
        <v>0</v>
      </c>
    </row>
    <row r="155" spans="5:40">
      <c r="E155" s="96" t="str">
        <f>Cover!$F$13</f>
        <v>NW</v>
      </c>
      <c r="F155" s="95" t="s">
        <v>137</v>
      </c>
      <c r="G155" s="94" t="s">
        <v>305</v>
      </c>
      <c r="H155" s="94" t="s">
        <v>293</v>
      </c>
      <c r="I155" s="94" t="s">
        <v>374</v>
      </c>
      <c r="J155" s="95" t="s">
        <v>266</v>
      </c>
      <c r="K155" s="75" t="str">
        <f t="shared" si="16"/>
        <v>Repex_Replacing: Tier 3_Net</v>
      </c>
      <c r="L155" s="95" t="s">
        <v>111</v>
      </c>
      <c r="M155" s="97" t="str">
        <f t="shared" si="30"/>
        <v>NWRepex4.05 Repex Mains DiversionsMainsReplacing: Tier 3CostTotex</v>
      </c>
      <c r="N155" s="95"/>
      <c r="O155" s="95"/>
      <c r="P155" s="95"/>
      <c r="Q155" s="95"/>
      <c r="R155" s="14"/>
      <c r="S155" s="95"/>
      <c r="T155" s="99"/>
      <c r="U155" s="99"/>
      <c r="V155" s="99"/>
      <c r="W155" s="99"/>
      <c r="X155" s="99"/>
      <c r="Y155" s="74">
        <f>Cal_SubmittedCosts!Y155/VLOOKUP($F155,Inp_SubOngoingEfficiency!$F$20:$AK$22,MATCH(Y$7,Inp_SubOngoingEfficiency!$F$7:$AK$7,0),FALSE)</f>
        <v>0</v>
      </c>
      <c r="Z155" s="74">
        <f>Cal_SubmittedCosts!Z155/VLOOKUP($F155,Inp_SubOngoingEfficiency!$F$20:$AK$22,MATCH(Z$7,Inp_SubOngoingEfficiency!$F$7:$AK$7,0),FALSE)</f>
        <v>0</v>
      </c>
      <c r="AA155" s="74">
        <f>Cal_SubmittedCosts!AA155/VLOOKUP($F155,Inp_SubOngoingEfficiency!$F$20:$AK$22,MATCH(AA$7,Inp_SubOngoingEfficiency!$F$7:$AK$7,0),FALSE)</f>
        <v>0</v>
      </c>
      <c r="AB155" s="74">
        <f>Cal_SubmittedCosts!AB155/VLOOKUP($F155,Inp_SubOngoingEfficiency!$F$20:$AK$22,MATCH(AB$7,Inp_SubOngoingEfficiency!$F$7:$AK$7,0),FALSE)</f>
        <v>0</v>
      </c>
      <c r="AC155" s="74">
        <f>Cal_SubmittedCosts!AC155/VLOOKUP($F155,Inp_SubOngoingEfficiency!$F$20:$AK$22,MATCH(AC$7,Inp_SubOngoingEfficiency!$F$7:$AK$7,0),FALSE)</f>
        <v>0</v>
      </c>
      <c r="AD155" s="74">
        <f>Cal_SubmittedCosts!AD155/VLOOKUP($F155,Inp_SubOngoingEfficiency!$F$20:$AK$22,MATCH(AD$7,Inp_SubOngoingEfficiency!$F$7:$AK$7,0),FALSE)</f>
        <v>0</v>
      </c>
      <c r="AE155" s="74">
        <f>Cal_SubmittedCosts!AE155/VLOOKUP($F155,Inp_SubOngoingEfficiency!$F$20:$AK$22,MATCH(AE$7,Inp_SubOngoingEfficiency!$F$7:$AK$7,0),FALSE)</f>
        <v>0</v>
      </c>
      <c r="AF155" s="74">
        <f>Cal_SubmittedCosts!AF155/VLOOKUP($F155,Inp_SubOngoingEfficiency!$F$20:$AK$22,MATCH(AF$7,Inp_SubOngoingEfficiency!$F$7:$AK$7,0),FALSE)</f>
        <v>0</v>
      </c>
      <c r="AG155" s="74">
        <f>Cal_SubmittedCosts!AG155/VLOOKUP($F155,Inp_SubOngoingEfficiency!$F$20:$AK$22,MATCH(AG$7,Inp_SubOngoingEfficiency!$F$7:$AK$7,0),FALSE)</f>
        <v>0</v>
      </c>
      <c r="AH155" s="74">
        <f>Cal_SubmittedCosts!AH155/VLOOKUP($F155,Inp_SubOngoingEfficiency!$F$20:$AK$22,MATCH(AH$7,Inp_SubOngoingEfficiency!$F$7:$AK$7,0),FALSE)</f>
        <v>0</v>
      </c>
      <c r="AI155" s="74">
        <f>Cal_SubmittedCosts!AI155/VLOOKUP($F155,Inp_SubOngoingEfficiency!$F$20:$AK$22,MATCH(AI$7,Inp_SubOngoingEfficiency!$F$7:$AK$7,0),FALSE)</f>
        <v>0</v>
      </c>
      <c r="AJ155" s="74">
        <f>Cal_SubmittedCosts!AJ155/VLOOKUP($F155,Inp_SubOngoingEfficiency!$F$20:$AK$22,MATCH(AJ$7,Inp_SubOngoingEfficiency!$F$7:$AK$7,0),FALSE)</f>
        <v>0</v>
      </c>
      <c r="AK155" s="74">
        <f>Cal_SubmittedCosts!AK155/VLOOKUP($F155,Inp_SubOngoingEfficiency!$F$20:$AK$22,MATCH(AK$7,Inp_SubOngoingEfficiency!$F$7:$AK$7,0),FALSE)</f>
        <v>0</v>
      </c>
    </row>
    <row r="156" spans="5:40">
      <c r="E156" s="96" t="str">
        <f>Cover!$F$13</f>
        <v>NW</v>
      </c>
      <c r="F156" s="95" t="s">
        <v>137</v>
      </c>
      <c r="G156" s="94" t="s">
        <v>305</v>
      </c>
      <c r="H156" s="94" t="s">
        <v>293</v>
      </c>
      <c r="I156" s="94" t="s">
        <v>375</v>
      </c>
      <c r="J156" s="95" t="s">
        <v>266</v>
      </c>
      <c r="K156" s="75" t="str">
        <f t="shared" si="16"/>
        <v>Repex_Replacing: Other Policy &amp; Condition_Net</v>
      </c>
      <c r="L156" s="95" t="s">
        <v>111</v>
      </c>
      <c r="M156" s="97" t="str">
        <f t="shared" si="30"/>
        <v>NWRepex4.05 Repex Mains DiversionsMainsReplacing: Other Policy &amp; ConditionCostTotex</v>
      </c>
      <c r="N156" s="95"/>
      <c r="O156" s="95"/>
      <c r="P156" s="95"/>
      <c r="Q156" s="95"/>
      <c r="R156" s="14"/>
      <c r="S156" s="95"/>
      <c r="T156" s="99"/>
      <c r="U156" s="99"/>
      <c r="V156" s="99"/>
      <c r="W156" s="99"/>
      <c r="X156" s="99"/>
      <c r="Y156" s="74">
        <f>Cal_SubmittedCosts!Y156/VLOOKUP($F156,Inp_SubOngoingEfficiency!$F$20:$AK$22,MATCH(Y$7,Inp_SubOngoingEfficiency!$F$7:$AK$7,0),FALSE)</f>
        <v>0</v>
      </c>
      <c r="Z156" s="74">
        <f>Cal_SubmittedCosts!Z156/VLOOKUP($F156,Inp_SubOngoingEfficiency!$F$20:$AK$22,MATCH(Z$7,Inp_SubOngoingEfficiency!$F$7:$AK$7,0),FALSE)</f>
        <v>0</v>
      </c>
      <c r="AA156" s="74">
        <f>Cal_SubmittedCosts!AA156/VLOOKUP($F156,Inp_SubOngoingEfficiency!$F$20:$AK$22,MATCH(AA$7,Inp_SubOngoingEfficiency!$F$7:$AK$7,0),FALSE)</f>
        <v>0</v>
      </c>
      <c r="AB156" s="74">
        <f>Cal_SubmittedCosts!AB156/VLOOKUP($F156,Inp_SubOngoingEfficiency!$F$20:$AK$22,MATCH(AB$7,Inp_SubOngoingEfficiency!$F$7:$AK$7,0),FALSE)</f>
        <v>0</v>
      </c>
      <c r="AC156" s="74">
        <f>Cal_SubmittedCosts!AC156/VLOOKUP($F156,Inp_SubOngoingEfficiency!$F$20:$AK$22,MATCH(AC$7,Inp_SubOngoingEfficiency!$F$7:$AK$7,0),FALSE)</f>
        <v>0</v>
      </c>
      <c r="AD156" s="74">
        <f>Cal_SubmittedCosts!AD156/VLOOKUP($F156,Inp_SubOngoingEfficiency!$F$20:$AK$22,MATCH(AD$7,Inp_SubOngoingEfficiency!$F$7:$AK$7,0),FALSE)</f>
        <v>0</v>
      </c>
      <c r="AE156" s="74">
        <f>Cal_SubmittedCosts!AE156/VLOOKUP($F156,Inp_SubOngoingEfficiency!$F$20:$AK$22,MATCH(AE$7,Inp_SubOngoingEfficiency!$F$7:$AK$7,0),FALSE)</f>
        <v>0</v>
      </c>
      <c r="AF156" s="74">
        <f>Cal_SubmittedCosts!AF156/VLOOKUP($F156,Inp_SubOngoingEfficiency!$F$20:$AK$22,MATCH(AF$7,Inp_SubOngoingEfficiency!$F$7:$AK$7,0),FALSE)</f>
        <v>0</v>
      </c>
      <c r="AG156" s="74">
        <f>Cal_SubmittedCosts!AG156/VLOOKUP($F156,Inp_SubOngoingEfficiency!$F$20:$AK$22,MATCH(AG$7,Inp_SubOngoingEfficiency!$F$7:$AK$7,0),FALSE)</f>
        <v>0</v>
      </c>
      <c r="AH156" s="74">
        <f>Cal_SubmittedCosts!AH156/VLOOKUP($F156,Inp_SubOngoingEfficiency!$F$20:$AK$22,MATCH(AH$7,Inp_SubOngoingEfficiency!$F$7:$AK$7,0),FALSE)</f>
        <v>0</v>
      </c>
      <c r="AI156" s="74">
        <f>Cal_SubmittedCosts!AI156/VLOOKUP($F156,Inp_SubOngoingEfficiency!$F$20:$AK$22,MATCH(AI$7,Inp_SubOngoingEfficiency!$F$7:$AK$7,0),FALSE)</f>
        <v>0</v>
      </c>
      <c r="AJ156" s="74">
        <f>Cal_SubmittedCosts!AJ156/VLOOKUP($F156,Inp_SubOngoingEfficiency!$F$20:$AK$22,MATCH(AJ$7,Inp_SubOngoingEfficiency!$F$7:$AK$7,0),FALSE)</f>
        <v>0</v>
      </c>
      <c r="AK156" s="74">
        <f>Cal_SubmittedCosts!AK156/VLOOKUP($F156,Inp_SubOngoingEfficiency!$F$20:$AK$22,MATCH(AK$7,Inp_SubOngoingEfficiency!$F$7:$AK$7,0),FALSE)</f>
        <v>0</v>
      </c>
    </row>
    <row r="157" spans="5:40">
      <c r="E157" s="96" t="str">
        <f>Cover!$F$13</f>
        <v>NW</v>
      </c>
      <c r="F157" s="95" t="s">
        <v>137</v>
      </c>
      <c r="G157" s="94" t="s">
        <v>305</v>
      </c>
      <c r="H157" s="94" t="s">
        <v>293</v>
      </c>
      <c r="I157" s="94" t="s">
        <v>379</v>
      </c>
      <c r="J157" s="95" t="s">
        <v>266</v>
      </c>
      <c r="K157" s="75" t="str">
        <f t="shared" si="16"/>
        <v>Repex_Replacing: Steel Mains &lt;=2"_Net</v>
      </c>
      <c r="L157" s="95" t="s">
        <v>111</v>
      </c>
      <c r="M157" s="97" t="str">
        <f t="shared" si="30"/>
        <v>NWRepex4.05 Repex Mains DiversionsMainsReplacing: Steel Mains &lt;=2"CostTotex</v>
      </c>
      <c r="N157" s="95"/>
      <c r="O157" s="95"/>
      <c r="P157" s="95"/>
      <c r="Q157" s="95"/>
      <c r="R157" s="14"/>
      <c r="S157" s="95"/>
      <c r="T157" s="99"/>
      <c r="U157" s="99"/>
      <c r="V157" s="99"/>
      <c r="W157" s="99"/>
      <c r="X157" s="99"/>
      <c r="Y157" s="74">
        <f>Cal_SubmittedCosts!Y157/VLOOKUP($F157,Inp_SubOngoingEfficiency!$F$20:$AK$22,MATCH(Y$7,Inp_SubOngoingEfficiency!$F$7:$AK$7,0),FALSE)</f>
        <v>0</v>
      </c>
      <c r="Z157" s="74">
        <f>Cal_SubmittedCosts!Z157/VLOOKUP($F157,Inp_SubOngoingEfficiency!$F$20:$AK$22,MATCH(Z$7,Inp_SubOngoingEfficiency!$F$7:$AK$7,0),FALSE)</f>
        <v>0</v>
      </c>
      <c r="AA157" s="74">
        <f>Cal_SubmittedCosts!AA157/VLOOKUP($F157,Inp_SubOngoingEfficiency!$F$20:$AK$22,MATCH(AA$7,Inp_SubOngoingEfficiency!$F$7:$AK$7,0),FALSE)</f>
        <v>0</v>
      </c>
      <c r="AB157" s="74">
        <f>Cal_SubmittedCosts!AB157/VLOOKUP($F157,Inp_SubOngoingEfficiency!$F$20:$AK$22,MATCH(AB$7,Inp_SubOngoingEfficiency!$F$7:$AK$7,0),FALSE)</f>
        <v>0</v>
      </c>
      <c r="AC157" s="74">
        <f>Cal_SubmittedCosts!AC157/VLOOKUP($F157,Inp_SubOngoingEfficiency!$F$20:$AK$22,MATCH(AC$7,Inp_SubOngoingEfficiency!$F$7:$AK$7,0),FALSE)</f>
        <v>0</v>
      </c>
      <c r="AD157" s="74">
        <f>Cal_SubmittedCosts!AD157/VLOOKUP($F157,Inp_SubOngoingEfficiency!$F$20:$AK$22,MATCH(AD$7,Inp_SubOngoingEfficiency!$F$7:$AK$7,0),FALSE)</f>
        <v>0</v>
      </c>
      <c r="AE157" s="74">
        <f>Cal_SubmittedCosts!AE157/VLOOKUP($F157,Inp_SubOngoingEfficiency!$F$20:$AK$22,MATCH(AE$7,Inp_SubOngoingEfficiency!$F$7:$AK$7,0),FALSE)</f>
        <v>0</v>
      </c>
      <c r="AF157" s="74">
        <f>Cal_SubmittedCosts!AF157/VLOOKUP($F157,Inp_SubOngoingEfficiency!$F$20:$AK$22,MATCH(AF$7,Inp_SubOngoingEfficiency!$F$7:$AK$7,0),FALSE)</f>
        <v>0</v>
      </c>
      <c r="AG157" s="74">
        <f>Cal_SubmittedCosts!AG157/VLOOKUP($F157,Inp_SubOngoingEfficiency!$F$20:$AK$22,MATCH(AG$7,Inp_SubOngoingEfficiency!$F$7:$AK$7,0),FALSE)</f>
        <v>0</v>
      </c>
      <c r="AH157" s="74">
        <f>Cal_SubmittedCosts!AH157/VLOOKUP($F157,Inp_SubOngoingEfficiency!$F$20:$AK$22,MATCH(AH$7,Inp_SubOngoingEfficiency!$F$7:$AK$7,0),FALSE)</f>
        <v>0</v>
      </c>
      <c r="AI157" s="74">
        <f>Cal_SubmittedCosts!AI157/VLOOKUP($F157,Inp_SubOngoingEfficiency!$F$20:$AK$22,MATCH(AI$7,Inp_SubOngoingEfficiency!$F$7:$AK$7,0),FALSE)</f>
        <v>0</v>
      </c>
      <c r="AJ157" s="74">
        <f>Cal_SubmittedCosts!AJ157/VLOOKUP($F157,Inp_SubOngoingEfficiency!$F$20:$AK$22,MATCH(AJ$7,Inp_SubOngoingEfficiency!$F$7:$AK$7,0),FALSE)</f>
        <v>0</v>
      </c>
      <c r="AK157" s="74">
        <f>Cal_SubmittedCosts!AK157/VLOOKUP($F157,Inp_SubOngoingEfficiency!$F$20:$AK$22,MATCH(AK$7,Inp_SubOngoingEfficiency!$F$7:$AK$7,0),FALSE)</f>
        <v>0</v>
      </c>
    </row>
    <row r="158" spans="5:40">
      <c r="E158" s="96" t="str">
        <f>Cover!$F$13</f>
        <v>NW</v>
      </c>
      <c r="F158" s="95" t="s">
        <v>137</v>
      </c>
      <c r="G158" s="94" t="s">
        <v>305</v>
      </c>
      <c r="H158" s="94" t="s">
        <v>293</v>
      </c>
      <c r="I158" s="94" t="s">
        <v>380</v>
      </c>
      <c r="J158" s="95" t="s">
        <v>266</v>
      </c>
      <c r="K158" s="75" t="str">
        <f t="shared" si="16"/>
        <v>Repex_Replacing: Steel Mains &gt;2"_Net</v>
      </c>
      <c r="L158" s="95" t="s">
        <v>111</v>
      </c>
      <c r="M158" s="97" t="str">
        <f t="shared" si="30"/>
        <v>NWRepex4.05 Repex Mains DiversionsMainsReplacing: Steel Mains &gt;2"CostTotex</v>
      </c>
      <c r="N158" s="95"/>
      <c r="O158" s="95"/>
      <c r="P158" s="95"/>
      <c r="Q158" s="95"/>
      <c r="R158" s="14"/>
      <c r="S158" s="95"/>
      <c r="T158" s="99"/>
      <c r="U158" s="99"/>
      <c r="V158" s="99"/>
      <c r="W158" s="99"/>
      <c r="X158" s="99"/>
      <c r="Y158" s="74">
        <f>Cal_SubmittedCosts!Y158/VLOOKUP($F158,Inp_SubOngoingEfficiency!$F$20:$AK$22,MATCH(Y$7,Inp_SubOngoingEfficiency!$F$7:$AK$7,0),FALSE)</f>
        <v>0</v>
      </c>
      <c r="Z158" s="74">
        <f>Cal_SubmittedCosts!Z158/VLOOKUP($F158,Inp_SubOngoingEfficiency!$F$20:$AK$22,MATCH(Z$7,Inp_SubOngoingEfficiency!$F$7:$AK$7,0),FALSE)</f>
        <v>0</v>
      </c>
      <c r="AA158" s="74">
        <f>Cal_SubmittedCosts!AA158/VLOOKUP($F158,Inp_SubOngoingEfficiency!$F$20:$AK$22,MATCH(AA$7,Inp_SubOngoingEfficiency!$F$7:$AK$7,0),FALSE)</f>
        <v>0</v>
      </c>
      <c r="AB158" s="74">
        <f>Cal_SubmittedCosts!AB158/VLOOKUP($F158,Inp_SubOngoingEfficiency!$F$20:$AK$22,MATCH(AB$7,Inp_SubOngoingEfficiency!$F$7:$AK$7,0),FALSE)</f>
        <v>0</v>
      </c>
      <c r="AC158" s="74">
        <f>Cal_SubmittedCosts!AC158/VLOOKUP($F158,Inp_SubOngoingEfficiency!$F$20:$AK$22,MATCH(AC$7,Inp_SubOngoingEfficiency!$F$7:$AK$7,0),FALSE)</f>
        <v>0</v>
      </c>
      <c r="AD158" s="74">
        <f>Cal_SubmittedCosts!AD158/VLOOKUP($F158,Inp_SubOngoingEfficiency!$F$20:$AK$22,MATCH(AD$7,Inp_SubOngoingEfficiency!$F$7:$AK$7,0),FALSE)</f>
        <v>0</v>
      </c>
      <c r="AE158" s="74">
        <f>Cal_SubmittedCosts!AE158/VLOOKUP($F158,Inp_SubOngoingEfficiency!$F$20:$AK$22,MATCH(AE$7,Inp_SubOngoingEfficiency!$F$7:$AK$7,0),FALSE)</f>
        <v>0</v>
      </c>
      <c r="AF158" s="74">
        <f>Cal_SubmittedCosts!AF158/VLOOKUP($F158,Inp_SubOngoingEfficiency!$F$20:$AK$22,MATCH(AF$7,Inp_SubOngoingEfficiency!$F$7:$AK$7,0),FALSE)</f>
        <v>0</v>
      </c>
      <c r="AG158" s="74">
        <f>Cal_SubmittedCosts!AG158/VLOOKUP($F158,Inp_SubOngoingEfficiency!$F$20:$AK$22,MATCH(AG$7,Inp_SubOngoingEfficiency!$F$7:$AK$7,0),FALSE)</f>
        <v>0</v>
      </c>
      <c r="AH158" s="74">
        <f>Cal_SubmittedCosts!AH158/VLOOKUP($F158,Inp_SubOngoingEfficiency!$F$20:$AK$22,MATCH(AH$7,Inp_SubOngoingEfficiency!$F$7:$AK$7,0),FALSE)</f>
        <v>0</v>
      </c>
      <c r="AI158" s="74">
        <f>Cal_SubmittedCosts!AI158/VLOOKUP($F158,Inp_SubOngoingEfficiency!$F$20:$AK$22,MATCH(AI$7,Inp_SubOngoingEfficiency!$F$7:$AK$7,0),FALSE)</f>
        <v>0</v>
      </c>
      <c r="AJ158" s="74">
        <f>Cal_SubmittedCosts!AJ158/VLOOKUP($F158,Inp_SubOngoingEfficiency!$F$20:$AK$22,MATCH(AJ$7,Inp_SubOngoingEfficiency!$F$7:$AK$7,0),FALSE)</f>
        <v>0</v>
      </c>
      <c r="AK158" s="74">
        <f>Cal_SubmittedCosts!AK158/VLOOKUP($F158,Inp_SubOngoingEfficiency!$F$20:$AK$22,MATCH(AK$7,Inp_SubOngoingEfficiency!$F$7:$AK$7,0),FALSE)</f>
        <v>0</v>
      </c>
    </row>
    <row r="159" spans="5:40">
      <c r="E159" s="96" t="str">
        <f>Cover!$F$13</f>
        <v>NW</v>
      </c>
      <c r="F159" s="95" t="s">
        <v>137</v>
      </c>
      <c r="G159" s="94" t="s">
        <v>305</v>
      </c>
      <c r="H159" s="94" t="s">
        <v>293</v>
      </c>
      <c r="I159" s="94" t="s">
        <v>378</v>
      </c>
      <c r="J159" s="95" t="s">
        <v>266</v>
      </c>
      <c r="K159" s="75" t="str">
        <f t="shared" si="16"/>
        <v>Repex_Replacing: Iron mains &gt;30m_Net</v>
      </c>
      <c r="L159" s="95" t="s">
        <v>111</v>
      </c>
      <c r="M159" s="97" t="str">
        <f t="shared" si="30"/>
        <v>NWRepex4.05 Repex Mains DiversionsMainsReplacing: Iron mains &gt;30mCostTotex</v>
      </c>
      <c r="N159" s="95"/>
      <c r="O159" s="95"/>
      <c r="P159" s="95"/>
      <c r="Q159" s="95"/>
      <c r="R159" s="14"/>
      <c r="S159" s="95"/>
      <c r="T159" s="99"/>
      <c r="U159" s="99"/>
      <c r="V159" s="99"/>
      <c r="W159" s="99"/>
      <c r="X159" s="99"/>
      <c r="Y159" s="74">
        <f>Cal_SubmittedCosts!Y159/VLOOKUP($F159,Inp_SubOngoingEfficiency!$F$20:$AK$22,MATCH(Y$7,Inp_SubOngoingEfficiency!$F$7:$AK$7,0),FALSE)</f>
        <v>0</v>
      </c>
      <c r="Z159" s="74">
        <f>Cal_SubmittedCosts!Z159/VLOOKUP($F159,Inp_SubOngoingEfficiency!$F$20:$AK$22,MATCH(Z$7,Inp_SubOngoingEfficiency!$F$7:$AK$7,0),FALSE)</f>
        <v>0</v>
      </c>
      <c r="AA159" s="74">
        <f>Cal_SubmittedCosts!AA159/VLOOKUP($F159,Inp_SubOngoingEfficiency!$F$20:$AK$22,MATCH(AA$7,Inp_SubOngoingEfficiency!$F$7:$AK$7,0),FALSE)</f>
        <v>0</v>
      </c>
      <c r="AB159" s="74">
        <f>Cal_SubmittedCosts!AB159/VLOOKUP($F159,Inp_SubOngoingEfficiency!$F$20:$AK$22,MATCH(AB$7,Inp_SubOngoingEfficiency!$F$7:$AK$7,0),FALSE)</f>
        <v>0</v>
      </c>
      <c r="AC159" s="74">
        <f>Cal_SubmittedCosts!AC159/VLOOKUP($F159,Inp_SubOngoingEfficiency!$F$20:$AK$22,MATCH(AC$7,Inp_SubOngoingEfficiency!$F$7:$AK$7,0),FALSE)</f>
        <v>0</v>
      </c>
      <c r="AD159" s="74">
        <f>Cal_SubmittedCosts!AD159/VLOOKUP($F159,Inp_SubOngoingEfficiency!$F$20:$AK$22,MATCH(AD$7,Inp_SubOngoingEfficiency!$F$7:$AK$7,0),FALSE)</f>
        <v>0</v>
      </c>
      <c r="AE159" s="74">
        <f>Cal_SubmittedCosts!AE159/VLOOKUP($F159,Inp_SubOngoingEfficiency!$F$20:$AK$22,MATCH(AE$7,Inp_SubOngoingEfficiency!$F$7:$AK$7,0),FALSE)</f>
        <v>0</v>
      </c>
      <c r="AF159" s="74">
        <f>Cal_SubmittedCosts!AF159/VLOOKUP($F159,Inp_SubOngoingEfficiency!$F$20:$AK$22,MATCH(AF$7,Inp_SubOngoingEfficiency!$F$7:$AK$7,0),FALSE)</f>
        <v>0</v>
      </c>
      <c r="AG159" s="74">
        <f>Cal_SubmittedCosts!AG159/VLOOKUP($F159,Inp_SubOngoingEfficiency!$F$20:$AK$22,MATCH(AG$7,Inp_SubOngoingEfficiency!$F$7:$AK$7,0),FALSE)</f>
        <v>0</v>
      </c>
      <c r="AH159" s="74">
        <f>Cal_SubmittedCosts!AH159/VLOOKUP($F159,Inp_SubOngoingEfficiency!$F$20:$AK$22,MATCH(AH$7,Inp_SubOngoingEfficiency!$F$7:$AK$7,0),FALSE)</f>
        <v>0</v>
      </c>
      <c r="AI159" s="74">
        <f>Cal_SubmittedCosts!AI159/VLOOKUP($F159,Inp_SubOngoingEfficiency!$F$20:$AK$22,MATCH(AI$7,Inp_SubOngoingEfficiency!$F$7:$AK$7,0),FALSE)</f>
        <v>0</v>
      </c>
      <c r="AJ159" s="74">
        <f>Cal_SubmittedCosts!AJ159/VLOOKUP($F159,Inp_SubOngoingEfficiency!$F$20:$AK$22,MATCH(AJ$7,Inp_SubOngoingEfficiency!$F$7:$AK$7,0),FALSE)</f>
        <v>0</v>
      </c>
      <c r="AK159" s="74">
        <f>Cal_SubmittedCosts!AK159/VLOOKUP($F159,Inp_SubOngoingEfficiency!$F$20:$AK$22,MATCH(AK$7,Inp_SubOngoingEfficiency!$F$7:$AK$7,0),FALSE)</f>
        <v>0</v>
      </c>
    </row>
    <row r="160" spans="5:40">
      <c r="E160" s="96" t="str">
        <f>Cover!$F$13</f>
        <v>NW</v>
      </c>
      <c r="F160" s="95" t="s">
        <v>137</v>
      </c>
      <c r="G160" s="94" t="s">
        <v>302</v>
      </c>
      <c r="H160" s="94" t="s">
        <v>293</v>
      </c>
      <c r="I160" s="94" t="s">
        <v>371</v>
      </c>
      <c r="J160" s="95" t="s">
        <v>266</v>
      </c>
      <c r="K160" s="75" t="str">
        <f t="shared" si="16"/>
        <v>Repex_Replacing: Tier 1_Net</v>
      </c>
      <c r="L160" s="95" t="s">
        <v>111</v>
      </c>
      <c r="M160" s="97" t="str">
        <f t="shared" si="30"/>
        <v>NWRepex4.06 Capitalised ReplacementMainsReplacing: Tier 1CostTotex</v>
      </c>
      <c r="N160" s="95"/>
      <c r="O160" s="95"/>
      <c r="P160" s="95"/>
      <c r="Q160" s="95"/>
      <c r="R160" s="14"/>
      <c r="S160" s="95"/>
      <c r="T160" s="99"/>
      <c r="U160" s="99"/>
      <c r="V160" s="99"/>
      <c r="W160" s="99"/>
      <c r="X160" s="99"/>
      <c r="Y160" s="74">
        <f>Cal_SubmittedCosts!Y160/VLOOKUP($F160,Inp_SubOngoingEfficiency!$F$20:$AK$22,MATCH(Y$7,Inp_SubOngoingEfficiency!$F$7:$AK$7,0),FALSE)</f>
        <v>0</v>
      </c>
      <c r="Z160" s="74">
        <f>Cal_SubmittedCosts!Z160/VLOOKUP($F160,Inp_SubOngoingEfficiency!$F$20:$AK$22,MATCH(Z$7,Inp_SubOngoingEfficiency!$F$7:$AK$7,0),FALSE)</f>
        <v>0</v>
      </c>
      <c r="AA160" s="74">
        <f>Cal_SubmittedCosts!AA160/VLOOKUP($F160,Inp_SubOngoingEfficiency!$F$20:$AK$22,MATCH(AA$7,Inp_SubOngoingEfficiency!$F$7:$AK$7,0),FALSE)</f>
        <v>0</v>
      </c>
      <c r="AB160" s="74">
        <f>Cal_SubmittedCosts!AB160/VLOOKUP($F160,Inp_SubOngoingEfficiency!$F$20:$AK$22,MATCH(AB$7,Inp_SubOngoingEfficiency!$F$7:$AK$7,0),FALSE)</f>
        <v>0</v>
      </c>
      <c r="AC160" s="74">
        <f>Cal_SubmittedCosts!AC160/VLOOKUP($F160,Inp_SubOngoingEfficiency!$F$20:$AK$22,MATCH(AC$7,Inp_SubOngoingEfficiency!$F$7:$AK$7,0),FALSE)</f>
        <v>0</v>
      </c>
      <c r="AD160" s="74">
        <f>Cal_SubmittedCosts!AD160/VLOOKUP($F160,Inp_SubOngoingEfficiency!$F$20:$AK$22,MATCH(AD$7,Inp_SubOngoingEfficiency!$F$7:$AK$7,0),FALSE)</f>
        <v>0</v>
      </c>
      <c r="AE160" s="74">
        <f>Cal_SubmittedCosts!AE160/VLOOKUP($F160,Inp_SubOngoingEfficiency!$F$20:$AK$22,MATCH(AE$7,Inp_SubOngoingEfficiency!$F$7:$AK$7,0),FALSE)</f>
        <v>0</v>
      </c>
      <c r="AF160" s="74">
        <f>Cal_SubmittedCosts!AF160/VLOOKUP($F160,Inp_SubOngoingEfficiency!$F$20:$AK$22,MATCH(AF$7,Inp_SubOngoingEfficiency!$F$7:$AK$7,0),FALSE)</f>
        <v>0</v>
      </c>
      <c r="AG160" s="74">
        <f>Cal_SubmittedCosts!AG160/VLOOKUP($F160,Inp_SubOngoingEfficiency!$F$20:$AK$22,MATCH(AG$7,Inp_SubOngoingEfficiency!$F$7:$AK$7,0),FALSE)</f>
        <v>0</v>
      </c>
      <c r="AH160" s="74">
        <f>Cal_SubmittedCosts!AH160/VLOOKUP($F160,Inp_SubOngoingEfficiency!$F$20:$AK$22,MATCH(AH$7,Inp_SubOngoingEfficiency!$F$7:$AK$7,0),FALSE)</f>
        <v>0</v>
      </c>
      <c r="AI160" s="74">
        <f>Cal_SubmittedCosts!AI160/VLOOKUP($F160,Inp_SubOngoingEfficiency!$F$20:$AK$22,MATCH(AI$7,Inp_SubOngoingEfficiency!$F$7:$AK$7,0),FALSE)</f>
        <v>0</v>
      </c>
      <c r="AJ160" s="74">
        <f>Cal_SubmittedCosts!AJ160/VLOOKUP($F160,Inp_SubOngoingEfficiency!$F$20:$AK$22,MATCH(AJ$7,Inp_SubOngoingEfficiency!$F$7:$AK$7,0),FALSE)</f>
        <v>0</v>
      </c>
      <c r="AK160" s="74">
        <f>Cal_SubmittedCosts!AK160/VLOOKUP($F160,Inp_SubOngoingEfficiency!$F$20:$AK$22,MATCH(AK$7,Inp_SubOngoingEfficiency!$F$7:$AK$7,0),FALSE)</f>
        <v>0</v>
      </c>
    </row>
    <row r="161" spans="5:37">
      <c r="E161" s="96" t="str">
        <f>Cover!$F$13</f>
        <v>NW</v>
      </c>
      <c r="F161" s="95" t="s">
        <v>137</v>
      </c>
      <c r="G161" s="94" t="s">
        <v>302</v>
      </c>
      <c r="H161" s="94" t="s">
        <v>293</v>
      </c>
      <c r="I161" s="94" t="s">
        <v>372</v>
      </c>
      <c r="J161" s="95" t="s">
        <v>266</v>
      </c>
      <c r="K161" s="75" t="str">
        <f t="shared" si="16"/>
        <v>Repex_Replacing: Tier 2A_Net</v>
      </c>
      <c r="L161" s="95" t="s">
        <v>111</v>
      </c>
      <c r="M161" s="97" t="str">
        <f t="shared" si="30"/>
        <v>NWRepex4.06 Capitalised ReplacementMainsReplacing: Tier 2ACostTotex</v>
      </c>
      <c r="N161" s="95"/>
      <c r="O161" s="95"/>
      <c r="P161" s="95"/>
      <c r="Q161" s="95"/>
      <c r="R161" s="14"/>
      <c r="S161" s="95"/>
      <c r="T161" s="99"/>
      <c r="U161" s="99"/>
      <c r="V161" s="99"/>
      <c r="W161" s="99"/>
      <c r="X161" s="99"/>
      <c r="Y161" s="74">
        <f>Cal_SubmittedCosts!Y161/VLOOKUP($F161,Inp_SubOngoingEfficiency!$F$20:$AK$22,MATCH(Y$7,Inp_SubOngoingEfficiency!$F$7:$AK$7,0),FALSE)</f>
        <v>0</v>
      </c>
      <c r="Z161" s="74">
        <f>Cal_SubmittedCosts!Z161/VLOOKUP($F161,Inp_SubOngoingEfficiency!$F$20:$AK$22,MATCH(Z$7,Inp_SubOngoingEfficiency!$F$7:$AK$7,0),FALSE)</f>
        <v>0</v>
      </c>
      <c r="AA161" s="74">
        <f>Cal_SubmittedCosts!AA161/VLOOKUP($F161,Inp_SubOngoingEfficiency!$F$20:$AK$22,MATCH(AA$7,Inp_SubOngoingEfficiency!$F$7:$AK$7,0),FALSE)</f>
        <v>0</v>
      </c>
      <c r="AB161" s="74">
        <f>Cal_SubmittedCosts!AB161/VLOOKUP($F161,Inp_SubOngoingEfficiency!$F$20:$AK$22,MATCH(AB$7,Inp_SubOngoingEfficiency!$F$7:$AK$7,0),FALSE)</f>
        <v>0</v>
      </c>
      <c r="AC161" s="74">
        <f>Cal_SubmittedCosts!AC161/VLOOKUP($F161,Inp_SubOngoingEfficiency!$F$20:$AK$22,MATCH(AC$7,Inp_SubOngoingEfficiency!$F$7:$AK$7,0),FALSE)</f>
        <v>0</v>
      </c>
      <c r="AD161" s="74">
        <f>Cal_SubmittedCosts!AD161/VLOOKUP($F161,Inp_SubOngoingEfficiency!$F$20:$AK$22,MATCH(AD$7,Inp_SubOngoingEfficiency!$F$7:$AK$7,0),FALSE)</f>
        <v>0</v>
      </c>
      <c r="AE161" s="74">
        <f>Cal_SubmittedCosts!AE161/VLOOKUP($F161,Inp_SubOngoingEfficiency!$F$20:$AK$22,MATCH(AE$7,Inp_SubOngoingEfficiency!$F$7:$AK$7,0),FALSE)</f>
        <v>0</v>
      </c>
      <c r="AF161" s="74">
        <f>Cal_SubmittedCosts!AF161/VLOOKUP($F161,Inp_SubOngoingEfficiency!$F$20:$AK$22,MATCH(AF$7,Inp_SubOngoingEfficiency!$F$7:$AK$7,0),FALSE)</f>
        <v>0</v>
      </c>
      <c r="AG161" s="74">
        <f>Cal_SubmittedCosts!AG161/VLOOKUP($F161,Inp_SubOngoingEfficiency!$F$20:$AK$22,MATCH(AG$7,Inp_SubOngoingEfficiency!$F$7:$AK$7,0),FALSE)</f>
        <v>0</v>
      </c>
      <c r="AH161" s="74">
        <f>Cal_SubmittedCosts!AH161/VLOOKUP($F161,Inp_SubOngoingEfficiency!$F$20:$AK$22,MATCH(AH$7,Inp_SubOngoingEfficiency!$F$7:$AK$7,0),FALSE)</f>
        <v>0</v>
      </c>
      <c r="AI161" s="74">
        <f>Cal_SubmittedCosts!AI161/VLOOKUP($F161,Inp_SubOngoingEfficiency!$F$20:$AK$22,MATCH(AI$7,Inp_SubOngoingEfficiency!$F$7:$AK$7,0),FALSE)</f>
        <v>0</v>
      </c>
      <c r="AJ161" s="74">
        <f>Cal_SubmittedCosts!AJ161/VLOOKUP($F161,Inp_SubOngoingEfficiency!$F$20:$AK$22,MATCH(AJ$7,Inp_SubOngoingEfficiency!$F$7:$AK$7,0),FALSE)</f>
        <v>0</v>
      </c>
      <c r="AK161" s="74">
        <f>Cal_SubmittedCosts!AK161/VLOOKUP($F161,Inp_SubOngoingEfficiency!$F$20:$AK$22,MATCH(AK$7,Inp_SubOngoingEfficiency!$F$7:$AK$7,0),FALSE)</f>
        <v>0</v>
      </c>
    </row>
    <row r="162" spans="5:37">
      <c r="E162" s="96" t="str">
        <f>Cover!$F$13</f>
        <v>NW</v>
      </c>
      <c r="F162" s="95" t="s">
        <v>137</v>
      </c>
      <c r="G162" s="94" t="s">
        <v>302</v>
      </c>
      <c r="H162" s="94" t="s">
        <v>293</v>
      </c>
      <c r="I162" s="94" t="s">
        <v>373</v>
      </c>
      <c r="J162" s="95" t="s">
        <v>266</v>
      </c>
      <c r="K162" s="75" t="str">
        <f t="shared" si="16"/>
        <v>Repex_Replacing: Tier 2B_Net</v>
      </c>
      <c r="L162" s="95" t="s">
        <v>111</v>
      </c>
      <c r="M162" s="97" t="str">
        <f t="shared" si="30"/>
        <v>NWRepex4.06 Capitalised ReplacementMainsReplacing: Tier 2BCostTotex</v>
      </c>
      <c r="N162" s="95"/>
      <c r="O162" s="95"/>
      <c r="P162" s="95"/>
      <c r="Q162" s="95"/>
      <c r="R162" s="14"/>
      <c r="S162" s="95"/>
      <c r="T162" s="99"/>
      <c r="U162" s="99"/>
      <c r="V162" s="99"/>
      <c r="W162" s="99"/>
      <c r="X162" s="99"/>
      <c r="Y162" s="74">
        <f>Cal_SubmittedCosts!Y162/VLOOKUP($F162,Inp_SubOngoingEfficiency!$F$20:$AK$22,MATCH(Y$7,Inp_SubOngoingEfficiency!$F$7:$AK$7,0),FALSE)</f>
        <v>0</v>
      </c>
      <c r="Z162" s="74">
        <f>Cal_SubmittedCosts!Z162/VLOOKUP($F162,Inp_SubOngoingEfficiency!$F$20:$AK$22,MATCH(Z$7,Inp_SubOngoingEfficiency!$F$7:$AK$7,0),FALSE)</f>
        <v>0</v>
      </c>
      <c r="AA162" s="74">
        <f>Cal_SubmittedCosts!AA162/VLOOKUP($F162,Inp_SubOngoingEfficiency!$F$20:$AK$22,MATCH(AA$7,Inp_SubOngoingEfficiency!$F$7:$AK$7,0),FALSE)</f>
        <v>0</v>
      </c>
      <c r="AB162" s="74">
        <f>Cal_SubmittedCosts!AB162/VLOOKUP($F162,Inp_SubOngoingEfficiency!$F$20:$AK$22,MATCH(AB$7,Inp_SubOngoingEfficiency!$F$7:$AK$7,0),FALSE)</f>
        <v>0</v>
      </c>
      <c r="AC162" s="74">
        <f>Cal_SubmittedCosts!AC162/VLOOKUP($F162,Inp_SubOngoingEfficiency!$F$20:$AK$22,MATCH(AC$7,Inp_SubOngoingEfficiency!$F$7:$AK$7,0),FALSE)</f>
        <v>0</v>
      </c>
      <c r="AD162" s="74">
        <f>Cal_SubmittedCosts!AD162/VLOOKUP($F162,Inp_SubOngoingEfficiency!$F$20:$AK$22,MATCH(AD$7,Inp_SubOngoingEfficiency!$F$7:$AK$7,0),FALSE)</f>
        <v>0</v>
      </c>
      <c r="AE162" s="74">
        <f>Cal_SubmittedCosts!AE162/VLOOKUP($F162,Inp_SubOngoingEfficiency!$F$20:$AK$22,MATCH(AE$7,Inp_SubOngoingEfficiency!$F$7:$AK$7,0),FALSE)</f>
        <v>0</v>
      </c>
      <c r="AF162" s="74">
        <f>Cal_SubmittedCosts!AF162/VLOOKUP($F162,Inp_SubOngoingEfficiency!$F$20:$AK$22,MATCH(AF$7,Inp_SubOngoingEfficiency!$F$7:$AK$7,0),FALSE)</f>
        <v>0</v>
      </c>
      <c r="AG162" s="74">
        <f>Cal_SubmittedCosts!AG162/VLOOKUP($F162,Inp_SubOngoingEfficiency!$F$20:$AK$22,MATCH(AG$7,Inp_SubOngoingEfficiency!$F$7:$AK$7,0),FALSE)</f>
        <v>0</v>
      </c>
      <c r="AH162" s="74">
        <f>Cal_SubmittedCosts!AH162/VLOOKUP($F162,Inp_SubOngoingEfficiency!$F$20:$AK$22,MATCH(AH$7,Inp_SubOngoingEfficiency!$F$7:$AK$7,0),FALSE)</f>
        <v>0</v>
      </c>
      <c r="AI162" s="74">
        <f>Cal_SubmittedCosts!AI162/VLOOKUP($F162,Inp_SubOngoingEfficiency!$F$20:$AK$22,MATCH(AI$7,Inp_SubOngoingEfficiency!$F$7:$AK$7,0),FALSE)</f>
        <v>0</v>
      </c>
      <c r="AJ162" s="74">
        <f>Cal_SubmittedCosts!AJ162/VLOOKUP($F162,Inp_SubOngoingEfficiency!$F$20:$AK$22,MATCH(AJ$7,Inp_SubOngoingEfficiency!$F$7:$AK$7,0),FALSE)</f>
        <v>0</v>
      </c>
      <c r="AK162" s="74">
        <f>Cal_SubmittedCosts!AK162/VLOOKUP($F162,Inp_SubOngoingEfficiency!$F$20:$AK$22,MATCH(AK$7,Inp_SubOngoingEfficiency!$F$7:$AK$7,0),FALSE)</f>
        <v>0</v>
      </c>
    </row>
    <row r="163" spans="5:37">
      <c r="E163" s="96" t="str">
        <f>Cover!$F$13</f>
        <v>NW</v>
      </c>
      <c r="F163" s="95" t="s">
        <v>137</v>
      </c>
      <c r="G163" s="94" t="s">
        <v>302</v>
      </c>
      <c r="H163" s="94" t="s">
        <v>293</v>
      </c>
      <c r="I163" s="94" t="s">
        <v>374</v>
      </c>
      <c r="J163" s="95" t="s">
        <v>266</v>
      </c>
      <c r="K163" s="75" t="str">
        <f t="shared" si="16"/>
        <v>Repex_Replacing: Tier 3_Net</v>
      </c>
      <c r="L163" s="95" t="s">
        <v>111</v>
      </c>
      <c r="M163" s="97" t="str">
        <f t="shared" si="30"/>
        <v>NWRepex4.06 Capitalised ReplacementMainsReplacing: Tier 3CostTotex</v>
      </c>
      <c r="N163" s="95"/>
      <c r="O163" s="95"/>
      <c r="P163" s="95"/>
      <c r="Q163" s="95"/>
      <c r="R163" s="14"/>
      <c r="S163" s="95"/>
      <c r="T163" s="99"/>
      <c r="U163" s="99"/>
      <c r="V163" s="99"/>
      <c r="W163" s="99"/>
      <c r="X163" s="99"/>
      <c r="Y163" s="74">
        <f>Cal_SubmittedCosts!Y163/VLOOKUP($F163,Inp_SubOngoingEfficiency!$F$20:$AK$22,MATCH(Y$7,Inp_SubOngoingEfficiency!$F$7:$AK$7,0),FALSE)</f>
        <v>0</v>
      </c>
      <c r="Z163" s="74">
        <f>Cal_SubmittedCosts!Z163/VLOOKUP($F163,Inp_SubOngoingEfficiency!$F$20:$AK$22,MATCH(Z$7,Inp_SubOngoingEfficiency!$F$7:$AK$7,0),FALSE)</f>
        <v>0</v>
      </c>
      <c r="AA163" s="74">
        <f>Cal_SubmittedCosts!AA163/VLOOKUP($F163,Inp_SubOngoingEfficiency!$F$20:$AK$22,MATCH(AA$7,Inp_SubOngoingEfficiency!$F$7:$AK$7,0),FALSE)</f>
        <v>0</v>
      </c>
      <c r="AB163" s="74">
        <f>Cal_SubmittedCosts!AB163/VLOOKUP($F163,Inp_SubOngoingEfficiency!$F$20:$AK$22,MATCH(AB$7,Inp_SubOngoingEfficiency!$F$7:$AK$7,0),FALSE)</f>
        <v>0</v>
      </c>
      <c r="AC163" s="74">
        <f>Cal_SubmittedCosts!AC163/VLOOKUP($F163,Inp_SubOngoingEfficiency!$F$20:$AK$22,MATCH(AC$7,Inp_SubOngoingEfficiency!$F$7:$AK$7,0),FALSE)</f>
        <v>0</v>
      </c>
      <c r="AD163" s="74">
        <f>Cal_SubmittedCosts!AD163/VLOOKUP($F163,Inp_SubOngoingEfficiency!$F$20:$AK$22,MATCH(AD$7,Inp_SubOngoingEfficiency!$F$7:$AK$7,0),FALSE)</f>
        <v>0</v>
      </c>
      <c r="AE163" s="74">
        <f>Cal_SubmittedCosts!AE163/VLOOKUP($F163,Inp_SubOngoingEfficiency!$F$20:$AK$22,MATCH(AE$7,Inp_SubOngoingEfficiency!$F$7:$AK$7,0),FALSE)</f>
        <v>0</v>
      </c>
      <c r="AF163" s="74">
        <f>Cal_SubmittedCosts!AF163/VLOOKUP($F163,Inp_SubOngoingEfficiency!$F$20:$AK$22,MATCH(AF$7,Inp_SubOngoingEfficiency!$F$7:$AK$7,0),FALSE)</f>
        <v>0</v>
      </c>
      <c r="AG163" s="74">
        <f>Cal_SubmittedCosts!AG163/VLOOKUP($F163,Inp_SubOngoingEfficiency!$F$20:$AK$22,MATCH(AG$7,Inp_SubOngoingEfficiency!$F$7:$AK$7,0),FALSE)</f>
        <v>1.4705027438701042</v>
      </c>
      <c r="AH163" s="74">
        <f>Cal_SubmittedCosts!AH163/VLOOKUP($F163,Inp_SubOngoingEfficiency!$F$20:$AK$22,MATCH(AH$7,Inp_SubOngoingEfficiency!$F$7:$AK$7,0),FALSE)</f>
        <v>1.441746535257028</v>
      </c>
      <c r="AI163" s="74">
        <f>Cal_SubmittedCosts!AI163/VLOOKUP($F163,Inp_SubOngoingEfficiency!$F$20:$AK$22,MATCH(AI$7,Inp_SubOngoingEfficiency!$F$7:$AK$7,0),FALSE)</f>
        <v>1.4224855311469795</v>
      </c>
      <c r="AJ163" s="74">
        <f>Cal_SubmittedCosts!AJ163/VLOOKUP($F163,Inp_SubOngoingEfficiency!$F$20:$AK$22,MATCH(AJ$7,Inp_SubOngoingEfficiency!$F$7:$AK$7,0),FALSE)</f>
        <v>0.51332282496898385</v>
      </c>
      <c r="AK163" s="74">
        <f>Cal_SubmittedCosts!AK163/VLOOKUP($F163,Inp_SubOngoingEfficiency!$F$20:$AK$22,MATCH(AK$7,Inp_SubOngoingEfficiency!$F$7:$AK$7,0),FALSE)</f>
        <v>0.51245010365130983</v>
      </c>
    </row>
    <row r="164" spans="5:37">
      <c r="E164" s="96" t="str">
        <f>Cover!$F$13</f>
        <v>NW</v>
      </c>
      <c r="F164" s="95" t="s">
        <v>137</v>
      </c>
      <c r="G164" s="94" t="s">
        <v>302</v>
      </c>
      <c r="H164" s="94" t="s">
        <v>293</v>
      </c>
      <c r="I164" s="94" t="s">
        <v>375</v>
      </c>
      <c r="J164" s="95" t="s">
        <v>266</v>
      </c>
      <c r="K164" s="75" t="str">
        <f t="shared" ref="K164:K177" si="31">F164&amp;"_"&amp;I164&amp;"_"&amp;J164</f>
        <v>Repex_Replacing: Other Policy &amp; Condition_Net</v>
      </c>
      <c r="L164" s="95" t="s">
        <v>111</v>
      </c>
      <c r="M164" s="97" t="str">
        <f t="shared" si="30"/>
        <v>NWRepex4.06 Capitalised ReplacementMainsReplacing: Other Policy &amp; ConditionCostTotex</v>
      </c>
      <c r="N164" s="95"/>
      <c r="O164" s="95"/>
      <c r="P164" s="95"/>
      <c r="Q164" s="95"/>
      <c r="R164" s="14"/>
      <c r="S164" s="95"/>
      <c r="T164" s="99"/>
      <c r="U164" s="99"/>
      <c r="V164" s="99"/>
      <c r="W164" s="99"/>
      <c r="X164" s="99"/>
      <c r="Y164" s="74">
        <f>Cal_SubmittedCosts!Y164/VLOOKUP($F164,Inp_SubOngoingEfficiency!$F$20:$AK$22,MATCH(Y$7,Inp_SubOngoingEfficiency!$F$7:$AK$7,0),FALSE)</f>
        <v>0</v>
      </c>
      <c r="Z164" s="74">
        <f>Cal_SubmittedCosts!Z164/VLOOKUP($F164,Inp_SubOngoingEfficiency!$F$20:$AK$22,MATCH(Z$7,Inp_SubOngoingEfficiency!$F$7:$AK$7,0),FALSE)</f>
        <v>0</v>
      </c>
      <c r="AA164" s="74">
        <f>Cal_SubmittedCosts!AA164/VLOOKUP($F164,Inp_SubOngoingEfficiency!$F$20:$AK$22,MATCH(AA$7,Inp_SubOngoingEfficiency!$F$7:$AK$7,0),FALSE)</f>
        <v>0</v>
      </c>
      <c r="AB164" s="74">
        <f>Cal_SubmittedCosts!AB164/VLOOKUP($F164,Inp_SubOngoingEfficiency!$F$20:$AK$22,MATCH(AB$7,Inp_SubOngoingEfficiency!$F$7:$AK$7,0),FALSE)</f>
        <v>0</v>
      </c>
      <c r="AC164" s="74">
        <f>Cal_SubmittedCosts!AC164/VLOOKUP($F164,Inp_SubOngoingEfficiency!$F$20:$AK$22,MATCH(AC$7,Inp_SubOngoingEfficiency!$F$7:$AK$7,0),FALSE)</f>
        <v>0</v>
      </c>
      <c r="AD164" s="74">
        <f>Cal_SubmittedCosts!AD164/VLOOKUP($F164,Inp_SubOngoingEfficiency!$F$20:$AK$22,MATCH(AD$7,Inp_SubOngoingEfficiency!$F$7:$AK$7,0),FALSE)</f>
        <v>0</v>
      </c>
      <c r="AE164" s="74">
        <f>Cal_SubmittedCosts!AE164/VLOOKUP($F164,Inp_SubOngoingEfficiency!$F$20:$AK$22,MATCH(AE$7,Inp_SubOngoingEfficiency!$F$7:$AK$7,0),FALSE)</f>
        <v>0</v>
      </c>
      <c r="AF164" s="74">
        <f>Cal_SubmittedCosts!AF164/VLOOKUP($F164,Inp_SubOngoingEfficiency!$F$20:$AK$22,MATCH(AF$7,Inp_SubOngoingEfficiency!$F$7:$AK$7,0),FALSE)</f>
        <v>0</v>
      </c>
      <c r="AG164" s="74">
        <f>Cal_SubmittedCosts!AG164/VLOOKUP($F164,Inp_SubOngoingEfficiency!$F$20:$AK$22,MATCH(AG$7,Inp_SubOngoingEfficiency!$F$7:$AK$7,0),FALSE)</f>
        <v>0</v>
      </c>
      <c r="AH164" s="74">
        <f>Cal_SubmittedCosts!AH164/VLOOKUP($F164,Inp_SubOngoingEfficiency!$F$20:$AK$22,MATCH(AH$7,Inp_SubOngoingEfficiency!$F$7:$AK$7,0),FALSE)</f>
        <v>0</v>
      </c>
      <c r="AI164" s="74">
        <f>Cal_SubmittedCosts!AI164/VLOOKUP($F164,Inp_SubOngoingEfficiency!$F$20:$AK$22,MATCH(AI$7,Inp_SubOngoingEfficiency!$F$7:$AK$7,0),FALSE)</f>
        <v>0</v>
      </c>
      <c r="AJ164" s="74">
        <f>Cal_SubmittedCosts!AJ164/VLOOKUP($F164,Inp_SubOngoingEfficiency!$F$20:$AK$22,MATCH(AJ$7,Inp_SubOngoingEfficiency!$F$7:$AK$7,0),FALSE)</f>
        <v>0</v>
      </c>
      <c r="AK164" s="74">
        <f>Cal_SubmittedCosts!AK164/VLOOKUP($F164,Inp_SubOngoingEfficiency!$F$20:$AK$22,MATCH(AK$7,Inp_SubOngoingEfficiency!$F$7:$AK$7,0),FALSE)</f>
        <v>0</v>
      </c>
    </row>
    <row r="165" spans="5:37">
      <c r="E165" s="96" t="str">
        <f>Cover!$F$13</f>
        <v>NW</v>
      </c>
      <c r="F165" s="95" t="s">
        <v>137</v>
      </c>
      <c r="G165" s="94" t="s">
        <v>302</v>
      </c>
      <c r="H165" s="94" t="s">
        <v>293</v>
      </c>
      <c r="I165" s="94" t="s">
        <v>379</v>
      </c>
      <c r="J165" s="95" t="s">
        <v>266</v>
      </c>
      <c r="K165" s="75" t="str">
        <f t="shared" si="31"/>
        <v>Repex_Replacing: Steel Mains &lt;=2"_Net</v>
      </c>
      <c r="L165" s="95" t="s">
        <v>111</v>
      </c>
      <c r="M165" s="97" t="str">
        <f t="shared" si="30"/>
        <v>NWRepex4.06 Capitalised ReplacementMainsReplacing: Steel Mains &lt;=2"CostTotex</v>
      </c>
      <c r="N165" s="95"/>
      <c r="O165" s="95"/>
      <c r="P165" s="95"/>
      <c r="Q165" s="95"/>
      <c r="R165" s="14"/>
      <c r="S165" s="95"/>
      <c r="T165" s="99"/>
      <c r="U165" s="99"/>
      <c r="V165" s="99"/>
      <c r="W165" s="99"/>
      <c r="X165" s="99"/>
      <c r="Y165" s="74">
        <f>Cal_SubmittedCosts!Y165/VLOOKUP($F165,Inp_SubOngoingEfficiency!$F$20:$AK$22,MATCH(Y$7,Inp_SubOngoingEfficiency!$F$7:$AK$7,0),FALSE)</f>
        <v>0</v>
      </c>
      <c r="Z165" s="74">
        <f>Cal_SubmittedCosts!Z165/VLOOKUP($F165,Inp_SubOngoingEfficiency!$F$20:$AK$22,MATCH(Z$7,Inp_SubOngoingEfficiency!$F$7:$AK$7,0),FALSE)</f>
        <v>0</v>
      </c>
      <c r="AA165" s="74">
        <f>Cal_SubmittedCosts!AA165/VLOOKUP($F165,Inp_SubOngoingEfficiency!$F$20:$AK$22,MATCH(AA$7,Inp_SubOngoingEfficiency!$F$7:$AK$7,0),FALSE)</f>
        <v>0</v>
      </c>
      <c r="AB165" s="74">
        <f>Cal_SubmittedCosts!AB165/VLOOKUP($F165,Inp_SubOngoingEfficiency!$F$20:$AK$22,MATCH(AB$7,Inp_SubOngoingEfficiency!$F$7:$AK$7,0),FALSE)</f>
        <v>0</v>
      </c>
      <c r="AC165" s="74">
        <f>Cal_SubmittedCosts!AC165/VLOOKUP($F165,Inp_SubOngoingEfficiency!$F$20:$AK$22,MATCH(AC$7,Inp_SubOngoingEfficiency!$F$7:$AK$7,0),FALSE)</f>
        <v>0</v>
      </c>
      <c r="AD165" s="74">
        <f>Cal_SubmittedCosts!AD165/VLOOKUP($F165,Inp_SubOngoingEfficiency!$F$20:$AK$22,MATCH(AD$7,Inp_SubOngoingEfficiency!$F$7:$AK$7,0),FALSE)</f>
        <v>0</v>
      </c>
      <c r="AE165" s="74">
        <f>Cal_SubmittedCosts!AE165/VLOOKUP($F165,Inp_SubOngoingEfficiency!$F$20:$AK$22,MATCH(AE$7,Inp_SubOngoingEfficiency!$F$7:$AK$7,0),FALSE)</f>
        <v>0</v>
      </c>
      <c r="AF165" s="74">
        <f>Cal_SubmittedCosts!AF165/VLOOKUP($F165,Inp_SubOngoingEfficiency!$F$20:$AK$22,MATCH(AF$7,Inp_SubOngoingEfficiency!$F$7:$AK$7,0),FALSE)</f>
        <v>0</v>
      </c>
      <c r="AG165" s="74">
        <f>Cal_SubmittedCosts!AG165/VLOOKUP($F165,Inp_SubOngoingEfficiency!$F$20:$AK$22,MATCH(AG$7,Inp_SubOngoingEfficiency!$F$7:$AK$7,0),FALSE)</f>
        <v>0</v>
      </c>
      <c r="AH165" s="74">
        <f>Cal_SubmittedCosts!AH165/VLOOKUP($F165,Inp_SubOngoingEfficiency!$F$20:$AK$22,MATCH(AH$7,Inp_SubOngoingEfficiency!$F$7:$AK$7,0),FALSE)</f>
        <v>0</v>
      </c>
      <c r="AI165" s="74">
        <f>Cal_SubmittedCosts!AI165/VLOOKUP($F165,Inp_SubOngoingEfficiency!$F$20:$AK$22,MATCH(AI$7,Inp_SubOngoingEfficiency!$F$7:$AK$7,0),FALSE)</f>
        <v>0</v>
      </c>
      <c r="AJ165" s="74">
        <f>Cal_SubmittedCosts!AJ165/VLOOKUP($F165,Inp_SubOngoingEfficiency!$F$20:$AK$22,MATCH(AJ$7,Inp_SubOngoingEfficiency!$F$7:$AK$7,0),FALSE)</f>
        <v>0</v>
      </c>
      <c r="AK165" s="74">
        <f>Cal_SubmittedCosts!AK165/VLOOKUP($F165,Inp_SubOngoingEfficiency!$F$20:$AK$22,MATCH(AK$7,Inp_SubOngoingEfficiency!$F$7:$AK$7,0),FALSE)</f>
        <v>0</v>
      </c>
    </row>
    <row r="166" spans="5:37">
      <c r="E166" s="96" t="str">
        <f>Cover!$F$13</f>
        <v>NW</v>
      </c>
      <c r="F166" s="95" t="s">
        <v>137</v>
      </c>
      <c r="G166" s="94" t="s">
        <v>302</v>
      </c>
      <c r="H166" s="94" t="s">
        <v>293</v>
      </c>
      <c r="I166" s="94" t="s">
        <v>380</v>
      </c>
      <c r="J166" s="95" t="s">
        <v>266</v>
      </c>
      <c r="K166" s="75" t="str">
        <f t="shared" si="31"/>
        <v>Repex_Replacing: Steel Mains &gt;2"_Net</v>
      </c>
      <c r="L166" s="95" t="s">
        <v>111</v>
      </c>
      <c r="M166" s="97" t="str">
        <f t="shared" si="30"/>
        <v>NWRepex4.06 Capitalised ReplacementMainsReplacing: Steel Mains &gt;2"CostTotex</v>
      </c>
      <c r="N166" s="95"/>
      <c r="O166" s="95"/>
      <c r="P166" s="95"/>
      <c r="Q166" s="95"/>
      <c r="R166" s="14"/>
      <c r="S166" s="95"/>
      <c r="T166" s="99"/>
      <c r="U166" s="99"/>
      <c r="V166" s="99"/>
      <c r="W166" s="99"/>
      <c r="X166" s="99"/>
      <c r="Y166" s="74">
        <f>Cal_SubmittedCosts!Y166/VLOOKUP($F166,Inp_SubOngoingEfficiency!$F$20:$AK$22,MATCH(Y$7,Inp_SubOngoingEfficiency!$F$7:$AK$7,0),FALSE)</f>
        <v>0</v>
      </c>
      <c r="Z166" s="74">
        <f>Cal_SubmittedCosts!Z166/VLOOKUP($F166,Inp_SubOngoingEfficiency!$F$20:$AK$22,MATCH(Z$7,Inp_SubOngoingEfficiency!$F$7:$AK$7,0),FALSE)</f>
        <v>0</v>
      </c>
      <c r="AA166" s="74">
        <f>Cal_SubmittedCosts!AA166/VLOOKUP($F166,Inp_SubOngoingEfficiency!$F$20:$AK$22,MATCH(AA$7,Inp_SubOngoingEfficiency!$F$7:$AK$7,0),FALSE)</f>
        <v>0</v>
      </c>
      <c r="AB166" s="74">
        <f>Cal_SubmittedCosts!AB166/VLOOKUP($F166,Inp_SubOngoingEfficiency!$F$20:$AK$22,MATCH(AB$7,Inp_SubOngoingEfficiency!$F$7:$AK$7,0),FALSE)</f>
        <v>0</v>
      </c>
      <c r="AC166" s="74">
        <f>Cal_SubmittedCosts!AC166/VLOOKUP($F166,Inp_SubOngoingEfficiency!$F$20:$AK$22,MATCH(AC$7,Inp_SubOngoingEfficiency!$F$7:$AK$7,0),FALSE)</f>
        <v>0</v>
      </c>
      <c r="AD166" s="74">
        <f>Cal_SubmittedCosts!AD166/VLOOKUP($F166,Inp_SubOngoingEfficiency!$F$20:$AK$22,MATCH(AD$7,Inp_SubOngoingEfficiency!$F$7:$AK$7,0),FALSE)</f>
        <v>0</v>
      </c>
      <c r="AE166" s="74">
        <f>Cal_SubmittedCosts!AE166/VLOOKUP($F166,Inp_SubOngoingEfficiency!$F$20:$AK$22,MATCH(AE$7,Inp_SubOngoingEfficiency!$F$7:$AK$7,0),FALSE)</f>
        <v>0</v>
      </c>
      <c r="AF166" s="74">
        <f>Cal_SubmittedCosts!AF166/VLOOKUP($F166,Inp_SubOngoingEfficiency!$F$20:$AK$22,MATCH(AF$7,Inp_SubOngoingEfficiency!$F$7:$AK$7,0),FALSE)</f>
        <v>0</v>
      </c>
      <c r="AG166" s="74">
        <f>Cal_SubmittedCosts!AG166/VLOOKUP($F166,Inp_SubOngoingEfficiency!$F$20:$AK$22,MATCH(AG$7,Inp_SubOngoingEfficiency!$F$7:$AK$7,0),FALSE)</f>
        <v>0</v>
      </c>
      <c r="AH166" s="74">
        <f>Cal_SubmittedCosts!AH166/VLOOKUP($F166,Inp_SubOngoingEfficiency!$F$20:$AK$22,MATCH(AH$7,Inp_SubOngoingEfficiency!$F$7:$AK$7,0),FALSE)</f>
        <v>0</v>
      </c>
      <c r="AI166" s="74">
        <f>Cal_SubmittedCosts!AI166/VLOOKUP($F166,Inp_SubOngoingEfficiency!$F$20:$AK$22,MATCH(AI$7,Inp_SubOngoingEfficiency!$F$7:$AK$7,0),FALSE)</f>
        <v>0</v>
      </c>
      <c r="AJ166" s="74">
        <f>Cal_SubmittedCosts!AJ166/VLOOKUP($F166,Inp_SubOngoingEfficiency!$F$20:$AK$22,MATCH(AJ$7,Inp_SubOngoingEfficiency!$F$7:$AK$7,0),FALSE)</f>
        <v>0</v>
      </c>
      <c r="AK166" s="74">
        <f>Cal_SubmittedCosts!AK166/VLOOKUP($F166,Inp_SubOngoingEfficiency!$F$20:$AK$22,MATCH(AK$7,Inp_SubOngoingEfficiency!$F$7:$AK$7,0),FALSE)</f>
        <v>0</v>
      </c>
    </row>
    <row r="167" spans="5:37">
      <c r="E167" s="96" t="str">
        <f>Cover!$F$13</f>
        <v>NW</v>
      </c>
      <c r="F167" s="95" t="s">
        <v>137</v>
      </c>
      <c r="G167" s="94" t="s">
        <v>302</v>
      </c>
      <c r="H167" s="94" t="s">
        <v>293</v>
      </c>
      <c r="I167" s="94" t="s">
        <v>378</v>
      </c>
      <c r="J167" s="95" t="s">
        <v>266</v>
      </c>
      <c r="K167" s="75" t="str">
        <f t="shared" si="31"/>
        <v>Repex_Replacing: Iron mains &gt;30m_Net</v>
      </c>
      <c r="L167" s="95" t="s">
        <v>111</v>
      </c>
      <c r="M167" s="97" t="str">
        <f t="shared" si="30"/>
        <v>NWRepex4.06 Capitalised ReplacementMainsReplacing: Iron mains &gt;30mCostTotex</v>
      </c>
      <c r="N167" s="95"/>
      <c r="O167" s="95"/>
      <c r="P167" s="95"/>
      <c r="Q167" s="95"/>
      <c r="R167" s="14"/>
      <c r="S167" s="95"/>
      <c r="T167" s="99"/>
      <c r="U167" s="99"/>
      <c r="V167" s="99"/>
      <c r="W167" s="99"/>
      <c r="X167" s="99"/>
      <c r="Y167" s="74">
        <f>Cal_SubmittedCosts!Y167/VLOOKUP($F167,Inp_SubOngoingEfficiency!$F$20:$AK$22,MATCH(Y$7,Inp_SubOngoingEfficiency!$F$7:$AK$7,0),FALSE)</f>
        <v>0</v>
      </c>
      <c r="Z167" s="74">
        <f>Cal_SubmittedCosts!Z167/VLOOKUP($F167,Inp_SubOngoingEfficiency!$F$20:$AK$22,MATCH(Z$7,Inp_SubOngoingEfficiency!$F$7:$AK$7,0),FALSE)</f>
        <v>0</v>
      </c>
      <c r="AA167" s="74">
        <f>Cal_SubmittedCosts!AA167/VLOOKUP($F167,Inp_SubOngoingEfficiency!$F$20:$AK$22,MATCH(AA$7,Inp_SubOngoingEfficiency!$F$7:$AK$7,0),FALSE)</f>
        <v>0</v>
      </c>
      <c r="AB167" s="74">
        <f>Cal_SubmittedCosts!AB167/VLOOKUP($F167,Inp_SubOngoingEfficiency!$F$20:$AK$22,MATCH(AB$7,Inp_SubOngoingEfficiency!$F$7:$AK$7,0),FALSE)</f>
        <v>0</v>
      </c>
      <c r="AC167" s="74">
        <f>Cal_SubmittedCosts!AC167/VLOOKUP($F167,Inp_SubOngoingEfficiency!$F$20:$AK$22,MATCH(AC$7,Inp_SubOngoingEfficiency!$F$7:$AK$7,0),FALSE)</f>
        <v>0</v>
      </c>
      <c r="AD167" s="74">
        <f>Cal_SubmittedCosts!AD167/VLOOKUP($F167,Inp_SubOngoingEfficiency!$F$20:$AK$22,MATCH(AD$7,Inp_SubOngoingEfficiency!$F$7:$AK$7,0),FALSE)</f>
        <v>0</v>
      </c>
      <c r="AE167" s="74">
        <f>Cal_SubmittedCosts!AE167/VLOOKUP($F167,Inp_SubOngoingEfficiency!$F$20:$AK$22,MATCH(AE$7,Inp_SubOngoingEfficiency!$F$7:$AK$7,0),FALSE)</f>
        <v>0</v>
      </c>
      <c r="AF167" s="74">
        <f>Cal_SubmittedCosts!AF167/VLOOKUP($F167,Inp_SubOngoingEfficiency!$F$20:$AK$22,MATCH(AF$7,Inp_SubOngoingEfficiency!$F$7:$AK$7,0),FALSE)</f>
        <v>0</v>
      </c>
      <c r="AG167" s="74">
        <f>Cal_SubmittedCosts!AG167/VLOOKUP($F167,Inp_SubOngoingEfficiency!$F$20:$AK$22,MATCH(AG$7,Inp_SubOngoingEfficiency!$F$7:$AK$7,0),FALSE)</f>
        <v>0</v>
      </c>
      <c r="AH167" s="74">
        <f>Cal_SubmittedCosts!AH167/VLOOKUP($F167,Inp_SubOngoingEfficiency!$F$20:$AK$22,MATCH(AH$7,Inp_SubOngoingEfficiency!$F$7:$AK$7,0),FALSE)</f>
        <v>0</v>
      </c>
      <c r="AI167" s="74">
        <f>Cal_SubmittedCosts!AI167/VLOOKUP($F167,Inp_SubOngoingEfficiency!$F$20:$AK$22,MATCH(AI$7,Inp_SubOngoingEfficiency!$F$7:$AK$7,0),FALSE)</f>
        <v>0</v>
      </c>
      <c r="AJ167" s="74">
        <f>Cal_SubmittedCosts!AJ167/VLOOKUP($F167,Inp_SubOngoingEfficiency!$F$20:$AK$22,MATCH(AJ$7,Inp_SubOngoingEfficiency!$F$7:$AK$7,0),FALSE)</f>
        <v>0</v>
      </c>
      <c r="AK167" s="74">
        <f>Cal_SubmittedCosts!AK167/VLOOKUP($F167,Inp_SubOngoingEfficiency!$F$20:$AK$22,MATCH(AK$7,Inp_SubOngoingEfficiency!$F$7:$AK$7,0),FALSE)</f>
        <v>0</v>
      </c>
    </row>
    <row r="168" spans="5:37">
      <c r="E168" s="96" t="str">
        <f>Cover!$F$13</f>
        <v>NW</v>
      </c>
      <c r="F168" s="95" t="s">
        <v>137</v>
      </c>
      <c r="G168" s="94" t="s">
        <v>312</v>
      </c>
      <c r="H168" s="94" t="s">
        <v>185</v>
      </c>
      <c r="I168" s="94" t="s">
        <v>371</v>
      </c>
      <c r="J168" s="95" t="s">
        <v>266</v>
      </c>
      <c r="K168" s="75" t="str">
        <f t="shared" si="31"/>
        <v>Repex_Replacing: Tier 1_Net</v>
      </c>
      <c r="L168" s="95" t="s">
        <v>111</v>
      </c>
      <c r="M168" s="97" t="str">
        <f t="shared" si="30"/>
        <v>NWRepex4.07 Repex ServicesServicesReplacing: Tier 1CostTotex</v>
      </c>
      <c r="N168" s="95"/>
      <c r="O168" s="95"/>
      <c r="P168" s="95"/>
      <c r="Q168" s="95"/>
      <c r="R168" s="14"/>
      <c r="S168" s="95"/>
      <c r="T168" s="99"/>
      <c r="U168" s="99"/>
      <c r="V168" s="99"/>
      <c r="W168" s="99"/>
      <c r="X168" s="99"/>
      <c r="Y168" s="74">
        <f>Cal_SubmittedCosts!Y168/VLOOKUP($F168,Inp_SubOngoingEfficiency!$F$20:$AK$22,MATCH(Y$7,Inp_SubOngoingEfficiency!$F$7:$AK$7,0),FALSE)</f>
        <v>24.399956147000001</v>
      </c>
      <c r="Z168" s="74">
        <f>Cal_SubmittedCosts!Z168/VLOOKUP($F168,Inp_SubOngoingEfficiency!$F$20:$AK$22,MATCH(Z$7,Inp_SubOngoingEfficiency!$F$7:$AK$7,0),FALSE)</f>
        <v>20.759946803999998</v>
      </c>
      <c r="AA168" s="74">
        <f>Cal_SubmittedCosts!AA168/VLOOKUP($F168,Inp_SubOngoingEfficiency!$F$20:$AK$22,MATCH(AA$7,Inp_SubOngoingEfficiency!$F$7:$AK$7,0),FALSE)</f>
        <v>21.22042532899999</v>
      </c>
      <c r="AB168" s="74">
        <f>Cal_SubmittedCosts!AB168/VLOOKUP($F168,Inp_SubOngoingEfficiency!$F$20:$AK$22,MATCH(AB$7,Inp_SubOngoingEfficiency!$F$7:$AK$7,0),FALSE)</f>
        <v>18.678717633000002</v>
      </c>
      <c r="AC168" s="74">
        <f>Cal_SubmittedCosts!AC168/VLOOKUP($F168,Inp_SubOngoingEfficiency!$F$20:$AK$22,MATCH(AC$7,Inp_SubOngoingEfficiency!$F$7:$AK$7,0),FALSE)</f>
        <v>13.318121139999999</v>
      </c>
      <c r="AD168" s="74">
        <f>Cal_SubmittedCosts!AD168/VLOOKUP($F168,Inp_SubOngoingEfficiency!$F$20:$AK$22,MATCH(AD$7,Inp_SubOngoingEfficiency!$F$7:$AK$7,0),FALSE)</f>
        <v>17.192561843999989</v>
      </c>
      <c r="AE168" s="74">
        <f>Cal_SubmittedCosts!AE168/VLOOKUP($F168,Inp_SubOngoingEfficiency!$F$20:$AK$22,MATCH(AE$7,Inp_SubOngoingEfficiency!$F$7:$AK$7,0),FALSE)</f>
        <v>18.549556121999998</v>
      </c>
      <c r="AF168" s="74">
        <f>Cal_SubmittedCosts!AF168/VLOOKUP($F168,Inp_SubOngoingEfficiency!$F$20:$AK$22,MATCH(AF$7,Inp_SubOngoingEfficiency!$F$7:$AK$7,0),FALSE)</f>
        <v>21.854972711557785</v>
      </c>
      <c r="AG168" s="74">
        <f>Cal_SubmittedCosts!AG168/VLOOKUP($F168,Inp_SubOngoingEfficiency!$F$20:$AK$22,MATCH(AG$7,Inp_SubOngoingEfficiency!$F$7:$AK$7,0),FALSE)</f>
        <v>20.170693950152778</v>
      </c>
      <c r="AH168" s="74">
        <f>Cal_SubmittedCosts!AH168/VLOOKUP($F168,Inp_SubOngoingEfficiency!$F$20:$AK$22,MATCH(AH$7,Inp_SubOngoingEfficiency!$F$7:$AK$7,0),FALSE)</f>
        <v>19.767419633964373</v>
      </c>
      <c r="AI168" s="74">
        <f>Cal_SubmittedCosts!AI168/VLOOKUP($F168,Inp_SubOngoingEfficiency!$F$20:$AK$22,MATCH(AI$7,Inp_SubOngoingEfficiency!$F$7:$AK$7,0),FALSE)</f>
        <v>19.478214553826856</v>
      </c>
      <c r="AJ168" s="74">
        <f>Cal_SubmittedCosts!AJ168/VLOOKUP($F168,Inp_SubOngoingEfficiency!$F$20:$AK$22,MATCH(AJ$7,Inp_SubOngoingEfficiency!$F$7:$AK$7,0),FALSE)</f>
        <v>19.48343718479531</v>
      </c>
      <c r="AK168" s="74">
        <f>Cal_SubmittedCosts!AK168/VLOOKUP($F168,Inp_SubOngoingEfficiency!$F$20:$AK$22,MATCH(AK$7,Inp_SubOngoingEfficiency!$F$7:$AK$7,0),FALSE)</f>
        <v>19.501408992463858</v>
      </c>
    </row>
    <row r="169" spans="5:37">
      <c r="E169" s="96" t="str">
        <f>Cover!$F$13</f>
        <v>NW</v>
      </c>
      <c r="F169" s="95" t="s">
        <v>137</v>
      </c>
      <c r="G169" s="94" t="s">
        <v>312</v>
      </c>
      <c r="H169" s="94" t="s">
        <v>185</v>
      </c>
      <c r="I169" s="94" t="s">
        <v>372</v>
      </c>
      <c r="J169" s="95" t="s">
        <v>266</v>
      </c>
      <c r="K169" s="75" t="str">
        <f t="shared" si="31"/>
        <v>Repex_Replacing: Tier 2A_Net</v>
      </c>
      <c r="L169" s="95" t="s">
        <v>111</v>
      </c>
      <c r="M169" s="97" t="str">
        <f t="shared" si="30"/>
        <v>NWRepex4.07 Repex ServicesServicesReplacing: Tier 2ACostTotex</v>
      </c>
      <c r="N169" s="95"/>
      <c r="O169" s="95"/>
      <c r="P169" s="95"/>
      <c r="Q169" s="95"/>
      <c r="R169" s="14"/>
      <c r="S169" s="95"/>
      <c r="T169" s="99"/>
      <c r="U169" s="99"/>
      <c r="V169" s="99"/>
      <c r="W169" s="99"/>
      <c r="X169" s="99"/>
      <c r="Y169" s="74">
        <f>Cal_SubmittedCosts!Y169/VLOOKUP($F169,Inp_SubOngoingEfficiency!$F$20:$AK$22,MATCH(Y$7,Inp_SubOngoingEfficiency!$F$7:$AK$7,0),FALSE)</f>
        <v>2.8482395000000001E-2</v>
      </c>
      <c r="Z169" s="74">
        <f>Cal_SubmittedCosts!Z169/VLOOKUP($F169,Inp_SubOngoingEfficiency!$F$20:$AK$22,MATCH(Z$7,Inp_SubOngoingEfficiency!$F$7:$AK$7,0),FALSE)</f>
        <v>1.5211282E-2</v>
      </c>
      <c r="AA169" s="74">
        <f>Cal_SubmittedCosts!AA169/VLOOKUP($F169,Inp_SubOngoingEfficiency!$F$20:$AK$22,MATCH(AA$7,Inp_SubOngoingEfficiency!$F$7:$AK$7,0),FALSE)</f>
        <v>1.7301480000000001E-2</v>
      </c>
      <c r="AB169" s="74">
        <f>Cal_SubmittedCosts!AB169/VLOOKUP($F169,Inp_SubOngoingEfficiency!$F$20:$AK$22,MATCH(AB$7,Inp_SubOngoingEfficiency!$F$7:$AK$7,0),FALSE)</f>
        <v>5.4708129999999997E-3</v>
      </c>
      <c r="AC169" s="74">
        <f>Cal_SubmittedCosts!AC169/VLOOKUP($F169,Inp_SubOngoingEfficiency!$F$20:$AK$22,MATCH(AC$7,Inp_SubOngoingEfficiency!$F$7:$AK$7,0),FALSE)</f>
        <v>6.502819E-3</v>
      </c>
      <c r="AD169" s="74">
        <f>Cal_SubmittedCosts!AD169/VLOOKUP($F169,Inp_SubOngoingEfficiency!$F$20:$AK$22,MATCH(AD$7,Inp_SubOngoingEfficiency!$F$7:$AK$7,0),FALSE)</f>
        <v>1.7564323E-2</v>
      </c>
      <c r="AE169" s="74">
        <f>Cal_SubmittedCosts!AE169/VLOOKUP($F169,Inp_SubOngoingEfficiency!$F$20:$AK$22,MATCH(AE$7,Inp_SubOngoingEfficiency!$F$7:$AK$7,0),FALSE)</f>
        <v>2.5352621999999998E-2</v>
      </c>
      <c r="AF169" s="74">
        <f>Cal_SubmittedCosts!AF169/VLOOKUP($F169,Inp_SubOngoingEfficiency!$F$20:$AK$22,MATCH(AF$7,Inp_SubOngoingEfficiency!$F$7:$AK$7,0),FALSE)</f>
        <v>4.266450452261307E-2</v>
      </c>
      <c r="AG169" s="74">
        <f>Cal_SubmittedCosts!AG169/VLOOKUP($F169,Inp_SubOngoingEfficiency!$F$20:$AK$22,MATCH(AG$7,Inp_SubOngoingEfficiency!$F$7:$AK$7,0),FALSE)</f>
        <v>1.5942950935582435E-3</v>
      </c>
      <c r="AH169" s="74">
        <f>Cal_SubmittedCosts!AH169/VLOOKUP($F169,Inp_SubOngoingEfficiency!$F$20:$AK$22,MATCH(AH$7,Inp_SubOngoingEfficiency!$F$7:$AK$7,0),FALSE)</f>
        <v>2.9295448226714744E-3</v>
      </c>
      <c r="AI169" s="74">
        <f>Cal_SubmittedCosts!AI169/VLOOKUP($F169,Inp_SubOngoingEfficiency!$F$20:$AK$22,MATCH(AI$7,Inp_SubOngoingEfficiency!$F$7:$AK$7,0),FALSE)</f>
        <v>4.6187086736393856E-3</v>
      </c>
      <c r="AJ169" s="74">
        <f>Cal_SubmittedCosts!AJ169/VLOOKUP($F169,Inp_SubOngoingEfficiency!$F$20:$AK$22,MATCH(AJ$7,Inp_SubOngoingEfficiency!$F$7:$AK$7,0),FALSE)</f>
        <v>5.0049456452778687E-3</v>
      </c>
      <c r="AK169" s="74">
        <f>Cal_SubmittedCosts!AK169/VLOOKUP($F169,Inp_SubOngoingEfficiency!$F$20:$AK$22,MATCH(AK$7,Inp_SubOngoingEfficiency!$F$7:$AK$7,0),FALSE)</f>
        <v>5.2022392960708042E-3</v>
      </c>
    </row>
    <row r="170" spans="5:37">
      <c r="E170" s="96" t="str">
        <f>Cover!$F$13</f>
        <v>NW</v>
      </c>
      <c r="F170" s="95" t="s">
        <v>137</v>
      </c>
      <c r="G170" s="94" t="s">
        <v>312</v>
      </c>
      <c r="H170" s="94" t="s">
        <v>185</v>
      </c>
      <c r="I170" s="94" t="s">
        <v>373</v>
      </c>
      <c r="J170" s="95" t="s">
        <v>266</v>
      </c>
      <c r="K170" s="75" t="str">
        <f t="shared" si="31"/>
        <v>Repex_Replacing: Tier 2B_Net</v>
      </c>
      <c r="L170" s="95" t="s">
        <v>111</v>
      </c>
      <c r="M170" s="97" t="str">
        <f t="shared" si="30"/>
        <v>NWRepex4.07 Repex ServicesServicesReplacing: Tier 2BCostTotex</v>
      </c>
      <c r="N170" s="95"/>
      <c r="O170" s="95"/>
      <c r="P170" s="95"/>
      <c r="Q170" s="95"/>
      <c r="R170" s="14"/>
      <c r="S170" s="95"/>
      <c r="T170" s="99"/>
      <c r="U170" s="99"/>
      <c r="V170" s="99"/>
      <c r="W170" s="99"/>
      <c r="X170" s="99"/>
      <c r="Y170" s="74">
        <f>Cal_SubmittedCosts!Y170/VLOOKUP($F170,Inp_SubOngoingEfficiency!$F$20:$AK$22,MATCH(Y$7,Inp_SubOngoingEfficiency!$F$7:$AK$7,0),FALSE)</f>
        <v>2.4113205000000002E-2</v>
      </c>
      <c r="Z170" s="74">
        <f>Cal_SubmittedCosts!Z170/VLOOKUP($F170,Inp_SubOngoingEfficiency!$F$20:$AK$22,MATCH(Z$7,Inp_SubOngoingEfficiency!$F$7:$AK$7,0),FALSE)</f>
        <v>3.8324405999999991E-2</v>
      </c>
      <c r="AA170" s="74">
        <f>Cal_SubmittedCosts!AA170/VLOOKUP($F170,Inp_SubOngoingEfficiency!$F$20:$AK$22,MATCH(AA$7,Inp_SubOngoingEfficiency!$F$7:$AK$7,0),FALSE)</f>
        <v>3.0421667999999999E-2</v>
      </c>
      <c r="AB170" s="74">
        <f>Cal_SubmittedCosts!AB170/VLOOKUP($F170,Inp_SubOngoingEfficiency!$F$20:$AK$22,MATCH(AB$7,Inp_SubOngoingEfficiency!$F$7:$AK$7,0),FALSE)</f>
        <v>1.7347843000000002E-2</v>
      </c>
      <c r="AC170" s="74">
        <f>Cal_SubmittedCosts!AC170/VLOOKUP($F170,Inp_SubOngoingEfficiency!$F$20:$AK$22,MATCH(AC$7,Inp_SubOngoingEfficiency!$F$7:$AK$7,0),FALSE)</f>
        <v>6.83134E-3</v>
      </c>
      <c r="AD170" s="74">
        <f>Cal_SubmittedCosts!AD170/VLOOKUP($F170,Inp_SubOngoingEfficiency!$F$20:$AK$22,MATCH(AD$7,Inp_SubOngoingEfficiency!$F$7:$AK$7,0),FALSE)</f>
        <v>1.6316837000000001E-2</v>
      </c>
      <c r="AE170" s="74">
        <f>Cal_SubmittedCosts!AE170/VLOOKUP($F170,Inp_SubOngoingEfficiency!$F$20:$AK$22,MATCH(AE$7,Inp_SubOngoingEfficiency!$F$7:$AK$7,0),FALSE)</f>
        <v>3.605324E-3</v>
      </c>
      <c r="AF170" s="74">
        <f>Cal_SubmittedCosts!AF170/VLOOKUP($F170,Inp_SubOngoingEfficiency!$F$20:$AK$22,MATCH(AF$7,Inp_SubOngoingEfficiency!$F$7:$AK$7,0),FALSE)</f>
        <v>1.3468833165829147E-2</v>
      </c>
      <c r="AG170" s="74">
        <f>Cal_SubmittedCosts!AG170/VLOOKUP($F170,Inp_SubOngoingEfficiency!$F$20:$AK$22,MATCH(AG$7,Inp_SubOngoingEfficiency!$F$7:$AK$7,0),FALSE)</f>
        <v>0</v>
      </c>
      <c r="AH170" s="74">
        <f>Cal_SubmittedCosts!AH170/VLOOKUP($F170,Inp_SubOngoingEfficiency!$F$20:$AK$22,MATCH(AH$7,Inp_SubOngoingEfficiency!$F$7:$AK$7,0),FALSE)</f>
        <v>0</v>
      </c>
      <c r="AI170" s="74">
        <f>Cal_SubmittedCosts!AI170/VLOOKUP($F170,Inp_SubOngoingEfficiency!$F$20:$AK$22,MATCH(AI$7,Inp_SubOngoingEfficiency!$F$7:$AK$7,0),FALSE)</f>
        <v>0</v>
      </c>
      <c r="AJ170" s="74">
        <f>Cal_SubmittedCosts!AJ170/VLOOKUP($F170,Inp_SubOngoingEfficiency!$F$20:$AK$22,MATCH(AJ$7,Inp_SubOngoingEfficiency!$F$7:$AK$7,0),FALSE)</f>
        <v>0</v>
      </c>
      <c r="AK170" s="74">
        <f>Cal_SubmittedCosts!AK170/VLOOKUP($F170,Inp_SubOngoingEfficiency!$F$20:$AK$22,MATCH(AK$7,Inp_SubOngoingEfficiency!$F$7:$AK$7,0),FALSE)</f>
        <v>0</v>
      </c>
    </row>
    <row r="171" spans="5:37">
      <c r="E171" s="96" t="str">
        <f>Cover!$F$13</f>
        <v>NW</v>
      </c>
      <c r="F171" s="95" t="s">
        <v>137</v>
      </c>
      <c r="G171" s="94" t="s">
        <v>312</v>
      </c>
      <c r="H171" s="94" t="s">
        <v>185</v>
      </c>
      <c r="I171" s="94" t="s">
        <v>374</v>
      </c>
      <c r="J171" s="95" t="s">
        <v>266</v>
      </c>
      <c r="K171" s="75" t="str">
        <f t="shared" si="31"/>
        <v>Repex_Replacing: Tier 3_Net</v>
      </c>
      <c r="L171" s="95" t="s">
        <v>111</v>
      </c>
      <c r="M171" s="97" t="str">
        <f t="shared" si="30"/>
        <v>NWRepex4.07 Repex ServicesServicesReplacing: Tier 3CostTotex</v>
      </c>
      <c r="N171" s="95"/>
      <c r="O171" s="95"/>
      <c r="P171" s="95"/>
      <c r="Q171" s="95"/>
      <c r="R171" s="14"/>
      <c r="S171" s="95"/>
      <c r="T171" s="99"/>
      <c r="U171" s="99"/>
      <c r="V171" s="99"/>
      <c r="W171" s="99"/>
      <c r="X171" s="99"/>
      <c r="Y171" s="74">
        <f>Cal_SubmittedCosts!Y171/VLOOKUP($F171,Inp_SubOngoingEfficiency!$F$20:$AK$22,MATCH(Y$7,Inp_SubOngoingEfficiency!$F$7:$AK$7,0),FALSE)</f>
        <v>1.5445681999999999E-2</v>
      </c>
      <c r="Z171" s="74">
        <f>Cal_SubmittedCosts!Z171/VLOOKUP($F171,Inp_SubOngoingEfficiency!$F$20:$AK$22,MATCH(Z$7,Inp_SubOngoingEfficiency!$F$7:$AK$7,0),FALSE)</f>
        <v>8.9043430000000003E-3</v>
      </c>
      <c r="AA171" s="74">
        <f>Cal_SubmittedCosts!AA171/VLOOKUP($F171,Inp_SubOngoingEfficiency!$F$20:$AK$22,MATCH(AA$7,Inp_SubOngoingEfficiency!$F$7:$AK$7,0),FALSE)</f>
        <v>1.0146369000000002E-2</v>
      </c>
      <c r="AB171" s="74">
        <f>Cal_SubmittedCosts!AB171/VLOOKUP($F171,Inp_SubOngoingEfficiency!$F$20:$AK$22,MATCH(AB$7,Inp_SubOngoingEfficiency!$F$7:$AK$7,0),FALSE)</f>
        <v>2.1513833999999999E-2</v>
      </c>
      <c r="AC171" s="74">
        <f>Cal_SubmittedCosts!AC171/VLOOKUP($F171,Inp_SubOngoingEfficiency!$F$20:$AK$22,MATCH(AC$7,Inp_SubOngoingEfficiency!$F$7:$AK$7,0),FALSE)</f>
        <v>3.1697733999999998E-2</v>
      </c>
      <c r="AD171" s="74">
        <f>Cal_SubmittedCosts!AD171/VLOOKUP($F171,Inp_SubOngoingEfficiency!$F$20:$AK$22,MATCH(AD$7,Inp_SubOngoingEfficiency!$F$7:$AK$7,0),FALSE)</f>
        <v>2.0886248999999999E-2</v>
      </c>
      <c r="AE171" s="74">
        <f>Cal_SubmittedCosts!AE171/VLOOKUP($F171,Inp_SubOngoingEfficiency!$F$20:$AK$22,MATCH(AE$7,Inp_SubOngoingEfficiency!$F$7:$AK$7,0),FALSE)</f>
        <v>1.7687474000000002E-2</v>
      </c>
      <c r="AF171" s="74">
        <f>Cal_SubmittedCosts!AF171/VLOOKUP($F171,Inp_SubOngoingEfficiency!$F$20:$AK$22,MATCH(AF$7,Inp_SubOngoingEfficiency!$F$7:$AK$7,0),FALSE)</f>
        <v>3.6372754773869351E-2</v>
      </c>
      <c r="AG171" s="74">
        <f>Cal_SubmittedCosts!AG171/VLOOKUP($F171,Inp_SubOngoingEfficiency!$F$20:$AK$22,MATCH(AG$7,Inp_SubOngoingEfficiency!$F$7:$AK$7,0),FALSE)</f>
        <v>0</v>
      </c>
      <c r="AH171" s="74">
        <f>Cal_SubmittedCosts!AH171/VLOOKUP($F171,Inp_SubOngoingEfficiency!$F$20:$AK$22,MATCH(AH$7,Inp_SubOngoingEfficiency!$F$7:$AK$7,0),FALSE)</f>
        <v>0</v>
      </c>
      <c r="AI171" s="74">
        <f>Cal_SubmittedCosts!AI171/VLOOKUP($F171,Inp_SubOngoingEfficiency!$F$20:$AK$22,MATCH(AI$7,Inp_SubOngoingEfficiency!$F$7:$AK$7,0),FALSE)</f>
        <v>0</v>
      </c>
      <c r="AJ171" s="74">
        <f>Cal_SubmittedCosts!AJ171/VLOOKUP($F171,Inp_SubOngoingEfficiency!$F$20:$AK$22,MATCH(AJ$7,Inp_SubOngoingEfficiency!$F$7:$AK$7,0),FALSE)</f>
        <v>0</v>
      </c>
      <c r="AK171" s="74">
        <f>Cal_SubmittedCosts!AK171/VLOOKUP($F171,Inp_SubOngoingEfficiency!$F$20:$AK$22,MATCH(AK$7,Inp_SubOngoingEfficiency!$F$7:$AK$7,0),FALSE)</f>
        <v>0</v>
      </c>
    </row>
    <row r="172" spans="5:37">
      <c r="E172" s="96" t="str">
        <f>Cover!$F$13</f>
        <v>NW</v>
      </c>
      <c r="F172" s="95" t="s">
        <v>137</v>
      </c>
      <c r="G172" s="94" t="s">
        <v>312</v>
      </c>
      <c r="H172" s="94" t="s">
        <v>185</v>
      </c>
      <c r="I172" s="94" t="s">
        <v>381</v>
      </c>
      <c r="J172" s="95" t="s">
        <v>266</v>
      </c>
      <c r="K172" s="75" t="str">
        <f t="shared" si="31"/>
        <v>Repex_Replacing: Iron Mains &gt;30m_Net</v>
      </c>
      <c r="L172" s="95" t="s">
        <v>111</v>
      </c>
      <c r="M172" s="97" t="str">
        <f t="shared" si="30"/>
        <v>NWRepex4.07 Repex ServicesServicesReplacing: Iron Mains &gt;30mCostTotex</v>
      </c>
      <c r="N172" s="95"/>
      <c r="O172" s="95"/>
      <c r="P172" s="95"/>
      <c r="Q172" s="95"/>
      <c r="R172" s="14"/>
      <c r="S172" s="95"/>
      <c r="T172" s="99"/>
      <c r="U172" s="99"/>
      <c r="V172" s="99"/>
      <c r="W172" s="99"/>
      <c r="X172" s="99"/>
      <c r="Y172" s="74">
        <f>Cal_SubmittedCosts!Y172/VLOOKUP($F172,Inp_SubOngoingEfficiency!$F$20:$AK$22,MATCH(Y$7,Inp_SubOngoingEfficiency!$F$7:$AK$7,0),FALSE)</f>
        <v>2.6940623E-2</v>
      </c>
      <c r="Z172" s="74">
        <f>Cal_SubmittedCosts!Z172/VLOOKUP($F172,Inp_SubOngoingEfficiency!$F$20:$AK$22,MATCH(Z$7,Inp_SubOngoingEfficiency!$F$7:$AK$7,0),FALSE)</f>
        <v>8.5005249999999984E-3</v>
      </c>
      <c r="AA172" s="74">
        <f>Cal_SubmittedCosts!AA172/VLOOKUP($F172,Inp_SubOngoingEfficiency!$F$20:$AK$22,MATCH(AA$7,Inp_SubOngoingEfficiency!$F$7:$AK$7,0),FALSE)</f>
        <v>2.4952353E-2</v>
      </c>
      <c r="AB172" s="74">
        <f>Cal_SubmittedCosts!AB172/VLOOKUP($F172,Inp_SubOngoingEfficiency!$F$20:$AK$22,MATCH(AB$7,Inp_SubOngoingEfficiency!$F$7:$AK$7,0),FALSE)</f>
        <v>8.5497620000000007E-3</v>
      </c>
      <c r="AC172" s="74">
        <f>Cal_SubmittedCosts!AC172/VLOOKUP($F172,Inp_SubOngoingEfficiency!$F$20:$AK$22,MATCH(AC$7,Inp_SubOngoingEfficiency!$F$7:$AK$7,0),FALSE)</f>
        <v>8.0540559999999987E-3</v>
      </c>
      <c r="AD172" s="74">
        <f>Cal_SubmittedCosts!AD172/VLOOKUP($F172,Inp_SubOngoingEfficiency!$F$20:$AK$22,MATCH(AD$7,Inp_SubOngoingEfficiency!$F$7:$AK$7,0),FALSE)</f>
        <v>1.243532E-2</v>
      </c>
      <c r="AE172" s="74">
        <f>Cal_SubmittedCosts!AE172/VLOOKUP($F172,Inp_SubOngoingEfficiency!$F$20:$AK$22,MATCH(AE$7,Inp_SubOngoingEfficiency!$F$7:$AK$7,0),FALSE)</f>
        <v>3.4309999999999999E-4</v>
      </c>
      <c r="AF172" s="74">
        <f>Cal_SubmittedCosts!AF172/VLOOKUP($F172,Inp_SubOngoingEfficiency!$F$20:$AK$22,MATCH(AF$7,Inp_SubOngoingEfficiency!$F$7:$AK$7,0),FALSE)</f>
        <v>5.255918391959799E-2</v>
      </c>
      <c r="AG172" s="74">
        <f>Cal_SubmittedCosts!AG172/VLOOKUP($F172,Inp_SubOngoingEfficiency!$F$20:$AK$22,MATCH(AG$7,Inp_SubOngoingEfficiency!$F$7:$AK$7,0),FALSE)</f>
        <v>2.4469739653039068E-2</v>
      </c>
      <c r="AH172" s="74">
        <f>Cal_SubmittedCosts!AH172/VLOOKUP($F172,Inp_SubOngoingEfficiency!$F$20:$AK$22,MATCH(AH$7,Inp_SubOngoingEfficiency!$F$7:$AK$7,0),FALSE)</f>
        <v>4.4962962840768839E-2</v>
      </c>
      <c r="AI172" s="74">
        <f>Cal_SubmittedCosts!AI172/VLOOKUP($F172,Inp_SubOngoingEfficiency!$F$20:$AK$22,MATCH(AI$7,Inp_SubOngoingEfficiency!$F$7:$AK$7,0),FALSE)</f>
        <v>7.08869401613689E-2</v>
      </c>
      <c r="AJ172" s="74">
        <f>Cal_SubmittedCosts!AJ172/VLOOKUP($F172,Inp_SubOngoingEfficiency!$F$20:$AK$22,MATCH(AJ$7,Inp_SubOngoingEfficiency!$F$7:$AK$7,0),FALSE)</f>
        <v>7.6814515025212471E-2</v>
      </c>
      <c r="AK172" s="74">
        <f>Cal_SubmittedCosts!AK172/VLOOKUP($F172,Inp_SubOngoingEfficiency!$F$20:$AK$22,MATCH(AK$7,Inp_SubOngoingEfficiency!$F$7:$AK$7,0),FALSE)</f>
        <v>7.9842459728581255E-2</v>
      </c>
    </row>
    <row r="173" spans="5:37">
      <c r="E173" s="96" t="str">
        <f>Cover!$F$13</f>
        <v>NW</v>
      </c>
      <c r="F173" s="95" t="s">
        <v>137</v>
      </c>
      <c r="G173" s="94" t="s">
        <v>312</v>
      </c>
      <c r="H173" s="94" t="s">
        <v>185</v>
      </c>
      <c r="I173" s="94" t="s">
        <v>379</v>
      </c>
      <c r="J173" s="95" t="s">
        <v>266</v>
      </c>
      <c r="K173" s="75" t="str">
        <f t="shared" si="31"/>
        <v>Repex_Replacing: Steel Mains &lt;=2"_Net</v>
      </c>
      <c r="L173" s="95" t="s">
        <v>111</v>
      </c>
      <c r="M173" s="97" t="str">
        <f t="shared" si="30"/>
        <v>NWRepex4.07 Repex ServicesServicesReplacing: Steel Mains &lt;=2"CostTotex</v>
      </c>
      <c r="N173" s="95"/>
      <c r="O173" s="95"/>
      <c r="P173" s="95"/>
      <c r="Q173" s="95"/>
      <c r="R173" s="14"/>
      <c r="S173" s="95"/>
      <c r="T173" s="99"/>
      <c r="U173" s="99"/>
      <c r="V173" s="99"/>
      <c r="W173" s="99"/>
      <c r="X173" s="99"/>
      <c r="Y173" s="74">
        <f>Cal_SubmittedCosts!Y173/VLOOKUP($F173,Inp_SubOngoingEfficiency!$F$20:$AK$22,MATCH(Y$7,Inp_SubOngoingEfficiency!$F$7:$AK$7,0),FALSE)</f>
        <v>0.60762436600000003</v>
      </c>
      <c r="Z173" s="74">
        <f>Cal_SubmittedCosts!Z173/VLOOKUP($F173,Inp_SubOngoingEfficiency!$F$20:$AK$22,MATCH(Z$7,Inp_SubOngoingEfficiency!$F$7:$AK$7,0),FALSE)</f>
        <v>0.482091561</v>
      </c>
      <c r="AA173" s="74">
        <f>Cal_SubmittedCosts!AA173/VLOOKUP($F173,Inp_SubOngoingEfficiency!$F$20:$AK$22,MATCH(AA$7,Inp_SubOngoingEfficiency!$F$7:$AK$7,0),FALSE)</f>
        <v>0.36146960699999997</v>
      </c>
      <c r="AB173" s="74">
        <f>Cal_SubmittedCosts!AB173/VLOOKUP($F173,Inp_SubOngoingEfficiency!$F$20:$AK$22,MATCH(AB$7,Inp_SubOngoingEfficiency!$F$7:$AK$7,0),FALSE)</f>
        <v>0.38879371899999998</v>
      </c>
      <c r="AC173" s="74">
        <f>Cal_SubmittedCosts!AC173/VLOOKUP($F173,Inp_SubOngoingEfficiency!$F$20:$AK$22,MATCH(AC$7,Inp_SubOngoingEfficiency!$F$7:$AK$7,0),FALSE)</f>
        <v>0.26599592</v>
      </c>
      <c r="AD173" s="74">
        <f>Cal_SubmittedCosts!AD173/VLOOKUP($F173,Inp_SubOngoingEfficiency!$F$20:$AK$22,MATCH(AD$7,Inp_SubOngoingEfficiency!$F$7:$AK$7,0),FALSE)</f>
        <v>0.58944699600000006</v>
      </c>
      <c r="AE173" s="74">
        <f>Cal_SubmittedCosts!AE173/VLOOKUP($F173,Inp_SubOngoingEfficiency!$F$20:$AK$22,MATCH(AE$7,Inp_SubOngoingEfficiency!$F$7:$AK$7,0),FALSE)</f>
        <v>1.0075837230000002</v>
      </c>
      <c r="AF173" s="74">
        <f>Cal_SubmittedCosts!AF173/VLOOKUP($F173,Inp_SubOngoingEfficiency!$F$20:$AK$22,MATCH(AF$7,Inp_SubOngoingEfficiency!$F$7:$AK$7,0),FALSE)</f>
        <v>1.5733090492462309</v>
      </c>
      <c r="AG173" s="74">
        <f>Cal_SubmittedCosts!AG173/VLOOKUP($F173,Inp_SubOngoingEfficiency!$F$20:$AK$22,MATCH(AG$7,Inp_SubOngoingEfficiency!$F$7:$AK$7,0),FALSE)</f>
        <v>0.46245105022600436</v>
      </c>
      <c r="AH173" s="74">
        <f>Cal_SubmittedCosts!AH173/VLOOKUP($F173,Inp_SubOngoingEfficiency!$F$20:$AK$22,MATCH(AH$7,Inp_SubOngoingEfficiency!$F$7:$AK$7,0),FALSE)</f>
        <v>0.45479989934775261</v>
      </c>
      <c r="AI173" s="74">
        <f>Cal_SubmittedCosts!AI173/VLOOKUP($F173,Inp_SubOngoingEfficiency!$F$20:$AK$22,MATCH(AI$7,Inp_SubOngoingEfficiency!$F$7:$AK$7,0),FALSE)</f>
        <v>0.45010610903610482</v>
      </c>
      <c r="AJ173" s="74">
        <f>Cal_SubmittedCosts!AJ173/VLOOKUP($F173,Inp_SubOngoingEfficiency!$F$20:$AK$22,MATCH(AJ$7,Inp_SubOngoingEfficiency!$F$7:$AK$7,0),FALSE)</f>
        <v>0.45065360154844164</v>
      </c>
      <c r="AK173" s="74">
        <f>Cal_SubmittedCosts!AK173/VLOOKUP($F173,Inp_SubOngoingEfficiency!$F$20:$AK$22,MATCH(AK$7,Inp_SubOngoingEfficiency!$F$7:$AK$7,0),FALSE)</f>
        <v>0.45128170653814742</v>
      </c>
    </row>
    <row r="174" spans="5:37">
      <c r="E174" s="96" t="str">
        <f>Cover!$F$13</f>
        <v>NW</v>
      </c>
      <c r="F174" s="95" t="s">
        <v>137</v>
      </c>
      <c r="G174" s="94" t="s">
        <v>312</v>
      </c>
      <c r="H174" s="94" t="s">
        <v>185</v>
      </c>
      <c r="I174" s="94" t="s">
        <v>375</v>
      </c>
      <c r="J174" s="95" t="s">
        <v>266</v>
      </c>
      <c r="K174" s="75" t="str">
        <f t="shared" si="31"/>
        <v>Repex_Replacing: Other Policy &amp; Condition_Net</v>
      </c>
      <c r="L174" s="95" t="s">
        <v>111</v>
      </c>
      <c r="M174" s="97" t="str">
        <f t="shared" si="30"/>
        <v>NWRepex4.07 Repex ServicesServicesReplacing: Other Policy &amp; ConditionCostTotex</v>
      </c>
      <c r="N174" s="95"/>
      <c r="O174" s="95"/>
      <c r="P174" s="95"/>
      <c r="Q174" s="95"/>
      <c r="R174" s="14"/>
      <c r="S174" s="95"/>
      <c r="T174" s="99"/>
      <c r="U174" s="99"/>
      <c r="V174" s="99"/>
      <c r="W174" s="99"/>
      <c r="X174" s="99"/>
      <c r="Y174" s="74">
        <f>Cal_SubmittedCosts!Y174/VLOOKUP($F174,Inp_SubOngoingEfficiency!$F$20:$AK$22,MATCH(Y$7,Inp_SubOngoingEfficiency!$F$7:$AK$7,0),FALSE)</f>
        <v>1.7263319999999999E-2</v>
      </c>
      <c r="Z174" s="74">
        <f>Cal_SubmittedCosts!Z174/VLOOKUP($F174,Inp_SubOngoingEfficiency!$F$20:$AK$22,MATCH(Z$7,Inp_SubOngoingEfficiency!$F$7:$AK$7,0),FALSE)</f>
        <v>1.0790019E-2</v>
      </c>
      <c r="AA174" s="74">
        <f>Cal_SubmittedCosts!AA174/VLOOKUP($F174,Inp_SubOngoingEfficiency!$F$20:$AK$22,MATCH(AA$7,Inp_SubOngoingEfficiency!$F$7:$AK$7,0),FALSE)</f>
        <v>3.5482457999999995E-2</v>
      </c>
      <c r="AB174" s="74">
        <f>Cal_SubmittedCosts!AB174/VLOOKUP($F174,Inp_SubOngoingEfficiency!$F$20:$AK$22,MATCH(AB$7,Inp_SubOngoingEfficiency!$F$7:$AK$7,0),FALSE)</f>
        <v>1.6389395000000001E-2</v>
      </c>
      <c r="AC174" s="74">
        <f>Cal_SubmittedCosts!AC174/VLOOKUP($F174,Inp_SubOngoingEfficiency!$F$20:$AK$22,MATCH(AC$7,Inp_SubOngoingEfficiency!$F$7:$AK$7,0),FALSE)</f>
        <v>0.10398526900000001</v>
      </c>
      <c r="AD174" s="74">
        <f>Cal_SubmittedCosts!AD174/VLOOKUP($F174,Inp_SubOngoingEfficiency!$F$20:$AK$22,MATCH(AD$7,Inp_SubOngoingEfficiency!$F$7:$AK$7,0),FALSE)</f>
        <v>5.1451321000000001E-2</v>
      </c>
      <c r="AE174" s="74">
        <f>Cal_SubmittedCosts!AE174/VLOOKUP($F174,Inp_SubOngoingEfficiency!$F$20:$AK$22,MATCH(AE$7,Inp_SubOngoingEfficiency!$F$7:$AK$7,0),FALSE)</f>
        <v>5.6477702999999997E-2</v>
      </c>
      <c r="AF174" s="74">
        <f>Cal_SubmittedCosts!AF174/VLOOKUP($F174,Inp_SubOngoingEfficiency!$F$20:$AK$22,MATCH(AF$7,Inp_SubOngoingEfficiency!$F$7:$AK$7,0),FALSE)</f>
        <v>0.1577298713567839</v>
      </c>
      <c r="AG174" s="74">
        <f>Cal_SubmittedCosts!AG174/VLOOKUP($F174,Inp_SubOngoingEfficiency!$F$20:$AK$22,MATCH(AG$7,Inp_SubOngoingEfficiency!$F$7:$AK$7,0),FALSE)</f>
        <v>5.7021075225373091E-4</v>
      </c>
      <c r="AH174" s="74">
        <f>Cal_SubmittedCosts!AH174/VLOOKUP($F174,Inp_SubOngoingEfficiency!$F$20:$AK$22,MATCH(AH$7,Inp_SubOngoingEfficiency!$F$7:$AK$7,0),FALSE)</f>
        <v>1.0483419344138687E-3</v>
      </c>
      <c r="AI174" s="74">
        <f>Cal_SubmittedCosts!AI174/VLOOKUP($F174,Inp_SubOngoingEfficiency!$F$20:$AK$22,MATCH(AI$7,Inp_SubOngoingEfficiency!$F$7:$AK$7,0),FALSE)</f>
        <v>1.65401890116379E-3</v>
      </c>
      <c r="AJ174" s="74">
        <f>Cal_SubmittedCosts!AJ174/VLOOKUP($F174,Inp_SubOngoingEfficiency!$F$20:$AK$22,MATCH(AJ$7,Inp_SubOngoingEfficiency!$F$7:$AK$7,0),FALSE)</f>
        <v>1.7925931147348285E-3</v>
      </c>
      <c r="AK174" s="74">
        <f>Cal_SubmittedCosts!AK174/VLOOKUP($F174,Inp_SubOngoingEfficiency!$F$20:$AK$22,MATCH(AK$7,Inp_SubOngoingEfficiency!$F$7:$AK$7,0),FALSE)</f>
        <v>1.8633883200169458E-3</v>
      </c>
    </row>
    <row r="175" spans="5:37">
      <c r="E175" s="96" t="str">
        <f>Cover!$F$13</f>
        <v>NW</v>
      </c>
      <c r="F175" s="95" t="s">
        <v>137</v>
      </c>
      <c r="G175" s="94" t="s">
        <v>312</v>
      </c>
      <c r="H175" s="94" t="s">
        <v>185</v>
      </c>
      <c r="I175" s="94" t="s">
        <v>380</v>
      </c>
      <c r="J175" s="95" t="s">
        <v>266</v>
      </c>
      <c r="K175" s="75" t="str">
        <f t="shared" si="31"/>
        <v>Repex_Replacing: Steel Mains &gt;2"_Net</v>
      </c>
      <c r="L175" s="95" t="s">
        <v>111</v>
      </c>
      <c r="M175" s="97" t="str">
        <f t="shared" si="30"/>
        <v>NWRepex4.07 Repex ServicesServicesReplacing: Steel Mains &gt;2"CostTotex</v>
      </c>
      <c r="N175" s="95"/>
      <c r="O175" s="95"/>
      <c r="P175" s="95"/>
      <c r="Q175" s="95"/>
      <c r="R175" s="14"/>
      <c r="S175" s="95"/>
      <c r="T175" s="99"/>
      <c r="U175" s="99"/>
      <c r="V175" s="99"/>
      <c r="W175" s="99"/>
      <c r="X175" s="99"/>
      <c r="Y175" s="74">
        <f>Cal_SubmittedCosts!Y175/VLOOKUP($F175,Inp_SubOngoingEfficiency!$F$20:$AK$22,MATCH(Y$7,Inp_SubOngoingEfficiency!$F$7:$AK$7,0),FALSE)</f>
        <v>6.7831490000000005E-3</v>
      </c>
      <c r="Z175" s="74">
        <f>Cal_SubmittedCosts!Z175/VLOOKUP($F175,Inp_SubOngoingEfficiency!$F$20:$AK$22,MATCH(Z$7,Inp_SubOngoingEfficiency!$F$7:$AK$7,0),FALSE)</f>
        <v>3.0500071999999996E-2</v>
      </c>
      <c r="AA175" s="74">
        <f>Cal_SubmittedCosts!AA175/VLOOKUP($F175,Inp_SubOngoingEfficiency!$F$20:$AK$22,MATCH(AA$7,Inp_SubOngoingEfficiency!$F$7:$AK$7,0),FALSE)</f>
        <v>3.3746156999999999E-2</v>
      </c>
      <c r="AB175" s="74">
        <f>Cal_SubmittedCosts!AB175/VLOOKUP($F175,Inp_SubOngoingEfficiency!$F$20:$AK$22,MATCH(AB$7,Inp_SubOngoingEfficiency!$F$7:$AK$7,0),FALSE)</f>
        <v>1.6900316000000002E-2</v>
      </c>
      <c r="AC175" s="74">
        <f>Cal_SubmittedCosts!AC175/VLOOKUP($F175,Inp_SubOngoingEfficiency!$F$20:$AK$22,MATCH(AC$7,Inp_SubOngoingEfficiency!$F$7:$AK$7,0),FALSE)</f>
        <v>5.9468049999999995E-3</v>
      </c>
      <c r="AD175" s="74">
        <f>Cal_SubmittedCosts!AD175/VLOOKUP($F175,Inp_SubOngoingEfficiency!$F$20:$AK$22,MATCH(AD$7,Inp_SubOngoingEfficiency!$F$7:$AK$7,0),FALSE)</f>
        <v>1.5873946E-2</v>
      </c>
      <c r="AE175" s="74">
        <f>Cal_SubmittedCosts!AE175/VLOOKUP($F175,Inp_SubOngoingEfficiency!$F$20:$AK$22,MATCH(AE$7,Inp_SubOngoingEfficiency!$F$7:$AK$7,0),FALSE)</f>
        <v>3.8677072999999999E-2</v>
      </c>
      <c r="AF175" s="74">
        <f>Cal_SubmittedCosts!AF175/VLOOKUP($F175,Inp_SubOngoingEfficiency!$F$20:$AK$22,MATCH(AF$7,Inp_SubOngoingEfficiency!$F$7:$AK$7,0),FALSE)</f>
        <v>0.15932694974874376</v>
      </c>
      <c r="AG175" s="74">
        <f>Cal_SubmittedCosts!AG175/VLOOKUP($F175,Inp_SubOngoingEfficiency!$F$20:$AK$22,MATCH(AG$7,Inp_SubOngoingEfficiency!$F$7:$AK$7,0),FALSE)</f>
        <v>0.37125199161637329</v>
      </c>
      <c r="AH175" s="74">
        <f>Cal_SubmittedCosts!AH175/VLOOKUP($F175,Inp_SubOngoingEfficiency!$F$20:$AK$22,MATCH(AH$7,Inp_SubOngoingEfficiency!$F$7:$AK$7,0),FALSE)</f>
        <v>0.68217149990755788</v>
      </c>
      <c r="AI175" s="74">
        <f>Cal_SubmittedCosts!AI175/VLOOKUP($F175,Inp_SubOngoingEfficiency!$F$20:$AK$22,MATCH(AI$7,Inp_SubOngoingEfficiency!$F$7:$AK$7,0),FALSE)</f>
        <v>1.075488516117</v>
      </c>
      <c r="AJ175" s="74">
        <f>Cal_SubmittedCosts!AJ175/VLOOKUP($F175,Inp_SubOngoingEfficiency!$F$20:$AK$22,MATCH(AJ$7,Inp_SubOngoingEfficiency!$F$7:$AK$7,0),FALSE)</f>
        <v>1.1654209383623422</v>
      </c>
      <c r="AK175" s="74">
        <f>Cal_SubmittedCosts!AK175/VLOOKUP($F175,Inp_SubOngoingEfficiency!$F$20:$AK$22,MATCH(AK$7,Inp_SubOngoingEfficiency!$F$7:$AK$7,0),FALSE)</f>
        <v>1.2113590962915812</v>
      </c>
    </row>
    <row r="176" spans="5:37">
      <c r="E176" s="96" t="str">
        <f>Cover!$F$13</f>
        <v>NW</v>
      </c>
      <c r="F176" s="95" t="s">
        <v>137</v>
      </c>
      <c r="G176" s="94" t="s">
        <v>312</v>
      </c>
      <c r="H176" s="94" t="s">
        <v>185</v>
      </c>
      <c r="I176" s="94" t="s">
        <v>376</v>
      </c>
      <c r="J176" s="95" t="s">
        <v>266</v>
      </c>
      <c r="K176" s="75" t="str">
        <f t="shared" si="31"/>
        <v>Repex_Replacing: Services Not Associated with Mains Replacement_Net</v>
      </c>
      <c r="L176" s="95" t="s">
        <v>111</v>
      </c>
      <c r="M176" s="97" t="str">
        <f t="shared" si="30"/>
        <v>NWRepex4.07 Repex ServicesServicesReplacing: Services Not Associated with Mains ReplacementCostTotex</v>
      </c>
      <c r="N176" s="95"/>
      <c r="O176" s="95"/>
      <c r="P176" s="95"/>
      <c r="Q176" s="95"/>
      <c r="R176" s="14"/>
      <c r="S176" s="95"/>
      <c r="T176" s="99"/>
      <c r="U176" s="99"/>
      <c r="V176" s="99"/>
      <c r="W176" s="99"/>
      <c r="X176" s="99"/>
      <c r="Y176" s="74">
        <f>Cal_SubmittedCosts!Y176/VLOOKUP($F176,Inp_SubOngoingEfficiency!$F$20:$AK$22,MATCH(Y$7,Inp_SubOngoingEfficiency!$F$7:$AK$7,0),FALSE)</f>
        <v>4.9201159199999998</v>
      </c>
      <c r="Z176" s="74">
        <f>Cal_SubmittedCosts!Z176/VLOOKUP($F176,Inp_SubOngoingEfficiency!$F$20:$AK$22,MATCH(Z$7,Inp_SubOngoingEfficiency!$F$7:$AK$7,0),FALSE)</f>
        <v>8.5139979669999963</v>
      </c>
      <c r="AA176" s="74">
        <f>Cal_SubmittedCosts!AA176/VLOOKUP($F176,Inp_SubOngoingEfficiency!$F$20:$AK$22,MATCH(AA$7,Inp_SubOngoingEfficiency!$F$7:$AK$7,0),FALSE)</f>
        <v>10.448489027999999</v>
      </c>
      <c r="AB176" s="74">
        <f>Cal_SubmittedCosts!AB176/VLOOKUP($F176,Inp_SubOngoingEfficiency!$F$20:$AK$22,MATCH(AB$7,Inp_SubOngoingEfficiency!$F$7:$AK$7,0),FALSE)</f>
        <v>9.554827153999998</v>
      </c>
      <c r="AC176" s="74">
        <f>Cal_SubmittedCosts!AC176/VLOOKUP($F176,Inp_SubOngoingEfficiency!$F$20:$AK$22,MATCH(AC$7,Inp_SubOngoingEfficiency!$F$7:$AK$7,0),FALSE)</f>
        <v>10.626077668000001</v>
      </c>
      <c r="AD176" s="74">
        <f>Cal_SubmittedCosts!AD176/VLOOKUP($F176,Inp_SubOngoingEfficiency!$F$20:$AK$22,MATCH(AD$7,Inp_SubOngoingEfficiency!$F$7:$AK$7,0),FALSE)</f>
        <v>8.8890311740000012</v>
      </c>
      <c r="AE176" s="74">
        <f>Cal_SubmittedCosts!AE176/VLOOKUP($F176,Inp_SubOngoingEfficiency!$F$20:$AK$22,MATCH(AE$7,Inp_SubOngoingEfficiency!$F$7:$AK$7,0),FALSE)</f>
        <v>6.8867552780000016</v>
      </c>
      <c r="AF176" s="74">
        <f>Cal_SubmittedCosts!AF176/VLOOKUP($F176,Inp_SubOngoingEfficiency!$F$20:$AK$22,MATCH(AF$7,Inp_SubOngoingEfficiency!$F$7:$AK$7,0),FALSE)</f>
        <v>10.014081545728644</v>
      </c>
      <c r="AG176" s="74">
        <f>Cal_SubmittedCosts!AG176/VLOOKUP($F176,Inp_SubOngoingEfficiency!$F$20:$AK$22,MATCH(AG$7,Inp_SubOngoingEfficiency!$F$7:$AK$7,0),FALSE)</f>
        <v>10.307238170753266</v>
      </c>
      <c r="AH176" s="74">
        <f>Cal_SubmittedCosts!AH176/VLOOKUP($F176,Inp_SubOngoingEfficiency!$F$20:$AK$22,MATCH(AH$7,Inp_SubOngoingEfficiency!$F$7:$AK$7,0),FALSE)</f>
        <v>9.9912173965456184</v>
      </c>
      <c r="AI176" s="74">
        <f>Cal_SubmittedCosts!AI176/VLOOKUP($F176,Inp_SubOngoingEfficiency!$F$20:$AK$22,MATCH(AI$7,Inp_SubOngoingEfficiency!$F$7:$AK$7,0),FALSE)</f>
        <v>9.7477139180376859</v>
      </c>
      <c r="AJ176" s="74">
        <f>Cal_SubmittedCosts!AJ176/VLOOKUP($F176,Inp_SubOngoingEfficiency!$F$20:$AK$22,MATCH(AJ$7,Inp_SubOngoingEfficiency!$F$7:$AK$7,0),FALSE)</f>
        <v>9.6225253813036709</v>
      </c>
      <c r="AK176" s="74">
        <f>Cal_SubmittedCosts!AK176/VLOOKUP($F176,Inp_SubOngoingEfficiency!$F$20:$AK$22,MATCH(AK$7,Inp_SubOngoingEfficiency!$F$7:$AK$7,0),FALSE)</f>
        <v>9.5021314836266821</v>
      </c>
    </row>
    <row r="177" spans="5:37">
      <c r="E177" s="96" t="str">
        <f>Cover!$F$13</f>
        <v>NW</v>
      </c>
      <c r="F177" s="95" t="s">
        <v>137</v>
      </c>
      <c r="G177" s="94" t="s">
        <v>307</v>
      </c>
      <c r="H177" s="94" t="s">
        <v>186</v>
      </c>
      <c r="I177" s="94" t="s">
        <v>306</v>
      </c>
      <c r="J177" s="95" t="s">
        <v>266</v>
      </c>
      <c r="K177" s="75" t="str">
        <f t="shared" si="31"/>
        <v>Repex_MOB Interventions_Net</v>
      </c>
      <c r="L177" s="95" t="s">
        <v>111</v>
      </c>
      <c r="M177" s="97" t="str">
        <f t="shared" si="30"/>
        <v>NWRepex4.08 Repex MOBMOBsMOB InterventionsCostTotex</v>
      </c>
      <c r="N177" s="95"/>
      <c r="O177" s="95"/>
      <c r="P177" s="95"/>
      <c r="Q177" s="95"/>
      <c r="R177" s="14"/>
      <c r="S177" s="95"/>
      <c r="T177" s="99"/>
      <c r="U177" s="99"/>
      <c r="V177" s="99"/>
      <c r="W177" s="99"/>
      <c r="X177" s="99"/>
      <c r="Y177" s="74">
        <f>Cal_SubmittedCosts!Y177/VLOOKUP($F177,Inp_SubOngoingEfficiency!$F$20:$AK$22,MATCH(Y$7,Inp_SubOngoingEfficiency!$F$7:$AK$7,0),FALSE)</f>
        <v>0.38053145399999999</v>
      </c>
      <c r="Z177" s="74">
        <f>Cal_SubmittedCosts!Z177/VLOOKUP($F177,Inp_SubOngoingEfficiency!$F$20:$AK$22,MATCH(Z$7,Inp_SubOngoingEfficiency!$F$7:$AK$7,0),FALSE)</f>
        <v>0.64193173699999995</v>
      </c>
      <c r="AA177" s="74">
        <f>Cal_SubmittedCosts!AA177/VLOOKUP($F177,Inp_SubOngoingEfficiency!$F$20:$AK$22,MATCH(AA$7,Inp_SubOngoingEfficiency!$F$7:$AK$7,0),FALSE)</f>
        <v>1.2956328929999998</v>
      </c>
      <c r="AB177" s="74">
        <f>Cal_SubmittedCosts!AB177/VLOOKUP($F177,Inp_SubOngoingEfficiency!$F$20:$AK$22,MATCH(AB$7,Inp_SubOngoingEfficiency!$F$7:$AK$7,0),FALSE)</f>
        <v>0.37508509000000001</v>
      </c>
      <c r="AC177" s="74">
        <f>Cal_SubmittedCosts!AC177/VLOOKUP($F177,Inp_SubOngoingEfficiency!$F$20:$AK$22,MATCH(AC$7,Inp_SubOngoingEfficiency!$F$7:$AK$7,0),FALSE)</f>
        <v>0.72863890999999992</v>
      </c>
      <c r="AD177" s="74">
        <f>Cal_SubmittedCosts!AD177/VLOOKUP($F177,Inp_SubOngoingEfficiency!$F$20:$AK$22,MATCH(AD$7,Inp_SubOngoingEfficiency!$F$7:$AK$7,0),FALSE)</f>
        <v>0.93092564799999999</v>
      </c>
      <c r="AE177" s="74">
        <f>Cal_SubmittedCosts!AE177/VLOOKUP($F177,Inp_SubOngoingEfficiency!$F$20:$AK$22,MATCH(AE$7,Inp_SubOngoingEfficiency!$F$7:$AK$7,0),FALSE)</f>
        <v>2.0609124400000001</v>
      </c>
      <c r="AF177" s="74">
        <f>Cal_SubmittedCosts!AF177/VLOOKUP($F177,Inp_SubOngoingEfficiency!$F$20:$AK$22,MATCH(AF$7,Inp_SubOngoingEfficiency!$F$7:$AK$7,0),FALSE)</f>
        <v>1.7376918120603018</v>
      </c>
      <c r="AG177" s="74">
        <f>Cal_SubmittedCosts!AG177/VLOOKUP($F177,Inp_SubOngoingEfficiency!$F$20:$AK$22,MATCH(AG$7,Inp_SubOngoingEfficiency!$F$7:$AK$7,0),FALSE)</f>
        <v>3.8391805328148281</v>
      </c>
      <c r="AH177" s="74">
        <f>Cal_SubmittedCosts!AH177/VLOOKUP($F177,Inp_SubOngoingEfficiency!$F$20:$AK$22,MATCH(AH$7,Inp_SubOngoingEfficiency!$F$7:$AK$7,0),FALSE)</f>
        <v>3.780691584484885</v>
      </c>
      <c r="AI177" s="74">
        <f>Cal_SubmittedCosts!AI177/VLOOKUP($F177,Inp_SubOngoingEfficiency!$F$20:$AK$22,MATCH(AI$7,Inp_SubOngoingEfficiency!$F$7:$AK$7,0),FALSE)</f>
        <v>3.7452688642489815</v>
      </c>
      <c r="AJ177" s="74">
        <f>Cal_SubmittedCosts!AJ177/VLOOKUP($F177,Inp_SubOngoingEfficiency!$F$20:$AK$22,MATCH(AJ$7,Inp_SubOngoingEfficiency!$F$7:$AK$7,0),FALSE)</f>
        <v>3.7507215121175146</v>
      </c>
      <c r="AK177" s="74">
        <f>Cal_SubmittedCosts!AK177/VLOOKUP($F177,Inp_SubOngoingEfficiency!$F$20:$AK$22,MATCH(AK$7,Inp_SubOngoingEfficiency!$F$7:$AK$7,0),FALSE)</f>
        <v>3.7568086800175187</v>
      </c>
    </row>
  </sheetData>
  <mergeCells count="1">
    <mergeCell ref="AM6:AO6"/>
  </mergeCells>
  <conditionalFormatting sqref="R4">
    <cfRule type="cellIs" dxfId="59"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2.625" customWidth="1"/>
    <col min="13" max="13" width="17.125" customWidth="1"/>
    <col min="14" max="14" width="3.75" customWidth="1"/>
    <col min="15" max="15" width="3.75" style="4" customWidth="1"/>
    <col min="16" max="16" width="5.75" style="4" customWidth="1"/>
    <col min="17" max="17" width="1.75" style="4" customWidth="1"/>
    <col min="18" max="18" width="9.125" customWidth="1"/>
    <col min="19" max="19" width="1.75" customWidth="1"/>
    <col min="20" max="37" width="9.125" customWidth="1"/>
    <col min="38" max="38" width="1.75" style="4" customWidth="1"/>
    <col min="39" max="41" width="9.75" style="4" customWidth="1"/>
    <col min="42" max="42" width="1.75" customWidth="1"/>
    <col min="43" max="43" width="9.125" customWidth="1"/>
    <col min="44" max="44" width="9.125" style="34" customWidth="1"/>
    <col min="45" max="45" width="60.875" bestFit="1" customWidth="1"/>
    <col min="46" max="57" width="1.75" customWidth="1"/>
    <col min="58" max="59" width="0" hidden="1" customWidth="1"/>
    <col min="60" max="16384" width="9.125" hidden="1"/>
  </cols>
  <sheetData>
    <row r="1" spans="1:57"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s="4" customFormat="1" ht="25.5">
      <c r="G6" s="160" t="s">
        <v>530</v>
      </c>
      <c r="H6" s="80" t="str">
        <f>INDEX(Global!$I$12:$I$34,MATCH($A$1,Global!$F$12:$F$34,0))</f>
        <v>Yes</v>
      </c>
      <c r="I6" s="160" t="s">
        <v>317</v>
      </c>
      <c r="J6" s="78">
        <f>IF(INDEX(Global!$J$12:$J$34,MATCH($A$1,Global!$F$12:$F$34,0))="Yes", 1,0)</f>
        <v>1</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R6" s="34"/>
      <c r="AS6" s="94"/>
    </row>
    <row r="7" spans="1:57" s="4" customFormat="1">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247</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265</v>
      </c>
      <c r="L11" s="5" t="s">
        <v>111</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32.606183017999996</v>
      </c>
      <c r="Z11" s="16">
        <f>INDEX(Cal_SubmittedCostsOEAdj!Z:Z, MATCH($M11,Cal_SubmittedCostsOEAdj!$K:$K,0))</f>
        <v>58.970875174999996</v>
      </c>
      <c r="AA11" s="16">
        <f>INDEX(Cal_SubmittedCostsOEAdj!AA:AA, MATCH($M11,Cal_SubmittedCostsOEAdj!$K:$K,0))</f>
        <v>23.809667466000001</v>
      </c>
      <c r="AB11" s="16">
        <f>INDEX(Cal_SubmittedCostsOEAdj!AB:AB, MATCH($M11,Cal_SubmittedCostsOEAdj!$K:$K,0))</f>
        <v>22.76402891</v>
      </c>
      <c r="AC11" s="16">
        <f>INDEX(Cal_SubmittedCostsOEAdj!AC:AC, MATCH($M11,Cal_SubmittedCostsOEAdj!$K:$K,0))</f>
        <v>21.444955992000001</v>
      </c>
      <c r="AD11" s="16">
        <f>INDEX(Cal_SubmittedCostsOEAdj!AD:AD, MATCH($M11,Cal_SubmittedCostsOEAdj!$K:$K,0))</f>
        <v>21.136452058</v>
      </c>
      <c r="AE11" s="16">
        <f>INDEX(Cal_SubmittedCostsOEAdj!AE:AE, MATCH($M11,Cal_SubmittedCostsOEAdj!$K:$K,0))</f>
        <v>24.298971329</v>
      </c>
      <c r="AF11" s="16">
        <f>INDEX(Cal_SubmittedCostsOEAdj!AF:AF, MATCH($M11,Cal_SubmittedCostsOEAdj!$K:$K,0))</f>
        <v>19.493201324449998</v>
      </c>
      <c r="AG11" s="16">
        <f>INDEX(Cal_SubmittedCostsOEAdj!AG:AG, MATCH($M11,Cal_SubmittedCostsOEAdj!$K:$K,0))</f>
        <v>21.934549345114153</v>
      </c>
      <c r="AH11" s="16">
        <f>INDEX(Cal_SubmittedCostsOEAdj!AH:AH, MATCH($M11,Cal_SubmittedCostsOEAdj!$K:$K,0))</f>
        <v>21.517826535552015</v>
      </c>
      <c r="AI11" s="16">
        <f>INDEX(Cal_SubmittedCostsOEAdj!AI:AI, MATCH($M11,Cal_SubmittedCostsOEAdj!$K:$K,0))</f>
        <v>20.89100241981841</v>
      </c>
      <c r="AJ11" s="16">
        <f>INDEX(Cal_SubmittedCostsOEAdj!AJ:AJ, MATCH($M11,Cal_SubmittedCostsOEAdj!$K:$K,0))</f>
        <v>19.924668590476102</v>
      </c>
      <c r="AK11" s="16">
        <f>INDEX(Cal_SubmittedCostsOEAdj!AK:AK, MATCH($M11,Cal_SubmittedCostsOEAdj!$K:$K,0))</f>
        <v>19.689953869231555</v>
      </c>
      <c r="AM11" s="17">
        <f>SUM(T11:X11)</f>
        <v>0</v>
      </c>
      <c r="AN11" s="17">
        <f>SUM(Y11:AF11)</f>
        <v>224.52433527245</v>
      </c>
      <c r="AO11" s="17">
        <f>SUM(AG11:AK11)</f>
        <v>103.95800076019223</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266</v>
      </c>
      <c r="L12" s="5" t="s">
        <v>111</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31.201645735000003</v>
      </c>
      <c r="Z12" s="16">
        <f>INDEX(Cal_SubmittedCostsOEAdj!Z:Z, MATCH($M12,Cal_SubmittedCostsOEAdj!$K:$K,0))</f>
        <v>57.746526500999991</v>
      </c>
      <c r="AA12" s="16">
        <f>INDEX(Cal_SubmittedCostsOEAdj!AA:AA, MATCH($M12,Cal_SubmittedCostsOEAdj!$K:$K,0))</f>
        <v>22.733609560000001</v>
      </c>
      <c r="AB12" s="16">
        <f>INDEX(Cal_SubmittedCostsOEAdj!AB:AB, MATCH($M12,Cal_SubmittedCostsOEAdj!$K:$K,0))</f>
        <v>22.013047135000001</v>
      </c>
      <c r="AC12" s="16">
        <f>INDEX(Cal_SubmittedCostsOEAdj!AC:AC, MATCH($M12,Cal_SubmittedCostsOEAdj!$K:$K,0))</f>
        <v>20.914929976</v>
      </c>
      <c r="AD12" s="16">
        <f>INDEX(Cal_SubmittedCostsOEAdj!AD:AD, MATCH($M12,Cal_SubmittedCostsOEAdj!$K:$K,0))</f>
        <v>20.479163375999999</v>
      </c>
      <c r="AE12" s="16">
        <f>INDEX(Cal_SubmittedCostsOEAdj!AE:AE, MATCH($M12,Cal_SubmittedCostsOEAdj!$K:$K,0))</f>
        <v>23.818477238</v>
      </c>
      <c r="AF12" s="16">
        <f>INDEX(Cal_SubmittedCostsOEAdj!AF:AF, MATCH($M12,Cal_SubmittedCostsOEAdj!$K:$K,0))</f>
        <v>18.906628328444999</v>
      </c>
      <c r="AG12" s="16">
        <f>INDEX(Cal_SubmittedCostsOEAdj!AG:AG, MATCH($M12,Cal_SubmittedCostsOEAdj!$K:$K,0))</f>
        <v>21.381054746680775</v>
      </c>
      <c r="AH12" s="16">
        <f>INDEX(Cal_SubmittedCostsOEAdj!AH:AH, MATCH($M12,Cal_SubmittedCostsOEAdj!$K:$K,0))</f>
        <v>20.979428204350679</v>
      </c>
      <c r="AI12" s="16">
        <f>INDEX(Cal_SubmittedCostsOEAdj!AI:AI, MATCH($M12,Cal_SubmittedCostsOEAdj!$K:$K,0))</f>
        <v>20.370515366346282</v>
      </c>
      <c r="AJ12" s="16">
        <f>INDEX(Cal_SubmittedCostsOEAdj!AJ:AJ, MATCH($M12,Cal_SubmittedCostsOEAdj!$K:$K,0))</f>
        <v>19.413339141874399</v>
      </c>
      <c r="AK12" s="16">
        <f>INDEX(Cal_SubmittedCostsOEAdj!AK:AK, MATCH($M12,Cal_SubmittedCostsOEAdj!$K:$K,0))</f>
        <v>19.191405762677753</v>
      </c>
      <c r="AM12" s="17">
        <f>SUM(T12:X12)</f>
        <v>0</v>
      </c>
      <c r="AN12" s="17">
        <f>SUM(Y12:AF12)</f>
        <v>217.81402784944501</v>
      </c>
      <c r="AO12" s="17">
        <f>SUM(AG12:AK12)</f>
        <v>101.3357432219299</v>
      </c>
      <c r="AR12" s="34"/>
    </row>
    <row r="14" spans="1:57" s="4" customFormat="1" ht="15">
      <c r="B14" s="11" t="s">
        <v>238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s="4" customFormat="1">
      <c r="C15" s="24" t="s">
        <v>257</v>
      </c>
      <c r="AR15" s="34"/>
    </row>
    <row r="16" spans="1:57">
      <c r="I16" s="4"/>
      <c r="K16" s="62" t="s">
        <v>258</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8" t="s">
        <v>444</v>
      </c>
      <c r="K17" s="60"/>
      <c r="L17" t="s">
        <v>111</v>
      </c>
      <c r="R17" s="14"/>
      <c r="T17" s="39"/>
      <c r="U17" s="39"/>
      <c r="V17" s="39"/>
      <c r="W17" s="39"/>
      <c r="X17" s="39"/>
      <c r="Y17" s="39">
        <v>-1.9</v>
      </c>
      <c r="Z17" s="39">
        <v>-20.22</v>
      </c>
      <c r="AA17" s="39">
        <v>0</v>
      </c>
      <c r="AB17" s="39">
        <v>0</v>
      </c>
      <c r="AC17" s="39">
        <v>0</v>
      </c>
      <c r="AD17" s="39">
        <v>0</v>
      </c>
      <c r="AE17" s="39">
        <v>0</v>
      </c>
      <c r="AF17" s="39">
        <v>0</v>
      </c>
      <c r="AG17" s="39"/>
      <c r="AH17" s="39"/>
      <c r="AI17" s="39"/>
      <c r="AJ17" s="39"/>
      <c r="AK17" s="39"/>
      <c r="AM17" s="17">
        <f t="shared" ref="AM17:AM26" si="0">SUM(T17:X17)</f>
        <v>0</v>
      </c>
      <c r="AN17" s="17">
        <f t="shared" ref="AN17:AN26" si="1">SUM(Y17:AF17)</f>
        <v>-22.119999999999997</v>
      </c>
      <c r="AO17" s="17">
        <f t="shared" ref="AO17:AO26" si="2">SUM(AG17:AK17)</f>
        <v>0</v>
      </c>
      <c r="AS17" s="94" t="s">
        <v>476</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c r="AR21" s="34"/>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c r="AR22" s="34"/>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c r="AR23" s="34"/>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c r="AR24" s="34"/>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c r="AR25" s="34"/>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7" spans="2:57" s="4" customFormat="1">
      <c r="AR27" s="34"/>
    </row>
    <row r="28" spans="2:57" s="4" customFormat="1">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-1.9</v>
      </c>
      <c r="Z28" s="17">
        <f>SUM(Z17:Z26)/VLOOKUP($F$11,Inp_SubOngoingEfficiency!$F$20:$AK$22,MATCH(Z$8,Inp_SubOngoingEfficiency!$F$7:$AK$7,0),FALSE)</f>
        <v>-20.22</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-22.119999999999997</v>
      </c>
      <c r="AO28" s="17">
        <f>SUM(AG28:AK28)</f>
        <v>0</v>
      </c>
      <c r="AR28" s="34"/>
    </row>
    <row r="29" spans="2:57" s="4" customFormat="1">
      <c r="H29" s="5" t="s">
        <v>167</v>
      </c>
      <c r="L29" s="5" t="s">
        <v>111</v>
      </c>
      <c r="T29" s="17">
        <f>T11+T28</f>
        <v>0</v>
      </c>
      <c r="U29" s="17">
        <f t="shared" ref="U29:AK29" si="4">U11+U28</f>
        <v>0</v>
      </c>
      <c r="V29" s="17">
        <f t="shared" si="4"/>
        <v>0</v>
      </c>
      <c r="W29" s="17">
        <f t="shared" si="4"/>
        <v>0</v>
      </c>
      <c r="X29" s="17">
        <f t="shared" si="4"/>
        <v>0</v>
      </c>
      <c r="Y29" s="17">
        <f t="shared" si="4"/>
        <v>30.706183017999997</v>
      </c>
      <c r="Z29" s="17">
        <f t="shared" si="4"/>
        <v>38.750875174999997</v>
      </c>
      <c r="AA29" s="17">
        <f t="shared" si="4"/>
        <v>23.809667466000001</v>
      </c>
      <c r="AB29" s="17">
        <f t="shared" si="4"/>
        <v>22.76402891</v>
      </c>
      <c r="AC29" s="17">
        <f t="shared" si="4"/>
        <v>21.444955992000001</v>
      </c>
      <c r="AD29" s="17">
        <f t="shared" si="4"/>
        <v>21.136452058</v>
      </c>
      <c r="AE29" s="17">
        <f t="shared" si="4"/>
        <v>24.298971329</v>
      </c>
      <c r="AF29" s="17">
        <f t="shared" si="4"/>
        <v>19.493201324449998</v>
      </c>
      <c r="AG29" s="17">
        <f t="shared" si="4"/>
        <v>21.934549345114153</v>
      </c>
      <c r="AH29" s="17">
        <f t="shared" si="4"/>
        <v>21.517826535552015</v>
      </c>
      <c r="AI29" s="17">
        <f t="shared" si="4"/>
        <v>20.89100241981841</v>
      </c>
      <c r="AJ29" s="17">
        <f t="shared" si="4"/>
        <v>19.924668590476102</v>
      </c>
      <c r="AK29" s="17">
        <f t="shared" si="4"/>
        <v>19.689953869231555</v>
      </c>
      <c r="AM29" s="17">
        <f>SUM(T29:X29)</f>
        <v>0</v>
      </c>
      <c r="AN29" s="17">
        <f>SUM(Y29:AF29)</f>
        <v>202.40433527245</v>
      </c>
      <c r="AO29" s="17">
        <f>SUM(AG29:AK29)</f>
        <v>103.95800076019223</v>
      </c>
      <c r="AR29" s="34"/>
    </row>
    <row r="30" spans="2:57">
      <c r="H30" s="4"/>
      <c r="I30" s="4"/>
      <c r="J30" s="4"/>
      <c r="K30" s="4"/>
      <c r="L30" s="4"/>
    </row>
    <row r="31" spans="2:57" s="4" customFormat="1" ht="15">
      <c r="B31" s="11" t="s">
        <v>239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s="4" customFormat="1">
      <c r="C32" s="24" t="s">
        <v>245</v>
      </c>
      <c r="AR32" s="34"/>
    </row>
    <row r="33" spans="2:57" s="4" customFormat="1">
      <c r="F33" s="24"/>
      <c r="AR33" s="34"/>
    </row>
    <row r="34" spans="2:57" s="4" customFormat="1">
      <c r="G34" s="24"/>
      <c r="I34" s="5" t="s">
        <v>198</v>
      </c>
      <c r="K34" s="62" t="s">
        <v>199</v>
      </c>
      <c r="AR34" s="34"/>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c r="AR35" s="34"/>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c r="AR36" s="34"/>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c r="AR37" s="34"/>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c r="AR38" s="34"/>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c r="AR39" s="34"/>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c r="AR40" s="34"/>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c r="AR41" s="34"/>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c r="AR42" s="34"/>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c r="AR43" s="34"/>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c r="AR44" s="34"/>
    </row>
    <row r="45" spans="2:57" s="4" customFormat="1">
      <c r="F45" s="24"/>
      <c r="AR45" s="34"/>
    </row>
    <row r="46" spans="2:57" s="4" customFormat="1" ht="15">
      <c r="B46" s="11" t="s">
        <v>240</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s="4" customFormat="1">
      <c r="C47" s="24" t="s">
        <v>209</v>
      </c>
      <c r="AR47" s="34"/>
    </row>
    <row r="48" spans="2:57" s="4" customFormat="1">
      <c r="AR48" s="34"/>
    </row>
    <row r="49" spans="2:57" s="4" customFormat="1">
      <c r="E49" s="5" t="s">
        <v>198</v>
      </c>
      <c r="I49" s="5" t="s">
        <v>199</v>
      </c>
      <c r="M49" s="5" t="s">
        <v>207</v>
      </c>
      <c r="AR49" s="34"/>
    </row>
    <row r="50" spans="2:57" s="4" customFormat="1">
      <c r="D50" s="24">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111</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4"/>
    </row>
    <row r="51" spans="2:57" s="4" customFormat="1">
      <c r="D51" s="24">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111</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4"/>
    </row>
    <row r="52" spans="2:57" s="4" customFormat="1">
      <c r="D52" s="24">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111</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4"/>
    </row>
    <row r="53" spans="2:57" s="4" customFormat="1">
      <c r="D53" s="24">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111</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4"/>
    </row>
    <row r="54" spans="2:57" s="4" customFormat="1">
      <c r="D54" s="24">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111</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4"/>
    </row>
    <row r="55" spans="2:57" s="4" customFormat="1">
      <c r="D55" s="24">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111</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4"/>
    </row>
    <row r="56" spans="2:57" s="4" customFormat="1">
      <c r="D56" s="24">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111</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4"/>
    </row>
    <row r="57" spans="2:57" s="4" customFormat="1">
      <c r="D57" s="24">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111</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4"/>
    </row>
    <row r="58" spans="2:57" s="4" customFormat="1">
      <c r="D58" s="24">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111</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4"/>
    </row>
    <row r="59" spans="2:57" s="4" customFormat="1">
      <c r="D59" s="24">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111</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4"/>
    </row>
    <row r="60" spans="2:57" s="4" customFormat="1">
      <c r="AR60" s="34"/>
    </row>
    <row r="61" spans="2:57" s="4" customFormat="1">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c r="AR61" s="34"/>
    </row>
    <row r="62" spans="2:57" s="4" customFormat="1">
      <c r="H62" s="5" t="s">
        <v>168</v>
      </c>
      <c r="L62" s="5" t="s">
        <v>111</v>
      </c>
      <c r="T62" s="17">
        <f t="shared" ref="T62:AK62" si="14">T29+T61</f>
        <v>0</v>
      </c>
      <c r="U62" s="17">
        <f t="shared" si="14"/>
        <v>0</v>
      </c>
      <c r="V62" s="17">
        <f t="shared" si="14"/>
        <v>0</v>
      </c>
      <c r="W62" s="17">
        <f t="shared" si="14"/>
        <v>0</v>
      </c>
      <c r="X62" s="17">
        <f t="shared" si="14"/>
        <v>0</v>
      </c>
      <c r="Y62" s="17">
        <f t="shared" si="14"/>
        <v>30.706183017999997</v>
      </c>
      <c r="Z62" s="17">
        <f t="shared" si="14"/>
        <v>38.750875174999997</v>
      </c>
      <c r="AA62" s="17">
        <f t="shared" si="14"/>
        <v>23.809667466000001</v>
      </c>
      <c r="AB62" s="17">
        <f t="shared" si="14"/>
        <v>22.76402891</v>
      </c>
      <c r="AC62" s="17">
        <f t="shared" si="14"/>
        <v>21.444955992000001</v>
      </c>
      <c r="AD62" s="17">
        <f t="shared" si="14"/>
        <v>21.136452058</v>
      </c>
      <c r="AE62" s="17">
        <f t="shared" si="14"/>
        <v>24.298971329</v>
      </c>
      <c r="AF62" s="17">
        <f t="shared" si="14"/>
        <v>19.493201324449998</v>
      </c>
      <c r="AG62" s="17">
        <f t="shared" si="14"/>
        <v>21.934549345114153</v>
      </c>
      <c r="AH62" s="17">
        <f t="shared" si="14"/>
        <v>21.517826535552015</v>
      </c>
      <c r="AI62" s="17">
        <f t="shared" si="14"/>
        <v>20.89100241981841</v>
      </c>
      <c r="AJ62" s="17">
        <f t="shared" si="14"/>
        <v>19.924668590476102</v>
      </c>
      <c r="AK62" s="17">
        <f t="shared" si="14"/>
        <v>19.689953869231555</v>
      </c>
      <c r="AM62" s="17">
        <f>SUM(T62:X62)</f>
        <v>0</v>
      </c>
      <c r="AN62" s="17">
        <f>SUM(Y62:AF62)</f>
        <v>202.40433527245</v>
      </c>
      <c r="AO62" s="17">
        <f>SUM(AG62:AK62)</f>
        <v>103.95800076019223</v>
      </c>
      <c r="AR62" s="34"/>
    </row>
    <row r="63" spans="2:57" s="4" customFormat="1">
      <c r="AR63" s="34"/>
    </row>
    <row r="64" spans="2:57" s="4" customFormat="1" ht="15">
      <c r="B64" s="11" t="s">
        <v>337</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57" s="4" customFormat="1">
      <c r="C65" s="24" t="s">
        <v>246</v>
      </c>
      <c r="AR65" s="34"/>
    </row>
    <row r="66" spans="3:57" s="4" customFormat="1">
      <c r="K66" s="63"/>
      <c r="AR66" s="34"/>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c r="AR67" s="34"/>
      <c r="AS67" s="94"/>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8" t="s">
        <v>445</v>
      </c>
      <c r="L68" s="4" t="s">
        <v>111</v>
      </c>
      <c r="R68" s="14"/>
      <c r="T68" s="39"/>
      <c r="U68" s="39"/>
      <c r="V68" s="39"/>
      <c r="W68" s="39"/>
      <c r="X68" s="39"/>
      <c r="Y68" s="39">
        <v>-0.34</v>
      </c>
      <c r="Z68" s="39">
        <v>-12.39</v>
      </c>
      <c r="AA68" s="39">
        <v>-0.37</v>
      </c>
      <c r="AB68" s="39">
        <v>-0.05</v>
      </c>
      <c r="AC68" s="39">
        <v>-0.02</v>
      </c>
      <c r="AD68" s="39">
        <v>-0.18</v>
      </c>
      <c r="AE68" s="39">
        <v>-0.39</v>
      </c>
      <c r="AF68" s="39">
        <v>-0.26</v>
      </c>
      <c r="AG68" s="39">
        <v>-0.22999999999999998</v>
      </c>
      <c r="AH68" s="39">
        <v>-0.21999999999999997</v>
      </c>
      <c r="AI68" s="39">
        <v>-0.21000000000000002</v>
      </c>
      <c r="AJ68" s="39">
        <v>-0.21000000000000002</v>
      </c>
      <c r="AK68" s="39">
        <v>-0.2</v>
      </c>
      <c r="AM68" s="17">
        <f t="shared" si="16"/>
        <v>0</v>
      </c>
      <c r="AN68" s="17">
        <f t="shared" si="17"/>
        <v>-14</v>
      </c>
      <c r="AO68" s="17">
        <f t="shared" si="18"/>
        <v>-1.0699999999999998</v>
      </c>
      <c r="AR68" s="34"/>
      <c r="AS68" s="94" t="s">
        <v>477</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8" t="s">
        <v>447</v>
      </c>
      <c r="L69" s="4" t="s">
        <v>111</v>
      </c>
      <c r="R69" s="14"/>
      <c r="T69" s="39"/>
      <c r="U69" s="39"/>
      <c r="V69" s="39"/>
      <c r="W69" s="39"/>
      <c r="X69" s="39"/>
      <c r="Y69" s="39"/>
      <c r="Z69" s="39"/>
      <c r="AA69" s="39"/>
      <c r="AB69" s="39"/>
      <c r="AC69" s="39"/>
      <c r="AD69" s="39"/>
      <c r="AE69" s="39"/>
      <c r="AF69" s="39"/>
      <c r="AG69" s="138">
        <v>-9.7000000000000003E-2</v>
      </c>
      <c r="AH69" s="138">
        <v>-9.7000000000000003E-2</v>
      </c>
      <c r="AI69" s="138">
        <v>-9.7000000000000003E-2</v>
      </c>
      <c r="AJ69" s="138">
        <v>-9.7000000000000003E-2</v>
      </c>
      <c r="AK69" s="138">
        <v>-9.7000000000000003E-2</v>
      </c>
      <c r="AM69" s="17">
        <f t="shared" si="16"/>
        <v>0</v>
      </c>
      <c r="AN69" s="17">
        <f t="shared" si="17"/>
        <v>0</v>
      </c>
      <c r="AO69" s="17">
        <f t="shared" si="18"/>
        <v>-0.48499999999999999</v>
      </c>
      <c r="AR69" s="34"/>
      <c r="AS69" s="94" t="s">
        <v>480</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8" t="s">
        <v>448</v>
      </c>
      <c r="L70" s="4" t="s">
        <v>111</v>
      </c>
      <c r="R70" s="14"/>
      <c r="T70" s="39"/>
      <c r="U70" s="39"/>
      <c r="V70" s="39"/>
      <c r="W70" s="39"/>
      <c r="X70" s="39"/>
      <c r="Y70" s="39"/>
      <c r="Z70" s="39"/>
      <c r="AA70" s="39"/>
      <c r="AB70" s="39"/>
      <c r="AC70" s="39"/>
      <c r="AD70" s="39"/>
      <c r="AE70" s="39"/>
      <c r="AF70" s="39"/>
      <c r="AG70" s="138">
        <v>-0.38244985768523343</v>
      </c>
      <c r="AH70" s="138">
        <v>-0.37924013333346129</v>
      </c>
      <c r="AI70" s="138">
        <v>-0.37773275600831369</v>
      </c>
      <c r="AJ70" s="138">
        <v>-0.37659968511459441</v>
      </c>
      <c r="AK70" s="138">
        <v>-0.37517973936132698</v>
      </c>
      <c r="AM70" s="17">
        <f t="shared" si="16"/>
        <v>0</v>
      </c>
      <c r="AN70" s="17">
        <f t="shared" si="17"/>
        <v>0</v>
      </c>
      <c r="AO70" s="17">
        <f t="shared" si="18"/>
        <v>-1.8912021715029299</v>
      </c>
      <c r="AR70" s="34"/>
      <c r="AS70" s="94" t="s">
        <v>478</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8" t="s">
        <v>449</v>
      </c>
      <c r="L71" s="4" t="s">
        <v>111</v>
      </c>
      <c r="R71" s="14"/>
      <c r="T71" s="39"/>
      <c r="U71" s="39"/>
      <c r="V71" s="39"/>
      <c r="W71" s="39"/>
      <c r="X71" s="39"/>
      <c r="Y71" s="39"/>
      <c r="Z71" s="39"/>
      <c r="AA71" s="39"/>
      <c r="AB71" s="39"/>
      <c r="AC71" s="39"/>
      <c r="AD71" s="39"/>
      <c r="AE71" s="39"/>
      <c r="AF71" s="39"/>
      <c r="AG71" s="138">
        <v>-3.1952302022009818</v>
      </c>
      <c r="AH71" s="138">
        <v>-3.1952302022009818</v>
      </c>
      <c r="AI71" s="138">
        <v>-3.1952302022009818</v>
      </c>
      <c r="AJ71" s="138">
        <v>-3.1952302022009818</v>
      </c>
      <c r="AK71" s="138">
        <v>-3.1952302022009818</v>
      </c>
      <c r="AM71" s="17">
        <f t="shared" si="16"/>
        <v>0</v>
      </c>
      <c r="AN71" s="17">
        <f t="shared" si="17"/>
        <v>0</v>
      </c>
      <c r="AO71" s="17">
        <f t="shared" si="18"/>
        <v>-15.976151011004909</v>
      </c>
      <c r="AR71" s="34"/>
      <c r="AS71" s="94" t="s">
        <v>479</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8"/>
      <c r="K72" s="4"/>
      <c r="L72" s="4" t="s">
        <v>111</v>
      </c>
      <c r="R72" s="14"/>
      <c r="T72" s="39"/>
      <c r="U72" s="39"/>
      <c r="V72" s="39"/>
      <c r="W72" s="39"/>
      <c r="X72" s="39"/>
      <c r="Y72" s="39"/>
      <c r="Z72" s="39"/>
      <c r="AA72" s="39"/>
      <c r="AB72" s="39"/>
      <c r="AC72" s="39"/>
      <c r="AD72" s="39"/>
      <c r="AE72" s="39"/>
      <c r="AF72" s="39"/>
      <c r="AG72" s="138"/>
      <c r="AH72" s="138"/>
      <c r="AI72" s="138"/>
      <c r="AJ72" s="138"/>
      <c r="AK72" s="138"/>
      <c r="AM72" s="17">
        <f t="shared" si="16"/>
        <v>0</v>
      </c>
      <c r="AN72" s="17">
        <f t="shared" si="17"/>
        <v>0</v>
      </c>
      <c r="AO72" s="17">
        <f t="shared" si="18"/>
        <v>0</v>
      </c>
      <c r="AP72" s="4"/>
      <c r="AQ72" s="4"/>
      <c r="AS72" s="94" t="s">
        <v>510</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J73" s="58" t="s">
        <v>464</v>
      </c>
      <c r="L73" s="4" t="s">
        <v>111</v>
      </c>
      <c r="R73" s="14"/>
      <c r="T73" s="39"/>
      <c r="U73" s="39"/>
      <c r="V73" s="39"/>
      <c r="W73" s="39"/>
      <c r="X73" s="39"/>
      <c r="Y73" s="39">
        <v>-2.1383179797642739E-2</v>
      </c>
      <c r="Z73" s="39">
        <v>-9.5416214997498319E-2</v>
      </c>
      <c r="AA73" s="39">
        <v>-0.16535231910491688</v>
      </c>
      <c r="AB73" s="39">
        <v>-0.22474580596359131</v>
      </c>
      <c r="AC73" s="39">
        <v>-0.22146692715524477</v>
      </c>
      <c r="AD73" s="39">
        <v>-0.20057184845689807</v>
      </c>
      <c r="AE73" s="39">
        <v>-0.26736739360009387</v>
      </c>
      <c r="AF73" s="39">
        <v>-0.27725488660653819</v>
      </c>
      <c r="AG73" s="39">
        <v>-0.32342850059044592</v>
      </c>
      <c r="AH73" s="39">
        <v>-0.3238853635256429</v>
      </c>
      <c r="AI73" s="39">
        <v>-0.27679802367134121</v>
      </c>
      <c r="AJ73" s="39">
        <v>-6.2377019418893793E-2</v>
      </c>
      <c r="AK73" s="39">
        <v>-3.8833349491742962E-2</v>
      </c>
      <c r="AM73" s="17">
        <f t="shared" si="16"/>
        <v>0</v>
      </c>
      <c r="AN73" s="17">
        <f t="shared" si="17"/>
        <v>-1.4735585756824241</v>
      </c>
      <c r="AO73" s="17">
        <f t="shared" si="18"/>
        <v>-1.0253222566980669</v>
      </c>
      <c r="AR73" s="34"/>
      <c r="AS73" s="94" t="s">
        <v>481</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c r="AR74" s="34"/>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c r="AR75" s="34"/>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c r="AR76" s="34"/>
    </row>
    <row r="77" spans="3:57" s="4" customFormat="1">
      <c r="AR77" s="34"/>
    </row>
    <row r="78" spans="3:57" s="4" customFormat="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-0.36138317979764278</v>
      </c>
      <c r="Z78" s="17">
        <f>SUM(Z67:Z76)/VLOOKUP($F$11,Inp_SubOngoingEfficiency!$F$20:$AK$22,MATCH(Z$8,Inp_SubOngoingEfficiency!$F$7:$AK$7,0),FALSE)</f>
        <v>-12.4854162149975</v>
      </c>
      <c r="AA78" s="17">
        <f>SUM(AA67:AA76)/VLOOKUP($F$11,Inp_SubOngoingEfficiency!$F$20:$AK$22,MATCH(AA$8,Inp_SubOngoingEfficiency!$F$7:$AK$7,0),FALSE)</f>
        <v>-0.53535231910491687</v>
      </c>
      <c r="AB78" s="17">
        <f>SUM(AB67:AB76)/VLOOKUP($F$11,Inp_SubOngoingEfficiency!$F$20:$AK$22,MATCH(AB$8,Inp_SubOngoingEfficiency!$F$7:$AK$7,0),FALSE)</f>
        <v>-0.27474580596359133</v>
      </c>
      <c r="AC78" s="17">
        <f>SUM(AC67:AC76)/VLOOKUP($F$11,Inp_SubOngoingEfficiency!$F$20:$AK$22,MATCH(AC$8,Inp_SubOngoingEfficiency!$F$7:$AK$7,0),FALSE)</f>
        <v>-0.24146692715524476</v>
      </c>
      <c r="AD78" s="17">
        <f>SUM(AD67:AD76)/VLOOKUP($F$11,Inp_SubOngoingEfficiency!$F$20:$AK$22,MATCH(AD$8,Inp_SubOngoingEfficiency!$F$7:$AK$7,0),FALSE)</f>
        <v>-0.38057184845689807</v>
      </c>
      <c r="AE78" s="17">
        <f>SUM(AE67:AE76)/VLOOKUP($F$11,Inp_SubOngoingEfficiency!$F$20:$AK$22,MATCH(AE$8,Inp_SubOngoingEfficiency!$F$7:$AK$7,0),FALSE)</f>
        <v>-0.65736739360009389</v>
      </c>
      <c r="AF78" s="17">
        <f>SUM(AF67:AF76)/VLOOKUP($F$11,Inp_SubOngoingEfficiency!$F$20:$AK$22,MATCH(AF$8,Inp_SubOngoingEfficiency!$F$7:$AK$7,0),FALSE)</f>
        <v>-0.5399546599060685</v>
      </c>
      <c r="AG78" s="17">
        <f>SUM(AG67:AG76)/VLOOKUP($F$11,Inp_SubOngoingEfficiency!$F$20:$AK$22,MATCH(AG$8,Inp_SubOngoingEfficiency!$F$7:$AK$7,0),FALSE)</f>
        <v>-4.2707088815703251</v>
      </c>
      <c r="AH78" s="17">
        <f>SUM(AH67:AH76)/VLOOKUP($F$11,Inp_SubOngoingEfficiency!$F$20:$AK$22,MATCH(AH$8,Inp_SubOngoingEfficiency!$F$7:$AK$7,0),FALSE)</f>
        <v>-4.2792236468929188</v>
      </c>
      <c r="AI78" s="17">
        <f>SUM(AI67:AI76)/VLOOKUP($F$11,Inp_SubOngoingEfficiency!$F$20:$AK$22,MATCH(AI$8,Inp_SubOngoingEfficiency!$F$7:$AK$7,0),FALSE)</f>
        <v>-4.240945875328249</v>
      </c>
      <c r="AJ78" s="17">
        <f>SUM(AJ67:AJ76)/VLOOKUP($F$11,Inp_SubOngoingEfficiency!$F$20:$AK$22,MATCH(AJ$8,Inp_SubOngoingEfficiency!$F$7:$AK$7,0),FALSE)</f>
        <v>-4.0412324487657605</v>
      </c>
      <c r="AK78" s="17">
        <f>SUM(AK67:AK76)/VLOOKUP($F$11,Inp_SubOngoingEfficiency!$F$20:$AK$22,MATCH(AK$8,Inp_SubOngoingEfficiency!$F$7:$AK$7,0),FALSE)</f>
        <v>-4.0255090219377818</v>
      </c>
      <c r="AM78" s="17">
        <f>SUM(T78:X78)</f>
        <v>0</v>
      </c>
      <c r="AN78" s="17">
        <f>SUM(Y78:AF78)</f>
        <v>-15.476258348981956</v>
      </c>
      <c r="AO78" s="17">
        <f>SUM(AG78:AK78)</f>
        <v>-20.857619874495036</v>
      </c>
      <c r="AR78" s="34"/>
    </row>
    <row r="79" spans="3:57" s="4" customFormat="1">
      <c r="H79" s="5" t="s">
        <v>169</v>
      </c>
      <c r="L79" s="5" t="s">
        <v>111</v>
      </c>
      <c r="T79" s="17">
        <f>T62+T78</f>
        <v>0</v>
      </c>
      <c r="U79" s="17">
        <f t="shared" ref="U79:AK79" si="19">U62+U78</f>
        <v>0</v>
      </c>
      <c r="V79" s="17">
        <f t="shared" si="19"/>
        <v>0</v>
      </c>
      <c r="W79" s="17">
        <f t="shared" si="19"/>
        <v>0</v>
      </c>
      <c r="X79" s="17">
        <f t="shared" si="19"/>
        <v>0</v>
      </c>
      <c r="Y79" s="17">
        <f t="shared" si="19"/>
        <v>30.344799838202356</v>
      </c>
      <c r="Z79" s="17">
        <f t="shared" si="19"/>
        <v>26.265458960002498</v>
      </c>
      <c r="AA79" s="17">
        <f t="shared" si="19"/>
        <v>23.274315146895084</v>
      </c>
      <c r="AB79" s="17">
        <f t="shared" si="19"/>
        <v>22.48928310403641</v>
      </c>
      <c r="AC79" s="17">
        <f t="shared" si="19"/>
        <v>21.203489064844756</v>
      </c>
      <c r="AD79" s="17">
        <f t="shared" si="19"/>
        <v>20.755880209543101</v>
      </c>
      <c r="AE79" s="17">
        <f t="shared" si="19"/>
        <v>23.641603935399907</v>
      </c>
      <c r="AF79" s="17">
        <f t="shared" si="19"/>
        <v>18.953246664543929</v>
      </c>
      <c r="AG79" s="17">
        <f t="shared" si="19"/>
        <v>17.663840463543828</v>
      </c>
      <c r="AH79" s="17">
        <f t="shared" si="19"/>
        <v>17.238602888659095</v>
      </c>
      <c r="AI79" s="17">
        <f t="shared" si="19"/>
        <v>16.650056544490162</v>
      </c>
      <c r="AJ79" s="17">
        <f t="shared" si="19"/>
        <v>15.883436141710341</v>
      </c>
      <c r="AK79" s="17">
        <f t="shared" si="19"/>
        <v>15.664444847293773</v>
      </c>
      <c r="AM79" s="17">
        <f>SUM(T79:X79)</f>
        <v>0</v>
      </c>
      <c r="AN79" s="17">
        <f>SUM(Y79:AF79)</f>
        <v>186.92807692346804</v>
      </c>
      <c r="AO79" s="17">
        <f>SUM(AG79:AK79)</f>
        <v>83.100380885697206</v>
      </c>
      <c r="AR79" s="34"/>
    </row>
    <row r="80" spans="3:57" s="4" customFormat="1">
      <c r="AR80" s="34"/>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Total Work Management</v>
      </c>
      <c r="I86" s="95" t="s">
        <v>439</v>
      </c>
      <c r="J86" s="95"/>
      <c r="K86" s="95"/>
      <c r="L86" s="95" t="s">
        <v>295</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36"/>
    </row>
    <row r="87" spans="2:57" s="93" customFormat="1">
      <c r="C87" s="135"/>
      <c r="D87" s="95"/>
      <c r="E87" s="96" t="str">
        <f>Cover!$F$13</f>
        <v>NW</v>
      </c>
      <c r="F87" s="95" t="s">
        <v>283</v>
      </c>
      <c r="G87" s="95" t="s">
        <v>571</v>
      </c>
      <c r="H87" s="95" t="str">
        <f>$A$1</f>
        <v>Total Work Management</v>
      </c>
      <c r="I87" s="95" t="s">
        <v>439</v>
      </c>
      <c r="J87" s="95"/>
      <c r="K87" s="95"/>
      <c r="L87" s="95" t="s">
        <v>295</v>
      </c>
      <c r="M87" s="17"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0.68500824275168459</v>
      </c>
      <c r="Z87" s="16">
        <f>SUMIFS(Inp_LabourRatios!Z:Z,Inp_LabourRatios!$G:$G,$H87,Inp_LabourRatios!$H:$H,$G87,Inp_LabourRatios!$E:$E,$E87)</f>
        <v>0.83885071320717441</v>
      </c>
      <c r="AA87" s="16">
        <f>SUMIFS(Inp_LabourRatios!AA:AA,Inp_LabourRatios!$G:$G,$H87,Inp_LabourRatios!$H:$H,$G87,Inp_LabourRatios!$E:$E,$E87)</f>
        <v>0.70004055679489752</v>
      </c>
      <c r="AB87" s="16">
        <f>SUMIFS(Inp_LabourRatios!AB:AB,Inp_LabourRatios!$G:$G,$H87,Inp_LabourRatios!$H:$H,$G87,Inp_LabourRatios!$E:$E,$E87)</f>
        <v>0.7676420081474935</v>
      </c>
      <c r="AC87" s="16">
        <f>SUMIFS(Inp_LabourRatios!AC:AC,Inp_LabourRatios!$G:$G,$H87,Inp_LabourRatios!$H:$H,$G87,Inp_LabourRatios!$E:$E,$E87)</f>
        <v>0.75173268166247875</v>
      </c>
      <c r="AD87" s="16">
        <f>SUMIFS(Inp_LabourRatios!AD:AD,Inp_LabourRatios!$G:$G,$H87,Inp_LabourRatios!$H:$H,$G87,Inp_LabourRatios!$E:$E,$E87)</f>
        <v>0.77281681538493907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0.66136763330717896</v>
      </c>
      <c r="AH87" s="16">
        <f>SUMIFS(Inp_LabourRatios!AH:AH,Inp_LabourRatios!$G:$G,$H87,Inp_LabourRatios!$H:$H,$G87,Inp_LabourRatios!$E:$E,$E87)</f>
        <v>0.67481921295313874</v>
      </c>
      <c r="AI87" s="16">
        <f>SUMIFS(Inp_LabourRatios!AI:AI,Inp_LabourRatios!$G:$G,$H87,Inp_LabourRatios!$H:$H,$G87,Inp_LabourRatios!$E:$E,$E87)</f>
        <v>0.67084229275798279</v>
      </c>
      <c r="AJ87" s="16">
        <f>SUMIFS(Inp_LabourRatios!AJ:AJ,Inp_LabourRatios!$G:$G,$H87,Inp_LabourRatios!$H:$H,$G87,Inp_LabourRatios!$E:$E,$E87)</f>
        <v>0.67137893216359468</v>
      </c>
      <c r="AK87" s="16">
        <f>SUMIFS(Inp_LabourRatios!AK:AK,Inp_LabourRatios!$G:$G,$H87,Inp_LabourRatios!$H:$H,$G87,Inp_LabourRatios!$E:$E,$E87)</f>
        <v>0.67189389230669994</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Total Work Management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Total Work Management</v>
      </c>
      <c r="J91" s="95"/>
      <c r="K91" s="95"/>
      <c r="L91" s="95" t="s">
        <v>111</v>
      </c>
      <c r="T91" s="97">
        <f t="shared" ref="T91:X91" si="21">T$79*(1-T$87+T$87/T$89)*T$86</f>
        <v>0</v>
      </c>
      <c r="U91" s="97">
        <f t="shared" si="21"/>
        <v>0</v>
      </c>
      <c r="V91" s="97">
        <f t="shared" si="21"/>
        <v>0</v>
      </c>
      <c r="W91" s="97">
        <f t="shared" si="21"/>
        <v>0</v>
      </c>
      <c r="X91" s="97">
        <f t="shared" si="21"/>
        <v>0</v>
      </c>
      <c r="Y91" s="97">
        <f>Y$79*(1-Y$87+Y$87/Y$89)*Y$86</f>
        <v>20.132975457801205</v>
      </c>
      <c r="Z91" s="97">
        <f t="shared" ref="Z91:AK91" si="22">Z$79*(1-Z$87+Z$87/Z$89)*Z$86</f>
        <v>17.426440228611558</v>
      </c>
      <c r="AA91" s="97">
        <f t="shared" si="22"/>
        <v>15.441895090692039</v>
      </c>
      <c r="AB91" s="97">
        <f t="shared" si="22"/>
        <v>14.921047006778709</v>
      </c>
      <c r="AC91" s="97">
        <f t="shared" si="22"/>
        <v>14.06795652759082</v>
      </c>
      <c r="AD91" s="97">
        <f t="shared" si="22"/>
        <v>13.770979841419454</v>
      </c>
      <c r="AE91" s="97">
        <f t="shared" si="22"/>
        <v>15.685581528049379</v>
      </c>
      <c r="AF91" s="97">
        <f t="shared" si="22"/>
        <v>12.574979962877251</v>
      </c>
      <c r="AG91" s="97">
        <f t="shared" si="22"/>
        <v>11.719492909468181</v>
      </c>
      <c r="AH91" s="97">
        <f t="shared" si="22"/>
        <v>11.437358978628701</v>
      </c>
      <c r="AI91" s="97">
        <f t="shared" si="22"/>
        <v>11.046873980668218</v>
      </c>
      <c r="AJ91" s="97">
        <f t="shared" si="22"/>
        <v>10.538241535013235</v>
      </c>
      <c r="AK91" s="97">
        <f t="shared" si="22"/>
        <v>10.392946579058037</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Total Work Management</v>
      </c>
      <c r="K96" s="95" t="s">
        <v>575</v>
      </c>
      <c r="L96" s="95" t="s">
        <v>295</v>
      </c>
      <c r="M96" s="137">
        <f>SUMIFS(Inp_CostIndices!Y:Y,Inp_CostIndices!$G:$G,$H96)</f>
        <v>0.44</v>
      </c>
      <c r="T96" s="97">
        <f>((T95-1)*$M96)+1</f>
        <v>0.56000000000000005</v>
      </c>
      <c r="U96" s="97">
        <f t="shared" ref="U96:AK96" si="23">((U95-1)*$M96)+1</f>
        <v>0.56000000000000005</v>
      </c>
      <c r="V96" s="97">
        <f t="shared" si="23"/>
        <v>0.56000000000000005</v>
      </c>
      <c r="W96" s="97">
        <f t="shared" si="23"/>
        <v>0.56000000000000005</v>
      </c>
      <c r="X96" s="97">
        <f t="shared" si="23"/>
        <v>0.56000000000000005</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-0.24878075934667621</v>
      </c>
      <c r="Z103" s="97">
        <f t="shared" si="25"/>
        <v>-0.21817613811640868</v>
      </c>
      <c r="AA103" s="97">
        <f t="shared" si="25"/>
        <v>-0.19513919143545522</v>
      </c>
      <c r="AB103" s="97">
        <f t="shared" si="25"/>
        <v>-0.18947494729693481</v>
      </c>
      <c r="AC103" s="97">
        <f t="shared" si="25"/>
        <v>-0.17938486743497428</v>
      </c>
      <c r="AD103" s="97">
        <f t="shared" si="25"/>
        <v>-0.17405201862521835</v>
      </c>
      <c r="AE103" s="97">
        <f t="shared" si="25"/>
        <v>-0.19840780040045125</v>
      </c>
      <c r="AF103" s="97">
        <f t="shared" si="25"/>
        <v>-0.15906162675911162</v>
      </c>
      <c r="AG103" s="97">
        <f t="shared" si="25"/>
        <v>-0.14824052304456892</v>
      </c>
      <c r="AH103" s="97">
        <f t="shared" si="25"/>
        <v>-0.14467179513122375</v>
      </c>
      <c r="AI103" s="97">
        <f t="shared" si="25"/>
        <v>-0.13973252849350537</v>
      </c>
      <c r="AJ103" s="97">
        <f t="shared" si="25"/>
        <v>-0.13329880816415418</v>
      </c>
      <c r="AK103" s="97">
        <f t="shared" si="25"/>
        <v>-0.13146096411809083</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Total Work Management</v>
      </c>
      <c r="H120" s="94" t="s">
        <v>439</v>
      </c>
      <c r="L120" s="94" t="s">
        <v>111</v>
      </c>
      <c r="M120" s="17" t="str">
        <f>E120&amp;"_"&amp;G120&amp;"_"&amp;H120</f>
        <v>NW_Total Work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Total Work Management</v>
      </c>
      <c r="H121" s="94" t="s">
        <v>165</v>
      </c>
      <c r="L121" s="94" t="s">
        <v>111</v>
      </c>
      <c r="M121" s="17" t="str">
        <f t="shared" ref="M121:M138" si="30">E121&amp;"_"&amp;G121&amp;"_"&amp;H121</f>
        <v>NW_Total Work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Total Work Management</v>
      </c>
      <c r="H122" s="94" t="s">
        <v>261</v>
      </c>
      <c r="L122" s="94" t="s">
        <v>111</v>
      </c>
      <c r="M122" s="17" t="str">
        <f t="shared" si="30"/>
        <v>NW_Total Work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Total Work Management</v>
      </c>
      <c r="H123" s="94" t="s">
        <v>262</v>
      </c>
      <c r="L123" s="94" t="s">
        <v>111</v>
      </c>
      <c r="M123" s="17" t="str">
        <f t="shared" si="30"/>
        <v>NW_Total Work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Total Work Management</v>
      </c>
      <c r="H124" s="94" t="s">
        <v>555</v>
      </c>
      <c r="I124" s="115" t="str">
        <f>IFERROR(INDEX(Inp_Factors!$R$11:$R$50,MATCH($M124,Inp_Factors!$I$11:$I$50,0)),"NA")</f>
        <v>NA</v>
      </c>
      <c r="L124" s="94" t="s">
        <v>111</v>
      </c>
      <c r="M124" s="17" t="str">
        <f t="shared" si="30"/>
        <v>NW_Total Work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Total Work Management</v>
      </c>
      <c r="H125" s="94" t="s">
        <v>557</v>
      </c>
      <c r="I125" s="115" t="str">
        <f>IFERROR(INDEX(Inp_Factors!$R$11:$R$50,MATCH($M125,Inp_Factors!$I$11:$I$50,0)),"NA")</f>
        <v>NA</v>
      </c>
      <c r="L125" s="94" t="s">
        <v>111</v>
      </c>
      <c r="M125" s="17" t="str">
        <f t="shared" si="30"/>
        <v>NW_Total Work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Total Work Management</v>
      </c>
      <c r="H126" s="94" t="s">
        <v>558</v>
      </c>
      <c r="I126" s="115" t="str">
        <f>IFERROR(INDEX(Inp_Factors!$R$11:$R$50,MATCH($M126,Inp_Factors!$I$11:$I$50,0)),"NA")</f>
        <v>NA</v>
      </c>
      <c r="L126" s="94" t="s">
        <v>111</v>
      </c>
      <c r="M126" s="17" t="str">
        <f t="shared" si="30"/>
        <v>NW_Total Work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Total Work Management</v>
      </c>
      <c r="H127" s="94" t="s">
        <v>559</v>
      </c>
      <c r="I127" s="115" t="str">
        <f>IFERROR(INDEX(Inp_Factors!$R$11:$R$50,MATCH($M127,Inp_Factors!$I$11:$I$50,0)),"NA")</f>
        <v>NA</v>
      </c>
      <c r="L127" s="94" t="s">
        <v>111</v>
      </c>
      <c r="M127" s="17" t="str">
        <f t="shared" si="30"/>
        <v>NW_Total Work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Total Work Management</v>
      </c>
      <c r="H128" s="94" t="s">
        <v>560</v>
      </c>
      <c r="I128" s="115" t="str">
        <f>IFERROR(INDEX(Inp_Factors!$R$11:$R$50,MATCH($M128,Inp_Factors!$I$11:$I$50,0)),"NA")</f>
        <v>NA</v>
      </c>
      <c r="L128" s="94" t="s">
        <v>111</v>
      </c>
      <c r="M128" s="17" t="str">
        <f t="shared" si="30"/>
        <v>NW_Total Work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Total Work Management</v>
      </c>
      <c r="H129" s="94" t="s">
        <v>561</v>
      </c>
      <c r="I129" s="115" t="str">
        <f>IFERROR(INDEX(Inp_Factors!$R$11:$R$50,MATCH($M129,Inp_Factors!$I$11:$I$50,0)),"NA")</f>
        <v>NA</v>
      </c>
      <c r="L129" s="94" t="s">
        <v>111</v>
      </c>
      <c r="M129" s="17" t="str">
        <f t="shared" si="30"/>
        <v>NW_Total Work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Total Work Management</v>
      </c>
      <c r="H130" s="94" t="s">
        <v>562</v>
      </c>
      <c r="I130" s="115" t="str">
        <f>IFERROR(INDEX(Inp_Factors!$R$11:$R$50,MATCH($M130,Inp_Factors!$I$11:$I$50,0)),"NA")</f>
        <v>NA</v>
      </c>
      <c r="L130" s="94" t="s">
        <v>111</v>
      </c>
      <c r="M130" s="17" t="str">
        <f t="shared" si="30"/>
        <v>NW_Total Work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Total Work Management</v>
      </c>
      <c r="H131" s="94" t="s">
        <v>563</v>
      </c>
      <c r="I131" s="115" t="str">
        <f>IFERROR(INDEX(Inp_Factors!$R$11:$R$50,MATCH($M131,Inp_Factors!$I$11:$I$50,0)),"NA")</f>
        <v>NA</v>
      </c>
      <c r="L131" s="94" t="s">
        <v>111</v>
      </c>
      <c r="M131" s="17" t="str">
        <f t="shared" si="30"/>
        <v>NW_Total Work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Total Work Management</v>
      </c>
      <c r="H132" s="94" t="s">
        <v>564</v>
      </c>
      <c r="I132" s="115" t="str">
        <f>IFERROR(INDEX(Inp_Factors!$R$11:$R$50,MATCH($M132,Inp_Factors!$I$11:$I$50,0)),"NA")</f>
        <v>NA</v>
      </c>
      <c r="L132" s="94" t="s">
        <v>111</v>
      </c>
      <c r="M132" s="17" t="str">
        <f t="shared" si="30"/>
        <v>NW_Total Work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Total Work Management</v>
      </c>
      <c r="H133" s="94" t="s">
        <v>565</v>
      </c>
      <c r="I133" s="115" t="str">
        <f>IFERROR(INDEX(Inp_Factors!$R$11:$R$50,MATCH($M133,Inp_Factors!$I$11:$I$50,0)),"NA")</f>
        <v>NA</v>
      </c>
      <c r="L133" s="94" t="s">
        <v>111</v>
      </c>
      <c r="M133" s="17" t="str">
        <f t="shared" si="30"/>
        <v>NW_Total Work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Total Work Management</v>
      </c>
      <c r="H134" s="94" t="s">
        <v>166</v>
      </c>
      <c r="I134" s="115" t="str">
        <f>IFERROR(INDEX(Inp_Factors!$R$11:$R$50,MATCH($M134,Inp_Factors!$I$11:$I$50,0)),"NA")</f>
        <v>NA</v>
      </c>
      <c r="L134" s="94" t="s">
        <v>111</v>
      </c>
      <c r="M134" s="17" t="str">
        <f t="shared" si="30"/>
        <v>NW_Total Work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Total Work Management</v>
      </c>
      <c r="H135" s="94" t="s">
        <v>166</v>
      </c>
      <c r="I135" s="115" t="str">
        <f>IFERROR(INDEX(Inp_Factors!$R$11:$R$50,MATCH($M135,Inp_Factors!$I$11:$I$50,0)),"NA")</f>
        <v>NA</v>
      </c>
      <c r="L135" s="94" t="s">
        <v>111</v>
      </c>
      <c r="M135" s="17" t="str">
        <f t="shared" si="30"/>
        <v>NW_Total Work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Total Work Management</v>
      </c>
      <c r="H136" s="94" t="s">
        <v>166</v>
      </c>
      <c r="I136" s="115" t="str">
        <f>IFERROR(INDEX(Inp_Factors!$R$11:$R$50,MATCH($M136,Inp_Factors!$I$11:$I$50,0)),"NA")</f>
        <v>NA</v>
      </c>
      <c r="L136" s="94" t="s">
        <v>111</v>
      </c>
      <c r="M136" s="17" t="str">
        <f t="shared" si="30"/>
        <v>NW_Total Work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Total Work Management</v>
      </c>
      <c r="H137" s="94" t="s">
        <v>166</v>
      </c>
      <c r="I137" s="115" t="str">
        <f>IFERROR(INDEX(Inp_Factors!$R$11:$R$50,MATCH($M137,Inp_Factors!$I$11:$I$50,0)),"NA")</f>
        <v>NA</v>
      </c>
      <c r="L137" s="94" t="s">
        <v>111</v>
      </c>
      <c r="M137" s="17" t="str">
        <f t="shared" si="30"/>
        <v>NW_Total Work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Total Work Management</v>
      </c>
      <c r="H138" s="94" t="s">
        <v>166</v>
      </c>
      <c r="I138" s="115" t="str">
        <f>IFERROR(INDEX(Inp_Factors!$R$11:$R$50,MATCH($M138,Inp_Factors!$I$11:$I$50,0)),"NA")</f>
        <v>NA</v>
      </c>
      <c r="L138" s="94" t="s">
        <v>111</v>
      </c>
      <c r="M138" s="17" t="str">
        <f t="shared" si="30"/>
        <v>NW_Total Work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30.344799838202356</v>
      </c>
      <c r="Z142" s="17">
        <f t="shared" si="38"/>
        <v>26.265458960002498</v>
      </c>
      <c r="AA142" s="17">
        <f t="shared" si="38"/>
        <v>23.274315146895084</v>
      </c>
      <c r="AB142" s="17">
        <f t="shared" si="38"/>
        <v>22.48928310403641</v>
      </c>
      <c r="AC142" s="17">
        <f t="shared" si="38"/>
        <v>21.203489064844756</v>
      </c>
      <c r="AD142" s="17">
        <f t="shared" si="38"/>
        <v>20.755880209543101</v>
      </c>
      <c r="AE142" s="17">
        <f t="shared" si="38"/>
        <v>23.641603935399907</v>
      </c>
      <c r="AF142" s="17">
        <f t="shared" si="38"/>
        <v>18.953246664543929</v>
      </c>
      <c r="AG142" s="17">
        <f t="shared" si="38"/>
        <v>17.663840463543828</v>
      </c>
      <c r="AH142" s="17">
        <f t="shared" si="38"/>
        <v>17.238602888659095</v>
      </c>
      <c r="AI142" s="17">
        <f t="shared" si="38"/>
        <v>16.650056544490162</v>
      </c>
      <c r="AJ142" s="17">
        <f t="shared" si="38"/>
        <v>15.883436141710341</v>
      </c>
      <c r="AK142" s="17">
        <f t="shared" si="38"/>
        <v>15.664444847293773</v>
      </c>
      <c r="AM142" s="17">
        <f>SUM(T142:X142)</f>
        <v>0</v>
      </c>
      <c r="AN142" s="17">
        <f>SUM(Y142:AF142)</f>
        <v>186.92807692346804</v>
      </c>
      <c r="AO142" s="17">
        <f>SUM(AG142:AK142)</f>
        <v>83.100380885697206</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0.95692420415402113</v>
      </c>
      <c r="Z144" s="17">
        <f t="shared" si="39"/>
        <v>0.97923807862157941</v>
      </c>
      <c r="AA144" s="17">
        <f t="shared" si="39"/>
        <v>0.95480584063021456</v>
      </c>
      <c r="AB144" s="17">
        <f t="shared" si="39"/>
        <v>0.96701015545318947</v>
      </c>
      <c r="AC144" s="17">
        <f t="shared" si="39"/>
        <v>0.97528435049259476</v>
      </c>
      <c r="AD144" s="17">
        <f t="shared" si="39"/>
        <v>0.96890260105166415</v>
      </c>
      <c r="AE144" s="17">
        <f t="shared" si="39"/>
        <v>0.98022574353069225</v>
      </c>
      <c r="AF144" s="17">
        <f t="shared" si="39"/>
        <v>0.96990884225520868</v>
      </c>
      <c r="AG144" s="17">
        <f t="shared" si="39"/>
        <v>0.97476608296232592</v>
      </c>
      <c r="AH144" s="17">
        <f t="shared" si="39"/>
        <v>0.97497896312567689</v>
      </c>
      <c r="AI144" s="17">
        <f t="shared" si="39"/>
        <v>0.975085587421197</v>
      </c>
      <c r="AJ144" s="17">
        <f t="shared" si="39"/>
        <v>0.97433686556542698</v>
      </c>
      <c r="AK144" s="17">
        <f t="shared" si="39"/>
        <v>0.9746800774717479</v>
      </c>
    </row>
    <row r="145" spans="44:44" s="94" customFormat="1">
      <c r="AR145" s="34"/>
    </row>
  </sheetData>
  <mergeCells count="1">
    <mergeCell ref="AQ7:AS7"/>
  </mergeCells>
  <conditionalFormatting sqref="R4">
    <cfRule type="cellIs" dxfId="58"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E00-000000000000}">
          <x14:formula1>
            <xm:f>Lists!$R$34:$R$38</xm:f>
          </x14:formula1>
          <xm:sqref>K17:K26</xm:sqref>
        </x14:dataValidation>
        <x14:dataValidation type="list" allowBlank="1" showInputMessage="1" showErrorMessage="1" xr:uid="{00000000-0002-0000-0E00-000001000000}">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1</v>
      </c>
      <c r="L6" s="78">
        <f>IF(INDEX(Global!$L$12:$L$34,MATCH($A$1,Global!$F$12:$F$34,0))="Yes", 1,0)</f>
        <v>1</v>
      </c>
      <c r="M6" s="78">
        <f>IF(INDEX(Global!$M$12:$M$34,MATCH($A$1,Global!$F$12:$F$34,0))="Yes", 1,0)</f>
        <v>1</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265</v>
      </c>
      <c r="L11" s="5" t="s">
        <v>111</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15.101026659</v>
      </c>
      <c r="Z11" s="16">
        <f>INDEX(Cal_SubmittedCostsOEAdj!Z:Z, MATCH($M11,Cal_SubmittedCostsOEAdj!$K:$K,0))</f>
        <v>14.466585530000001</v>
      </c>
      <c r="AA11" s="16">
        <f>INDEX(Cal_SubmittedCostsOEAdj!AA:AA, MATCH($M11,Cal_SubmittedCostsOEAdj!$K:$K,0))</f>
        <v>14.303122426999998</v>
      </c>
      <c r="AB11" s="16">
        <f>INDEX(Cal_SubmittedCostsOEAdj!AB:AB, MATCH($M11,Cal_SubmittedCostsOEAdj!$K:$K,0))</f>
        <v>12.501213096999999</v>
      </c>
      <c r="AC11" s="16">
        <f>INDEX(Cal_SubmittedCostsOEAdj!AC:AC, MATCH($M11,Cal_SubmittedCostsOEAdj!$K:$K,0))</f>
        <v>13.346596255</v>
      </c>
      <c r="AD11" s="16">
        <f>INDEX(Cal_SubmittedCostsOEAdj!AD:AD, MATCH($M11,Cal_SubmittedCostsOEAdj!$K:$K,0))</f>
        <v>11.859612546999999</v>
      </c>
      <c r="AE11" s="16">
        <f>INDEX(Cal_SubmittedCostsOEAdj!AE:AE, MATCH($M11,Cal_SubmittedCostsOEAdj!$K:$K,0))</f>
        <v>10.86056655</v>
      </c>
      <c r="AF11" s="16">
        <f>INDEX(Cal_SubmittedCostsOEAdj!AF:AF, MATCH($M11,Cal_SubmittedCostsOEAdj!$K:$K,0))</f>
        <v>10.348390467850001</v>
      </c>
      <c r="AG11" s="16">
        <f>INDEX(Cal_SubmittedCostsOEAdj!AG:AG, MATCH($M11,Cal_SubmittedCostsOEAdj!$K:$K,0))</f>
        <v>11.507761703774825</v>
      </c>
      <c r="AH11" s="16">
        <f>INDEX(Cal_SubmittedCostsOEAdj!AH:AH, MATCH($M11,Cal_SubmittedCostsOEAdj!$K:$K,0))</f>
        <v>11.628384111447103</v>
      </c>
      <c r="AI11" s="16">
        <f>INDEX(Cal_SubmittedCostsOEAdj!AI:AI, MATCH($M11,Cal_SubmittedCostsOEAdj!$K:$K,0))</f>
        <v>11.252824849593937</v>
      </c>
      <c r="AJ11" s="16">
        <f>INDEX(Cal_SubmittedCostsOEAdj!AJ:AJ, MATCH($M11,Cal_SubmittedCostsOEAdj!$K:$K,0))</f>
        <v>10.608978465794497</v>
      </c>
      <c r="AK11" s="16">
        <f>INDEX(Cal_SubmittedCostsOEAdj!AK:AK, MATCH($M11,Cal_SubmittedCostsOEAdj!$K:$K,0))</f>
        <v>10.606491079664668</v>
      </c>
      <c r="AM11" s="17">
        <f>SUM(T11:X11)</f>
        <v>0</v>
      </c>
      <c r="AN11" s="17">
        <f>SUM(Y11:AF11)</f>
        <v>102.78711353284999</v>
      </c>
      <c r="AO11" s="17">
        <f>SUM(AG11:AK11)</f>
        <v>55.60444021027503</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266</v>
      </c>
      <c r="L12" s="5" t="s">
        <v>111</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14.699247965</v>
      </c>
      <c r="Z12" s="16">
        <f>INDEX(Cal_SubmittedCostsOEAdj!Z:Z, MATCH($M12,Cal_SubmittedCostsOEAdj!$K:$K,0))</f>
        <v>14.160033187000002</v>
      </c>
      <c r="AA12" s="16">
        <f>INDEX(Cal_SubmittedCostsOEAdj!AA:AA, MATCH($M12,Cal_SubmittedCostsOEAdj!$K:$K,0))</f>
        <v>14.066094255999998</v>
      </c>
      <c r="AB12" s="16">
        <f>INDEX(Cal_SubmittedCostsOEAdj!AB:AB, MATCH($M12,Cal_SubmittedCostsOEAdj!$K:$K,0))</f>
        <v>12.265055096999999</v>
      </c>
      <c r="AC12" s="16">
        <f>INDEX(Cal_SubmittedCostsOEAdj!AC:AC, MATCH($M12,Cal_SubmittedCostsOEAdj!$K:$K,0))</f>
        <v>13.135642724</v>
      </c>
      <c r="AD12" s="16">
        <f>INDEX(Cal_SubmittedCostsOEAdj!AD:AD, MATCH($M12,Cal_SubmittedCostsOEAdj!$K:$K,0))</f>
        <v>11.629407547</v>
      </c>
      <c r="AE12" s="16">
        <f>INDEX(Cal_SubmittedCostsOEAdj!AE:AE, MATCH($M12,Cal_SubmittedCostsOEAdj!$K:$K,0))</f>
        <v>10.86056655</v>
      </c>
      <c r="AF12" s="16">
        <f>INDEX(Cal_SubmittedCostsOEAdj!AF:AF, MATCH($M12,Cal_SubmittedCostsOEAdj!$K:$K,0))</f>
        <v>10.147519552435</v>
      </c>
      <c r="AG12" s="16">
        <f>INDEX(Cal_SubmittedCostsOEAdj!AG:AG, MATCH($M12,Cal_SubmittedCostsOEAdj!$K:$K,0))</f>
        <v>11.284354249284901</v>
      </c>
      <c r="AH12" s="16">
        <f>INDEX(Cal_SubmittedCostsOEAdj!AH:AH, MATCH($M12,Cal_SubmittedCostsOEAdj!$K:$K,0))</f>
        <v>11.407548851760353</v>
      </c>
      <c r="AI12" s="16">
        <f>INDEX(Cal_SubmittedCostsOEAdj!AI:AI, MATCH($M12,Cal_SubmittedCostsOEAdj!$K:$K,0))</f>
        <v>11.140126965967225</v>
      </c>
      <c r="AJ12" s="16">
        <f>INDEX(Cal_SubmittedCostsOEAdj!AJ:AJ, MATCH($M12,Cal_SubmittedCostsOEAdj!$K:$K,0))</f>
        <v>10.554728255617398</v>
      </c>
      <c r="AK12" s="16">
        <f>INDEX(Cal_SubmittedCostsOEAdj!AK:AK, MATCH($M12,Cal_SubmittedCostsOEAdj!$K:$K,0))</f>
        <v>10.55233627060268</v>
      </c>
      <c r="AM12" s="17">
        <f>SUM(T12:X12)</f>
        <v>0</v>
      </c>
      <c r="AN12" s="17">
        <f>SUM(Y12:AF12)</f>
        <v>100.963566878435</v>
      </c>
      <c r="AO12" s="17">
        <f>SUM(AG12:AK12)</f>
        <v>54.939094593232561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8" t="s">
        <v>525</v>
      </c>
      <c r="K17" s="60"/>
      <c r="L17" s="4" t="s">
        <v>111</v>
      </c>
      <c r="R17" s="14"/>
      <c r="T17" s="39"/>
      <c r="U17" s="39"/>
      <c r="V17" s="39"/>
      <c r="W17" s="39"/>
      <c r="X17" s="39"/>
      <c r="Y17" s="39">
        <v>2.3572142149999999</v>
      </c>
      <c r="Z17" s="39">
        <v>1.8737753834999999</v>
      </c>
      <c r="AA17" s="39">
        <v>1.4365257374999998</v>
      </c>
      <c r="AB17" s="39">
        <v>1.7228465454999999</v>
      </c>
      <c r="AC17" s="39">
        <v>1.1347740340000001</v>
      </c>
      <c r="AD17" s="39">
        <v>1.097343687</v>
      </c>
      <c r="AE17" s="39">
        <v>0</v>
      </c>
      <c r="AF17" s="39">
        <v>0</v>
      </c>
      <c r="AG17" s="39"/>
      <c r="AH17" s="39"/>
      <c r="AI17" s="39"/>
      <c r="AJ17" s="39"/>
      <c r="AK17" s="39"/>
      <c r="AM17" s="17">
        <f t="shared" ref="AM17:AM26" si="0">SUM(T17:X17)</f>
        <v>0</v>
      </c>
      <c r="AN17" s="17">
        <f t="shared" ref="AN17:AN26" si="1">SUM(Y17:AF17)</f>
        <v>9.6224796024999986</v>
      </c>
      <c r="AO17" s="17">
        <f t="shared" ref="AO17:AO26" si="2">SUM(AG17:AK17)</f>
        <v>0</v>
      </c>
      <c r="AS17" s="95" t="s">
        <v>535</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2.3572142149999999</v>
      </c>
      <c r="Z28" s="17">
        <f>SUM(Z17:Z26)/VLOOKUP($F$11,Inp_SubOngoingEfficiency!$F$20:$AK$22,MATCH(Z$8,Inp_SubOngoingEfficiency!$F$7:$AK$7,0),FALSE)</f>
        <v>1.8737753834999999</v>
      </c>
      <c r="AA28" s="17">
        <f>SUM(AA17:AA26)/VLOOKUP($F$11,Inp_SubOngoingEfficiency!$F$20:$AK$22,MATCH(AA$8,Inp_SubOngoingEfficiency!$F$7:$AK$7,0),FALSE)</f>
        <v>1.4365257374999998</v>
      </c>
      <c r="AB28" s="17">
        <f>SUM(AB17:AB26)/VLOOKUP($F$11,Inp_SubOngoingEfficiency!$F$20:$AK$22,MATCH(AB$8,Inp_SubOngoingEfficiency!$F$7:$AK$7,0),FALSE)</f>
        <v>1.7228465454999999</v>
      </c>
      <c r="AC28" s="17">
        <f>SUM(AC17:AC26)/VLOOKUP($F$11,Inp_SubOngoingEfficiency!$F$20:$AK$22,MATCH(AC$8,Inp_SubOngoingEfficiency!$F$7:$AK$7,0),FALSE)</f>
        <v>1.1347740340000001</v>
      </c>
      <c r="AD28" s="17">
        <f>SUM(AD17:AD26)/VLOOKUP($F$11,Inp_SubOngoingEfficiency!$F$20:$AK$22,MATCH(AD$8,Inp_SubOngoingEfficiency!$F$7:$AK$7,0),FALSE)</f>
        <v>1.097343687</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9.6224796024999986</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17.458240874000001</v>
      </c>
      <c r="Z29" s="17">
        <f t="shared" si="4"/>
        <v>16.3403609135</v>
      </c>
      <c r="AA29" s="17">
        <f t="shared" si="4"/>
        <v>15.739648164499998</v>
      </c>
      <c r="AB29" s="17">
        <f t="shared" si="4"/>
        <v>14.224059642499999</v>
      </c>
      <c r="AC29" s="17">
        <f t="shared" si="4"/>
        <v>14.481370288999999</v>
      </c>
      <c r="AD29" s="17">
        <f t="shared" si="4"/>
        <v>12.956956234</v>
      </c>
      <c r="AE29" s="17">
        <f t="shared" si="4"/>
        <v>10.86056655</v>
      </c>
      <c r="AF29" s="17">
        <f t="shared" si="4"/>
        <v>10.348390467850001</v>
      </c>
      <c r="AG29" s="17">
        <f t="shared" si="4"/>
        <v>11.507761703774825</v>
      </c>
      <c r="AH29" s="17">
        <f t="shared" si="4"/>
        <v>11.628384111447103</v>
      </c>
      <c r="AI29" s="17">
        <f t="shared" si="4"/>
        <v>11.252824849593937</v>
      </c>
      <c r="AJ29" s="17">
        <f t="shared" si="4"/>
        <v>10.608978465794497</v>
      </c>
      <c r="AK29" s="17">
        <f t="shared" si="4"/>
        <v>10.606491079664668</v>
      </c>
      <c r="AM29" s="17">
        <f>SUM(T29:X29)</f>
        <v>0</v>
      </c>
      <c r="AN29" s="17">
        <f>SUM(Y29:AF29)</f>
        <v>112.40959313534999</v>
      </c>
      <c r="AO29" s="17">
        <f>SUM(AG29:AK29)</f>
        <v>55.60444021027503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111</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111</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4">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111</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4">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111</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4">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111</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4">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111</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4">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111</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4">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111</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4">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111</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4">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111</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17.458240874000001</v>
      </c>
      <c r="Z62" s="17">
        <f t="shared" si="14"/>
        <v>16.3403609135</v>
      </c>
      <c r="AA62" s="17">
        <f t="shared" si="14"/>
        <v>15.739648164499998</v>
      </c>
      <c r="AB62" s="17">
        <f t="shared" si="14"/>
        <v>14.224059642499999</v>
      </c>
      <c r="AC62" s="17">
        <f t="shared" si="14"/>
        <v>14.481370288999999</v>
      </c>
      <c r="AD62" s="17">
        <f t="shared" si="14"/>
        <v>12.956956234</v>
      </c>
      <c r="AE62" s="17">
        <f t="shared" si="14"/>
        <v>10.86056655</v>
      </c>
      <c r="AF62" s="17">
        <f t="shared" si="14"/>
        <v>10.348390467850001</v>
      </c>
      <c r="AG62" s="17">
        <f t="shared" si="14"/>
        <v>11.507761703774825</v>
      </c>
      <c r="AH62" s="17">
        <f t="shared" si="14"/>
        <v>11.628384111447103</v>
      </c>
      <c r="AI62" s="17">
        <f t="shared" si="14"/>
        <v>11.252824849593937</v>
      </c>
      <c r="AJ62" s="17">
        <f t="shared" si="14"/>
        <v>10.608978465794497</v>
      </c>
      <c r="AK62" s="17">
        <f t="shared" si="14"/>
        <v>10.606491079664668</v>
      </c>
      <c r="AM62" s="17">
        <f>SUM(T62:X62)</f>
        <v>0</v>
      </c>
      <c r="AN62" s="17">
        <f>SUM(Y62:AF62)</f>
        <v>112.40959313534999</v>
      </c>
      <c r="AO62" s="17">
        <f>SUM(AG62:AK62)</f>
        <v>55.60444021027503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8" t="s">
        <v>450</v>
      </c>
      <c r="L67" s="4" t="s">
        <v>111</v>
      </c>
      <c r="R67" s="14"/>
      <c r="T67" s="39"/>
      <c r="U67" s="39"/>
      <c r="V67" s="39"/>
      <c r="W67" s="39"/>
      <c r="X67" s="39"/>
      <c r="Y67" s="39"/>
      <c r="Z67" s="39"/>
      <c r="AA67" s="39"/>
      <c r="AB67" s="39"/>
      <c r="AC67" s="39"/>
      <c r="AD67" s="39"/>
      <c r="AE67" s="39"/>
      <c r="AF67" s="39"/>
      <c r="AG67" s="138">
        <v>-1.2721236676645309</v>
      </c>
      <c r="AH67" s="138">
        <v>-1.5019322810576101</v>
      </c>
      <c r="AI67" s="138">
        <v>-1.655103154844018</v>
      </c>
      <c r="AJ67" s="138">
        <v>-1.8081819869608062</v>
      </c>
      <c r="AK67" s="138">
        <v>-2.0375747597822897</v>
      </c>
      <c r="AM67" s="17">
        <f t="shared" ref="AM67:AM76" si="16">SUM(T67:X67)</f>
        <v>0</v>
      </c>
      <c r="AN67" s="17">
        <f t="shared" ref="AN67:AN76" si="17">SUM(Y67:AF67)</f>
        <v>0</v>
      </c>
      <c r="AO67" s="17">
        <f t="shared" ref="AO67:AO76" si="18">SUM(AG67:AK67)</f>
        <v>-8.2749158503092541</v>
      </c>
      <c r="AS67" s="94" t="s">
        <v>482</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J68" s="58" t="s">
        <v>464</v>
      </c>
      <c r="L68" s="4" t="s">
        <v>111</v>
      </c>
      <c r="R68" s="14"/>
      <c r="T68" s="39"/>
      <c r="U68" s="39"/>
      <c r="V68" s="39"/>
      <c r="W68" s="39"/>
      <c r="X68" s="39"/>
      <c r="Y68" s="39">
        <v>-1.9132318766311926E-2</v>
      </c>
      <c r="Z68" s="39">
        <v>-5.8370738294805186E-2</v>
      </c>
      <c r="AA68" s="39">
        <v>-8.8716632357569061E-2</v>
      </c>
      <c r="AB68" s="39">
        <v>-0.31196340805180528</v>
      </c>
      <c r="AC68" s="39">
        <v>-1.0660278820879816</v>
      </c>
      <c r="AD68" s="39">
        <v>-0.38879377578883129</v>
      </c>
      <c r="AE68" s="39">
        <v>-0.73035247219107069</v>
      </c>
      <c r="AF68" s="39">
        <v>-0.87880009304210061</v>
      </c>
      <c r="AG68" s="39">
        <v>-1.025154145667809</v>
      </c>
      <c r="AH68" s="39">
        <v>-1.0266022398560581</v>
      </c>
      <c r="AI68" s="39">
        <v>-0.8773519988538514</v>
      </c>
      <c r="AJ68" s="39">
        <v>-0.19771312650227638</v>
      </c>
      <c r="AK68" s="39">
        <v>-0.12308800600117303</v>
      </c>
      <c r="AM68" s="17">
        <f t="shared" si="16"/>
        <v>0</v>
      </c>
      <c r="AN68" s="17">
        <f t="shared" si="17"/>
        <v>-3.5421573205804759</v>
      </c>
      <c r="AO68" s="17">
        <f t="shared" si="18"/>
        <v>-3.2499095168811678</v>
      </c>
      <c r="AS68" s="94" t="s">
        <v>483</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J69" s="58" t="s">
        <v>443</v>
      </c>
      <c r="L69" s="4" t="s">
        <v>111</v>
      </c>
      <c r="R69" s="14"/>
      <c r="T69" s="39"/>
      <c r="U69" s="39"/>
      <c r="V69" s="39"/>
      <c r="W69" s="39"/>
      <c r="X69" s="39"/>
      <c r="Y69" s="39">
        <v>0</v>
      </c>
      <c r="Z69" s="39">
        <v>0</v>
      </c>
      <c r="AA69" s="39">
        <v>0</v>
      </c>
      <c r="AB69" s="39">
        <v>0</v>
      </c>
      <c r="AC69" s="39">
        <v>0</v>
      </c>
      <c r="AD69" s="39">
        <v>0</v>
      </c>
      <c r="AE69" s="39">
        <v>-2.9262022590639682E-2</v>
      </c>
      <c r="AF69" s="39">
        <v>0</v>
      </c>
      <c r="AG69" s="39">
        <v>0</v>
      </c>
      <c r="AH69" s="39">
        <v>0</v>
      </c>
      <c r="AI69" s="39">
        <v>0</v>
      </c>
      <c r="AJ69" s="39">
        <v>0</v>
      </c>
      <c r="AK69" s="39">
        <v>0</v>
      </c>
      <c r="AM69" s="17">
        <f t="shared" si="16"/>
        <v>0</v>
      </c>
      <c r="AN69" s="17">
        <f t="shared" si="17"/>
        <v>-2.9262022590639682E-2</v>
      </c>
      <c r="AO69" s="17">
        <f t="shared" si="18"/>
        <v>0</v>
      </c>
      <c r="AS69" s="4" t="s">
        <v>631</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-1.9132318766311926E-2</v>
      </c>
      <c r="Z78" s="17">
        <f>SUM(Z67:Z76)/VLOOKUP($F$11,Inp_SubOngoingEfficiency!$F$20:$AK$22,MATCH(Z$8,Inp_SubOngoingEfficiency!$F$7:$AK$7,0),FALSE)</f>
        <v>-5.8370738294805186E-2</v>
      </c>
      <c r="AA78" s="17">
        <f>SUM(AA67:AA76)/VLOOKUP($F$11,Inp_SubOngoingEfficiency!$F$20:$AK$22,MATCH(AA$8,Inp_SubOngoingEfficiency!$F$7:$AK$7,0),FALSE)</f>
        <v>-8.8716632357569061E-2</v>
      </c>
      <c r="AB78" s="17">
        <f>SUM(AB67:AB76)/VLOOKUP($F$11,Inp_SubOngoingEfficiency!$F$20:$AK$22,MATCH(AB$8,Inp_SubOngoingEfficiency!$F$7:$AK$7,0),FALSE)</f>
        <v>-0.31196340805180528</v>
      </c>
      <c r="AC78" s="17">
        <f>SUM(AC67:AC76)/VLOOKUP($F$11,Inp_SubOngoingEfficiency!$F$20:$AK$22,MATCH(AC$8,Inp_SubOngoingEfficiency!$F$7:$AK$7,0),FALSE)</f>
        <v>-1.0660278820879816</v>
      </c>
      <c r="AD78" s="17">
        <f>SUM(AD67:AD76)/VLOOKUP($F$11,Inp_SubOngoingEfficiency!$F$20:$AK$22,MATCH(AD$8,Inp_SubOngoingEfficiency!$F$7:$AK$7,0),FALSE)</f>
        <v>-0.38879377578883129</v>
      </c>
      <c r="AE78" s="17">
        <f>SUM(AE67:AE76)/VLOOKUP($F$11,Inp_SubOngoingEfficiency!$F$20:$AK$22,MATCH(AE$8,Inp_SubOngoingEfficiency!$F$7:$AK$7,0),FALSE)</f>
        <v>-0.75961449478171039</v>
      </c>
      <c r="AF78" s="17">
        <f>SUM(AF67:AF76)/VLOOKUP($F$11,Inp_SubOngoingEfficiency!$F$20:$AK$22,MATCH(AF$8,Inp_SubOngoingEfficiency!$F$7:$AK$7,0),FALSE)</f>
        <v>-0.88321617391165885</v>
      </c>
      <c r="AG78" s="17">
        <f>SUM(AG67:AG76)/VLOOKUP($F$11,Inp_SubOngoingEfficiency!$F$20:$AK$22,MATCH(AG$8,Inp_SubOngoingEfficiency!$F$7:$AK$7,0),FALSE)</f>
        <v>-2.3204240431628897</v>
      </c>
      <c r="AH78" s="17">
        <f>SUM(AH67:AH76)/VLOOKUP($F$11,Inp_SubOngoingEfficiency!$F$20:$AK$22,MATCH(AH$8,Inp_SubOngoingEfficiency!$F$7:$AK$7,0),FALSE)</f>
        <v>-2.5668450034457209</v>
      </c>
      <c r="AI78" s="17">
        <f>SUM(AI67:AI76)/VLOOKUP($F$11,Inp_SubOngoingEfficiency!$F$20:$AK$22,MATCH(AI$8,Inp_SubOngoingEfficiency!$F$7:$AK$7,0),FALSE)</f>
        <v>-2.5837437575421189</v>
      </c>
      <c r="AJ78" s="17">
        <f>SUM(AJ67:AJ76)/VLOOKUP($F$11,Inp_SubOngoingEfficiency!$F$20:$AK$22,MATCH(AJ$8,Inp_SubOngoingEfficiency!$F$7:$AK$7,0),FALSE)</f>
        <v>-2.0568035663126958</v>
      </c>
      <c r="AK78" s="17">
        <f>SUM(AK67:AK76)/VLOOKUP($F$11,Inp_SubOngoingEfficiency!$F$20:$AK$22,MATCH(AK$8,Inp_SubOngoingEfficiency!$F$7:$AK$7,0),FALSE)</f>
        <v>-2.22663229321781</v>
      </c>
      <c r="AM78" s="17">
        <f>SUM(T78:X78)</f>
        <v>0</v>
      </c>
      <c r="AN78" s="17">
        <f>SUM(Y78:AF78)</f>
        <v>-3.5758354240406738</v>
      </c>
      <c r="AO78" s="17">
        <f>SUM(AG78:AK78)</f>
        <v>-11.754448663681234</v>
      </c>
    </row>
    <row r="79" spans="3:45">
      <c r="H79" s="5" t="s">
        <v>169</v>
      </c>
      <c r="L79" s="5" t="s">
        <v>111</v>
      </c>
      <c r="T79" s="17">
        <f>T62+T78</f>
        <v>0</v>
      </c>
      <c r="U79" s="17">
        <f t="shared" ref="U79:AK79" si="19">U62+U78</f>
        <v>0</v>
      </c>
      <c r="V79" s="17">
        <f t="shared" si="19"/>
        <v>0</v>
      </c>
      <c r="W79" s="17">
        <f t="shared" si="19"/>
        <v>0</v>
      </c>
      <c r="X79" s="17">
        <f t="shared" si="19"/>
        <v>0</v>
      </c>
      <c r="Y79" s="17">
        <f t="shared" si="19"/>
        <v>17.439108555233691</v>
      </c>
      <c r="Z79" s="17">
        <f t="shared" si="19"/>
        <v>16.281990175205195</v>
      </c>
      <c r="AA79" s="17">
        <f t="shared" si="19"/>
        <v>15.65093153214243</v>
      </c>
      <c r="AB79" s="17">
        <f t="shared" si="19"/>
        <v>13.912096234448192</v>
      </c>
      <c r="AC79" s="17">
        <f t="shared" si="19"/>
        <v>13.415342406912018</v>
      </c>
      <c r="AD79" s="17">
        <f t="shared" si="19"/>
        <v>12.568162458211168</v>
      </c>
      <c r="AE79" s="17">
        <f t="shared" si="19"/>
        <v>10.10095205521829</v>
      </c>
      <c r="AF79" s="17">
        <f t="shared" si="19"/>
        <v>9.4651742939383414</v>
      </c>
      <c r="AG79" s="17">
        <f t="shared" si="19"/>
        <v>9.1873376606119361</v>
      </c>
      <c r="AH79" s="17">
        <f t="shared" si="19"/>
        <v>9.0615391080013818</v>
      </c>
      <c r="AI79" s="17">
        <f t="shared" si="19"/>
        <v>8.6690810920518189</v>
      </c>
      <c r="AJ79" s="17">
        <f t="shared" si="19"/>
        <v>8.5521748994818019</v>
      </c>
      <c r="AK79" s="17">
        <f t="shared" si="19"/>
        <v>8.3798587864468583</v>
      </c>
      <c r="AM79" s="17">
        <f>SUM(T79:X79)</f>
        <v>0</v>
      </c>
      <c r="AN79" s="17">
        <f>SUM(Y79:AF79)</f>
        <v>108.83375771130932</v>
      </c>
      <c r="AO79" s="17">
        <f>SUM(AG79:AK79)</f>
        <v>43.849991546593799</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Emergency</v>
      </c>
      <c r="I86" s="95" t="s">
        <v>439</v>
      </c>
      <c r="J86" s="95"/>
      <c r="K86" s="95"/>
      <c r="L86" s="95" t="s">
        <v>295</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36"/>
    </row>
    <row r="87" spans="2:57" s="93" customFormat="1">
      <c r="C87" s="135"/>
      <c r="D87" s="95"/>
      <c r="E87" s="96" t="str">
        <f>Cover!$F$13</f>
        <v>NW</v>
      </c>
      <c r="F87" s="95" t="s">
        <v>283</v>
      </c>
      <c r="G87" s="95" t="s">
        <v>571</v>
      </c>
      <c r="H87" s="95" t="str">
        <f>$A$1</f>
        <v>Emergency</v>
      </c>
      <c r="I87" s="95" t="s">
        <v>439</v>
      </c>
      <c r="J87" s="95"/>
      <c r="K87" s="95"/>
      <c r="L87" s="95" t="s">
        <v>295</v>
      </c>
      <c r="M87" s="17"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0.88493069012864922</v>
      </c>
      <c r="Z87" s="16">
        <f>SUMIFS(Inp_LabourRatios!Z:Z,Inp_LabourRatios!$G:$G,$H87,Inp_LabourRatios!$H:$H,$G87,Inp_LabourRatios!$E:$E,$E87)</f>
        <v>0.89361035160589131</v>
      </c>
      <c r="AA87" s="16">
        <f>SUMIFS(Inp_LabourRatios!AA:AA,Inp_LabourRatios!$G:$G,$H87,Inp_LabourRatios!$H:$H,$G87,Inp_LabourRatios!$E:$E,$E87)</f>
        <v>0.87054557692209011</v>
      </c>
      <c r="AB87" s="16">
        <f>SUMIFS(Inp_LabourRatios!AB:AB,Inp_LabourRatios!$G:$G,$H87,Inp_LabourRatios!$H:$H,$G87,Inp_LabourRatios!$E:$E,$E87)</f>
        <v>0.94505760163669017</v>
      </c>
      <c r="AC87" s="16">
        <f>SUMIFS(Inp_LabourRatios!AC:AC,Inp_LabourRatios!$G:$G,$H87,Inp_LabourRatios!$H:$H,$G87,Inp_LabourRatios!$E:$E,$E87)</f>
        <v>0.89306941015276864</v>
      </c>
      <c r="AD87" s="16">
        <f>SUMIFS(Inp_LabourRatios!AD:AD,Inp_LabourRatios!$G:$G,$H87,Inp_LabourRatios!$H:$H,$G87,Inp_LabourRatios!$E:$E,$E87)</f>
        <v>0.92104003783522592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0.79113675982832721</v>
      </c>
      <c r="AH87" s="16">
        <f>SUMIFS(Inp_LabourRatios!AH:AH,Inp_LabourRatios!$G:$G,$H87,Inp_LabourRatios!$H:$H,$G87,Inp_LabourRatios!$E:$E,$E87)</f>
        <v>0.77952051918308884</v>
      </c>
      <c r="AI87" s="16">
        <f>SUMIFS(Inp_LabourRatios!AI:AI,Inp_LabourRatios!$G:$G,$H87,Inp_LabourRatios!$H:$H,$G87,Inp_LabourRatios!$E:$E,$E87)</f>
        <v>0.76967988719600255</v>
      </c>
      <c r="AJ87" s="16">
        <f>SUMIFS(Inp_LabourRatios!AJ:AJ,Inp_LabourRatios!$G:$G,$H87,Inp_LabourRatios!$H:$H,$G87,Inp_LabourRatios!$E:$E,$E87)</f>
        <v>0.74866926465280392</v>
      </c>
      <c r="AK87" s="16">
        <f>SUMIFS(Inp_LabourRatios!AK:AK,Inp_LabourRatios!$G:$G,$H87,Inp_LabourRatios!$H:$H,$G87,Inp_LabourRatios!$E:$E,$E87)</f>
        <v>0.72804790990584056</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Emergency</v>
      </c>
      <c r="I89" s="95"/>
      <c r="J89" s="95"/>
      <c r="K89" s="95"/>
      <c r="L89" s="95"/>
      <c r="M89" s="103"/>
      <c r="T89" s="17">
        <v>1</v>
      </c>
      <c r="U89" s="17">
        <v>1</v>
      </c>
      <c r="V89" s="17">
        <v>1</v>
      </c>
      <c r="W89" s="17">
        <v>1</v>
      </c>
      <c r="X89" s="17">
        <v>1</v>
      </c>
      <c r="Y89" s="17">
        <f>(Y$96^$J$6)*(Y$113^$M$6)+(Y$102^$K$6)-1</f>
        <v>1.0123568798793858</v>
      </c>
      <c r="Z89" s="17">
        <f t="shared" ref="Z89:AK89" si="20">(Z$96^$J$6)*(Z$113^$M$6)+(Z$102^$K$6)-1</f>
        <v>1.012519833956576</v>
      </c>
      <c r="AA89" s="17">
        <f t="shared" si="20"/>
        <v>1.0126369976152136</v>
      </c>
      <c r="AB89" s="17">
        <f t="shared" si="20"/>
        <v>1.0126985021366703</v>
      </c>
      <c r="AC89" s="17">
        <f t="shared" si="20"/>
        <v>1.0127513094800342</v>
      </c>
      <c r="AD89" s="17">
        <f t="shared" si="20"/>
        <v>1.0126390438900881</v>
      </c>
      <c r="AE89" s="17">
        <f t="shared" si="20"/>
        <v>1.0126490560803023</v>
      </c>
      <c r="AF89" s="17">
        <f t="shared" si="20"/>
        <v>1.0126490560803023</v>
      </c>
      <c r="AG89" s="17">
        <f t="shared" si="20"/>
        <v>1.0126490560803023</v>
      </c>
      <c r="AH89" s="17">
        <f t="shared" si="20"/>
        <v>1.0126490560803023</v>
      </c>
      <c r="AI89" s="17">
        <f t="shared" si="20"/>
        <v>1.0126490560803023</v>
      </c>
      <c r="AJ89" s="17">
        <f t="shared" si="20"/>
        <v>1.0126490560803023</v>
      </c>
      <c r="AK89" s="17">
        <f t="shared" si="20"/>
        <v>1.0126490560803023</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Emergency</v>
      </c>
      <c r="J91" s="95"/>
      <c r="K91" s="95"/>
      <c r="L91" s="95" t="s">
        <v>111</v>
      </c>
      <c r="T91" s="97">
        <f t="shared" ref="T91:X91" si="21">T$79*(1-T$87+T$87/T$89)*T$86</f>
        <v>0</v>
      </c>
      <c r="U91" s="97">
        <f t="shared" si="21"/>
        <v>0</v>
      </c>
      <c r="V91" s="97">
        <f t="shared" si="21"/>
        <v>0</v>
      </c>
      <c r="W91" s="97">
        <f t="shared" si="21"/>
        <v>0</v>
      </c>
      <c r="X91" s="97">
        <f t="shared" si="21"/>
        <v>0</v>
      </c>
      <c r="Y91" s="97">
        <f>Y$79*(1-Y$87+Y$87/Y$89)*Y$86</f>
        <v>13.084552363586871</v>
      </c>
      <c r="Z91" s="97">
        <f t="shared" ref="Z91:AK91" si="22">Z$79*(1-Z$87+Z$87/Z$89)*Z$86</f>
        <v>12.213304345246152</v>
      </c>
      <c r="AA91" s="97">
        <f t="shared" si="22"/>
        <v>11.742144829430627</v>
      </c>
      <c r="AB91" s="97">
        <f t="shared" si="22"/>
        <v>10.427169769553357</v>
      </c>
      <c r="AC91" s="97">
        <f t="shared" si="22"/>
        <v>10.061016268964421</v>
      </c>
      <c r="AD91" s="97">
        <f t="shared" si="22"/>
        <v>9.4232662343939921</v>
      </c>
      <c r="AE91" s="97">
        <f t="shared" si="22"/>
        <v>7.6614937761608504</v>
      </c>
      <c r="AF91" s="97">
        <f t="shared" si="22"/>
        <v>7.1792612762499761</v>
      </c>
      <c r="AG91" s="97">
        <f t="shared" si="22"/>
        <v>6.8996604567408522</v>
      </c>
      <c r="AH91" s="97">
        <f t="shared" si="22"/>
        <v>6.8061834379822486</v>
      </c>
      <c r="AI91" s="97">
        <f t="shared" si="22"/>
        <v>6.5122138135400496</v>
      </c>
      <c r="AJ91" s="97">
        <f t="shared" si="22"/>
        <v>6.4260962967691677</v>
      </c>
      <c r="AK91" s="97">
        <f t="shared" si="22"/>
        <v>6.2982553383295237</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Emergency</v>
      </c>
      <c r="K96" s="95" t="s">
        <v>575</v>
      </c>
      <c r="L96" s="95" t="s">
        <v>295</v>
      </c>
      <c r="M96" s="137">
        <f>SUMIFS(Inp_CostIndices!Y:Y,Inp_CostIndices!$G:$G,$H96)</f>
        <v>1</v>
      </c>
      <c r="T96" s="97">
        <f>((T95-1)*$M96)+1</f>
        <v>0</v>
      </c>
      <c r="U96" s="97">
        <f t="shared" ref="U96:AK96" si="23">((U95-1)*$M96)+1</f>
        <v>0</v>
      </c>
      <c r="V96" s="97">
        <f t="shared" si="23"/>
        <v>0</v>
      </c>
      <c r="W96" s="97">
        <f t="shared" si="23"/>
        <v>0</v>
      </c>
      <c r="X96" s="97">
        <f t="shared" si="23"/>
        <v>0</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-0.16168424183237917</v>
      </c>
      <c r="Z103" s="97">
        <f t="shared" si="25"/>
        <v>-0.15290854246360652</v>
      </c>
      <c r="AA103" s="97">
        <f t="shared" si="25"/>
        <v>-0.14838545620700749</v>
      </c>
      <c r="AB103" s="97">
        <f t="shared" si="25"/>
        <v>-0.13240943759809554</v>
      </c>
      <c r="AC103" s="97">
        <f t="shared" si="25"/>
        <v>-0.12829113212922216</v>
      </c>
      <c r="AD103" s="97">
        <f t="shared" si="25"/>
        <v>-0.11910107552449034</v>
      </c>
      <c r="AE103" s="97">
        <f t="shared" si="25"/>
        <v>-9.691066443354579E-2</v>
      </c>
      <c r="AF103" s="97">
        <f t="shared" si="25"/>
        <v>-9.0810878498428949E-2</v>
      </c>
      <c r="AG103" s="97">
        <f t="shared" si="25"/>
        <v>-8.7274192052359645E-2</v>
      </c>
      <c r="AH103" s="97">
        <f t="shared" si="25"/>
        <v>-8.6091795999862164E-2</v>
      </c>
      <c r="AI103" s="97">
        <f t="shared" si="25"/>
        <v>-8.2373357734387476E-2</v>
      </c>
      <c r="AJ103" s="97">
        <f t="shared" si="25"/>
        <v>-8.1284052435256271E-2</v>
      </c>
      <c r="AK103" s="97">
        <f t="shared" si="25"/>
        <v>-7.9666984982593725E-2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Emergency</v>
      </c>
      <c r="H120" s="94" t="s">
        <v>439</v>
      </c>
      <c r="L120" s="94" t="s">
        <v>111</v>
      </c>
      <c r="M120" s="17" t="str">
        <f>E120&amp;"_"&amp;G120&amp;"_"&amp;H120</f>
        <v>NW_Emergency_Labour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Emergency</v>
      </c>
      <c r="H121" s="94" t="s">
        <v>165</v>
      </c>
      <c r="L121" s="94" t="s">
        <v>111</v>
      </c>
      <c r="M121" s="17" t="str">
        <f t="shared" ref="M121:M138" si="30">E121&amp;"_"&amp;G121&amp;"_"&amp;H121</f>
        <v>NW_Emergency_Sparsity</v>
      </c>
      <c r="R121" s="14"/>
      <c r="T121" s="17">
        <f t="shared" ref="T121:AK121" si="31">T103*$K$6</f>
        <v>0</v>
      </c>
      <c r="U121" s="17">
        <f t="shared" si="31"/>
        <v>0</v>
      </c>
      <c r="V121" s="17">
        <f t="shared" si="31"/>
        <v>0</v>
      </c>
      <c r="W121" s="17">
        <f t="shared" si="31"/>
        <v>0</v>
      </c>
      <c r="X121" s="17">
        <f t="shared" si="31"/>
        <v>0</v>
      </c>
      <c r="Y121" s="17">
        <f t="shared" si="31"/>
        <v>-0.16168424183237917</v>
      </c>
      <c r="Z121" s="17">
        <f t="shared" si="31"/>
        <v>-0.15290854246360652</v>
      </c>
      <c r="AA121" s="17">
        <f t="shared" si="31"/>
        <v>-0.14838545620700749</v>
      </c>
      <c r="AB121" s="17">
        <f t="shared" si="31"/>
        <v>-0.13240943759809554</v>
      </c>
      <c r="AC121" s="17">
        <f t="shared" si="31"/>
        <v>-0.12829113212922216</v>
      </c>
      <c r="AD121" s="17">
        <f t="shared" si="31"/>
        <v>-0.11910107552449034</v>
      </c>
      <c r="AE121" s="17">
        <f t="shared" si="31"/>
        <v>-9.691066443354579E-2</v>
      </c>
      <c r="AF121" s="17">
        <f t="shared" si="31"/>
        <v>-9.0810878498428949E-2</v>
      </c>
      <c r="AG121" s="17">
        <f t="shared" si="31"/>
        <v>-8.7274192052359645E-2</v>
      </c>
      <c r="AH121" s="17">
        <f t="shared" si="31"/>
        <v>-8.6091795999862164E-2</v>
      </c>
      <c r="AI121" s="17">
        <f t="shared" si="31"/>
        <v>-8.2373357734387476E-2</v>
      </c>
      <c r="AJ121" s="17">
        <f t="shared" si="31"/>
        <v>-8.1284052435256271E-2</v>
      </c>
      <c r="AK121" s="17">
        <f t="shared" si="31"/>
        <v>-7.9666984982593725E-2</v>
      </c>
      <c r="AM121" s="17">
        <f>SUM(T121:X121)</f>
        <v>0</v>
      </c>
      <c r="AN121" s="17">
        <f>SUM(Y121:AF121)</f>
        <v>-1.030501428686776</v>
      </c>
      <c r="AO121" s="17">
        <f>SUM(AG121:AK121)</f>
        <v>-0.41669038320445928</v>
      </c>
      <c r="AR121" s="34"/>
    </row>
    <row r="122" spans="3:57" s="94" customFormat="1">
      <c r="E122" s="96" t="str">
        <f>Cover!$F$13</f>
        <v>NW</v>
      </c>
      <c r="G122" s="95" t="str">
        <f t="shared" si="29"/>
        <v>Emergency</v>
      </c>
      <c r="H122" s="94" t="s">
        <v>261</v>
      </c>
      <c r="L122" s="94" t="s">
        <v>111</v>
      </c>
      <c r="M122" s="17" t="str">
        <f t="shared" si="30"/>
        <v>NW_Emergency_Urbanity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Emergency</v>
      </c>
      <c r="H123" s="94" t="s">
        <v>262</v>
      </c>
      <c r="L123" s="94" t="s">
        <v>111</v>
      </c>
      <c r="M123" s="17" t="str">
        <f t="shared" si="30"/>
        <v>NW_Emergency_Urbanity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Emergency</v>
      </c>
      <c r="H124" s="94" t="s">
        <v>555</v>
      </c>
      <c r="I124" s="115" t="str">
        <f>IFERROR(INDEX(Inp_Factors!$R$11:$R$50,MATCH($M124,Inp_Factors!$I$11:$I$50,0)),"NA")</f>
        <v>NA</v>
      </c>
      <c r="L124" s="94" t="s">
        <v>111</v>
      </c>
      <c r="M124" s="17" t="str">
        <f t="shared" si="30"/>
        <v>NW_Emergency_Plant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Emergency</v>
      </c>
      <c r="H125" s="94" t="s">
        <v>557</v>
      </c>
      <c r="I125" s="115" t="str">
        <f>IFERROR(INDEX(Inp_Factors!$R$11:$R$50,MATCH($M125,Inp_Factors!$I$11:$I$50,0)),"NA")</f>
        <v>NA</v>
      </c>
      <c r="L125" s="94" t="s">
        <v>111</v>
      </c>
      <c r="M125" s="17" t="str">
        <f t="shared" si="30"/>
        <v>NW_Emergency_Repex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Emergency</v>
      </c>
      <c r="H126" s="94" t="s">
        <v>558</v>
      </c>
      <c r="I126" s="115" t="str">
        <f>IFERROR(INDEX(Inp_Factors!$R$11:$R$50,MATCH($M126,Inp_Factors!$I$11:$I$50,0)),"NA")</f>
        <v>NA</v>
      </c>
      <c r="L126" s="94" t="s">
        <v>111</v>
      </c>
      <c r="M126" s="17" t="str">
        <f t="shared" si="30"/>
        <v>NW_Emergency_Parking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Emergency</v>
      </c>
      <c r="H127" s="94" t="s">
        <v>559</v>
      </c>
      <c r="I127" s="115" t="str">
        <f>IFERROR(INDEX(Inp_Factors!$R$11:$R$50,MATCH($M127,Inp_Factors!$I$11:$I$50,0)),"NA")</f>
        <v>NA</v>
      </c>
      <c r="L127" s="94" t="s">
        <v>111</v>
      </c>
      <c r="M127" s="17" t="str">
        <f t="shared" si="30"/>
        <v>NW_Emergency_London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Emergency</v>
      </c>
      <c r="H128" s="94" t="s">
        <v>560</v>
      </c>
      <c r="I128" s="115" t="str">
        <f>IFERROR(INDEX(Inp_Factors!$R$11:$R$50,MATCH($M128,Inp_Factors!$I$11:$I$50,0)),"NA")</f>
        <v>NA</v>
      </c>
      <c r="L128" s="94" t="s">
        <v>111</v>
      </c>
      <c r="M128" s="17" t="str">
        <f t="shared" si="30"/>
        <v>NW_Emergency_Traffic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Emergency</v>
      </c>
      <c r="H129" s="94" t="s">
        <v>561</v>
      </c>
      <c r="I129" s="115" t="str">
        <f>IFERROR(INDEX(Inp_Factors!$R$11:$R$50,MATCH($M129,Inp_Factors!$I$11:$I$50,0)),"NA")</f>
        <v>NA</v>
      </c>
      <c r="L129" s="94" t="s">
        <v>111</v>
      </c>
      <c r="M129" s="17" t="str">
        <f t="shared" si="30"/>
        <v>NW_Emergency_London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Emergency</v>
      </c>
      <c r="H130" s="94" t="s">
        <v>562</v>
      </c>
      <c r="I130" s="115" t="str">
        <f>IFERROR(INDEX(Inp_Factors!$R$11:$R$50,MATCH($M130,Inp_Factors!$I$11:$I$50,0)),"NA")</f>
        <v>NA</v>
      </c>
      <c r="L130" s="94" t="s">
        <v>111</v>
      </c>
      <c r="M130" s="17" t="str">
        <f t="shared" si="30"/>
        <v>NW_Emergency_London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Emergency</v>
      </c>
      <c r="H131" s="94" t="s">
        <v>563</v>
      </c>
      <c r="I131" s="115" t="str">
        <f>IFERROR(INDEX(Inp_Factors!$R$11:$R$50,MATCH($M131,Inp_Factors!$I$11:$I$50,0)),"NA")</f>
        <v>NA</v>
      </c>
      <c r="L131" s="94" t="s">
        <v>111</v>
      </c>
      <c r="M131" s="17" t="str">
        <f t="shared" si="30"/>
        <v>NW_Emergency_Locksmiths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Emergency</v>
      </c>
      <c r="H132" s="94" t="s">
        <v>564</v>
      </c>
      <c r="I132" s="115" t="str">
        <f>IFERROR(INDEX(Inp_Factors!$R$11:$R$50,MATCH($M132,Inp_Factors!$I$11:$I$50,0)),"NA")</f>
        <v>NA</v>
      </c>
      <c r="L132" s="94" t="s">
        <v>111</v>
      </c>
      <c r="M132" s="17" t="str">
        <f t="shared" si="30"/>
        <v>NW_Emergency_Repex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Emergency</v>
      </c>
      <c r="H133" s="94" t="s">
        <v>565</v>
      </c>
      <c r="I133" s="115" t="str">
        <f>IFERROR(INDEX(Inp_Factors!$R$11:$R$50,MATCH($M133,Inp_Factors!$I$11:$I$50,0)),"NA")</f>
        <v>NA</v>
      </c>
      <c r="L133" s="94" t="s">
        <v>111</v>
      </c>
      <c r="M133" s="17" t="str">
        <f t="shared" si="30"/>
        <v>NW_Emergency_Facilities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Emergency</v>
      </c>
      <c r="H134" s="94" t="s">
        <v>166</v>
      </c>
      <c r="I134" s="115" t="str">
        <f>IFERROR(INDEX(Inp_Factors!$R$11:$R$50,MATCH($M134,Inp_Factors!$I$11:$I$50,0)),"NA")</f>
        <v>NA</v>
      </c>
      <c r="L134" s="94" t="s">
        <v>111</v>
      </c>
      <c r="M134" s="17" t="str">
        <f t="shared" si="30"/>
        <v>NW_Emergency_[Other]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Emergency</v>
      </c>
      <c r="H135" s="94" t="s">
        <v>166</v>
      </c>
      <c r="I135" s="115" t="str">
        <f>IFERROR(INDEX(Inp_Factors!$R$11:$R$50,MATCH($M135,Inp_Factors!$I$11:$I$50,0)),"NA")</f>
        <v>NA</v>
      </c>
      <c r="L135" s="94" t="s">
        <v>111</v>
      </c>
      <c r="M135" s="17" t="str">
        <f t="shared" si="30"/>
        <v>NW_Emergency_[Other]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Emergency</v>
      </c>
      <c r="H136" s="94" t="s">
        <v>166</v>
      </c>
      <c r="I136" s="115" t="str">
        <f>IFERROR(INDEX(Inp_Factors!$R$11:$R$50,MATCH($M136,Inp_Factors!$I$11:$I$50,0)),"NA")</f>
        <v>NA</v>
      </c>
      <c r="L136" s="94" t="s">
        <v>111</v>
      </c>
      <c r="M136" s="17" t="str">
        <f t="shared" si="30"/>
        <v>NW_Emergency_[Other]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Emergency</v>
      </c>
      <c r="H137" s="94" t="s">
        <v>166</v>
      </c>
      <c r="I137" s="115" t="str">
        <f>IFERROR(INDEX(Inp_Factors!$R$11:$R$50,MATCH($M137,Inp_Factors!$I$11:$I$50,0)),"NA")</f>
        <v>NA</v>
      </c>
      <c r="L137" s="94" t="s">
        <v>111</v>
      </c>
      <c r="M137" s="17" t="str">
        <f t="shared" si="30"/>
        <v>NW_Emergency_[Other]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Emergency</v>
      </c>
      <c r="H138" s="94" t="s">
        <v>166</v>
      </c>
      <c r="I138" s="115" t="str">
        <f>IFERROR(INDEX(Inp_Factors!$R$11:$R$50,MATCH($M138,Inp_Factors!$I$11:$I$50,0)),"NA")</f>
        <v>NA</v>
      </c>
      <c r="L138" s="94" t="s">
        <v>111</v>
      </c>
      <c r="M138" s="17" t="str">
        <f t="shared" si="30"/>
        <v>NW_Emergency_[Other]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-0.16168424183237917</v>
      </c>
      <c r="Z140" s="17">
        <f t="shared" si="37"/>
        <v>-0.15290854246360652</v>
      </c>
      <c r="AA140" s="17">
        <f t="shared" si="37"/>
        <v>-0.14838545620700749</v>
      </c>
      <c r="AB140" s="17">
        <f t="shared" si="37"/>
        <v>-0.13240943759809554</v>
      </c>
      <c r="AC140" s="17">
        <f t="shared" si="37"/>
        <v>-0.12829113212922216</v>
      </c>
      <c r="AD140" s="17">
        <f t="shared" si="37"/>
        <v>-0.11910107552449034</v>
      </c>
      <c r="AE140" s="17">
        <f t="shared" si="37"/>
        <v>-9.691066443354579E-2</v>
      </c>
      <c r="AF140" s="17">
        <f t="shared" si="37"/>
        <v>-9.0810878498428949E-2</v>
      </c>
      <c r="AG140" s="17">
        <f t="shared" si="37"/>
        <v>-8.7274192052359645E-2</v>
      </c>
      <c r="AH140" s="17">
        <f t="shared" si="37"/>
        <v>-8.6091795999862164E-2</v>
      </c>
      <c r="AI140" s="17">
        <f t="shared" si="37"/>
        <v>-8.2373357734387476E-2</v>
      </c>
      <c r="AJ140" s="17">
        <f t="shared" si="37"/>
        <v>-8.1284052435256271E-2</v>
      </c>
      <c r="AK140" s="17">
        <f t="shared" si="37"/>
        <v>-7.9666984982593725E-2</v>
      </c>
      <c r="AM140" s="17">
        <f>SUM(T140:X140)</f>
        <v>0</v>
      </c>
      <c r="AN140" s="17">
        <f>SUM(Y140:AF140)</f>
        <v>-1.030501428686776</v>
      </c>
      <c r="AO140" s="17">
        <f>SUM(AG140:AK140)</f>
        <v>-0.41669038320445928</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17.277424313401312</v>
      </c>
      <c r="Z142" s="17">
        <f t="shared" si="38"/>
        <v>16.129081632741588</v>
      </c>
      <c r="AA142" s="17">
        <f t="shared" si="38"/>
        <v>15.502546075935422</v>
      </c>
      <c r="AB142" s="17">
        <f t="shared" si="38"/>
        <v>13.779686796850097</v>
      </c>
      <c r="AC142" s="17">
        <f t="shared" si="38"/>
        <v>13.287051274782796</v>
      </c>
      <c r="AD142" s="17">
        <f t="shared" si="38"/>
        <v>12.449061382686677</v>
      </c>
      <c r="AE142" s="17">
        <f t="shared" si="38"/>
        <v>10.004041390784744</v>
      </c>
      <c r="AF142" s="17">
        <f t="shared" si="38"/>
        <v>9.3743634154399125</v>
      </c>
      <c r="AG142" s="17">
        <f t="shared" si="38"/>
        <v>9.1000634685595756</v>
      </c>
      <c r="AH142" s="17">
        <f t="shared" si="38"/>
        <v>8.9754473120015206</v>
      </c>
      <c r="AI142" s="17">
        <f t="shared" si="38"/>
        <v>8.5867077343174323</v>
      </c>
      <c r="AJ142" s="17">
        <f t="shared" si="38"/>
        <v>8.4708908470465456</v>
      </c>
      <c r="AK142" s="17">
        <f t="shared" si="38"/>
        <v>8.3001918014642655</v>
      </c>
      <c r="AM142" s="17">
        <f>SUM(T142:X142)</f>
        <v>0</v>
      </c>
      <c r="AN142" s="17">
        <f>SUM(Y142:AF142)</f>
        <v>107.80325628262256</v>
      </c>
      <c r="AO142" s="17">
        <f>SUM(AG142:AK142)</f>
        <v>43.433301163389338</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0.97339394843326454</v>
      </c>
      <c r="Z144" s="17">
        <f t="shared" si="39"/>
        <v>0.97880962702883212</v>
      </c>
      <c r="AA144" s="17">
        <f t="shared" si="39"/>
        <v>0.9834282218998166</v>
      </c>
      <c r="AB144" s="17">
        <f t="shared" si="39"/>
        <v>0.98110919331047386</v>
      </c>
      <c r="AC144" s="17">
        <f t="shared" si="39"/>
        <v>0.98419420749908648</v>
      </c>
      <c r="AD144" s="17">
        <f t="shared" si="39"/>
        <v>0.98058916350869896</v>
      </c>
      <c r="AE144" s="17">
        <f t="shared" si="39"/>
        <v>1</v>
      </c>
      <c r="AF144" s="17">
        <f t="shared" si="39"/>
        <v>0.98058916349947756</v>
      </c>
      <c r="AG144" s="17">
        <f t="shared" si="39"/>
        <v>0.98058636768463481</v>
      </c>
      <c r="AH144" s="17">
        <f t="shared" si="39"/>
        <v>0.98100894693791918</v>
      </c>
      <c r="AI144" s="17">
        <f t="shared" si="39"/>
        <v>0.98998492510698066</v>
      </c>
      <c r="AJ144" s="17">
        <f t="shared" si="39"/>
        <v>0.99488638700210275</v>
      </c>
      <c r="AK144" s="17">
        <f t="shared" si="39"/>
        <v>0.99489418237801419</v>
      </c>
    </row>
    <row r="145" spans="44:44" s="94" customFormat="1">
      <c r="AR145" s="34"/>
    </row>
  </sheetData>
  <mergeCells count="1">
    <mergeCell ref="AQ7:AS7"/>
  </mergeCells>
  <conditionalFormatting sqref="R4">
    <cfRule type="cellIs" dxfId="5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theme="8"/>
  </sheetPr>
  <dimension ref="A1:BG145"/>
  <sheetViews>
    <sheetView zoomScale="70" zoomScaleNormal="70" workbookViewId="0"/>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1</v>
      </c>
      <c r="L6" s="78">
        <f>IF(INDEX(Global!$L$12:$L$34,MATCH($A$1,Global!$F$12:$F$34,0))="Yes", 1,0)</f>
        <v>1</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265</v>
      </c>
      <c r="L11" s="5" t="s">
        <v>111</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16.381766585000001</v>
      </c>
      <c r="Z11" s="16">
        <f>INDEX(Cal_SubmittedCostsOEAdj!Z:Z, MATCH($M11,Cal_SubmittedCostsOEAdj!$K:$K,0))</f>
        <v>17.060828430999997</v>
      </c>
      <c r="AA11" s="16">
        <f>INDEX(Cal_SubmittedCostsOEAdj!AA:AA, MATCH($M11,Cal_SubmittedCostsOEAdj!$K:$K,0))</f>
        <v>15.415079648999999</v>
      </c>
      <c r="AB11" s="16">
        <f>INDEX(Cal_SubmittedCostsOEAdj!AB:AB, MATCH($M11,Cal_SubmittedCostsOEAdj!$K:$K,0))</f>
        <v>18.811411943000003</v>
      </c>
      <c r="AC11" s="16">
        <f>INDEX(Cal_SubmittedCostsOEAdj!AC:AC, MATCH($M11,Cal_SubmittedCostsOEAdj!$K:$K,0))</f>
        <v>18.757987006</v>
      </c>
      <c r="AD11" s="16">
        <f>INDEX(Cal_SubmittedCostsOEAdj!AD:AD, MATCH($M11,Cal_SubmittedCostsOEAdj!$K:$K,0))</f>
        <v>17.697979176</v>
      </c>
      <c r="AE11" s="16">
        <f>INDEX(Cal_SubmittedCostsOEAdj!AE:AE, MATCH($M11,Cal_SubmittedCostsOEAdj!$K:$K,0))</f>
        <v>16.518664149999999</v>
      </c>
      <c r="AF11" s="16">
        <f>INDEX(Cal_SubmittedCostsOEAdj!AF:AF, MATCH($M11,Cal_SubmittedCostsOEAdj!$K:$K,0))</f>
        <v>16.578325282750001</v>
      </c>
      <c r="AG11" s="16">
        <f>INDEX(Cal_SubmittedCostsOEAdj!AG:AG, MATCH($M11,Cal_SubmittedCostsOEAdj!$K:$K,0))</f>
        <v>15.338014108627952</v>
      </c>
      <c r="AH11" s="16">
        <f>INDEX(Cal_SubmittedCostsOEAdj!AH:AH, MATCH($M11,Cal_SubmittedCostsOEAdj!$K:$K,0))</f>
        <v>14.680625619482077</v>
      </c>
      <c r="AI11" s="16">
        <f>INDEX(Cal_SubmittedCostsOEAdj!AI:AI, MATCH($M11,Cal_SubmittedCostsOEAdj!$K:$K,0))</f>
        <v>13.94327542792823</v>
      </c>
      <c r="AJ11" s="16">
        <f>INDEX(Cal_SubmittedCostsOEAdj!AJ:AJ, MATCH($M11,Cal_SubmittedCostsOEAdj!$K:$K,0))</f>
        <v>13.343352852138496</v>
      </c>
      <c r="AK11" s="16">
        <f>INDEX(Cal_SubmittedCostsOEAdj!AK:AK, MATCH($M11,Cal_SubmittedCostsOEAdj!$K:$K,0))</f>
        <v>12.707044532553017</v>
      </c>
      <c r="AM11" s="17">
        <f>SUM(T11:X11)</f>
        <v>0</v>
      </c>
      <c r="AN11" s="17">
        <f>SUM(Y11:AF11)</f>
        <v>137.22204222274999</v>
      </c>
      <c r="AO11" s="17">
        <f>SUM(AG11:AK11)</f>
        <v>70.012312540729766</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266</v>
      </c>
      <c r="L12" s="5" t="s">
        <v>111</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15.361001107000002</v>
      </c>
      <c r="Z12" s="16">
        <f>INDEX(Cal_SubmittedCostsOEAdj!Z:Z, MATCH($M12,Cal_SubmittedCostsOEAdj!$K:$K,0))</f>
        <v>16.623434084999996</v>
      </c>
      <c r="AA12" s="16">
        <f>INDEX(Cal_SubmittedCostsOEAdj!AA:AA, MATCH($M12,Cal_SubmittedCostsOEAdj!$K:$K,0))</f>
        <v>15.003467308999999</v>
      </c>
      <c r="AB12" s="16">
        <f>INDEX(Cal_SubmittedCostsOEAdj!AB:AB, MATCH($M12,Cal_SubmittedCostsOEAdj!$K:$K,0))</f>
        <v>18.319461733000004</v>
      </c>
      <c r="AC12" s="16">
        <f>INDEX(Cal_SubmittedCostsOEAdj!AC:AC, MATCH($M12,Cal_SubmittedCostsOEAdj!$K:$K,0))</f>
        <v>18.368649883</v>
      </c>
      <c r="AD12" s="16">
        <f>INDEX(Cal_SubmittedCostsOEAdj!AD:AD, MATCH($M12,Cal_SubmittedCostsOEAdj!$K:$K,0))</f>
        <v>17.518286576000001</v>
      </c>
      <c r="AE12" s="16">
        <f>INDEX(Cal_SubmittedCostsOEAdj!AE:AE, MATCH($M12,Cal_SubmittedCostsOEAdj!$K:$K,0))</f>
        <v>16.247884401</v>
      </c>
      <c r="AF12" s="16">
        <f>INDEX(Cal_SubmittedCostsOEAdj!AF:AF, MATCH($M12,Cal_SubmittedCostsOEAdj!$K:$K,0))</f>
        <v>16.410000846189998</v>
      </c>
      <c r="AG12" s="16">
        <f>INDEX(Cal_SubmittedCostsOEAdj!AG:AG, MATCH($M12,Cal_SubmittedCostsOEAdj!$K:$K,0))</f>
        <v>15.182282902881051</v>
      </c>
      <c r="AH12" s="16">
        <f>INDEX(Cal_SubmittedCostsOEAdj!AH:AH, MATCH($M12,Cal_SubmittedCostsOEAdj!$K:$K,0))</f>
        <v>14.531569065995347</v>
      </c>
      <c r="AI12" s="16">
        <f>INDEX(Cal_SubmittedCostsOEAdj!AI:AI, MATCH($M12,Cal_SubmittedCostsOEAdj!$K:$K,0))</f>
        <v>13.801705400039845</v>
      </c>
      <c r="AJ12" s="16">
        <f>INDEX(Cal_SubmittedCostsOEAdj!AJ:AJ, MATCH($M12,Cal_SubmittedCostsOEAdj!$K:$K,0))</f>
        <v>13.202490674389553</v>
      </c>
      <c r="AK12" s="16">
        <f>INDEX(Cal_SubmittedCostsOEAdj!AK:AK, MATCH($M12,Cal_SubmittedCostsOEAdj!$K:$K,0))</f>
        <v>12.56688666569282</v>
      </c>
      <c r="AM12" s="17">
        <f>SUM(T12:X12)</f>
        <v>0</v>
      </c>
      <c r="AN12" s="17">
        <f>SUM(Y12:AF12)</f>
        <v>133.85218594019</v>
      </c>
      <c r="AO12" s="17">
        <f>SUM(AG12:AK12)</f>
        <v>69.284934708998605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8" t="s">
        <v>548</v>
      </c>
      <c r="K17" s="60" t="s">
        <v>549</v>
      </c>
      <c r="L17" s="94" t="s">
        <v>111</v>
      </c>
      <c r="M17" s="94"/>
      <c r="N17" s="94"/>
      <c r="O17" s="94"/>
      <c r="P17" s="94"/>
      <c r="Q17" s="94"/>
      <c r="R17" s="14"/>
      <c r="S17" s="94"/>
      <c r="T17" s="39"/>
      <c r="U17" s="39"/>
      <c r="V17" s="39"/>
      <c r="W17" s="39"/>
      <c r="X17" s="39"/>
      <c r="Y17" s="39"/>
      <c r="Z17" s="39"/>
      <c r="AA17" s="39"/>
      <c r="AB17" s="39"/>
      <c r="AC17" s="39"/>
      <c r="AD17" s="39"/>
      <c r="AE17" s="39"/>
      <c r="AF17" s="39"/>
      <c r="AG17" s="39">
        <v>0.13</v>
      </c>
      <c r="AH17" s="39">
        <v>0.13</v>
      </c>
      <c r="AI17" s="39">
        <v>0.13</v>
      </c>
      <c r="AJ17" s="39">
        <v>0.13</v>
      </c>
      <c r="AK17" s="39">
        <v>0.13</v>
      </c>
      <c r="AM17" s="17">
        <f t="shared" ref="AM17:AM26" si="0">SUM(T17:X17)</f>
        <v>0</v>
      </c>
      <c r="AN17" s="17">
        <f t="shared" ref="AN17:AN26" si="1">SUM(Y17:AF17)</f>
        <v>0</v>
      </c>
      <c r="AO17" s="17">
        <f t="shared" ref="AO17:AO26" si="2">SUM(AG17:AK17)</f>
        <v>0.65</v>
      </c>
      <c r="AS17" s="46"/>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0.13130981540870179</v>
      </c>
      <c r="AH28" s="17">
        <f>SUM(AH17:AH26)/VLOOKUP($F$11,Inp_SubOngoingEfficiency!$F$20:$AK$22,MATCH(AH$8,Inp_SubOngoingEfficiency!$F$7:$AK$7,0),FALSE)</f>
        <v>0.13196966372733848</v>
      </c>
      <c r="AI28" s="17">
        <f>SUM(AI17:AI26)/VLOOKUP($F$11,Inp_SubOngoingEfficiency!$F$20:$AK$22,MATCH(AI$8,Inp_SubOngoingEfficiency!$F$7:$AK$7,0),FALSE)</f>
        <v>0.13263282786667185</v>
      </c>
      <c r="AJ28" s="17">
        <f>SUM(AJ17:AJ26)/VLOOKUP($F$11,Inp_SubOngoingEfficiency!$F$20:$AK$22,MATCH(AJ$8,Inp_SubOngoingEfficiency!$F$7:$AK$7,0),FALSE)</f>
        <v>0.13329932448911744</v>
      </c>
      <c r="AK28" s="17">
        <f>SUM(AK17:AK26)/VLOOKUP($F$11,Inp_SubOngoingEfficiency!$F$20:$AK$22,MATCH(AK$8,Inp_SubOngoingEfficiency!$F$7:$AK$7,0),FALSE)</f>
        <v>0.13396917034082154</v>
      </c>
      <c r="AM28" s="17">
        <f>SUM(T28:X28)</f>
        <v>0</v>
      </c>
      <c r="AN28" s="17">
        <f>SUM(Y28:AF28)</f>
        <v>0</v>
      </c>
      <c r="AO28" s="17">
        <f>SUM(AG28:AK28)</f>
        <v>0.66318080183265116</v>
      </c>
    </row>
    <row r="29" spans="2:57">
      <c r="H29" s="5" t="s">
        <v>167</v>
      </c>
      <c r="L29" s="5" t="s">
        <v>111</v>
      </c>
      <c r="T29" s="17">
        <f>T11+T28</f>
        <v>0</v>
      </c>
      <c r="U29" s="17">
        <f t="shared" ref="U29:AK29" si="4">U11+U28</f>
        <v>0</v>
      </c>
      <c r="V29" s="17">
        <f t="shared" si="4"/>
        <v>0</v>
      </c>
      <c r="W29" s="17">
        <f t="shared" si="4"/>
        <v>0</v>
      </c>
      <c r="X29" s="17">
        <f t="shared" si="4"/>
        <v>0</v>
      </c>
      <c r="Y29" s="17">
        <f t="shared" si="4"/>
        <v>16.381766585000001</v>
      </c>
      <c r="Z29" s="17">
        <f t="shared" si="4"/>
        <v>17.060828430999997</v>
      </c>
      <c r="AA29" s="17">
        <f t="shared" si="4"/>
        <v>15.415079648999999</v>
      </c>
      <c r="AB29" s="17">
        <f t="shared" si="4"/>
        <v>18.811411943000003</v>
      </c>
      <c r="AC29" s="17">
        <f t="shared" si="4"/>
        <v>18.757987006</v>
      </c>
      <c r="AD29" s="17">
        <f t="shared" si="4"/>
        <v>17.697979176</v>
      </c>
      <c r="AE29" s="17">
        <f t="shared" si="4"/>
        <v>16.518664149999999</v>
      </c>
      <c r="AF29" s="17">
        <f t="shared" si="4"/>
        <v>16.578325282750001</v>
      </c>
      <c r="AG29" s="17">
        <f t="shared" si="4"/>
        <v>15.469323924036654</v>
      </c>
      <c r="AH29" s="17">
        <f t="shared" si="4"/>
        <v>14.812595283209415</v>
      </c>
      <c r="AI29" s="17">
        <f t="shared" si="4"/>
        <v>14.075908255794902</v>
      </c>
      <c r="AJ29" s="17">
        <f t="shared" si="4"/>
        <v>13.476652176627613</v>
      </c>
      <c r="AK29" s="17">
        <f t="shared" si="4"/>
        <v>12.841013702893838</v>
      </c>
      <c r="AM29" s="17">
        <f>SUM(T29:X29)</f>
        <v>0</v>
      </c>
      <c r="AN29" s="17">
        <f>SUM(Y29:AF29)</f>
        <v>137.22204222274999</v>
      </c>
      <c r="AO29" s="17">
        <f>SUM(AG29:AK29)</f>
        <v>70.675493342562419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111</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111</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4">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111</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4">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111</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4">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111</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4">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111</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4">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111</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4">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111</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4">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111</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4">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111</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16.381766585000001</v>
      </c>
      <c r="Z62" s="17">
        <f t="shared" si="14"/>
        <v>17.060828430999997</v>
      </c>
      <c r="AA62" s="17">
        <f t="shared" si="14"/>
        <v>15.415079648999999</v>
      </c>
      <c r="AB62" s="17">
        <f t="shared" si="14"/>
        <v>18.811411943000003</v>
      </c>
      <c r="AC62" s="17">
        <f t="shared" si="14"/>
        <v>18.757987006</v>
      </c>
      <c r="AD62" s="17">
        <f t="shared" si="14"/>
        <v>17.697979176</v>
      </c>
      <c r="AE62" s="17">
        <f t="shared" si="14"/>
        <v>16.518664149999999</v>
      </c>
      <c r="AF62" s="17">
        <f t="shared" si="14"/>
        <v>16.578325282750001</v>
      </c>
      <c r="AG62" s="17">
        <f t="shared" si="14"/>
        <v>15.469323924036654</v>
      </c>
      <c r="AH62" s="17">
        <f t="shared" si="14"/>
        <v>14.812595283209415</v>
      </c>
      <c r="AI62" s="17">
        <f t="shared" si="14"/>
        <v>14.075908255794902</v>
      </c>
      <c r="AJ62" s="17">
        <f t="shared" si="14"/>
        <v>13.476652176627613</v>
      </c>
      <c r="AK62" s="17">
        <f t="shared" si="14"/>
        <v>12.841013702893838</v>
      </c>
      <c r="AM62" s="17">
        <f>SUM(T62:X62)</f>
        <v>0</v>
      </c>
      <c r="AN62" s="17">
        <f>SUM(Y62:AF62)</f>
        <v>137.22204222274999</v>
      </c>
      <c r="AO62" s="17">
        <f>SUM(AG62:AK62)</f>
        <v>70.675493342562419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8" t="s">
        <v>443</v>
      </c>
      <c r="L67" s="4" t="s">
        <v>111</v>
      </c>
      <c r="R67" s="14"/>
      <c r="T67" s="39"/>
      <c r="U67" s="39"/>
      <c r="V67" s="39"/>
      <c r="W67" s="39"/>
      <c r="X67" s="39"/>
      <c r="Y67" s="39">
        <v>-1.0581641771784673</v>
      </c>
      <c r="Z67" s="39">
        <v>-1.3295232477223355</v>
      </c>
      <c r="AA67" s="39">
        <v>-1.1433423263837494</v>
      </c>
      <c r="AB67" s="39">
        <v>-1.7761750937352065</v>
      </c>
      <c r="AC67" s="39">
        <v>-1.4980221565213019</v>
      </c>
      <c r="AD67" s="39">
        <v>-1.6501948428571427</v>
      </c>
      <c r="AE67" s="39">
        <v>-0.77305990165971716</v>
      </c>
      <c r="AF67" s="39">
        <v>-1.6015526369515918</v>
      </c>
      <c r="AG67" s="39">
        <v>-1.5669325674689356</v>
      </c>
      <c r="AH67" s="39">
        <v>-1.5116881261277633</v>
      </c>
      <c r="AI67" s="39">
        <v>-1.4568575474900738</v>
      </c>
      <c r="AJ67" s="39">
        <v>-1.4009032680398079</v>
      </c>
      <c r="AK67" s="39">
        <v>-1.344758747855525</v>
      </c>
      <c r="AM67" s="17">
        <f t="shared" ref="AM67:AM76" si="16">SUM(T67:X67)</f>
        <v>0</v>
      </c>
      <c r="AN67" s="17">
        <f t="shared" ref="AN67:AN76" si="17">SUM(Y67:AF67)</f>
        <v>-10.830034383009513</v>
      </c>
      <c r="AO67" s="17">
        <f t="shared" ref="AO67:AO76" si="18">SUM(AG67:AK67)</f>
        <v>-7.2811402569821055</v>
      </c>
      <c r="AS67" s="94" t="s">
        <v>632</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J68" s="58" t="s">
        <v>464</v>
      </c>
      <c r="L68" s="4" t="s">
        <v>111</v>
      </c>
      <c r="R68" s="14"/>
      <c r="T68" s="39"/>
      <c r="U68" s="39"/>
      <c r="V68" s="39"/>
      <c r="W68" s="39"/>
      <c r="X68" s="39"/>
      <c r="Y68" s="39">
        <v>-9.1159871768898004E-2</v>
      </c>
      <c r="Z68" s="39">
        <v>-9.7478556218181817E-3</v>
      </c>
      <c r="AA68" s="39">
        <v>-1.6464424581523834E-2</v>
      </c>
      <c r="AB68" s="39">
        <v>-7.455377214371274E-2</v>
      </c>
      <c r="AC68" s="39">
        <v>-4.0021281582847262E-2</v>
      </c>
      <c r="AD68" s="39">
        <v>-8.1296606116783104E-2</v>
      </c>
      <c r="AE68" s="39">
        <v>-8.0969300543393796E-2</v>
      </c>
      <c r="AF68" s="39">
        <v>-8.1352784385961968E-2</v>
      </c>
      <c r="AG68" s="39">
        <v>-9.4901155376747245E-2</v>
      </c>
      <c r="AH68" s="39">
        <v>-9.5035209179426525E-2</v>
      </c>
      <c r="AI68" s="39">
        <v>-8.1218730583282703E-2</v>
      </c>
      <c r="AJ68" s="39">
        <v>-1.8302812525810185E-2</v>
      </c>
      <c r="AK68" s="39">
        <v>-1.1394573227738274E-2</v>
      </c>
      <c r="AM68" s="17">
        <f t="shared" si="16"/>
        <v>0</v>
      </c>
      <c r="AN68" s="17">
        <f t="shared" si="17"/>
        <v>-0.47556589674493888</v>
      </c>
      <c r="AO68" s="17">
        <f t="shared" si="18"/>
        <v>-0.30085248089300493</v>
      </c>
      <c r="AS68" s="94" t="s">
        <v>484</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-1.1493240489473653</v>
      </c>
      <c r="Z78" s="17">
        <f>SUM(Z67:Z76)/VLOOKUP($F$11,Inp_SubOngoingEfficiency!$F$20:$AK$22,MATCH(Z$8,Inp_SubOngoingEfficiency!$F$7:$AK$7,0),FALSE)</f>
        <v>-1.3392711033441538</v>
      </c>
      <c r="AA78" s="17">
        <f>SUM(AA67:AA76)/VLOOKUP($F$11,Inp_SubOngoingEfficiency!$F$20:$AK$22,MATCH(AA$8,Inp_SubOngoingEfficiency!$F$7:$AK$7,0),FALSE)</f>
        <v>-1.1598067509652732</v>
      </c>
      <c r="AB78" s="17">
        <f>SUM(AB67:AB76)/VLOOKUP($F$11,Inp_SubOngoingEfficiency!$F$20:$AK$22,MATCH(AB$8,Inp_SubOngoingEfficiency!$F$7:$AK$7,0),FALSE)</f>
        <v>-1.8507288658789194</v>
      </c>
      <c r="AC78" s="17">
        <f>SUM(AC67:AC76)/VLOOKUP($F$11,Inp_SubOngoingEfficiency!$F$20:$AK$22,MATCH(AC$8,Inp_SubOngoingEfficiency!$F$7:$AK$7,0),FALSE)</f>
        <v>-1.5380434381041492</v>
      </c>
      <c r="AD78" s="17">
        <f>SUM(AD67:AD76)/VLOOKUP($F$11,Inp_SubOngoingEfficiency!$F$20:$AK$22,MATCH(AD$8,Inp_SubOngoingEfficiency!$F$7:$AK$7,0),FALSE)</f>
        <v>-1.7314914489739257</v>
      </c>
      <c r="AE78" s="17">
        <f>SUM(AE67:AE76)/VLOOKUP($F$11,Inp_SubOngoingEfficiency!$F$20:$AK$22,MATCH(AE$8,Inp_SubOngoingEfficiency!$F$7:$AK$7,0),FALSE)</f>
        <v>-0.85402920220311096</v>
      </c>
      <c r="AF78" s="17">
        <f>SUM(AF67:AF76)/VLOOKUP($F$11,Inp_SubOngoingEfficiency!$F$20:$AK$22,MATCH(AF$8,Inp_SubOngoingEfficiency!$F$7:$AK$7,0),FALSE)</f>
        <v>-1.6913622325000541</v>
      </c>
      <c r="AG78" s="17">
        <f>SUM(AG67:AG76)/VLOOKUP($F$11,Inp_SubOngoingEfficiency!$F$20:$AK$22,MATCH(AG$8,Inp_SubOngoingEfficiency!$F$7:$AK$7,0),FALSE)</f>
        <v>-1.678577533744787</v>
      </c>
      <c r="AH78" s="17">
        <f>SUM(AH67:AH76)/VLOOKUP($F$11,Inp_SubOngoingEfficiency!$F$20:$AK$22,MATCH(AH$8,Inp_SubOngoingEfficiency!$F$7:$AK$7,0),FALSE)</f>
        <v>-1.6310672174104428</v>
      </c>
      <c r="AI78" s="17">
        <f>SUM(AI67:AI76)/VLOOKUP($F$11,Inp_SubOngoingEfficiency!$F$20:$AK$22,MATCH(AI$8,Inp_SubOngoingEfficiency!$F$7:$AK$7,0),FALSE)</f>
        <v>-1.5692262018116523</v>
      </c>
      <c r="AJ78" s="17">
        <f>SUM(AJ67:AJ76)/VLOOKUP($F$11,Inp_SubOngoingEfficiency!$F$20:$AK$22,MATCH(AJ$8,Inp_SubOngoingEfficiency!$F$7:$AK$7,0),FALSE)</f>
        <v>-1.4552247065403452</v>
      </c>
      <c r="AK78" s="17">
        <f>SUM(AK67:AK76)/VLOOKUP($F$11,Inp_SubOngoingEfficiency!$F$20:$AK$22,MATCH(AK$8,Inp_SubOngoingEfficiency!$F$7:$AK$7,0),FALSE)</f>
        <v>-1.3975595021574965</v>
      </c>
      <c r="AM78" s="17">
        <f>SUM(T78:X78)</f>
        <v>0</v>
      </c>
      <c r="AN78" s="17">
        <f>SUM(Y78:AF78)</f>
        <v>-11.314057090916954</v>
      </c>
      <c r="AO78" s="17">
        <f>SUM(AG78:AK78)</f>
        <v>-7.7316551616647233</v>
      </c>
    </row>
    <row r="79" spans="3:45">
      <c r="H79" s="5" t="s">
        <v>169</v>
      </c>
      <c r="L79" s="5" t="s">
        <v>111</v>
      </c>
      <c r="T79" s="17">
        <f>T62+T78</f>
        <v>0</v>
      </c>
      <c r="U79" s="17">
        <f t="shared" ref="U79:AK79" si="19">U62+U78</f>
        <v>0</v>
      </c>
      <c r="V79" s="17">
        <f t="shared" si="19"/>
        <v>0</v>
      </c>
      <c r="W79" s="17">
        <f t="shared" si="19"/>
        <v>0</v>
      </c>
      <c r="X79" s="17">
        <f t="shared" si="19"/>
        <v>0</v>
      </c>
      <c r="Y79" s="17">
        <f t="shared" si="19"/>
        <v>15.232442536052636</v>
      </c>
      <c r="Z79" s="17">
        <f t="shared" si="19"/>
        <v>15.721557327655844</v>
      </c>
      <c r="AA79" s="17">
        <f t="shared" si="19"/>
        <v>14.255272898034725</v>
      </c>
      <c r="AB79" s="17">
        <f t="shared" si="19"/>
        <v>16.960683077121082</v>
      </c>
      <c r="AC79" s="17">
        <f t="shared" si="19"/>
        <v>17.21994356789585</v>
      </c>
      <c r="AD79" s="17">
        <f t="shared" si="19"/>
        <v>15.966487727026074</v>
      </c>
      <c r="AE79" s="17">
        <f t="shared" si="19"/>
        <v>15.664634947796888</v>
      </c>
      <c r="AF79" s="17">
        <f t="shared" si="19"/>
        <v>14.886963050249946</v>
      </c>
      <c r="AG79" s="17">
        <f t="shared" si="19"/>
        <v>13.790746390291867</v>
      </c>
      <c r="AH79" s="17">
        <f t="shared" si="19"/>
        <v>13.181528065798972</v>
      </c>
      <c r="AI79" s="17">
        <f t="shared" si="19"/>
        <v>12.50668205398325</v>
      </c>
      <c r="AJ79" s="17">
        <f t="shared" si="19"/>
        <v>12.021427470087268</v>
      </c>
      <c r="AK79" s="17">
        <f t="shared" si="19"/>
        <v>11.44345420073634</v>
      </c>
      <c r="AM79" s="17">
        <f>SUM(T79:X79)</f>
        <v>0</v>
      </c>
      <c r="AN79" s="17">
        <f>SUM(Y79:AF79)</f>
        <v>125.90798513183304</v>
      </c>
      <c r="AO79" s="17">
        <f>SUM(AG79:AK79)</f>
        <v>62.943838180897693</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Repairs</v>
      </c>
      <c r="I86" s="95" t="s">
        <v>439</v>
      </c>
      <c r="J86" s="95"/>
      <c r="K86" s="95"/>
      <c r="L86" s="95" t="s">
        <v>295</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36"/>
    </row>
    <row r="87" spans="2:57" s="93" customFormat="1">
      <c r="C87" s="135"/>
      <c r="D87" s="95"/>
      <c r="E87" s="96" t="str">
        <f>Cover!$F$13</f>
        <v>NW</v>
      </c>
      <c r="F87" s="95" t="s">
        <v>283</v>
      </c>
      <c r="G87" s="95" t="s">
        <v>571</v>
      </c>
      <c r="H87" s="95" t="str">
        <f>$A$1</f>
        <v>Repairs</v>
      </c>
      <c r="I87" s="95" t="s">
        <v>439</v>
      </c>
      <c r="J87" s="95"/>
      <c r="K87" s="95"/>
      <c r="L87" s="95" t="s">
        <v>295</v>
      </c>
      <c r="M87" s="17"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0.59624896950636164</v>
      </c>
      <c r="Z87" s="16">
        <f>SUMIFS(Inp_LabourRatios!Z:Z,Inp_LabourRatios!$G:$G,$H87,Inp_LabourRatios!$H:$H,$G87,Inp_LabourRatios!$E:$E,$E87)</f>
        <v>0.63990357602817161</v>
      </c>
      <c r="AA87" s="16">
        <f>SUMIFS(Inp_LabourRatios!AA:AA,Inp_LabourRatios!$G:$G,$H87,Inp_LabourRatios!$H:$H,$G87,Inp_LabourRatios!$E:$E,$E87)</f>
        <v>0.6638836730670985</v>
      </c>
      <c r="AB87" s="16">
        <f>SUMIFS(Inp_LabourRatios!AB:AB,Inp_LabourRatios!$G:$G,$H87,Inp_LabourRatios!$H:$H,$G87,Inp_LabourRatios!$E:$E,$E87)</f>
        <v>0.68640203755703799</v>
      </c>
      <c r="AC87" s="16">
        <f>SUMIFS(Inp_LabourRatios!AC:AC,Inp_LabourRatios!$G:$G,$H87,Inp_LabourRatios!$H:$H,$G87,Inp_LabourRatios!$E:$E,$E87)</f>
        <v>0.67073859412396275</v>
      </c>
      <c r="AD87" s="16">
        <f>SUMIFS(Inp_LabourRatios!AD:AD,Inp_LabourRatios!$G:$G,$H87,Inp_LabourRatios!$H:$H,$G87,Inp_LabourRatios!$E:$E,$E87)</f>
        <v>0.65940453805176302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0.6970602480685455</v>
      </c>
      <c r="AH87" s="16">
        <f>SUMIFS(Inp_LabourRatios!AH:AH,Inp_LabourRatios!$G:$G,$H87,Inp_LabourRatios!$H:$H,$G87,Inp_LabourRatios!$E:$E,$E87)</f>
        <v>0.69256270942204068</v>
      </c>
      <c r="AI87" s="16">
        <f>SUMIFS(Inp_LabourRatios!AI:AI,Inp_LabourRatios!$G:$G,$H87,Inp_LabourRatios!$H:$H,$G87,Inp_LabourRatios!$E:$E,$E87)</f>
        <v>0.70277132287544408</v>
      </c>
      <c r="AJ87" s="16">
        <f>SUMIFS(Inp_LabourRatios!AJ:AJ,Inp_LabourRatios!$G:$G,$H87,Inp_LabourRatios!$H:$H,$G87,Inp_LabourRatios!$E:$E,$E87)</f>
        <v>0.70978170216330705</v>
      </c>
      <c r="AK87" s="16">
        <f>SUMIFS(Inp_LabourRatios!AK:AK,Inp_LabourRatios!$G:$G,$H87,Inp_LabourRatios!$H:$H,$G87,Inp_LabourRatios!$E:$E,$E87)</f>
        <v>0.71356027577007897</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Repairs</v>
      </c>
      <c r="I89" s="95"/>
      <c r="J89" s="95"/>
      <c r="K89" s="95"/>
      <c r="L89" s="95"/>
      <c r="M89" s="103"/>
      <c r="T89" s="17">
        <v>1</v>
      </c>
      <c r="U89" s="17">
        <v>1</v>
      </c>
      <c r="V89" s="17">
        <v>1</v>
      </c>
      <c r="W89" s="17">
        <v>1</v>
      </c>
      <c r="X89" s="17">
        <v>1</v>
      </c>
      <c r="Y89" s="17">
        <f>(Y$96^$J$6)*(Y$113^$M$6)+(Y$102^$K$6)-1</f>
        <v>1.0123568798793858</v>
      </c>
      <c r="Z89" s="17">
        <f t="shared" ref="Z89:AK89" si="20">(Z$96^$J$6)*(Z$113^$M$6)+(Z$102^$K$6)-1</f>
        <v>1.012519833956576</v>
      </c>
      <c r="AA89" s="17">
        <f t="shared" si="20"/>
        <v>1.0126369976152136</v>
      </c>
      <c r="AB89" s="17">
        <f t="shared" si="20"/>
        <v>1.0126985021366703</v>
      </c>
      <c r="AC89" s="17">
        <f t="shared" si="20"/>
        <v>1.0127513094800342</v>
      </c>
      <c r="AD89" s="17">
        <f t="shared" si="20"/>
        <v>1.0126390438900881</v>
      </c>
      <c r="AE89" s="17">
        <f t="shared" si="20"/>
        <v>1.0126490560803023</v>
      </c>
      <c r="AF89" s="17">
        <f t="shared" si="20"/>
        <v>1.0126490560803023</v>
      </c>
      <c r="AG89" s="17">
        <f t="shared" si="20"/>
        <v>1.0126490560803023</v>
      </c>
      <c r="AH89" s="17">
        <f t="shared" si="20"/>
        <v>1.0126490560803023</v>
      </c>
      <c r="AI89" s="17">
        <f t="shared" si="20"/>
        <v>1.0126490560803023</v>
      </c>
      <c r="AJ89" s="17">
        <f t="shared" si="20"/>
        <v>1.0126490560803023</v>
      </c>
      <c r="AK89" s="17">
        <f t="shared" si="20"/>
        <v>1.0126490560803023</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Repairs</v>
      </c>
      <c r="J91" s="95"/>
      <c r="K91" s="95"/>
      <c r="L91" s="95" t="s">
        <v>111</v>
      </c>
      <c r="T91" s="97">
        <f t="shared" ref="T91:X91" si="21">T$79*(1-T$87+T$87/T$89)*T$86</f>
        <v>0</v>
      </c>
      <c r="U91" s="97">
        <f t="shared" si="21"/>
        <v>0</v>
      </c>
      <c r="V91" s="97">
        <f t="shared" si="21"/>
        <v>0</v>
      </c>
      <c r="W91" s="97">
        <f t="shared" si="21"/>
        <v>0</v>
      </c>
      <c r="X91" s="97">
        <f t="shared" si="21"/>
        <v>0</v>
      </c>
      <c r="Y91" s="97">
        <f>Y$79*(1-Y$87+Y$87/Y$89)*Y$86</f>
        <v>8.809707639373638</v>
      </c>
      <c r="Z91" s="97">
        <f t="shared" ref="Z91:AK91" si="22">Z$79*(1-Z$87+Z$87/Z$89)*Z$86</f>
        <v>9.0867757009777002</v>
      </c>
      <c r="AA91" s="97">
        <f t="shared" si="22"/>
        <v>8.2361972359470741</v>
      </c>
      <c r="AB91" s="97">
        <f t="shared" si="22"/>
        <v>9.7961049360161301</v>
      </c>
      <c r="AC91" s="97">
        <f t="shared" si="22"/>
        <v>9.9474718402272124</v>
      </c>
      <c r="AD91" s="97">
        <f t="shared" si="22"/>
        <v>9.2253849159909418</v>
      </c>
      <c r="AE91" s="97">
        <f t="shared" si="22"/>
        <v>9.1260850522246955</v>
      </c>
      <c r="AF91" s="97">
        <f t="shared" si="22"/>
        <v>8.6730199215408472</v>
      </c>
      <c r="AG91" s="97">
        <f t="shared" si="22"/>
        <v>7.9644178440319875</v>
      </c>
      <c r="AH91" s="97">
        <f t="shared" si="22"/>
        <v>7.6130141199842196</v>
      </c>
      <c r="AI91" s="97">
        <f t="shared" si="22"/>
        <v>7.2223265285989644</v>
      </c>
      <c r="AJ91" s="97">
        <f t="shared" si="22"/>
        <v>6.9414896787404494</v>
      </c>
      <c r="AK91" s="97">
        <f t="shared" si="22"/>
        <v>6.6074379851278859</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Repairs</v>
      </c>
      <c r="K96" s="95" t="s">
        <v>575</v>
      </c>
      <c r="L96" s="95" t="s">
        <v>295</v>
      </c>
      <c r="M96" s="137">
        <f>SUMIFS(Inp_CostIndices!Y:Y,Inp_CostIndices!$G:$G,$H96)</f>
        <v>1</v>
      </c>
      <c r="T96" s="97">
        <f>((T95-1)*$M96)+1</f>
        <v>0</v>
      </c>
      <c r="U96" s="97">
        <f t="shared" ref="U96:AK96" si="23">((U95-1)*$M96)+1</f>
        <v>0</v>
      </c>
      <c r="V96" s="97">
        <f t="shared" si="23"/>
        <v>0</v>
      </c>
      <c r="W96" s="97">
        <f t="shared" si="23"/>
        <v>0</v>
      </c>
      <c r="X96" s="97">
        <f t="shared" si="23"/>
        <v>0</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-0.10886049907225015</v>
      </c>
      <c r="Z103" s="97">
        <f t="shared" si="25"/>
        <v>-0.11376492297688756</v>
      </c>
      <c r="AA103" s="97">
        <f t="shared" si="25"/>
        <v>-0.10408080482909199</v>
      </c>
      <c r="AB103" s="97">
        <f t="shared" si="25"/>
        <v>-0.12439585946104614</v>
      </c>
      <c r="AC103" s="97">
        <f t="shared" si="25"/>
        <v>-0.12684329197866084</v>
      </c>
      <c r="AD103" s="97">
        <f t="shared" si="25"/>
        <v>-0.11660004485616682</v>
      </c>
      <c r="AE103" s="97">
        <f t="shared" si="25"/>
        <v>-0.11543636161919935</v>
      </c>
      <c r="AF103" s="97">
        <f t="shared" si="25"/>
        <v>-0.10970551537314854</v>
      </c>
      <c r="AG103" s="97">
        <f t="shared" si="25"/>
        <v>-0.1007423679561219</v>
      </c>
      <c r="AH103" s="97">
        <f t="shared" si="25"/>
        <v>-9.6297442543813894E-2</v>
      </c>
      <c r="AI103" s="97">
        <f t="shared" si="25"/>
        <v>-9.135561329050379E-2</v>
      </c>
      <c r="AJ103" s="97">
        <f t="shared" si="25"/>
        <v>-8.7803292227227381E-2</v>
      </c>
      <c r="AK103" s="97">
        <f t="shared" si="25"/>
        <v>-8.357785362100234E-2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Repairs</v>
      </c>
      <c r="H120" s="94" t="s">
        <v>439</v>
      </c>
      <c r="L120" s="94" t="s">
        <v>111</v>
      </c>
      <c r="M120" s="17" t="str">
        <f>E120&amp;"_"&amp;G120&amp;"_"&amp;H120</f>
        <v>NW_Repairs_Labour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Repairs</v>
      </c>
      <c r="H121" s="94" t="s">
        <v>165</v>
      </c>
      <c r="L121" s="94" t="s">
        <v>111</v>
      </c>
      <c r="M121" s="17" t="str">
        <f t="shared" ref="M121:M138" si="30">E121&amp;"_"&amp;G121&amp;"_"&amp;H121</f>
        <v>NW_Repairs_Sparsity</v>
      </c>
      <c r="R121" s="14"/>
      <c r="T121" s="17">
        <f t="shared" ref="T121:AK121" si="31">T103*$K$6</f>
        <v>0</v>
      </c>
      <c r="U121" s="17">
        <f t="shared" si="31"/>
        <v>0</v>
      </c>
      <c r="V121" s="17">
        <f t="shared" si="31"/>
        <v>0</v>
      </c>
      <c r="W121" s="17">
        <f t="shared" si="31"/>
        <v>0</v>
      </c>
      <c r="X121" s="17">
        <f t="shared" si="31"/>
        <v>0</v>
      </c>
      <c r="Y121" s="17">
        <f t="shared" si="31"/>
        <v>-0.10886049907225015</v>
      </c>
      <c r="Z121" s="17">
        <f t="shared" si="31"/>
        <v>-0.11376492297688756</v>
      </c>
      <c r="AA121" s="17">
        <f t="shared" si="31"/>
        <v>-0.10408080482909199</v>
      </c>
      <c r="AB121" s="17">
        <f t="shared" si="31"/>
        <v>-0.12439585946104614</v>
      </c>
      <c r="AC121" s="17">
        <f t="shared" si="31"/>
        <v>-0.12684329197866084</v>
      </c>
      <c r="AD121" s="17">
        <f t="shared" si="31"/>
        <v>-0.11660004485616682</v>
      </c>
      <c r="AE121" s="17">
        <f t="shared" si="31"/>
        <v>-0.11543636161919935</v>
      </c>
      <c r="AF121" s="17">
        <f t="shared" si="31"/>
        <v>-0.10970551537314854</v>
      </c>
      <c r="AG121" s="17">
        <f t="shared" si="31"/>
        <v>-0.1007423679561219</v>
      </c>
      <c r="AH121" s="17">
        <f t="shared" si="31"/>
        <v>-9.6297442543813894E-2</v>
      </c>
      <c r="AI121" s="17">
        <f t="shared" si="31"/>
        <v>-9.135561329050379E-2</v>
      </c>
      <c r="AJ121" s="17">
        <f t="shared" si="31"/>
        <v>-8.7803292227227381E-2</v>
      </c>
      <c r="AK121" s="17">
        <f t="shared" si="31"/>
        <v>-8.357785362100234E-2</v>
      </c>
      <c r="AM121" s="17">
        <f>SUM(T121:X121)</f>
        <v>0</v>
      </c>
      <c r="AN121" s="17">
        <f>SUM(Y121:AF121)</f>
        <v>-0.91968730016645139</v>
      </c>
      <c r="AO121" s="17">
        <f>SUM(AG121:AK121)</f>
        <v>-0.45977656963866931</v>
      </c>
      <c r="AR121" s="34"/>
    </row>
    <row r="122" spans="3:57" s="94" customFormat="1">
      <c r="E122" s="96" t="str">
        <f>Cover!$F$13</f>
        <v>NW</v>
      </c>
      <c r="G122" s="95" t="str">
        <f t="shared" si="29"/>
        <v>Repairs</v>
      </c>
      <c r="H122" s="94" t="s">
        <v>261</v>
      </c>
      <c r="L122" s="94" t="s">
        <v>111</v>
      </c>
      <c r="M122" s="17" t="str">
        <f t="shared" si="30"/>
        <v>NW_Repairs_Urbanity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Repairs</v>
      </c>
      <c r="H123" s="94" t="s">
        <v>262</v>
      </c>
      <c r="L123" s="94" t="s">
        <v>111</v>
      </c>
      <c r="M123" s="17" t="str">
        <f t="shared" si="30"/>
        <v>NW_Repairs_Urbanity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Repairs</v>
      </c>
      <c r="H124" s="94" t="s">
        <v>555</v>
      </c>
      <c r="I124" s="115" t="str">
        <f>IFERROR(INDEX(Inp_Factors!$R$11:$R$50,MATCH($M124,Inp_Factors!$I$11:$I$50,0)),"NA")</f>
        <v>NA</v>
      </c>
      <c r="L124" s="94" t="s">
        <v>111</v>
      </c>
      <c r="M124" s="17" t="str">
        <f t="shared" si="30"/>
        <v>NW_Repairs_Plant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Repairs</v>
      </c>
      <c r="H125" s="94" t="s">
        <v>557</v>
      </c>
      <c r="I125" s="115" t="str">
        <f>IFERROR(INDEX(Inp_Factors!$R$11:$R$50,MATCH($M125,Inp_Factors!$I$11:$I$50,0)),"NA")</f>
        <v>NA</v>
      </c>
      <c r="L125" s="94" t="s">
        <v>111</v>
      </c>
      <c r="M125" s="17" t="str">
        <f t="shared" si="30"/>
        <v>NW_Repairs_Repex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Repairs</v>
      </c>
      <c r="H126" s="94" t="s">
        <v>558</v>
      </c>
      <c r="I126" s="115" t="str">
        <f>IFERROR(INDEX(Inp_Factors!$R$11:$R$50,MATCH($M126,Inp_Factors!$I$11:$I$50,0)),"NA")</f>
        <v>NA</v>
      </c>
      <c r="L126" s="94" t="s">
        <v>111</v>
      </c>
      <c r="M126" s="17" t="str">
        <f t="shared" si="30"/>
        <v>NW_Repairs_Parking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Repairs</v>
      </c>
      <c r="H127" s="94" t="s">
        <v>559</v>
      </c>
      <c r="I127" s="115" t="str">
        <f>IFERROR(INDEX(Inp_Factors!$R$11:$R$50,MATCH($M127,Inp_Factors!$I$11:$I$50,0)),"NA")</f>
        <v>NA</v>
      </c>
      <c r="L127" s="94" t="s">
        <v>111</v>
      </c>
      <c r="M127" s="17" t="str">
        <f t="shared" si="30"/>
        <v>NW_Repairs_London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Repairs</v>
      </c>
      <c r="H128" s="94" t="s">
        <v>560</v>
      </c>
      <c r="I128" s="115" t="str">
        <f>IFERROR(INDEX(Inp_Factors!$R$11:$R$50,MATCH($M128,Inp_Factors!$I$11:$I$50,0)),"NA")</f>
        <v>NA</v>
      </c>
      <c r="L128" s="94" t="s">
        <v>111</v>
      </c>
      <c r="M128" s="17" t="str">
        <f t="shared" si="30"/>
        <v>NW_Repairs_Traffic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Repairs</v>
      </c>
      <c r="H129" s="94" t="s">
        <v>561</v>
      </c>
      <c r="I129" s="115" t="str">
        <f>IFERROR(INDEX(Inp_Factors!$R$11:$R$50,MATCH($M129,Inp_Factors!$I$11:$I$50,0)),"NA")</f>
        <v>NA</v>
      </c>
      <c r="L129" s="94" t="s">
        <v>111</v>
      </c>
      <c r="M129" s="17" t="str">
        <f t="shared" si="30"/>
        <v>NW_Repairs_London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Repairs</v>
      </c>
      <c r="H130" s="94" t="s">
        <v>562</v>
      </c>
      <c r="I130" s="115" t="str">
        <f>IFERROR(INDEX(Inp_Factors!$R$11:$R$50,MATCH($M130,Inp_Factors!$I$11:$I$50,0)),"NA")</f>
        <v>NA</v>
      </c>
      <c r="L130" s="94" t="s">
        <v>111</v>
      </c>
      <c r="M130" s="17" t="str">
        <f t="shared" si="30"/>
        <v>NW_Repairs_London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Repairs</v>
      </c>
      <c r="H131" s="94" t="s">
        <v>563</v>
      </c>
      <c r="I131" s="115" t="str">
        <f>IFERROR(INDEX(Inp_Factors!$R$11:$R$50,MATCH($M131,Inp_Factors!$I$11:$I$50,0)),"NA")</f>
        <v>NA</v>
      </c>
      <c r="L131" s="94" t="s">
        <v>111</v>
      </c>
      <c r="M131" s="17" t="str">
        <f t="shared" si="30"/>
        <v>NW_Repairs_Locksmiths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Repairs</v>
      </c>
      <c r="H132" s="94" t="s">
        <v>564</v>
      </c>
      <c r="I132" s="115" t="str">
        <f>IFERROR(INDEX(Inp_Factors!$R$11:$R$50,MATCH($M132,Inp_Factors!$I$11:$I$50,0)),"NA")</f>
        <v>NA</v>
      </c>
      <c r="L132" s="94" t="s">
        <v>111</v>
      </c>
      <c r="M132" s="17" t="str">
        <f t="shared" si="30"/>
        <v>NW_Repairs_Repex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Repairs</v>
      </c>
      <c r="H133" s="94" t="s">
        <v>565</v>
      </c>
      <c r="I133" s="115" t="str">
        <f>IFERROR(INDEX(Inp_Factors!$R$11:$R$50,MATCH($M133,Inp_Factors!$I$11:$I$50,0)),"NA")</f>
        <v>NA</v>
      </c>
      <c r="L133" s="94" t="s">
        <v>111</v>
      </c>
      <c r="M133" s="17" t="str">
        <f t="shared" si="30"/>
        <v>NW_Repairs_Facilities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Repairs</v>
      </c>
      <c r="H134" s="94" t="s">
        <v>166</v>
      </c>
      <c r="I134" s="115" t="str">
        <f>IFERROR(INDEX(Inp_Factors!$R$11:$R$50,MATCH($M134,Inp_Factors!$I$11:$I$50,0)),"NA")</f>
        <v>NA</v>
      </c>
      <c r="L134" s="94" t="s">
        <v>111</v>
      </c>
      <c r="M134" s="17" t="str">
        <f t="shared" si="30"/>
        <v>NW_Repairs_[Other]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Repairs</v>
      </c>
      <c r="H135" s="94" t="s">
        <v>166</v>
      </c>
      <c r="I135" s="115" t="str">
        <f>IFERROR(INDEX(Inp_Factors!$R$11:$R$50,MATCH($M135,Inp_Factors!$I$11:$I$50,0)),"NA")</f>
        <v>NA</v>
      </c>
      <c r="L135" s="94" t="s">
        <v>111</v>
      </c>
      <c r="M135" s="17" t="str">
        <f t="shared" si="30"/>
        <v>NW_Repairs_[Other]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Repairs</v>
      </c>
      <c r="H136" s="94" t="s">
        <v>166</v>
      </c>
      <c r="I136" s="115" t="str">
        <f>IFERROR(INDEX(Inp_Factors!$R$11:$R$50,MATCH($M136,Inp_Factors!$I$11:$I$50,0)),"NA")</f>
        <v>NA</v>
      </c>
      <c r="L136" s="94" t="s">
        <v>111</v>
      </c>
      <c r="M136" s="17" t="str">
        <f t="shared" si="30"/>
        <v>NW_Repairs_[Other]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Repairs</v>
      </c>
      <c r="H137" s="94" t="s">
        <v>166</v>
      </c>
      <c r="I137" s="115" t="str">
        <f>IFERROR(INDEX(Inp_Factors!$R$11:$R$50,MATCH($M137,Inp_Factors!$I$11:$I$50,0)),"NA")</f>
        <v>NA</v>
      </c>
      <c r="L137" s="94" t="s">
        <v>111</v>
      </c>
      <c r="M137" s="17" t="str">
        <f t="shared" si="30"/>
        <v>NW_Repairs_[Other]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Repairs</v>
      </c>
      <c r="H138" s="94" t="s">
        <v>166</v>
      </c>
      <c r="I138" s="115" t="str">
        <f>IFERROR(INDEX(Inp_Factors!$R$11:$R$50,MATCH($M138,Inp_Factors!$I$11:$I$50,0)),"NA")</f>
        <v>NA</v>
      </c>
      <c r="L138" s="94" t="s">
        <v>111</v>
      </c>
      <c r="M138" s="17" t="str">
        <f t="shared" si="30"/>
        <v>NW_Repairs_[Other]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-0.10886049907225015</v>
      </c>
      <c r="Z140" s="17">
        <f t="shared" si="37"/>
        <v>-0.11376492297688756</v>
      </c>
      <c r="AA140" s="17">
        <f t="shared" si="37"/>
        <v>-0.10408080482909199</v>
      </c>
      <c r="AB140" s="17">
        <f t="shared" si="37"/>
        <v>-0.12439585946104614</v>
      </c>
      <c r="AC140" s="17">
        <f t="shared" si="37"/>
        <v>-0.12684329197866084</v>
      </c>
      <c r="AD140" s="17">
        <f t="shared" si="37"/>
        <v>-0.11660004485616682</v>
      </c>
      <c r="AE140" s="17">
        <f t="shared" si="37"/>
        <v>-0.11543636161919935</v>
      </c>
      <c r="AF140" s="17">
        <f t="shared" si="37"/>
        <v>-0.10970551537314854</v>
      </c>
      <c r="AG140" s="17">
        <f t="shared" si="37"/>
        <v>-0.1007423679561219</v>
      </c>
      <c r="AH140" s="17">
        <f t="shared" si="37"/>
        <v>-9.6297442543813894E-2</v>
      </c>
      <c r="AI140" s="17">
        <f t="shared" si="37"/>
        <v>-9.135561329050379E-2</v>
      </c>
      <c r="AJ140" s="17">
        <f t="shared" si="37"/>
        <v>-8.7803292227227381E-2</v>
      </c>
      <c r="AK140" s="17">
        <f t="shared" si="37"/>
        <v>-8.357785362100234E-2</v>
      </c>
      <c r="AM140" s="17">
        <f>SUM(T140:X140)</f>
        <v>0</v>
      </c>
      <c r="AN140" s="17">
        <f>SUM(Y140:AF140)</f>
        <v>-0.91968730016645139</v>
      </c>
      <c r="AO140" s="17">
        <f>SUM(AG140:AK140)</f>
        <v>-0.45977656963866931</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15.123582036980386</v>
      </c>
      <c r="Z142" s="17">
        <f t="shared" si="38"/>
        <v>15.607792404678957</v>
      </c>
      <c r="AA142" s="17">
        <f t="shared" si="38"/>
        <v>14.151192093205633</v>
      </c>
      <c r="AB142" s="17">
        <f t="shared" si="38"/>
        <v>16.836287217660036</v>
      </c>
      <c r="AC142" s="17">
        <f t="shared" si="38"/>
        <v>17.093100275917188</v>
      </c>
      <c r="AD142" s="17">
        <f t="shared" si="38"/>
        <v>15.849887682169907</v>
      </c>
      <c r="AE142" s="17">
        <f t="shared" si="38"/>
        <v>15.549198586177688</v>
      </c>
      <c r="AF142" s="17">
        <f t="shared" si="38"/>
        <v>14.777257534876798</v>
      </c>
      <c r="AG142" s="17">
        <f t="shared" si="38"/>
        <v>13.690004022335746</v>
      </c>
      <c r="AH142" s="17">
        <f t="shared" si="38"/>
        <v>13.085230623255157</v>
      </c>
      <c r="AI142" s="17">
        <f t="shared" si="38"/>
        <v>12.415326440692745</v>
      </c>
      <c r="AJ142" s="17">
        <f t="shared" si="38"/>
        <v>11.93362417786004</v>
      </c>
      <c r="AK142" s="17">
        <f t="shared" si="38"/>
        <v>11.359876347115339</v>
      </c>
      <c r="AM142" s="17">
        <f>SUM(T142:X142)</f>
        <v>0</v>
      </c>
      <c r="AN142" s="17">
        <f>SUM(Y142:AF142)</f>
        <v>124.9882978316666</v>
      </c>
      <c r="AO142" s="17">
        <f>SUM(AG142:AK142)</f>
        <v>62.48406161125903</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0.93768892550729754</v>
      </c>
      <c r="Z144" s="17">
        <f t="shared" si="39"/>
        <v>0.97436265491040031</v>
      </c>
      <c r="AA144" s="17">
        <f t="shared" si="39"/>
        <v>0.97329807244773459</v>
      </c>
      <c r="AB144" s="17">
        <f t="shared" si="39"/>
        <v>0.97384831019114115</v>
      </c>
      <c r="AC144" s="17">
        <f t="shared" si="39"/>
        <v>0.97924419486614067</v>
      </c>
      <c r="AD144" s="17">
        <f t="shared" si="39"/>
        <v>0.98984671649723277</v>
      </c>
      <c r="AE144" s="17">
        <f t="shared" si="39"/>
        <v>0.98360764850346571</v>
      </c>
      <c r="AF144" s="17">
        <f t="shared" si="39"/>
        <v>0.98984671649945566</v>
      </c>
      <c r="AG144" s="17">
        <f t="shared" si="39"/>
        <v>0.98984671648859035</v>
      </c>
      <c r="AH144" s="17">
        <f t="shared" si="39"/>
        <v>0.98984671652624101</v>
      </c>
      <c r="AI144" s="17">
        <f t="shared" si="39"/>
        <v>0.98984671653227041</v>
      </c>
      <c r="AJ144" s="17">
        <f t="shared" si="39"/>
        <v>0.98944326967068341</v>
      </c>
      <c r="AK144" s="17">
        <f t="shared" si="39"/>
        <v>0.98897006565915946</v>
      </c>
    </row>
    <row r="145" spans="44:44" s="94" customFormat="1">
      <c r="AR145" s="34"/>
    </row>
  </sheetData>
  <mergeCells count="1">
    <mergeCell ref="AQ7:AS7"/>
  </mergeCells>
  <conditionalFormatting sqref="R4">
    <cfRule type="cellIs" dxfId="5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K18:K26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1</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265</v>
      </c>
      <c r="L11" s="5" t="s">
        <v>111</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17.390152327999999</v>
      </c>
      <c r="Z11" s="16">
        <f>INDEX(Cal_SubmittedCostsOEAdj!Z:Z, MATCH($M11,Cal_SubmittedCostsOEAdj!$K:$K,0))</f>
        <v>16.919746436999997</v>
      </c>
      <c r="AA11" s="16">
        <f>INDEX(Cal_SubmittedCostsOEAdj!AA:AA, MATCH($M11,Cal_SubmittedCostsOEAdj!$K:$K,0))</f>
        <v>21.417675466999999</v>
      </c>
      <c r="AB11" s="16">
        <f>INDEX(Cal_SubmittedCostsOEAdj!AB:AB, MATCH($M11,Cal_SubmittedCostsOEAdj!$K:$K,0))</f>
        <v>20.782676987999999</v>
      </c>
      <c r="AC11" s="16">
        <f>INDEX(Cal_SubmittedCostsOEAdj!AC:AC, MATCH($M11,Cal_SubmittedCostsOEAdj!$K:$K,0))</f>
        <v>21.041166933999996</v>
      </c>
      <c r="AD11" s="16">
        <f>INDEX(Cal_SubmittedCostsOEAdj!AD:AD, MATCH($M11,Cal_SubmittedCostsOEAdj!$K:$K,0))</f>
        <v>23.097912643000001</v>
      </c>
      <c r="AE11" s="16">
        <f>INDEX(Cal_SubmittedCostsOEAdj!AE:AE, MATCH($M11,Cal_SubmittedCostsOEAdj!$K:$K,0))</f>
        <v>23.930322759999999</v>
      </c>
      <c r="AF11" s="16">
        <f>INDEX(Cal_SubmittedCostsOEAdj!AF:AF, MATCH($M11,Cal_SubmittedCostsOEAdj!$K:$K,0))</f>
        <v>18.920834380250003</v>
      </c>
      <c r="AG11" s="16">
        <f>INDEX(Cal_SubmittedCostsOEAdj!AG:AG, MATCH($M11,Cal_SubmittedCostsOEAdj!$K:$K,0))</f>
        <v>24.451920537748503</v>
      </c>
      <c r="AH11" s="16">
        <f>INDEX(Cal_SubmittedCostsOEAdj!AH:AH, MATCH($M11,Cal_SubmittedCostsOEAdj!$K:$K,0))</f>
        <v>23.209457950111361</v>
      </c>
      <c r="AI11" s="16">
        <f>INDEX(Cal_SubmittedCostsOEAdj!AI:AI, MATCH($M11,Cal_SubmittedCostsOEAdj!$K:$K,0))</f>
        <v>22.625054906591878</v>
      </c>
      <c r="AJ11" s="16">
        <f>INDEX(Cal_SubmittedCostsOEAdj!AJ:AJ, MATCH($M11,Cal_SubmittedCostsOEAdj!$K:$K,0))</f>
        <v>19.732922302878919</v>
      </c>
      <c r="AK11" s="16">
        <f>INDEX(Cal_SubmittedCostsOEAdj!AK:AK, MATCH($M11,Cal_SubmittedCostsOEAdj!$K:$K,0))</f>
        <v>20.755214418408176</v>
      </c>
      <c r="AM11" s="17">
        <f>SUM(T11:X11)</f>
        <v>0</v>
      </c>
      <c r="AN11" s="17">
        <f>SUM(Y11:AF11)</f>
        <v>163.50048793724997</v>
      </c>
      <c r="AO11" s="17">
        <f>SUM(AG11:AK11)</f>
        <v>110.77457011573883</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266</v>
      </c>
      <c r="L12" s="5" t="s">
        <v>111</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15.270966667</v>
      </c>
      <c r="Z12" s="16">
        <f>INDEX(Cal_SubmittedCostsOEAdj!Z:Z, MATCH($M12,Cal_SubmittedCostsOEAdj!$K:$K,0))</f>
        <v>14.978466431999998</v>
      </c>
      <c r="AA12" s="16">
        <f>INDEX(Cal_SubmittedCostsOEAdj!AA:AA, MATCH($M12,Cal_SubmittedCostsOEAdj!$K:$K,0))</f>
        <v>19.833548785999998</v>
      </c>
      <c r="AB12" s="16">
        <f>INDEX(Cal_SubmittedCostsOEAdj!AB:AB, MATCH($M12,Cal_SubmittedCostsOEAdj!$K:$K,0))</f>
        <v>19.029237942999998</v>
      </c>
      <c r="AC12" s="16">
        <f>INDEX(Cal_SubmittedCostsOEAdj!AC:AC, MATCH($M12,Cal_SubmittedCostsOEAdj!$K:$K,0))</f>
        <v>18.940876318999997</v>
      </c>
      <c r="AD12" s="16">
        <f>INDEX(Cal_SubmittedCostsOEAdj!AD:AD, MATCH($M12,Cal_SubmittedCostsOEAdj!$K:$K,0))</f>
        <v>20.508762717</v>
      </c>
      <c r="AE12" s="16">
        <f>INDEX(Cal_SubmittedCostsOEAdj!AE:AE, MATCH($M12,Cal_SubmittedCostsOEAdj!$K:$K,0))</f>
        <v>21.012648907999999</v>
      </c>
      <c r="AF12" s="16">
        <f>INDEX(Cal_SubmittedCostsOEAdj!AF:AF, MATCH($M12,Cal_SubmittedCostsOEAdj!$K:$K,0))</f>
        <v>16.185038585810002</v>
      </c>
      <c r="AG12" s="16">
        <f>INDEX(Cal_SubmittedCostsOEAdj!AG:AG, MATCH($M12,Cal_SubmittedCostsOEAdj!$K:$K,0))</f>
        <v>21.621667398154401</v>
      </c>
      <c r="AH12" s="16">
        <f>INDEX(Cal_SubmittedCostsOEAdj!AH:AH, MATCH($M12,Cal_SubmittedCostsOEAdj!$K:$K,0))</f>
        <v>20.400615989387244</v>
      </c>
      <c r="AI12" s="16">
        <f>INDEX(Cal_SubmittedCostsOEAdj!AI:AI, MATCH($M12,Cal_SubmittedCostsOEAdj!$K:$K,0))</f>
        <v>19.805993221532574</v>
      </c>
      <c r="AJ12" s="16">
        <f>INDEX(Cal_SubmittedCostsOEAdj!AJ:AJ, MATCH($M12,Cal_SubmittedCostsOEAdj!$K:$K,0))</f>
        <v>17.011441456967979</v>
      </c>
      <c r="AK12" s="16">
        <f>INDEX(Cal_SubmittedCostsOEAdj!AK:AK, MATCH($M12,Cal_SubmittedCostsOEAdj!$K:$K,0))</f>
        <v>18.004248252219259</v>
      </c>
      <c r="AM12" s="17">
        <f>SUM(T12:X12)</f>
        <v>0</v>
      </c>
      <c r="AN12" s="17">
        <f>SUM(Y12:AF12)</f>
        <v>145.75954635780997</v>
      </c>
      <c r="AO12" s="17">
        <f>SUM(AG12:AK12)</f>
        <v>96.843966318261451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17.390152327999999</v>
      </c>
      <c r="Z29" s="17">
        <f t="shared" si="4"/>
        <v>16.919746436999997</v>
      </c>
      <c r="AA29" s="17">
        <f t="shared" si="4"/>
        <v>21.417675466999999</v>
      </c>
      <c r="AB29" s="17">
        <f t="shared" si="4"/>
        <v>20.782676987999999</v>
      </c>
      <c r="AC29" s="17">
        <f t="shared" si="4"/>
        <v>21.041166933999996</v>
      </c>
      <c r="AD29" s="17">
        <f t="shared" si="4"/>
        <v>23.097912643000001</v>
      </c>
      <c r="AE29" s="17">
        <f t="shared" si="4"/>
        <v>23.930322759999999</v>
      </c>
      <c r="AF29" s="17">
        <f t="shared" si="4"/>
        <v>18.920834380250003</v>
      </c>
      <c r="AG29" s="17">
        <f t="shared" si="4"/>
        <v>24.451920537748503</v>
      </c>
      <c r="AH29" s="17">
        <f t="shared" si="4"/>
        <v>23.209457950111361</v>
      </c>
      <c r="AI29" s="17">
        <f t="shared" si="4"/>
        <v>22.625054906591878</v>
      </c>
      <c r="AJ29" s="17">
        <f t="shared" si="4"/>
        <v>19.732922302878919</v>
      </c>
      <c r="AK29" s="17">
        <f t="shared" si="4"/>
        <v>20.755214418408176</v>
      </c>
      <c r="AM29" s="17">
        <f>SUM(T29:X29)</f>
        <v>0</v>
      </c>
      <c r="AN29" s="17">
        <f>SUM(Y29:AF29)</f>
        <v>163.50048793724997</v>
      </c>
      <c r="AO29" s="17">
        <f>SUM(AG29:AK29)</f>
        <v>110.77457011573883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
      </c>
      <c r="L50" s="4" t="s">
        <v>111</v>
      </c>
      <c r="M50" s="17" t="str">
        <f t="shared" ref="M50:M59" si="10">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111</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4">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111</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4">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111</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4">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111</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4">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111</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4">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111</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4">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111</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4">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111</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4">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111</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17.390152327999999</v>
      </c>
      <c r="Z62" s="17">
        <f t="shared" si="14"/>
        <v>16.919746436999997</v>
      </c>
      <c r="AA62" s="17">
        <f t="shared" si="14"/>
        <v>21.417675466999999</v>
      </c>
      <c r="AB62" s="17">
        <f t="shared" si="14"/>
        <v>20.782676987999999</v>
      </c>
      <c r="AC62" s="17">
        <f t="shared" si="14"/>
        <v>21.041166933999996</v>
      </c>
      <c r="AD62" s="17">
        <f t="shared" si="14"/>
        <v>23.097912643000001</v>
      </c>
      <c r="AE62" s="17">
        <f t="shared" si="14"/>
        <v>23.930322759999999</v>
      </c>
      <c r="AF62" s="17">
        <f t="shared" si="14"/>
        <v>18.920834380250003</v>
      </c>
      <c r="AG62" s="17">
        <f t="shared" si="14"/>
        <v>24.451920537748503</v>
      </c>
      <c r="AH62" s="17">
        <f t="shared" si="14"/>
        <v>23.209457950111361</v>
      </c>
      <c r="AI62" s="17">
        <f t="shared" si="14"/>
        <v>22.625054906591878</v>
      </c>
      <c r="AJ62" s="17">
        <f t="shared" si="14"/>
        <v>19.732922302878919</v>
      </c>
      <c r="AK62" s="17">
        <f t="shared" si="14"/>
        <v>20.755214418408176</v>
      </c>
      <c r="AM62" s="17">
        <f>SUM(T62:X62)</f>
        <v>0</v>
      </c>
      <c r="AN62" s="17">
        <f>SUM(Y62:AF62)</f>
        <v>163.50048793724997</v>
      </c>
      <c r="AO62" s="17">
        <f>SUM(AG62:AK62)</f>
        <v>110.77457011573883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8" t="s">
        <v>441</v>
      </c>
      <c r="L67" s="4" t="s">
        <v>111</v>
      </c>
      <c r="R67" s="14"/>
      <c r="T67" s="39"/>
      <c r="U67" s="39"/>
      <c r="V67" s="39"/>
      <c r="W67" s="39"/>
      <c r="X67" s="39"/>
      <c r="Y67" s="39">
        <v>0</v>
      </c>
      <c r="Z67" s="39">
        <v>-8.3253869208454231E-4</v>
      </c>
      <c r="AA67" s="39">
        <v>-0.28988011701105304</v>
      </c>
      <c r="AB67" s="39">
        <v>-0.35391814401160937</v>
      </c>
      <c r="AC67" s="39">
        <v>-0.21490252608390012</v>
      </c>
      <c r="AD67" s="39">
        <v>-0.29594853679395966</v>
      </c>
      <c r="AE67" s="39">
        <v>-0.3281083815452594</v>
      </c>
      <c r="AF67" s="39">
        <v>-0.32408257452283756</v>
      </c>
      <c r="AG67" s="39">
        <v>-2.6018145441016065</v>
      </c>
      <c r="AH67" s="39">
        <v>-2.8134744072400713</v>
      </c>
      <c r="AI67" s="39">
        <v>-2.9213952328995894</v>
      </c>
      <c r="AJ67" s="39">
        <v>-2.7385795435228037</v>
      </c>
      <c r="AK67" s="39">
        <v>-2.8225158289087866</v>
      </c>
      <c r="AM67" s="17">
        <f t="shared" ref="AM67:AM76" si="16">SUM(T67:X67)</f>
        <v>0</v>
      </c>
      <c r="AN67" s="17">
        <f t="shared" ref="AN67:AN76" si="17">SUM(Y67:AF67)</f>
        <v>-1.8076728186607036</v>
      </c>
      <c r="AO67" s="17">
        <f t="shared" ref="AO67:AO76" si="18">SUM(AG67:AK67)</f>
        <v>-13.897779556672857</v>
      </c>
      <c r="AS67" s="94" t="s">
        <v>472</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8" t="s">
        <v>498</v>
      </c>
      <c r="L68" s="4" t="s">
        <v>111</v>
      </c>
      <c r="R68" s="14"/>
      <c r="T68" s="39"/>
      <c r="U68" s="39"/>
      <c r="V68" s="39"/>
      <c r="W68" s="39"/>
      <c r="X68" s="39"/>
      <c r="Y68" s="138">
        <v>-0.13369503254490742</v>
      </c>
      <c r="Z68" s="138">
        <v>-0.10096545415940825</v>
      </c>
      <c r="AA68" s="138">
        <v>-0.14217489830045824</v>
      </c>
      <c r="AB68" s="138">
        <v>-0.24714691085972629</v>
      </c>
      <c r="AC68" s="138">
        <v>-0.13633837807890473</v>
      </c>
      <c r="AD68" s="138">
        <v>-0.1357524428833736</v>
      </c>
      <c r="AE68" s="138">
        <v>-0.13684039267496936</v>
      </c>
      <c r="AF68" s="138">
        <v>-0.11054808341004607</v>
      </c>
      <c r="AG68" s="138">
        <v>-9.4098692550438456E-2</v>
      </c>
      <c r="AH68" s="138">
        <v>-0.11016347281807805</v>
      </c>
      <c r="AI68" s="138">
        <v>-0.11088481043576706</v>
      </c>
      <c r="AJ68" s="138">
        <v>-0.10780129743566698</v>
      </c>
      <c r="AK68" s="138">
        <v>-9.4265580095802187E-2</v>
      </c>
      <c r="AM68" s="17">
        <f t="shared" si="16"/>
        <v>0</v>
      </c>
      <c r="AN68" s="17">
        <f t="shared" si="17"/>
        <v>-1.1434615929117939</v>
      </c>
      <c r="AO68" s="17">
        <f t="shared" si="18"/>
        <v>-0.51721385333575265</v>
      </c>
      <c r="AS68" s="94" t="s">
        <v>485</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J69" s="58" t="s">
        <v>443</v>
      </c>
      <c r="L69" s="4" t="s">
        <v>111</v>
      </c>
      <c r="R69" s="14"/>
      <c r="T69" s="39"/>
      <c r="U69" s="39"/>
      <c r="V69" s="39"/>
      <c r="W69" s="39"/>
      <c r="X69" s="39"/>
      <c r="Y69" s="39">
        <v>0</v>
      </c>
      <c r="Z69" s="39">
        <v>0</v>
      </c>
      <c r="AA69" s="39">
        <v>0</v>
      </c>
      <c r="AB69" s="39">
        <v>0</v>
      </c>
      <c r="AC69" s="39">
        <v>0</v>
      </c>
      <c r="AD69" s="39">
        <v>0</v>
      </c>
      <c r="AE69" s="39">
        <v>-9.3840877270485248E-2</v>
      </c>
      <c r="AF69" s="39">
        <v>0</v>
      </c>
      <c r="AG69" s="39">
        <v>0</v>
      </c>
      <c r="AH69" s="39">
        <v>0</v>
      </c>
      <c r="AI69" s="39">
        <v>0</v>
      </c>
      <c r="AJ69" s="39">
        <v>0</v>
      </c>
      <c r="AK69" s="39">
        <v>0</v>
      </c>
      <c r="AM69" s="17">
        <f t="shared" si="16"/>
        <v>0</v>
      </c>
      <c r="AN69" s="17">
        <f t="shared" si="17"/>
        <v>-9.3840877270485248E-2</v>
      </c>
      <c r="AO69" s="17">
        <f t="shared" si="18"/>
        <v>0</v>
      </c>
      <c r="AS69" s="4" t="s">
        <v>633</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-0.13369503254490742</v>
      </c>
      <c r="Z78" s="17">
        <f>SUM(Z67:Z76)/VLOOKUP($F$11,Inp_SubOngoingEfficiency!$F$20:$AK$22,MATCH(Z$8,Inp_SubOngoingEfficiency!$F$7:$AK$7,0),FALSE)</f>
        <v>-0.10179799285149278</v>
      </c>
      <c r="AA78" s="17">
        <f>SUM(AA67:AA76)/VLOOKUP($F$11,Inp_SubOngoingEfficiency!$F$20:$AK$22,MATCH(AA$8,Inp_SubOngoingEfficiency!$F$7:$AK$7,0),FALSE)</f>
        <v>-0.43205501531151125</v>
      </c>
      <c r="AB78" s="17">
        <f>SUM(AB67:AB76)/VLOOKUP($F$11,Inp_SubOngoingEfficiency!$F$20:$AK$22,MATCH(AB$8,Inp_SubOngoingEfficiency!$F$7:$AK$7,0),FALSE)</f>
        <v>-0.60106505487133566</v>
      </c>
      <c r="AC78" s="17">
        <f>SUM(AC67:AC76)/VLOOKUP($F$11,Inp_SubOngoingEfficiency!$F$20:$AK$22,MATCH(AC$8,Inp_SubOngoingEfficiency!$F$7:$AK$7,0),FALSE)</f>
        <v>-0.35124090416280485</v>
      </c>
      <c r="AD78" s="17">
        <f>SUM(AD67:AD76)/VLOOKUP($F$11,Inp_SubOngoingEfficiency!$F$20:$AK$22,MATCH(AD$8,Inp_SubOngoingEfficiency!$F$7:$AK$7,0),FALSE)</f>
        <v>-0.43170097967733323</v>
      </c>
      <c r="AE78" s="17">
        <f>SUM(AE67:AE76)/VLOOKUP($F$11,Inp_SubOngoingEfficiency!$F$20:$AK$22,MATCH(AE$8,Inp_SubOngoingEfficiency!$F$7:$AK$7,0),FALSE)</f>
        <v>-0.55878965149071402</v>
      </c>
      <c r="AF78" s="17">
        <f>SUM(AF67:AF76)/VLOOKUP($F$11,Inp_SubOngoingEfficiency!$F$20:$AK$22,MATCH(AF$8,Inp_SubOngoingEfficiency!$F$7:$AK$7,0),FALSE)</f>
        <v>-0.43681473159083783</v>
      </c>
      <c r="AG78" s="17">
        <f>SUM(AG67:AG76)/VLOOKUP($F$11,Inp_SubOngoingEfficiency!$F$20:$AK$22,MATCH(AG$8,Inp_SubOngoingEfficiency!$F$7:$AK$7,0),FALSE)</f>
        <v>-2.7230759189435063</v>
      </c>
      <c r="AH78" s="17">
        <f>SUM(AH67:AH76)/VLOOKUP($F$11,Inp_SubOngoingEfficiency!$F$20:$AK$22,MATCH(AH$8,Inp_SubOngoingEfficiency!$F$7:$AK$7,0),FALSE)</f>
        <v>-2.9679346760906364</v>
      </c>
      <c r="AI78" s="17">
        <f>SUM(AI67:AI76)/VLOOKUP($F$11,Inp_SubOngoingEfficiency!$F$20:$AK$22,MATCH(AI$8,Inp_SubOngoingEfficiency!$F$7:$AK$7,0),FALSE)</f>
        <v>-3.0936913617787889</v>
      </c>
      <c r="AJ78" s="17">
        <f>SUM(AJ67:AJ76)/VLOOKUP($F$11,Inp_SubOngoingEfficiency!$F$20:$AK$22,MATCH(AJ$8,Inp_SubOngoingEfficiency!$F$7:$AK$7,0),FALSE)</f>
        <v>-2.9186203333733087</v>
      </c>
      <c r="AK78" s="17">
        <f>SUM(AK67:AK76)/VLOOKUP($F$11,Inp_SubOngoingEfficiency!$F$20:$AK$22,MATCH(AK$8,Inp_SubOngoingEfficiency!$F$7:$AK$7,0),FALSE)</f>
        <v>-3.0058368109990554</v>
      </c>
      <c r="AM78" s="17">
        <f>SUM(T78:X78)</f>
        <v>0</v>
      </c>
      <c r="AN78" s="17">
        <f>SUM(Y78:AF78)</f>
        <v>-3.0471593625009366</v>
      </c>
      <c r="AO78" s="17">
        <f>SUM(AG78:AK78)</f>
        <v>-14.709159101185294</v>
      </c>
    </row>
    <row r="79" spans="3:45">
      <c r="H79" s="5" t="s">
        <v>169</v>
      </c>
      <c r="L79" s="5" t="s">
        <v>111</v>
      </c>
      <c r="T79" s="17">
        <f>T62+T78</f>
        <v>0</v>
      </c>
      <c r="U79" s="17">
        <f t="shared" ref="U79:AK79" si="19">U62+U78</f>
        <v>0</v>
      </c>
      <c r="V79" s="17">
        <f t="shared" si="19"/>
        <v>0</v>
      </c>
      <c r="W79" s="17">
        <f t="shared" si="19"/>
        <v>0</v>
      </c>
      <c r="X79" s="17">
        <f t="shared" si="19"/>
        <v>0</v>
      </c>
      <c r="Y79" s="17">
        <f t="shared" si="19"/>
        <v>17.256457295455093</v>
      </c>
      <c r="Z79" s="17">
        <f t="shared" si="19"/>
        <v>16.817948444148506</v>
      </c>
      <c r="AA79" s="17">
        <f t="shared" si="19"/>
        <v>20.985620451688487</v>
      </c>
      <c r="AB79" s="17">
        <f t="shared" si="19"/>
        <v>20.181611933128664</v>
      </c>
      <c r="AC79" s="17">
        <f t="shared" si="19"/>
        <v>20.689926029837192</v>
      </c>
      <c r="AD79" s="17">
        <f t="shared" si="19"/>
        <v>22.666211663322667</v>
      </c>
      <c r="AE79" s="17">
        <f t="shared" si="19"/>
        <v>23.371533108509286</v>
      </c>
      <c r="AF79" s="17">
        <f t="shared" si="19"/>
        <v>18.484019648659164</v>
      </c>
      <c r="AG79" s="17">
        <f t="shared" si="19"/>
        <v>21.728844618804995</v>
      </c>
      <c r="AH79" s="17">
        <f t="shared" si="19"/>
        <v>20.241523274020725</v>
      </c>
      <c r="AI79" s="17">
        <f t="shared" si="19"/>
        <v>19.53136354481309</v>
      </c>
      <c r="AJ79" s="17">
        <f t="shared" si="19"/>
        <v>16.81430196950561</v>
      </c>
      <c r="AK79" s="17">
        <f t="shared" si="19"/>
        <v>17.749377607409119</v>
      </c>
      <c r="AM79" s="17">
        <f>SUM(T79:X79)</f>
        <v>0</v>
      </c>
      <c r="AN79" s="17">
        <f>SUM(Y79:AF79)</f>
        <v>160.45332857474907</v>
      </c>
      <c r="AO79" s="17">
        <f>SUM(AG79:AK79)</f>
        <v>96.065411014553533</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Maintenance</v>
      </c>
      <c r="I86" s="95" t="s">
        <v>439</v>
      </c>
      <c r="J86" s="95"/>
      <c r="K86" s="95"/>
      <c r="L86" s="95" t="s">
        <v>295</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36"/>
    </row>
    <row r="87" spans="2:57" s="93" customFormat="1">
      <c r="C87" s="135"/>
      <c r="D87" s="95"/>
      <c r="E87" s="96" t="str">
        <f>Cover!$F$13</f>
        <v>NW</v>
      </c>
      <c r="F87" s="95" t="s">
        <v>283</v>
      </c>
      <c r="G87" s="95" t="s">
        <v>571</v>
      </c>
      <c r="H87" s="95" t="str">
        <f>$A$1</f>
        <v>Maintenance</v>
      </c>
      <c r="I87" s="95" t="s">
        <v>439</v>
      </c>
      <c r="J87" s="95"/>
      <c r="K87" s="95"/>
      <c r="L87" s="95" t="s">
        <v>295</v>
      </c>
      <c r="M87" s="17"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0.6848951591886252</v>
      </c>
      <c r="Z87" s="16">
        <f>SUMIFS(Inp_LabourRatios!Z:Z,Inp_LabourRatios!$G:$G,$H87,Inp_LabourRatios!$H:$H,$G87,Inp_LabourRatios!$E:$E,$E87)</f>
        <v>0.70369210078487909</v>
      </c>
      <c r="AA87" s="16">
        <f>SUMIFS(Inp_LabourRatios!AA:AA,Inp_LabourRatios!$G:$G,$H87,Inp_LabourRatios!$H:$H,$G87,Inp_LabourRatios!$E:$E,$E87)</f>
        <v>0.71306767877453525</v>
      </c>
      <c r="AB87" s="16">
        <f>SUMIFS(Inp_LabourRatios!AB:AB,Inp_LabourRatios!$G:$G,$H87,Inp_LabourRatios!$H:$H,$G87,Inp_LabourRatios!$E:$E,$E87)</f>
        <v>0.77838006982163843</v>
      </c>
      <c r="AC87" s="16">
        <f>SUMIFS(Inp_LabourRatios!AC:AC,Inp_LabourRatios!$G:$G,$H87,Inp_LabourRatios!$H:$H,$G87,Inp_LabourRatios!$E:$E,$E87)</f>
        <v>0.78405907318486201</v>
      </c>
      <c r="AD87" s="16">
        <f>SUMIFS(Inp_LabourRatios!AD:AD,Inp_LabourRatios!$G:$G,$H87,Inp_LabourRatios!$H:$H,$G87,Inp_LabourRatios!$E:$E,$E87)</f>
        <v>0.77726734603617398</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0.77872019935809345</v>
      </c>
      <c r="AH87" s="16">
        <f>SUMIFS(Inp_LabourRatios!AH:AH,Inp_LabourRatios!$G:$G,$H87,Inp_LabourRatios!$H:$H,$G87,Inp_LabourRatios!$E:$E,$E87)</f>
        <v>0.774601309943037</v>
      </c>
      <c r="AI87" s="16">
        <f>SUMIFS(Inp_LabourRatios!AI:AI,Inp_LabourRatios!$G:$G,$H87,Inp_LabourRatios!$H:$H,$G87,Inp_LabourRatios!$E:$E,$E87)</f>
        <v>0.78415231747417302</v>
      </c>
      <c r="AJ87" s="16">
        <f>SUMIFS(Inp_LabourRatios!AJ:AJ,Inp_LabourRatios!$G:$G,$H87,Inp_LabourRatios!$H:$H,$G87,Inp_LabourRatios!$E:$E,$E87)</f>
        <v>0.79310264753042203</v>
      </c>
      <c r="AK87" s="16">
        <f>SUMIFS(Inp_LabourRatios!AK:AK,Inp_LabourRatios!$G:$G,$H87,Inp_LabourRatios!$H:$H,$G87,Inp_LabourRatios!$E:$E,$E87)</f>
        <v>0.75288882540753044</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Maintenance</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Maintenance</v>
      </c>
      <c r="J91" s="95"/>
      <c r="K91" s="95"/>
      <c r="L91" s="95" t="s">
        <v>111</v>
      </c>
      <c r="T91" s="97">
        <f t="shared" ref="T91:X91" si="21">T$79*(1-T$87+T$87/T$89)*T$86</f>
        <v>0</v>
      </c>
      <c r="U91" s="97">
        <f t="shared" si="21"/>
        <v>0</v>
      </c>
      <c r="V91" s="97">
        <f t="shared" si="21"/>
        <v>0</v>
      </c>
      <c r="W91" s="97">
        <f t="shared" si="21"/>
        <v>0</v>
      </c>
      <c r="X91" s="97">
        <f t="shared" si="21"/>
        <v>0</v>
      </c>
      <c r="Y91" s="97">
        <f>Y$79*(1-Y$87+Y$87/Y$89)*Y$86</f>
        <v>11.453358905204626</v>
      </c>
      <c r="Z91" s="97">
        <f t="shared" ref="Z91:AK91" si="22">Z$79*(1-Z$87+Z$87/Z$89)*Z$86</f>
        <v>11.162314273555571</v>
      </c>
      <c r="AA91" s="97">
        <f t="shared" si="22"/>
        <v>13.928458128244793</v>
      </c>
      <c r="AB91" s="97">
        <f t="shared" si="22"/>
        <v>13.394826110488006</v>
      </c>
      <c r="AC91" s="97">
        <f t="shared" si="22"/>
        <v>13.732201487513452</v>
      </c>
      <c r="AD91" s="97">
        <f t="shared" si="22"/>
        <v>15.043890687212068</v>
      </c>
      <c r="AE91" s="97">
        <f t="shared" si="22"/>
        <v>15.512022674962971</v>
      </c>
      <c r="AF91" s="97">
        <f t="shared" si="22"/>
        <v>12.268109694954893</v>
      </c>
      <c r="AG91" s="97">
        <f t="shared" si="22"/>
        <v>14.421746697692306</v>
      </c>
      <c r="AH91" s="97">
        <f t="shared" si="22"/>
        <v>13.434590129137973</v>
      </c>
      <c r="AI91" s="97">
        <f t="shared" si="22"/>
        <v>12.96324690269368</v>
      </c>
      <c r="AJ91" s="97">
        <f t="shared" si="22"/>
        <v>11.159894055888136</v>
      </c>
      <c r="AK91" s="97">
        <f t="shared" si="22"/>
        <v>11.780517205880964</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Maintenance</v>
      </c>
      <c r="K96" s="95" t="s">
        <v>575</v>
      </c>
      <c r="L96" s="95" t="s">
        <v>295</v>
      </c>
      <c r="M96" s="137">
        <f>SUMIFS(Inp_CostIndices!Y:Y,Inp_CostIndices!$G:$G,$H96)</f>
        <v>1</v>
      </c>
      <c r="T96" s="97">
        <f>((T95-1)*$M96)+1</f>
        <v>0</v>
      </c>
      <c r="U96" s="97">
        <f t="shared" ref="U96:AK96" si="23">((U95-1)*$M96)+1</f>
        <v>0</v>
      </c>
      <c r="V96" s="97">
        <f t="shared" si="23"/>
        <v>0</v>
      </c>
      <c r="W96" s="97">
        <f t="shared" si="23"/>
        <v>0</v>
      </c>
      <c r="X96" s="97">
        <f t="shared" si="23"/>
        <v>0</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-0.14152778020710954</v>
      </c>
      <c r="Z103" s="97">
        <f t="shared" si="25"/>
        <v>-0.13975032127603093</v>
      </c>
      <c r="AA103" s="97">
        <f t="shared" si="25"/>
        <v>-0.17601389215023211</v>
      </c>
      <c r="AB103" s="97">
        <f t="shared" si="25"/>
        <v>-0.17009422798435736</v>
      </c>
      <c r="AC103" s="97">
        <f t="shared" si="25"/>
        <v>-0.1751035510094674</v>
      </c>
      <c r="AD103" s="97">
        <f t="shared" si="25"/>
        <v>-0.19014039467336019</v>
      </c>
      <c r="AE103" s="97">
        <f t="shared" si="25"/>
        <v>-0.19621244473452748</v>
      </c>
      <c r="AF103" s="97">
        <f t="shared" si="25"/>
        <v>-0.15518000753078454</v>
      </c>
      <c r="AG103" s="97">
        <f t="shared" si="25"/>
        <v>-0.18242148275502501</v>
      </c>
      <c r="AH103" s="97">
        <f t="shared" si="25"/>
        <v>-0.16993488395934264</v>
      </c>
      <c r="AI103" s="97">
        <f t="shared" si="25"/>
        <v>-0.16397283705497756</v>
      </c>
      <c r="AJ103" s="97">
        <f t="shared" si="25"/>
        <v>-0.14116212576316123</v>
      </c>
      <c r="AK103" s="97">
        <f t="shared" si="25"/>
        <v>-0.1490124227921541</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Maintenance</v>
      </c>
      <c r="H120" s="94" t="s">
        <v>439</v>
      </c>
      <c r="L120" s="94" t="s">
        <v>111</v>
      </c>
      <c r="M120" s="17" t="str">
        <f>E120&amp;"_"&amp;G120&amp;"_"&amp;H120</f>
        <v>NW_Maintenance_Labour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Maintenance</v>
      </c>
      <c r="H121" s="94" t="s">
        <v>165</v>
      </c>
      <c r="L121" s="94" t="s">
        <v>111</v>
      </c>
      <c r="M121" s="17" t="str">
        <f t="shared" ref="M121:M138" si="30">E121&amp;"_"&amp;G121&amp;"_"&amp;H121</f>
        <v>NW_Maintenance_Sparsity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Maintenance</v>
      </c>
      <c r="H122" s="94" t="s">
        <v>261</v>
      </c>
      <c r="L122" s="94" t="s">
        <v>111</v>
      </c>
      <c r="M122" s="17" t="str">
        <f t="shared" si="30"/>
        <v>NW_Maintenance_Urbanity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Maintenance</v>
      </c>
      <c r="H123" s="94" t="s">
        <v>262</v>
      </c>
      <c r="L123" s="94" t="s">
        <v>111</v>
      </c>
      <c r="M123" s="17" t="str">
        <f t="shared" si="30"/>
        <v>NW_Maintenance_Urbanity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Maintenance</v>
      </c>
      <c r="H124" s="94" t="s">
        <v>555</v>
      </c>
      <c r="I124" s="115" t="str">
        <f>IFERROR(INDEX(Inp_Factors!$R$11:$R$50,MATCH($M124,Inp_Factors!$I$11:$I$50,0)),"NA")</f>
        <v>NA</v>
      </c>
      <c r="L124" s="94" t="s">
        <v>111</v>
      </c>
      <c r="M124" s="17" t="str">
        <f t="shared" si="30"/>
        <v>NW_Maintenance_Plant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Maintenance</v>
      </c>
      <c r="H125" s="94" t="s">
        <v>557</v>
      </c>
      <c r="I125" s="115" t="str">
        <f>IFERROR(INDEX(Inp_Factors!$R$11:$R$50,MATCH($M125,Inp_Factors!$I$11:$I$50,0)),"NA")</f>
        <v>NA</v>
      </c>
      <c r="L125" s="94" t="s">
        <v>111</v>
      </c>
      <c r="M125" s="17" t="str">
        <f t="shared" si="30"/>
        <v>NW_Maintenance_Repex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Maintenance</v>
      </c>
      <c r="H126" s="94" t="s">
        <v>558</v>
      </c>
      <c r="I126" s="115" t="str">
        <f>IFERROR(INDEX(Inp_Factors!$R$11:$R$50,MATCH($M126,Inp_Factors!$I$11:$I$50,0)),"NA")</f>
        <v>NA</v>
      </c>
      <c r="L126" s="94" t="s">
        <v>111</v>
      </c>
      <c r="M126" s="17" t="str">
        <f t="shared" si="30"/>
        <v>NW_Maintenance_Parking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Maintenance</v>
      </c>
      <c r="H127" s="94" t="s">
        <v>559</v>
      </c>
      <c r="I127" s="115" t="str">
        <f>IFERROR(INDEX(Inp_Factors!$R$11:$R$50,MATCH($M127,Inp_Factors!$I$11:$I$50,0)),"NA")</f>
        <v>NA</v>
      </c>
      <c r="L127" s="94" t="s">
        <v>111</v>
      </c>
      <c r="M127" s="17" t="str">
        <f t="shared" si="30"/>
        <v>NW_Maintenance_London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Maintenance</v>
      </c>
      <c r="H128" s="94" t="s">
        <v>560</v>
      </c>
      <c r="I128" s="115" t="str">
        <f>IFERROR(INDEX(Inp_Factors!$R$11:$R$50,MATCH($M128,Inp_Factors!$I$11:$I$50,0)),"NA")</f>
        <v>NA</v>
      </c>
      <c r="L128" s="94" t="s">
        <v>111</v>
      </c>
      <c r="M128" s="17" t="str">
        <f t="shared" si="30"/>
        <v>NW_Maintenance_Traffic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Maintenance</v>
      </c>
      <c r="H129" s="94" t="s">
        <v>561</v>
      </c>
      <c r="I129" s="115" t="str">
        <f>IFERROR(INDEX(Inp_Factors!$R$11:$R$50,MATCH($M129,Inp_Factors!$I$11:$I$50,0)),"NA")</f>
        <v>NA</v>
      </c>
      <c r="L129" s="94" t="s">
        <v>111</v>
      </c>
      <c r="M129" s="17" t="str">
        <f t="shared" si="30"/>
        <v>NW_Maintenance_London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Maintenance</v>
      </c>
      <c r="H130" s="94" t="s">
        <v>562</v>
      </c>
      <c r="I130" s="115" t="str">
        <f>IFERROR(INDEX(Inp_Factors!$R$11:$R$50,MATCH($M130,Inp_Factors!$I$11:$I$50,0)),"NA")</f>
        <v>NA</v>
      </c>
      <c r="L130" s="94" t="s">
        <v>111</v>
      </c>
      <c r="M130" s="17" t="str">
        <f t="shared" si="30"/>
        <v>NW_Maintenance_London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Maintenance</v>
      </c>
      <c r="H131" s="94" t="s">
        <v>563</v>
      </c>
      <c r="I131" s="115" t="str">
        <f>IFERROR(INDEX(Inp_Factors!$R$11:$R$50,MATCH($M131,Inp_Factors!$I$11:$I$50,0)),"NA")</f>
        <v>NA</v>
      </c>
      <c r="L131" s="94" t="s">
        <v>111</v>
      </c>
      <c r="M131" s="17" t="str">
        <f t="shared" si="30"/>
        <v>NW_Maintenance_Locksmiths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Maintenance</v>
      </c>
      <c r="H132" s="94" t="s">
        <v>564</v>
      </c>
      <c r="I132" s="115" t="str">
        <f>IFERROR(INDEX(Inp_Factors!$R$11:$R$50,MATCH($M132,Inp_Factors!$I$11:$I$50,0)),"NA")</f>
        <v>NA</v>
      </c>
      <c r="L132" s="94" t="s">
        <v>111</v>
      </c>
      <c r="M132" s="17" t="str">
        <f t="shared" si="30"/>
        <v>NW_Maintenance_Repex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Maintenance</v>
      </c>
      <c r="H133" s="94" t="s">
        <v>565</v>
      </c>
      <c r="I133" s="115" t="str">
        <f>IFERROR(INDEX(Inp_Factors!$R$11:$R$50,MATCH($M133,Inp_Factors!$I$11:$I$50,0)),"NA")</f>
        <v>NA</v>
      </c>
      <c r="L133" s="94" t="s">
        <v>111</v>
      </c>
      <c r="M133" s="17" t="str">
        <f t="shared" si="30"/>
        <v>NW_Maintenance_Facilities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Maintenance</v>
      </c>
      <c r="H134" s="94" t="s">
        <v>166</v>
      </c>
      <c r="I134" s="115" t="str">
        <f>IFERROR(INDEX(Inp_Factors!$R$11:$R$50,MATCH($M134,Inp_Factors!$I$11:$I$50,0)),"NA")</f>
        <v>NA</v>
      </c>
      <c r="L134" s="94" t="s">
        <v>111</v>
      </c>
      <c r="M134" s="17" t="str">
        <f t="shared" si="30"/>
        <v>NW_Maintenance_[Other]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Maintenance</v>
      </c>
      <c r="H135" s="94" t="s">
        <v>166</v>
      </c>
      <c r="I135" s="115" t="str">
        <f>IFERROR(INDEX(Inp_Factors!$R$11:$R$50,MATCH($M135,Inp_Factors!$I$11:$I$50,0)),"NA")</f>
        <v>NA</v>
      </c>
      <c r="L135" s="94" t="s">
        <v>111</v>
      </c>
      <c r="M135" s="17" t="str">
        <f t="shared" si="30"/>
        <v>NW_Maintenance_[Other]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Maintenance</v>
      </c>
      <c r="H136" s="94" t="s">
        <v>166</v>
      </c>
      <c r="I136" s="115" t="str">
        <f>IFERROR(INDEX(Inp_Factors!$R$11:$R$50,MATCH($M136,Inp_Factors!$I$11:$I$50,0)),"NA")</f>
        <v>NA</v>
      </c>
      <c r="L136" s="94" t="s">
        <v>111</v>
      </c>
      <c r="M136" s="17" t="str">
        <f t="shared" si="30"/>
        <v>NW_Maintenance_[Other]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Maintenance</v>
      </c>
      <c r="H137" s="94" t="s">
        <v>166</v>
      </c>
      <c r="I137" s="115" t="str">
        <f>IFERROR(INDEX(Inp_Factors!$R$11:$R$50,MATCH($M137,Inp_Factors!$I$11:$I$50,0)),"NA")</f>
        <v>NA</v>
      </c>
      <c r="L137" s="94" t="s">
        <v>111</v>
      </c>
      <c r="M137" s="17" t="str">
        <f t="shared" si="30"/>
        <v>NW_Maintenance_[Other]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Maintenance</v>
      </c>
      <c r="H138" s="94" t="s">
        <v>166</v>
      </c>
      <c r="I138" s="115" t="str">
        <f>IFERROR(INDEX(Inp_Factors!$R$11:$R$50,MATCH($M138,Inp_Factors!$I$11:$I$50,0)),"NA")</f>
        <v>NA</v>
      </c>
      <c r="L138" s="94" t="s">
        <v>111</v>
      </c>
      <c r="M138" s="17" t="str">
        <f t="shared" si="30"/>
        <v>NW_Maintenance_[Other]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17.256457295455093</v>
      </c>
      <c r="Z142" s="17">
        <f t="shared" si="38"/>
        <v>16.817948444148506</v>
      </c>
      <c r="AA142" s="17">
        <f t="shared" si="38"/>
        <v>20.985620451688487</v>
      </c>
      <c r="AB142" s="17">
        <f t="shared" si="38"/>
        <v>20.181611933128664</v>
      </c>
      <c r="AC142" s="17">
        <f t="shared" si="38"/>
        <v>20.689926029837192</v>
      </c>
      <c r="AD142" s="17">
        <f t="shared" si="38"/>
        <v>22.666211663322667</v>
      </c>
      <c r="AE142" s="17">
        <f t="shared" si="38"/>
        <v>23.371533108509286</v>
      </c>
      <c r="AF142" s="17">
        <f t="shared" si="38"/>
        <v>18.484019648659164</v>
      </c>
      <c r="AG142" s="17">
        <f t="shared" si="38"/>
        <v>21.728844618804995</v>
      </c>
      <c r="AH142" s="17">
        <f t="shared" si="38"/>
        <v>20.241523274020725</v>
      </c>
      <c r="AI142" s="17">
        <f t="shared" si="38"/>
        <v>19.53136354481309</v>
      </c>
      <c r="AJ142" s="17">
        <f t="shared" si="38"/>
        <v>16.81430196950561</v>
      </c>
      <c r="AK142" s="17">
        <f t="shared" si="38"/>
        <v>17.749377607409119</v>
      </c>
      <c r="AM142" s="17">
        <f>SUM(T142:X142)</f>
        <v>0</v>
      </c>
      <c r="AN142" s="17">
        <f>SUM(Y142:AF142)</f>
        <v>160.45332857474907</v>
      </c>
      <c r="AO142" s="17">
        <f>SUM(AG142:AK142)</f>
        <v>96.065411014553533</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0.8781387522645282</v>
      </c>
      <c r="Z144" s="17">
        <f t="shared" si="39"/>
        <v>0.88526541977279161</v>
      </c>
      <c r="AA144" s="17">
        <f t="shared" si="39"/>
        <v>0.92603647938167721</v>
      </c>
      <c r="AB144" s="17">
        <f t="shared" si="39"/>
        <v>0.91562977926219791</v>
      </c>
      <c r="AC144" s="17">
        <f t="shared" si="39"/>
        <v>0.90018183774749772</v>
      </c>
      <c r="AD144" s="17">
        <f t="shared" si="39"/>
        <v>0.88790545855732717</v>
      </c>
      <c r="AE144" s="17">
        <f t="shared" si="39"/>
        <v>0.8780762850020164</v>
      </c>
      <c r="AF144" s="17">
        <f t="shared" si="39"/>
        <v>0.85540829017055997</v>
      </c>
      <c r="AG144" s="17">
        <f t="shared" si="39"/>
        <v>0.88425231730878562</v>
      </c>
      <c r="AH144" s="17">
        <f t="shared" si="39"/>
        <v>0.87897856267209207</v>
      </c>
      <c r="AI144" s="17">
        <f t="shared" si="39"/>
        <v>0.87540089088411621</v>
      </c>
      <c r="AJ144" s="17">
        <f t="shared" si="39"/>
        <v>0.86208424661389915</v>
      </c>
      <c r="AK144" s="17">
        <f t="shared" si="39"/>
        <v>0.86745662508072985</v>
      </c>
    </row>
    <row r="145" spans="44:44" s="94" customFormat="1">
      <c r="AR145" s="34"/>
    </row>
  </sheetData>
  <mergeCells count="1">
    <mergeCell ref="AQ7:AS7"/>
  </mergeCells>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2">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No</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265</v>
      </c>
      <c r="L11" s="5" t="s">
        <v>111</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266</v>
      </c>
      <c r="L12" s="5" t="s">
        <v>111</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111</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111</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4">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111</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4">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111</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4">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111</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4">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111</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4">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111</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4">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111</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4">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111</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4">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111</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Statutory Independent Undertakings (SIU)</v>
      </c>
      <c r="I86" s="95" t="s">
        <v>439</v>
      </c>
      <c r="J86" s="95"/>
      <c r="K86" s="95"/>
      <c r="L86" s="95" t="s">
        <v>295</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36"/>
    </row>
    <row r="87" spans="2:57" s="93" customFormat="1">
      <c r="C87" s="135"/>
      <c r="D87" s="95"/>
      <c r="E87" s="96" t="str">
        <f>Cover!$F$13</f>
        <v>NW</v>
      </c>
      <c r="F87" s="95" t="s">
        <v>283</v>
      </c>
      <c r="G87" s="95" t="s">
        <v>571</v>
      </c>
      <c r="H87" s="95" t="str">
        <f>$A$1</f>
        <v>Statutory Independent Undertakings (SIU)</v>
      </c>
      <c r="I87" s="95" t="s">
        <v>439</v>
      </c>
      <c r="J87" s="95"/>
      <c r="K87" s="95"/>
      <c r="L87" s="95" t="s">
        <v>295</v>
      </c>
      <c r="M87" s="17"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Statutory Independent Undertakings (SIU)</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Statutory Independent Undertakings (SIU)</v>
      </c>
      <c r="J91" s="95"/>
      <c r="K91" s="95"/>
      <c r="L91" s="95" t="s">
        <v>111</v>
      </c>
      <c r="T91" s="97">
        <f t="shared" ref="T91:X91" si="21">T$79*(1-T$87+T$87/T$89)*T$86</f>
        <v>0</v>
      </c>
      <c r="U91" s="97">
        <f t="shared" si="21"/>
        <v>0</v>
      </c>
      <c r="V91" s="97">
        <f t="shared" si="21"/>
        <v>0</v>
      </c>
      <c r="W91" s="97">
        <f t="shared" si="21"/>
        <v>0</v>
      </c>
      <c r="X91" s="97">
        <f t="shared" si="21"/>
        <v>0</v>
      </c>
      <c r="Y91" s="97">
        <f>Y$79*(1-Y$87+Y$87/Y$89)*Y$86</f>
        <v>0</v>
      </c>
      <c r="Z91" s="97">
        <f t="shared" ref="Z91:AK91" si="22">Z$79*(1-Z$87+Z$87/Z$89)*Z$86</f>
        <v>0</v>
      </c>
      <c r="AA91" s="97">
        <f t="shared" si="22"/>
        <v>0</v>
      </c>
      <c r="AB91" s="97">
        <f t="shared" si="22"/>
        <v>0</v>
      </c>
      <c r="AC91" s="97">
        <f t="shared" si="22"/>
        <v>0</v>
      </c>
      <c r="AD91" s="97">
        <f t="shared" si="22"/>
        <v>0</v>
      </c>
      <c r="AE91" s="97">
        <f t="shared" si="22"/>
        <v>0</v>
      </c>
      <c r="AF91" s="97">
        <f t="shared" si="22"/>
        <v>0</v>
      </c>
      <c r="AG91" s="97">
        <f t="shared" si="22"/>
        <v>0</v>
      </c>
      <c r="AH91" s="97">
        <f t="shared" si="22"/>
        <v>0</v>
      </c>
      <c r="AI91" s="97">
        <f t="shared" si="22"/>
        <v>0</v>
      </c>
      <c r="AJ91" s="97">
        <f t="shared" si="22"/>
        <v>0</v>
      </c>
      <c r="AK91" s="97">
        <f t="shared" si="22"/>
        <v>0</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Statutory Independent Undertakings (SIU)</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0</v>
      </c>
      <c r="Z103" s="97">
        <f t="shared" si="25"/>
        <v>0</v>
      </c>
      <c r="AA103" s="97">
        <f t="shared" si="25"/>
        <v>0</v>
      </c>
      <c r="AB103" s="97">
        <f t="shared" si="25"/>
        <v>0</v>
      </c>
      <c r="AC103" s="97">
        <f t="shared" si="25"/>
        <v>0</v>
      </c>
      <c r="AD103" s="97">
        <f t="shared" si="25"/>
        <v>0</v>
      </c>
      <c r="AE103" s="97">
        <f t="shared" si="25"/>
        <v>0</v>
      </c>
      <c r="AF103" s="97">
        <f t="shared" si="25"/>
        <v>0</v>
      </c>
      <c r="AG103" s="97">
        <f t="shared" si="25"/>
        <v>0</v>
      </c>
      <c r="AH103" s="97">
        <f t="shared" si="25"/>
        <v>0</v>
      </c>
      <c r="AI103" s="97">
        <f t="shared" si="25"/>
        <v>0</v>
      </c>
      <c r="AJ103" s="97">
        <f t="shared" si="25"/>
        <v>0</v>
      </c>
      <c r="AK103" s="97">
        <f t="shared" si="25"/>
        <v>0</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Statutory Independent Undertakings (SIU)</v>
      </c>
      <c r="H120" s="94" t="s">
        <v>439</v>
      </c>
      <c r="L120" s="94" t="s">
        <v>111</v>
      </c>
      <c r="M120" s="17" t="str">
        <f>E120&amp;"_"&amp;G120&amp;"_"&amp;H120</f>
        <v>NW_Statutory Independent Undertakings (SIU)_Labour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Statutory Independent Undertakings (SIU)</v>
      </c>
      <c r="H121" s="94" t="s">
        <v>165</v>
      </c>
      <c r="L121" s="94" t="s">
        <v>111</v>
      </c>
      <c r="M121" s="17" t="str">
        <f t="shared" ref="M121:M138" si="30">E121&amp;"_"&amp;G121&amp;"_"&amp;H121</f>
        <v>NW_Statutory Independent Undertakings (SIU)_Sparsity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Statutory Independent Undertakings (SIU)</v>
      </c>
      <c r="H122" s="94" t="s">
        <v>261</v>
      </c>
      <c r="L122" s="94" t="s">
        <v>111</v>
      </c>
      <c r="M122" s="17" t="str">
        <f t="shared" si="30"/>
        <v>NW_Statutory Independent Undertakings (SIU)_Urbanity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Statutory Independent Undertakings (SIU)</v>
      </c>
      <c r="H123" s="94" t="s">
        <v>262</v>
      </c>
      <c r="L123" s="94" t="s">
        <v>111</v>
      </c>
      <c r="M123" s="17" t="str">
        <f t="shared" si="30"/>
        <v>NW_Statutory Independent Undertakings (SIU)_Urbanity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Statutory Independent Undertakings (SIU)</v>
      </c>
      <c r="H124" s="94" t="s">
        <v>555</v>
      </c>
      <c r="I124" s="115" t="str">
        <f>IFERROR(INDEX(Inp_Factors!$R$11:$R$50,MATCH($M124,Inp_Factors!$I$11:$I$50,0)),"NA")</f>
        <v>NA</v>
      </c>
      <c r="L124" s="94" t="s">
        <v>111</v>
      </c>
      <c r="M124" s="17" t="str">
        <f t="shared" si="30"/>
        <v>NW_Statutory Independent Undertakings (SIU)_Plant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Statutory Independent Undertakings (SIU)</v>
      </c>
      <c r="H125" s="94" t="s">
        <v>557</v>
      </c>
      <c r="I125" s="115" t="str">
        <f>IFERROR(INDEX(Inp_Factors!$R$11:$R$50,MATCH($M125,Inp_Factors!$I$11:$I$50,0)),"NA")</f>
        <v>NA</v>
      </c>
      <c r="L125" s="94" t="s">
        <v>111</v>
      </c>
      <c r="M125" s="17" t="str">
        <f t="shared" si="30"/>
        <v>NW_Statutory Independent Undertakings (SIU)_Repex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Statutory Independent Undertakings (SIU)</v>
      </c>
      <c r="H126" s="94" t="s">
        <v>558</v>
      </c>
      <c r="I126" s="115" t="str">
        <f>IFERROR(INDEX(Inp_Factors!$R$11:$R$50,MATCH($M126,Inp_Factors!$I$11:$I$50,0)),"NA")</f>
        <v>NA</v>
      </c>
      <c r="L126" s="94" t="s">
        <v>111</v>
      </c>
      <c r="M126" s="17" t="str">
        <f t="shared" si="30"/>
        <v>NW_Statutory Independent Undertakings (SIU)_Parking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Statutory Independent Undertakings (SIU)</v>
      </c>
      <c r="H127" s="94" t="s">
        <v>559</v>
      </c>
      <c r="I127" s="115" t="str">
        <f>IFERROR(INDEX(Inp_Factors!$R$11:$R$50,MATCH($M127,Inp_Factors!$I$11:$I$50,0)),"NA")</f>
        <v>NA</v>
      </c>
      <c r="L127" s="94" t="s">
        <v>111</v>
      </c>
      <c r="M127" s="17" t="str">
        <f t="shared" si="30"/>
        <v>NW_Statutory Independent Undertakings (SIU)_London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Statutory Independent Undertakings (SIU)</v>
      </c>
      <c r="H128" s="94" t="s">
        <v>560</v>
      </c>
      <c r="I128" s="115" t="str">
        <f>IFERROR(INDEX(Inp_Factors!$R$11:$R$50,MATCH($M128,Inp_Factors!$I$11:$I$50,0)),"NA")</f>
        <v>NA</v>
      </c>
      <c r="L128" s="94" t="s">
        <v>111</v>
      </c>
      <c r="M128" s="17" t="str">
        <f t="shared" si="30"/>
        <v>NW_Statutory Independent Undertakings (SIU)_Traffic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Statutory Independent Undertakings (SIU)</v>
      </c>
      <c r="H129" s="94" t="s">
        <v>561</v>
      </c>
      <c r="I129" s="115" t="str">
        <f>IFERROR(INDEX(Inp_Factors!$R$11:$R$50,MATCH($M129,Inp_Factors!$I$11:$I$50,0)),"NA")</f>
        <v>NA</v>
      </c>
      <c r="L129" s="94" t="s">
        <v>111</v>
      </c>
      <c r="M129" s="17" t="str">
        <f t="shared" si="30"/>
        <v>NW_Statutory Independent Undertakings (SIU)_London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Statutory Independent Undertakings (SIU)</v>
      </c>
      <c r="H130" s="94" t="s">
        <v>562</v>
      </c>
      <c r="I130" s="115" t="str">
        <f>IFERROR(INDEX(Inp_Factors!$R$11:$R$50,MATCH($M130,Inp_Factors!$I$11:$I$50,0)),"NA")</f>
        <v>NA</v>
      </c>
      <c r="L130" s="94" t="s">
        <v>111</v>
      </c>
      <c r="M130" s="17" t="str">
        <f t="shared" si="30"/>
        <v>NW_Statutory Independent Undertakings (SIU)_London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Statutory Independent Undertakings (SIU)</v>
      </c>
      <c r="H131" s="94" t="s">
        <v>563</v>
      </c>
      <c r="I131" s="115" t="str">
        <f>IFERROR(INDEX(Inp_Factors!$R$11:$R$50,MATCH($M131,Inp_Factors!$I$11:$I$50,0)),"NA")</f>
        <v>NA</v>
      </c>
      <c r="L131" s="94" t="s">
        <v>111</v>
      </c>
      <c r="M131" s="17" t="str">
        <f t="shared" si="30"/>
        <v>NW_Statutory Independent Undertakings (SIU)_Locksmiths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Statutory Independent Undertakings (SIU)</v>
      </c>
      <c r="H132" s="94" t="s">
        <v>564</v>
      </c>
      <c r="I132" s="115" t="str">
        <f>IFERROR(INDEX(Inp_Factors!$R$11:$R$50,MATCH($M132,Inp_Factors!$I$11:$I$50,0)),"NA")</f>
        <v>NA</v>
      </c>
      <c r="L132" s="94" t="s">
        <v>111</v>
      </c>
      <c r="M132" s="17" t="str">
        <f t="shared" si="30"/>
        <v>NW_Statutory Independent Undertakings (SIU)_Repex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Statutory Independent Undertakings (SIU)</v>
      </c>
      <c r="H133" s="94" t="s">
        <v>565</v>
      </c>
      <c r="I133" s="115" t="str">
        <f>IFERROR(INDEX(Inp_Factors!$R$11:$R$50,MATCH($M133,Inp_Factors!$I$11:$I$50,0)),"NA")</f>
        <v>NA</v>
      </c>
      <c r="L133" s="94" t="s">
        <v>111</v>
      </c>
      <c r="M133" s="17" t="str">
        <f t="shared" si="30"/>
        <v>NW_Statutory Independent Undertakings (SIU)_Facilities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Statutory Independent Undertakings (SIU)</v>
      </c>
      <c r="H134" s="94" t="s">
        <v>166</v>
      </c>
      <c r="I134" s="115" t="str">
        <f>IFERROR(INDEX(Inp_Factors!$R$11:$R$50,MATCH($M134,Inp_Factors!$I$11:$I$50,0)),"NA")</f>
        <v>NA</v>
      </c>
      <c r="L134" s="94" t="s">
        <v>111</v>
      </c>
      <c r="M134" s="17" t="str">
        <f t="shared" si="30"/>
        <v>NW_Statutory Independent Undertakings (SIU)_[Other]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Statutory Independent Undertakings (SIU)</v>
      </c>
      <c r="H135" s="94" t="s">
        <v>166</v>
      </c>
      <c r="I135" s="115" t="str">
        <f>IFERROR(INDEX(Inp_Factors!$R$11:$R$50,MATCH($M135,Inp_Factors!$I$11:$I$50,0)),"NA")</f>
        <v>NA</v>
      </c>
      <c r="L135" s="94" t="s">
        <v>111</v>
      </c>
      <c r="M135" s="17" t="str">
        <f t="shared" si="30"/>
        <v>NW_Statutory Independent Undertakings (SIU)_[Other]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Statutory Independent Undertakings (SIU)</v>
      </c>
      <c r="H136" s="94" t="s">
        <v>166</v>
      </c>
      <c r="I136" s="115" t="str">
        <f>IFERROR(INDEX(Inp_Factors!$R$11:$R$50,MATCH($M136,Inp_Factors!$I$11:$I$50,0)),"NA")</f>
        <v>NA</v>
      </c>
      <c r="L136" s="94" t="s">
        <v>111</v>
      </c>
      <c r="M136" s="17" t="str">
        <f t="shared" si="30"/>
        <v>NW_Statutory Independent Undertakings (SIU)_[Other]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Statutory Independent Undertakings (SIU)</v>
      </c>
      <c r="H137" s="94" t="s">
        <v>166</v>
      </c>
      <c r="I137" s="115" t="str">
        <f>IFERROR(INDEX(Inp_Factors!$R$11:$R$50,MATCH($M137,Inp_Factors!$I$11:$I$50,0)),"NA")</f>
        <v>NA</v>
      </c>
      <c r="L137" s="94" t="s">
        <v>111</v>
      </c>
      <c r="M137" s="17" t="str">
        <f t="shared" si="30"/>
        <v>NW_Statutory Independent Undertakings (SIU)_[Other]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Statutory Independent Undertakings (SIU)</v>
      </c>
      <c r="H138" s="94" t="s">
        <v>166</v>
      </c>
      <c r="I138" s="115" t="str">
        <f>IFERROR(INDEX(Inp_Factors!$R$11:$R$50,MATCH($M138,Inp_Factors!$I$11:$I$50,0)),"NA")</f>
        <v>NA</v>
      </c>
      <c r="L138" s="94" t="s">
        <v>111</v>
      </c>
      <c r="M138" s="17" t="str">
        <f t="shared" si="30"/>
        <v>NW_Statutory Independent Undertakings (SIU)_[Other]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v>
      </c>
      <c r="Z142" s="17">
        <f t="shared" si="38"/>
        <v>0</v>
      </c>
      <c r="AA142" s="17">
        <f t="shared" si="38"/>
        <v>0</v>
      </c>
      <c r="AB142" s="17">
        <f t="shared" si="38"/>
        <v>0</v>
      </c>
      <c r="AC142" s="17">
        <f t="shared" si="38"/>
        <v>0</v>
      </c>
      <c r="AD142" s="17">
        <f t="shared" si="38"/>
        <v>0</v>
      </c>
      <c r="AE142" s="17">
        <f t="shared" si="38"/>
        <v>0</v>
      </c>
      <c r="AF142" s="17">
        <f t="shared" si="38"/>
        <v>0</v>
      </c>
      <c r="AG142" s="17">
        <f t="shared" si="38"/>
        <v>0</v>
      </c>
      <c r="AH142" s="17">
        <f t="shared" si="38"/>
        <v>0</v>
      </c>
      <c r="AI142" s="17">
        <f t="shared" si="38"/>
        <v>0</v>
      </c>
      <c r="AJ142" s="17">
        <f t="shared" si="38"/>
        <v>0</v>
      </c>
      <c r="AK142" s="17">
        <f t="shared" si="38"/>
        <v>0</v>
      </c>
      <c r="AM142" s="17">
        <f>SUM(T142:X142)</f>
        <v>0</v>
      </c>
      <c r="AN142" s="17">
        <f>SUM(Y142:AF142)</f>
        <v>0</v>
      </c>
      <c r="AO142" s="17">
        <f>SUM(AG142:AK142)</f>
        <v>0</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v>
      </c>
      <c r="Z144" s="17">
        <f t="shared" si="39"/>
        <v>0</v>
      </c>
      <c r="AA144" s="17">
        <f t="shared" si="39"/>
        <v>0</v>
      </c>
      <c r="AB144" s="17">
        <f t="shared" si="39"/>
        <v>0</v>
      </c>
      <c r="AC144" s="17">
        <f t="shared" si="39"/>
        <v>0</v>
      </c>
      <c r="AD144" s="17">
        <f t="shared" si="39"/>
        <v>0</v>
      </c>
      <c r="AE144" s="17">
        <f t="shared" si="39"/>
        <v>0</v>
      </c>
      <c r="AF144" s="17">
        <f t="shared" si="39"/>
        <v>0</v>
      </c>
      <c r="AG144" s="17">
        <f t="shared" si="39"/>
        <v>0</v>
      </c>
      <c r="AH144" s="17">
        <f t="shared" si="39"/>
        <v>0</v>
      </c>
      <c r="AI144" s="17">
        <f t="shared" si="39"/>
        <v>0</v>
      </c>
      <c r="AJ144" s="17">
        <f t="shared" si="39"/>
        <v>0</v>
      </c>
      <c r="AK144" s="17">
        <f t="shared" si="39"/>
        <v>0</v>
      </c>
    </row>
    <row r="145" spans="44:44" s="94" customFormat="1">
      <c r="AR145" s="34"/>
    </row>
  </sheetData>
  <mergeCells count="1">
    <mergeCell ref="AQ7:AS7"/>
  </mergeCells>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3">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1</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265</v>
      </c>
      <c r="L11" s="5" t="s">
        <v>111</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8.3902076129999994</v>
      </c>
      <c r="Z11" s="16">
        <f>INDEX(Cal_SubmittedCostsOEAdj!Z:Z, MATCH($M11,Cal_SubmittedCostsOEAdj!$K:$K,0))</f>
        <v>9.8311027800000019</v>
      </c>
      <c r="AA11" s="16">
        <f>INDEX(Cal_SubmittedCostsOEAdj!AA:AA, MATCH($M11,Cal_SubmittedCostsOEAdj!$K:$K,0))</f>
        <v>8.6310395210000017</v>
      </c>
      <c r="AB11" s="16">
        <f>INDEX(Cal_SubmittedCostsOEAdj!AB:AB, MATCH($M11,Cal_SubmittedCostsOEAdj!$K:$K,0))</f>
        <v>6.5802552515000006</v>
      </c>
      <c r="AC11" s="16">
        <f>INDEX(Cal_SubmittedCostsOEAdj!AC:AC, MATCH($M11,Cal_SubmittedCostsOEAdj!$K:$K,0))</f>
        <v>5.9548310919999992</v>
      </c>
      <c r="AD11" s="16">
        <f>INDEX(Cal_SubmittedCostsOEAdj!AD:AD, MATCH($M11,Cal_SubmittedCostsOEAdj!$K:$K,0))</f>
        <v>5.7646887270000002</v>
      </c>
      <c r="AE11" s="16">
        <f>INDEX(Cal_SubmittedCostsOEAdj!AE:AE, MATCH($M11,Cal_SubmittedCostsOEAdj!$K:$K,0))</f>
        <v>4.9217807340000004</v>
      </c>
      <c r="AF11" s="16">
        <f>INDEX(Cal_SubmittedCostsOEAdj!AF:AF, MATCH($M11,Cal_SubmittedCostsOEAdj!$K:$K,0))</f>
        <v>6.2231558649750003</v>
      </c>
      <c r="AG11" s="16">
        <f>INDEX(Cal_SubmittedCostsOEAdj!AG:AG, MATCH($M11,Cal_SubmittedCostsOEAdj!$K:$K,0))</f>
        <v>4.9791817832886256</v>
      </c>
      <c r="AH11" s="16">
        <f>INDEX(Cal_SubmittedCostsOEAdj!AH:AH, MATCH($M11,Cal_SubmittedCostsOEAdj!$K:$K,0))</f>
        <v>4.7083418530472558</v>
      </c>
      <c r="AI11" s="16">
        <f>INDEX(Cal_SubmittedCostsOEAdj!AI:AI, MATCH($M11,Cal_SubmittedCostsOEAdj!$K:$K,0))</f>
        <v>4.7229091640095078</v>
      </c>
      <c r="AJ11" s="16">
        <f>INDEX(Cal_SubmittedCostsOEAdj!AJ:AJ, MATCH($M11,Cal_SubmittedCostsOEAdj!$K:$K,0))</f>
        <v>4.7154621135481927</v>
      </c>
      <c r="AK11" s="16">
        <f>INDEX(Cal_SubmittedCostsOEAdj!AK:AK, MATCH($M11,Cal_SubmittedCostsOEAdj!$K:$K,0))</f>
        <v>4.7891142361915557</v>
      </c>
      <c r="AM11" s="17">
        <f>SUM(T11:X11)</f>
        <v>0</v>
      </c>
      <c r="AN11" s="17">
        <f>SUM(Y11:AF11)</f>
        <v>56.297061583475006</v>
      </c>
      <c r="AO11" s="17">
        <f>SUM(AG11:AK11)</f>
        <v>23.915009150085137</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266</v>
      </c>
      <c r="L12" s="5" t="s">
        <v>111</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7.6012808219999997</v>
      </c>
      <c r="Z12" s="16">
        <f>INDEX(Cal_SubmittedCostsOEAdj!Z:Z, MATCH($M12,Cal_SubmittedCostsOEAdj!$K:$K,0))</f>
        <v>9.2637789930000025</v>
      </c>
      <c r="AA12" s="16">
        <f>INDEX(Cal_SubmittedCostsOEAdj!AA:AA, MATCH($M12,Cal_SubmittedCostsOEAdj!$K:$K,0))</f>
        <v>7.380154624000002</v>
      </c>
      <c r="AB12" s="16">
        <f>INDEX(Cal_SubmittedCostsOEAdj!AB:AB, MATCH($M12,Cal_SubmittedCostsOEAdj!$K:$K,0))</f>
        <v>5.8360058095000005</v>
      </c>
      <c r="AC12" s="16">
        <f>INDEX(Cal_SubmittedCostsOEAdj!AC:AC, MATCH($M12,Cal_SubmittedCostsOEAdj!$K:$K,0))</f>
        <v>5.4145306499999988</v>
      </c>
      <c r="AD12" s="16">
        <f>INDEX(Cal_SubmittedCostsOEAdj!AD:AD, MATCH($M12,Cal_SubmittedCostsOEAdj!$K:$K,0))</f>
        <v>5.4333512580000001</v>
      </c>
      <c r="AE12" s="16">
        <f>INDEX(Cal_SubmittedCostsOEAdj!AE:AE, MATCH($M12,Cal_SubmittedCostsOEAdj!$K:$K,0))</f>
        <v>4.5724159320000002</v>
      </c>
      <c r="AF12" s="16">
        <f>INDEX(Cal_SubmittedCostsOEAdj!AF:AF, MATCH($M12,Cal_SubmittedCostsOEAdj!$K:$K,0))</f>
        <v>5.8934750833200003</v>
      </c>
      <c r="AG12" s="16">
        <f>INDEX(Cal_SubmittedCostsOEAdj!AG:AG, MATCH($M12,Cal_SubmittedCostsOEAdj!$K:$K,0))</f>
        <v>4.6511494055419007</v>
      </c>
      <c r="AH12" s="16">
        <f>INDEX(Cal_SubmittedCostsOEAdj!AH:AH, MATCH($M12,Cal_SubmittedCostsOEAdj!$K:$K,0))</f>
        <v>4.3819496371892637</v>
      </c>
      <c r="AI12" s="16">
        <f>INDEX(Cal_SubmittedCostsOEAdj!AI:AI, MATCH($M12,Cal_SubmittedCostsOEAdj!$K:$K,0))</f>
        <v>4.3981489092308061</v>
      </c>
      <c r="AJ12" s="16">
        <f>INDEX(Cal_SubmittedCostsOEAdj!AJ:AJ, MATCH($M12,Cal_SubmittedCostsOEAdj!$K:$K,0))</f>
        <v>4.3923256600433849</v>
      </c>
      <c r="AK12" s="16">
        <f>INDEX(Cal_SubmittedCostsOEAdj!AK:AK, MATCH($M12,Cal_SubmittedCostsOEAdj!$K:$K,0))</f>
        <v>4.4675934649542723</v>
      </c>
      <c r="AM12" s="17">
        <f>SUM(T12:X12)</f>
        <v>0</v>
      </c>
      <c r="AN12" s="17">
        <f>SUM(Y12:AF12)</f>
        <v>51.394993171820005</v>
      </c>
      <c r="AO12" s="17">
        <f>SUM(AG12:AK12)</f>
        <v>22.291167076959628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8" t="s">
        <v>267</v>
      </c>
      <c r="K17" s="60" t="s">
        <v>253</v>
      </c>
      <c r="L17" s="4" t="s">
        <v>111</v>
      </c>
      <c r="R17" s="14"/>
      <c r="T17" s="39"/>
      <c r="U17" s="39"/>
      <c r="V17" s="39"/>
      <c r="W17" s="39"/>
      <c r="X17" s="39"/>
      <c r="Y17" s="39">
        <v>-4.7054249859970687</v>
      </c>
      <c r="Z17" s="39">
        <v>-5.2165793637518494</v>
      </c>
      <c r="AA17" s="39">
        <v>-4.8188782527919303</v>
      </c>
      <c r="AB17" s="39">
        <v>-4.1720568640844213</v>
      </c>
      <c r="AC17" s="39">
        <v>-2.9498676399117665</v>
      </c>
      <c r="AD17" s="39">
        <v>-2.4904468921105689</v>
      </c>
      <c r="AE17" s="39">
        <v>-2.7387958017631009</v>
      </c>
      <c r="AF17" s="39">
        <v>-2.5564168417113624</v>
      </c>
      <c r="AG17" s="39"/>
      <c r="AH17" s="39"/>
      <c r="AI17" s="39"/>
      <c r="AJ17" s="39"/>
      <c r="AK17" s="39"/>
      <c r="AM17" s="17">
        <f t="shared" ref="AM17:AM26" si="0">SUM(T17:X17)</f>
        <v>0</v>
      </c>
      <c r="AN17" s="17">
        <f t="shared" ref="AN17:AN26" si="1">SUM(Y17:AF17)</f>
        <v>-29.648466642122067</v>
      </c>
      <c r="AO17" s="17">
        <f t="shared" ref="AO17:AO26" si="2">SUM(AG17:AK17)</f>
        <v>0</v>
      </c>
      <c r="AS17" s="95" t="s">
        <v>486</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8" t="s">
        <v>300</v>
      </c>
      <c r="K18" s="60"/>
      <c r="L18" s="4" t="s">
        <v>111</v>
      </c>
      <c r="R18" s="14"/>
      <c r="T18" s="39"/>
      <c r="U18" s="39"/>
      <c r="V18" s="39"/>
      <c r="W18" s="39"/>
      <c r="X18" s="39"/>
      <c r="Y18" s="39">
        <v>2.4759471344638961E-2</v>
      </c>
      <c r="Z18" s="39">
        <v>0.20751391168831165</v>
      </c>
      <c r="AA18" s="39">
        <v>1.5907388939526118E-2</v>
      </c>
      <c r="AB18" s="39">
        <v>1.6644333214004166E-2</v>
      </c>
      <c r="AC18" s="39">
        <v>2.5943180988388034E-2</v>
      </c>
      <c r="AD18" s="39">
        <v>4.0702791736460076E-2</v>
      </c>
      <c r="AE18" s="39">
        <v>3.7252022942034509E-2</v>
      </c>
      <c r="AF18" s="39">
        <v>3.6225669342825284E-2</v>
      </c>
      <c r="AG18" s="39"/>
      <c r="AH18" s="39"/>
      <c r="AI18" s="39"/>
      <c r="AJ18" s="39"/>
      <c r="AK18" s="39"/>
      <c r="AM18" s="17">
        <f t="shared" si="0"/>
        <v>0</v>
      </c>
      <c r="AN18" s="17">
        <f t="shared" si="1"/>
        <v>0.4049487701961888</v>
      </c>
      <c r="AO18" s="17">
        <f t="shared" si="2"/>
        <v>0</v>
      </c>
      <c r="AS18" s="94" t="s">
        <v>487</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8" t="s">
        <v>299</v>
      </c>
      <c r="K19" s="60"/>
      <c r="L19" s="4" t="s">
        <v>111</v>
      </c>
      <c r="R19" s="14"/>
      <c r="T19" s="39"/>
      <c r="U19" s="39"/>
      <c r="V19" s="39"/>
      <c r="W19" s="39"/>
      <c r="X19" s="39"/>
      <c r="Y19" s="39">
        <v>0.17331629941247273</v>
      </c>
      <c r="Z19" s="39">
        <v>0.17991897662337661</v>
      </c>
      <c r="AA19" s="39">
        <v>0.17796377352725751</v>
      </c>
      <c r="AB19" s="39">
        <v>0.1744163479977078</v>
      </c>
      <c r="AC19" s="39">
        <v>0.77305712988501263</v>
      </c>
      <c r="AD19" s="39">
        <v>0.86263350712980025</v>
      </c>
      <c r="AE19" s="39">
        <v>0.54582311875937528</v>
      </c>
      <c r="AF19" s="39">
        <v>1.0032935378860743</v>
      </c>
      <c r="AG19" s="39"/>
      <c r="AH19" s="39"/>
      <c r="AI19" s="39"/>
      <c r="AJ19" s="39"/>
      <c r="AK19" s="39"/>
      <c r="AM19" s="17">
        <f t="shared" si="0"/>
        <v>0</v>
      </c>
      <c r="AN19" s="17">
        <f t="shared" si="1"/>
        <v>3.8904226912210769</v>
      </c>
      <c r="AO19" s="17">
        <f t="shared" si="2"/>
        <v>0</v>
      </c>
      <c r="AS19" s="94" t="s">
        <v>488</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J20" s="61" t="s">
        <v>625</v>
      </c>
      <c r="K20" s="60" t="s">
        <v>254</v>
      </c>
      <c r="L20" s="4" t="s">
        <v>111</v>
      </c>
      <c r="R20" s="14"/>
      <c r="T20" s="39"/>
      <c r="U20" s="39"/>
      <c r="V20" s="39"/>
      <c r="W20" s="39"/>
      <c r="X20" s="39"/>
      <c r="Y20" s="39">
        <v>-0.51444486438121295</v>
      </c>
      <c r="Z20" s="39">
        <v>-1.1184880453272901</v>
      </c>
      <c r="AA20" s="39">
        <v>-0.92302930518179105</v>
      </c>
      <c r="AB20" s="39">
        <v>-0.40517241762852801</v>
      </c>
      <c r="AC20" s="39">
        <v>0.137931869778637</v>
      </c>
      <c r="AD20" s="39">
        <v>-0.67031662035468997</v>
      </c>
      <c r="AE20" s="39">
        <v>-0.83265243140391798</v>
      </c>
      <c r="AF20" s="39">
        <v>-0.73073612215097505</v>
      </c>
      <c r="AG20" s="39">
        <v>-0.57959727385937099</v>
      </c>
      <c r="AH20" s="39">
        <v>-0.54879525081853298</v>
      </c>
      <c r="AI20" s="39">
        <v>-0.55359200793892804</v>
      </c>
      <c r="AJ20" s="39">
        <v>-0.55563722538154003</v>
      </c>
      <c r="AK20" s="39">
        <v>-0.4</v>
      </c>
      <c r="AM20" s="17">
        <f t="shared" si="0"/>
        <v>0</v>
      </c>
      <c r="AN20" s="17">
        <f t="shared" si="1"/>
        <v>-5.0569079366497682</v>
      </c>
      <c r="AO20" s="17">
        <f t="shared" si="2"/>
        <v>-2.6376217579983723</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T17+SUM(T18:T26)/VLOOKUP($F$11,Inp_SubOngoingEfficiency!$F$20:$AK$22,MATCH(T$8,Inp_SubOngoingEfficiency!$F$7:$AK$7,0),FALSE)</f>
        <v>0</v>
      </c>
      <c r="U28" s="17">
        <f>U17+SUM(U18:U26)/VLOOKUP($F$11,Inp_SubOngoingEfficiency!$F$20:$AK$22,MATCH(U$8,Inp_SubOngoingEfficiency!$F$7:$AK$7,0),FALSE)</f>
        <v>0</v>
      </c>
      <c r="V28" s="17">
        <f>V17+SUM(V18:V26)/VLOOKUP($F$11,Inp_SubOngoingEfficiency!$F$20:$AK$22,MATCH(V$8,Inp_SubOngoingEfficiency!$F$7:$AK$7,0),FALSE)</f>
        <v>0</v>
      </c>
      <c r="W28" s="17">
        <f>W17+SUM(W18:W26)/VLOOKUP($F$11,Inp_SubOngoingEfficiency!$F$20:$AK$22,MATCH(W$8,Inp_SubOngoingEfficiency!$F$7:$AK$7,0),FALSE)</f>
        <v>0</v>
      </c>
      <c r="X28" s="17">
        <f>X17+SUM(X18:X26)/VLOOKUP($F$11,Inp_SubOngoingEfficiency!$F$20:$AK$22,MATCH(X$8,Inp_SubOngoingEfficiency!$F$7:$AK$7,0),FALSE)</f>
        <v>0</v>
      </c>
      <c r="Y28" s="17">
        <f>Y17+SUM(Y18:Y26)/VLOOKUP($F$11,Inp_SubOngoingEfficiency!$F$20:$AK$22,MATCH(Y$8,Inp_SubOngoingEfficiency!$F$7:$AK$7,0),FALSE)</f>
        <v>-5.02179407962117</v>
      </c>
      <c r="Z28" s="17">
        <f>Z17+SUM(Z18:Z26)/VLOOKUP($F$11,Inp_SubOngoingEfficiency!$F$20:$AK$22,MATCH(Z$8,Inp_SubOngoingEfficiency!$F$7:$AK$7,0),FALSE)</f>
        <v>-5.9476345207674512</v>
      </c>
      <c r="AA28" s="17">
        <f>AA17+SUM(AA18:AA26)/VLOOKUP($F$11,Inp_SubOngoingEfficiency!$F$20:$AK$22,MATCH(AA$8,Inp_SubOngoingEfficiency!$F$7:$AK$7,0),FALSE)</f>
        <v>-5.5480363955069381</v>
      </c>
      <c r="AB28" s="17">
        <f>AB17+SUM(AB18:AB26)/VLOOKUP($F$11,Inp_SubOngoingEfficiency!$F$20:$AK$22,MATCH(AB$8,Inp_SubOngoingEfficiency!$F$7:$AK$7,0),FALSE)</f>
        <v>-4.3861686005012377</v>
      </c>
      <c r="AC28" s="17">
        <f>AC17+SUM(AC18:AC26)/VLOOKUP($F$11,Inp_SubOngoingEfficiency!$F$20:$AK$22,MATCH(AC$8,Inp_SubOngoingEfficiency!$F$7:$AK$7,0),FALSE)</f>
        <v>-2.0129354592597286</v>
      </c>
      <c r="AD28" s="17">
        <f>AD17+SUM(AD18:AD26)/VLOOKUP($F$11,Inp_SubOngoingEfficiency!$F$20:$AK$22,MATCH(AD$8,Inp_SubOngoingEfficiency!$F$7:$AK$7,0),FALSE)</f>
        <v>-2.2574272135989988</v>
      </c>
      <c r="AE28" s="17">
        <f>AE17+SUM(AE18:AE26)/VLOOKUP($F$11,Inp_SubOngoingEfficiency!$F$20:$AK$22,MATCH(AE$8,Inp_SubOngoingEfficiency!$F$7:$AK$7,0),FALSE)</f>
        <v>-2.988373091465609</v>
      </c>
      <c r="AF28" s="17">
        <f>AF17+SUM(AF18:AF26)/VLOOKUP($F$11,Inp_SubOngoingEfficiency!$F$20:$AK$22,MATCH(AF$8,Inp_SubOngoingEfficiency!$F$7:$AK$7,0),FALSE)</f>
        <v>-2.2460820828390764</v>
      </c>
      <c r="AG28" s="17">
        <f>AG17+SUM(AG18:AG26)/VLOOKUP($F$11,Inp_SubOngoingEfficiency!$F$20:$AK$22,MATCH(AG$8,Inp_SubOngoingEfficiency!$F$7:$AK$7,0),FALSE)</f>
        <v>-0.58543700801431375</v>
      </c>
      <c r="AH28" s="17">
        <f>AH17+SUM(AH18:AH26)/VLOOKUP($F$11,Inp_SubOngoingEfficiency!$F$20:$AK$22,MATCH(AH$8,Inp_SubOngoingEfficiency!$F$7:$AK$7,0),FALSE)</f>
        <v>-0.5571101900437091</v>
      </c>
      <c r="AI28" s="17">
        <f>AI17+SUM(AI18:AI26)/VLOOKUP($F$11,Inp_SubOngoingEfficiency!$F$20:$AK$22,MATCH(AI$8,Inp_SubOngoingEfficiency!$F$7:$AK$7,0),FALSE)</f>
        <v>-0.56480364228714675</v>
      </c>
      <c r="AJ28" s="17">
        <f>AJ17+SUM(AJ18:AJ26)/VLOOKUP($F$11,Inp_SubOngoingEfficiency!$F$20:$AK$22,MATCH(AJ$8,Inp_SubOngoingEfficiency!$F$7:$AK$7,0),FALSE)</f>
        <v>-0.56973897541820595</v>
      </c>
      <c r="AK28" s="17">
        <f>AK17+SUM(AK18:AK26)/VLOOKUP($F$11,Inp_SubOngoingEfficiency!$F$20:$AK$22,MATCH(AK$8,Inp_SubOngoingEfficiency!$F$7:$AK$7,0),FALSE)</f>
        <v>-0.41221283181791241</v>
      </c>
      <c r="AM28" s="17">
        <f>SUM(T28:X28)</f>
        <v>0</v>
      </c>
      <c r="AN28" s="17">
        <f>SUM(Y28:AF28)</f>
        <v>-30.408451443560207</v>
      </c>
      <c r="AO28" s="17">
        <f>SUM(AG28:AK28)</f>
        <v>-2.6893026475812882</v>
      </c>
    </row>
    <row r="29" spans="2:57">
      <c r="H29" s="5" t="s">
        <v>167</v>
      </c>
      <c r="L29" s="5" t="s">
        <v>111</v>
      </c>
      <c r="T29" s="17">
        <f>T11+T28</f>
        <v>0</v>
      </c>
      <c r="U29" s="17">
        <f t="shared" ref="U29:AK29" si="4">U11+U28</f>
        <v>0</v>
      </c>
      <c r="V29" s="17">
        <f t="shared" si="4"/>
        <v>0</v>
      </c>
      <c r="W29" s="17">
        <f t="shared" si="4"/>
        <v>0</v>
      </c>
      <c r="X29" s="17">
        <f t="shared" si="4"/>
        <v>0</v>
      </c>
      <c r="Y29" s="17">
        <f t="shared" si="4"/>
        <v>3.3684135333788294</v>
      </c>
      <c r="Z29" s="17">
        <f t="shared" si="4"/>
        <v>3.8834682592325507</v>
      </c>
      <c r="AA29" s="17">
        <f t="shared" si="4"/>
        <v>3.0830031254930637</v>
      </c>
      <c r="AB29" s="17">
        <f t="shared" si="4"/>
        <v>2.1940866509987629</v>
      </c>
      <c r="AC29" s="17">
        <f t="shared" si="4"/>
        <v>3.9418956327402705</v>
      </c>
      <c r="AD29" s="17">
        <f t="shared" si="4"/>
        <v>3.5072615134010015</v>
      </c>
      <c r="AE29" s="17">
        <f t="shared" si="4"/>
        <v>1.9334076425343913</v>
      </c>
      <c r="AF29" s="17">
        <f t="shared" si="4"/>
        <v>3.9770737821359239</v>
      </c>
      <c r="AG29" s="17">
        <f t="shared" si="4"/>
        <v>4.3937447752743122</v>
      </c>
      <c r="AH29" s="17">
        <f t="shared" si="4"/>
        <v>4.1512316630035464</v>
      </c>
      <c r="AI29" s="17">
        <f t="shared" si="4"/>
        <v>4.1581055217223613</v>
      </c>
      <c r="AJ29" s="17">
        <f t="shared" si="4"/>
        <v>4.1457231381299868</v>
      </c>
      <c r="AK29" s="17">
        <f t="shared" si="4"/>
        <v>4.3769014043736432</v>
      </c>
      <c r="AM29" s="17">
        <f>SUM(T29:X29)</f>
        <v>0</v>
      </c>
      <c r="AN29" s="17">
        <f>SUM(Y29:AF29)</f>
        <v>25.888610139914793</v>
      </c>
      <c r="AO29" s="17">
        <f>SUM(AG29:AK29)</f>
        <v>21.225706502503851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
      </c>
      <c r="L50" s="4" t="s">
        <v>111</v>
      </c>
      <c r="M50" s="17" t="str">
        <f t="shared" ref="M50:M59" si="10">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
      </c>
      <c r="L51" s="4" t="s">
        <v>111</v>
      </c>
      <c r="M51" s="17" t="str">
        <f t="shared" si="10"/>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1"/>
        <v>0</v>
      </c>
      <c r="AN51" s="17">
        <f t="shared" si="12"/>
        <v>0</v>
      </c>
      <c r="AO51" s="17">
        <f t="shared" si="13"/>
        <v>0</v>
      </c>
    </row>
    <row r="52" spans="2:57">
      <c r="D52" s="24">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
      </c>
      <c r="L52" s="4" t="s">
        <v>111</v>
      </c>
      <c r="M52" s="17" t="str">
        <f t="shared" si="10"/>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1"/>
        <v>0</v>
      </c>
      <c r="AN52" s="17">
        <f t="shared" si="12"/>
        <v>0</v>
      </c>
      <c r="AO52" s="17">
        <f t="shared" si="13"/>
        <v>0</v>
      </c>
    </row>
    <row r="53" spans="2:57">
      <c r="D53" s="24">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
      </c>
      <c r="L53" s="4" t="s">
        <v>111</v>
      </c>
      <c r="M53" s="17" t="str">
        <f t="shared" si="10"/>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1"/>
        <v>0</v>
      </c>
      <c r="AN53" s="17">
        <f t="shared" si="12"/>
        <v>0</v>
      </c>
      <c r="AO53" s="17">
        <f t="shared" si="13"/>
        <v>0</v>
      </c>
    </row>
    <row r="54" spans="2:57">
      <c r="D54" s="24">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111</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4">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111</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4">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111</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4">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111</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4">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111</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4">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111</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3.3684135333788294</v>
      </c>
      <c r="Z62" s="17">
        <f t="shared" si="14"/>
        <v>3.8834682592325507</v>
      </c>
      <c r="AA62" s="17">
        <f t="shared" si="14"/>
        <v>3.0830031254930637</v>
      </c>
      <c r="AB62" s="17">
        <f t="shared" si="14"/>
        <v>2.1940866509987629</v>
      </c>
      <c r="AC62" s="17">
        <f t="shared" si="14"/>
        <v>3.9418956327402705</v>
      </c>
      <c r="AD62" s="17">
        <f t="shared" si="14"/>
        <v>3.5072615134010015</v>
      </c>
      <c r="AE62" s="17">
        <f t="shared" si="14"/>
        <v>1.9334076425343913</v>
      </c>
      <c r="AF62" s="17">
        <f t="shared" si="14"/>
        <v>3.9770737821359239</v>
      </c>
      <c r="AG62" s="17">
        <f t="shared" si="14"/>
        <v>4.3937447752743122</v>
      </c>
      <c r="AH62" s="17">
        <f t="shared" si="14"/>
        <v>4.1512316630035464</v>
      </c>
      <c r="AI62" s="17">
        <f t="shared" si="14"/>
        <v>4.1581055217223613</v>
      </c>
      <c r="AJ62" s="17">
        <f t="shared" si="14"/>
        <v>4.1457231381299868</v>
      </c>
      <c r="AK62" s="17">
        <f t="shared" si="14"/>
        <v>4.3769014043736432</v>
      </c>
      <c r="AM62" s="17">
        <f>SUM(T62:X62)</f>
        <v>0</v>
      </c>
      <c r="AN62" s="17">
        <f>SUM(Y62:AF62)</f>
        <v>25.888610139914793</v>
      </c>
      <c r="AO62" s="17">
        <f>SUM(AG62:AK62)</f>
        <v>21.225706502503851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8" t="s">
        <v>443</v>
      </c>
      <c r="L67" s="4" t="s">
        <v>111</v>
      </c>
      <c r="R67" s="14"/>
      <c r="T67" s="39"/>
      <c r="U67" s="39"/>
      <c r="V67" s="39"/>
      <c r="W67" s="39"/>
      <c r="X67" s="39"/>
      <c r="Y67" s="39">
        <v>0</v>
      </c>
      <c r="Z67" s="39">
        <v>0</v>
      </c>
      <c r="AA67" s="39">
        <v>0</v>
      </c>
      <c r="AB67" s="39">
        <v>0</v>
      </c>
      <c r="AC67" s="39">
        <v>0</v>
      </c>
      <c r="AD67" s="39">
        <v>0</v>
      </c>
      <c r="AE67" s="39">
        <v>-0.20024345963504703</v>
      </c>
      <c r="AF67" s="39">
        <v>0</v>
      </c>
      <c r="AG67" s="39">
        <v>0</v>
      </c>
      <c r="AH67" s="39">
        <v>0</v>
      </c>
      <c r="AI67" s="39">
        <v>0</v>
      </c>
      <c r="AJ67" s="39">
        <v>0</v>
      </c>
      <c r="AK67" s="39">
        <v>0</v>
      </c>
      <c r="AM67" s="17">
        <f t="shared" ref="AM67:AM76" si="16">SUM(T67:X67)</f>
        <v>0</v>
      </c>
      <c r="AN67" s="17">
        <f t="shared" ref="AN67:AN76" si="17">SUM(Y67:AF67)</f>
        <v>-0.20024345963504703</v>
      </c>
      <c r="AO67" s="17">
        <f t="shared" ref="AO67:AO76" si="18">SUM(AG67:AK67)</f>
        <v>0</v>
      </c>
      <c r="AS67" s="4" t="s">
        <v>634</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-0.20024345963504703</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-0.20024345963504703</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3.3684135333788294</v>
      </c>
      <c r="Z79" s="17">
        <f t="shared" si="19"/>
        <v>3.8834682592325507</v>
      </c>
      <c r="AA79" s="17">
        <f t="shared" si="19"/>
        <v>3.0830031254930637</v>
      </c>
      <c r="AB79" s="17">
        <f t="shared" si="19"/>
        <v>2.1940866509987629</v>
      </c>
      <c r="AC79" s="17">
        <f t="shared" si="19"/>
        <v>3.9418956327402705</v>
      </c>
      <c r="AD79" s="17">
        <f t="shared" si="19"/>
        <v>3.5072615134010015</v>
      </c>
      <c r="AE79" s="17">
        <f t="shared" si="19"/>
        <v>1.7331641828993443</v>
      </c>
      <c r="AF79" s="17">
        <f t="shared" si="19"/>
        <v>3.9770737821359239</v>
      </c>
      <c r="AG79" s="17">
        <f t="shared" si="19"/>
        <v>4.3937447752743122</v>
      </c>
      <c r="AH79" s="17">
        <f t="shared" si="19"/>
        <v>4.1512316630035464</v>
      </c>
      <c r="AI79" s="17">
        <f t="shared" si="19"/>
        <v>4.1581055217223613</v>
      </c>
      <c r="AJ79" s="17">
        <f t="shared" si="19"/>
        <v>4.1457231381299868</v>
      </c>
      <c r="AK79" s="17">
        <f t="shared" si="19"/>
        <v>4.3769014043736432</v>
      </c>
      <c r="AM79" s="17">
        <f>SUM(T79:X79)</f>
        <v>0</v>
      </c>
      <c r="AN79" s="17">
        <f>SUM(Y79:AF79)</f>
        <v>25.688366680279746</v>
      </c>
      <c r="AO79" s="17">
        <f>SUM(AG79:AK79)</f>
        <v>21.225706502503851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Other Direct Activities (ODA)</v>
      </c>
      <c r="I86" s="95" t="s">
        <v>439</v>
      </c>
      <c r="J86" s="95"/>
      <c r="K86" s="95"/>
      <c r="L86" s="95" t="s">
        <v>295</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36"/>
    </row>
    <row r="87" spans="2:57" s="93" customFormat="1">
      <c r="C87" s="135"/>
      <c r="D87" s="95"/>
      <c r="E87" s="96" t="str">
        <f>Cover!$F$13</f>
        <v>NW</v>
      </c>
      <c r="F87" s="95" t="s">
        <v>283</v>
      </c>
      <c r="G87" s="95" t="s">
        <v>571</v>
      </c>
      <c r="H87" s="95" t="str">
        <f>$A$1</f>
        <v>Other Direct Activities (ODA)</v>
      </c>
      <c r="I87" s="95" t="s">
        <v>439</v>
      </c>
      <c r="J87" s="95"/>
      <c r="K87" s="95"/>
      <c r="L87" s="95" t="s">
        <v>295</v>
      </c>
      <c r="M87" s="17"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2.5351740720983753E-2</v>
      </c>
      <c r="Z87" s="16">
        <f>SUMIFS(Inp_LabourRatios!Z:Z,Inp_LabourRatios!$G:$G,$H87,Inp_LabourRatios!$H:$H,$G87,Inp_LabourRatios!$E:$E,$E87)</f>
        <v>8.5416506753273891E-2</v>
      </c>
      <c r="AA87" s="16">
        <f>SUMIFS(Inp_LabourRatios!AA:AA,Inp_LabourRatios!$G:$G,$H87,Inp_LabourRatios!$H:$H,$G87,Inp_LabourRatios!$E:$E,$E87)</f>
        <v>6.9018556403386888E-2</v>
      </c>
      <c r="AB87" s="16">
        <f>SUMIFS(Inp_LabourRatios!AB:AB,Inp_LabourRatios!$G:$G,$H87,Inp_LabourRatios!$H:$H,$G87,Inp_LabourRatios!$E:$E,$E87)</f>
        <v>9.3508996153262663E-2</v>
      </c>
      <c r="AC87" s="16">
        <f>SUMIFS(Inp_LabourRatios!AC:AC,Inp_LabourRatios!$G:$G,$H87,Inp_LabourRatios!$H:$H,$G87,Inp_LabourRatios!$E:$E,$E87)</f>
        <v>9.3306536896815159E-2</v>
      </c>
      <c r="AD87" s="16">
        <f>SUMIFS(Inp_LabourRatios!AD:AD,Inp_LabourRatios!$G:$G,$H87,Inp_LabourRatios!$H:$H,$G87,Inp_LabourRatios!$E:$E,$E87)</f>
        <v>8.7874710151717786E-2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8.7126566185011495E-2</v>
      </c>
      <c r="AH87" s="16">
        <f>SUMIFS(Inp_LabourRatios!AH:AH,Inp_LabourRatios!$G:$G,$H87,Inp_LabourRatios!$H:$H,$G87,Inp_LabourRatios!$E:$E,$E87)</f>
        <v>7.3494764416992889E-2</v>
      </c>
      <c r="AI87" s="16">
        <f>SUMIFS(Inp_LabourRatios!AI:AI,Inp_LabourRatios!$G:$G,$H87,Inp_LabourRatios!$H:$H,$G87,Inp_LabourRatios!$E:$E,$E87)</f>
        <v>6.567749740990772E-2</v>
      </c>
      <c r="AJ87" s="16">
        <f>SUMIFS(Inp_LabourRatios!AJ:AJ,Inp_LabourRatios!$G:$G,$H87,Inp_LabourRatios!$H:$H,$G87,Inp_LabourRatios!$E:$E,$E87)</f>
        <v>6.4143268431267914E-2</v>
      </c>
      <c r="AK87" s="16">
        <f>SUMIFS(Inp_LabourRatios!AK:AK,Inp_LabourRatios!$G:$G,$H87,Inp_LabourRatios!$H:$H,$G87,Inp_LabourRatios!$E:$E,$E87)</f>
        <v>5.6618743348569429E-2</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Other Direct Activities (ODA)</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Other Direct Activities (ODA)</v>
      </c>
      <c r="J91" s="95"/>
      <c r="K91" s="95"/>
      <c r="L91" s="95" t="s">
        <v>111</v>
      </c>
      <c r="T91" s="97">
        <f t="shared" ref="T91:X91" si="21">T$79*(1-T$87+T$87/T$89)*T$86</f>
        <v>0</v>
      </c>
      <c r="U91" s="97">
        <f t="shared" si="21"/>
        <v>0</v>
      </c>
      <c r="V91" s="97">
        <f t="shared" si="21"/>
        <v>0</v>
      </c>
      <c r="W91" s="97">
        <f t="shared" si="21"/>
        <v>0</v>
      </c>
      <c r="X91" s="97">
        <f t="shared" si="21"/>
        <v>0</v>
      </c>
      <c r="Y91" s="97">
        <f>Y$79*(1-Y$87+Y$87/Y$89)*Y$86</f>
        <v>0.36512841521637707</v>
      </c>
      <c r="Z91" s="97">
        <f t="shared" ref="Z91:AK91" si="22">Z$79*(1-Z$87+Z$87/Z$89)*Z$86</f>
        <v>0.42095918359950735</v>
      </c>
      <c r="AA91" s="97">
        <f t="shared" si="22"/>
        <v>0.33419057196022089</v>
      </c>
      <c r="AB91" s="97">
        <f t="shared" si="22"/>
        <v>0.2378340348618021</v>
      </c>
      <c r="AC91" s="97">
        <f t="shared" si="22"/>
        <v>0.42729257885597682</v>
      </c>
      <c r="AD91" s="97">
        <f t="shared" si="22"/>
        <v>0.38017922248784553</v>
      </c>
      <c r="AE91" s="97">
        <f t="shared" si="22"/>
        <v>0.18787108089339621</v>
      </c>
      <c r="AF91" s="97">
        <f t="shared" si="22"/>
        <v>0.43110581075633542</v>
      </c>
      <c r="AG91" s="97">
        <f t="shared" si="22"/>
        <v>0.47627200483662246</v>
      </c>
      <c r="AH91" s="97">
        <f t="shared" si="22"/>
        <v>0.44998413148759403</v>
      </c>
      <c r="AI91" s="97">
        <f t="shared" si="22"/>
        <v>0.45072924223945132</v>
      </c>
      <c r="AJ91" s="97">
        <f t="shared" si="22"/>
        <v>0.44938701983923734</v>
      </c>
      <c r="AK91" s="97">
        <f t="shared" si="22"/>
        <v>0.47444622149294441</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Other Direct Activities (ODA)</v>
      </c>
      <c r="K96" s="95" t="s">
        <v>575</v>
      </c>
      <c r="L96" s="95" t="s">
        <v>295</v>
      </c>
      <c r="M96" s="137">
        <f>SUMIFS(Inp_CostIndices!Y:Y,Inp_CostIndices!$G:$G,$H96)</f>
        <v>1</v>
      </c>
      <c r="T96" s="97">
        <f>((T95-1)*$M96)+1</f>
        <v>0</v>
      </c>
      <c r="U96" s="97">
        <f t="shared" ref="U96:AK96" si="23">((U95-1)*$M96)+1</f>
        <v>0</v>
      </c>
      <c r="V96" s="97">
        <f t="shared" si="23"/>
        <v>0</v>
      </c>
      <c r="W96" s="97">
        <f t="shared" si="23"/>
        <v>0</v>
      </c>
      <c r="X96" s="97">
        <f t="shared" si="23"/>
        <v>0</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-4.5118479673793566E-3</v>
      </c>
      <c r="Z103" s="97">
        <f t="shared" si="25"/>
        <v>-5.2703390811615347E-3</v>
      </c>
      <c r="AA103" s="97">
        <f t="shared" si="25"/>
        <v>-4.2231654608881897E-3</v>
      </c>
      <c r="AB103" s="97">
        <f t="shared" si="25"/>
        <v>-3.0201359998654753E-3</v>
      </c>
      <c r="AC103" s="97">
        <f t="shared" si="25"/>
        <v>-5.448539911514394E-3</v>
      </c>
      <c r="AD103" s="97">
        <f t="shared" si="25"/>
        <v>-4.805101879123419E-3</v>
      </c>
      <c r="AE103" s="97">
        <f t="shared" si="25"/>
        <v>-2.376391838087577E-3</v>
      </c>
      <c r="AF103" s="97">
        <f t="shared" si="25"/>
        <v>-5.4530815768010776E-3</v>
      </c>
      <c r="AG103" s="97">
        <f t="shared" si="25"/>
        <v>-6.0243912986564507E-3</v>
      </c>
      <c r="AH103" s="97">
        <f t="shared" si="25"/>
        <v>-5.6918745144327043E-3</v>
      </c>
      <c r="AI103" s="97">
        <f t="shared" si="25"/>
        <v>-5.7012994621190027E-3</v>
      </c>
      <c r="AJ103" s="97">
        <f t="shared" si="25"/>
        <v>-5.6843216157064225E-3</v>
      </c>
      <c r="AK103" s="97">
        <f t="shared" si="25"/>
        <v>-6.0012968627518037E-3</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Other Direct Activities (ODA)</v>
      </c>
      <c r="H120" s="94" t="s">
        <v>439</v>
      </c>
      <c r="L120" s="94" t="s">
        <v>111</v>
      </c>
      <c r="M120" s="17" t="str">
        <f>E120&amp;"_"&amp;G120&amp;"_"&amp;H120</f>
        <v>NW_Other Direct Activities (ODA)_Labour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Other Direct Activities (ODA)</v>
      </c>
      <c r="H121" s="94" t="s">
        <v>165</v>
      </c>
      <c r="L121" s="94" t="s">
        <v>111</v>
      </c>
      <c r="M121" s="17" t="str">
        <f t="shared" ref="M121:M138" si="30">E121&amp;"_"&amp;G121&amp;"_"&amp;H121</f>
        <v>NW_Other Direct Activities (ODA)_Sparsity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Other Direct Activities (ODA)</v>
      </c>
      <c r="H122" s="94" t="s">
        <v>261</v>
      </c>
      <c r="L122" s="94" t="s">
        <v>111</v>
      </c>
      <c r="M122" s="17" t="str">
        <f t="shared" si="30"/>
        <v>NW_Other Direct Activities (ODA)_Urbanity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Other Direct Activities (ODA)</v>
      </c>
      <c r="H123" s="94" t="s">
        <v>262</v>
      </c>
      <c r="L123" s="94" t="s">
        <v>111</v>
      </c>
      <c r="M123" s="17" t="str">
        <f t="shared" si="30"/>
        <v>NW_Other Direct Activities (ODA)_Urbanity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Other Direct Activities (ODA)</v>
      </c>
      <c r="H124" s="94" t="s">
        <v>555</v>
      </c>
      <c r="I124" s="115" t="str">
        <f>IFERROR(INDEX(Inp_Factors!$R$11:$R$50,MATCH($M124,Inp_Factors!$I$11:$I$50,0)),"NA")</f>
        <v>NA</v>
      </c>
      <c r="L124" s="94" t="s">
        <v>111</v>
      </c>
      <c r="M124" s="17" t="str">
        <f t="shared" si="30"/>
        <v>NW_Other Direct Activities (ODA)_Plant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Other Direct Activities (ODA)</v>
      </c>
      <c r="H125" s="94" t="s">
        <v>557</v>
      </c>
      <c r="I125" s="115" t="str">
        <f>IFERROR(INDEX(Inp_Factors!$R$11:$R$50,MATCH($M125,Inp_Factors!$I$11:$I$50,0)),"NA")</f>
        <v>NA</v>
      </c>
      <c r="L125" s="94" t="s">
        <v>111</v>
      </c>
      <c r="M125" s="17" t="str">
        <f t="shared" si="30"/>
        <v>NW_Other Direct Activities (ODA)_Repex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Other Direct Activities (ODA)</v>
      </c>
      <c r="H126" s="94" t="s">
        <v>558</v>
      </c>
      <c r="I126" s="115" t="str">
        <f>IFERROR(INDEX(Inp_Factors!$R$11:$R$50,MATCH($M126,Inp_Factors!$I$11:$I$50,0)),"NA")</f>
        <v>NA</v>
      </c>
      <c r="L126" s="94" t="s">
        <v>111</v>
      </c>
      <c r="M126" s="17" t="str">
        <f t="shared" si="30"/>
        <v>NW_Other Direct Activities (ODA)_Parking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Other Direct Activities (ODA)</v>
      </c>
      <c r="H127" s="94" t="s">
        <v>559</v>
      </c>
      <c r="I127" s="115" t="str">
        <f>IFERROR(INDEX(Inp_Factors!$R$11:$R$50,MATCH($M127,Inp_Factors!$I$11:$I$50,0)),"NA")</f>
        <v>NA</v>
      </c>
      <c r="L127" s="94" t="s">
        <v>111</v>
      </c>
      <c r="M127" s="17" t="str">
        <f t="shared" si="30"/>
        <v>NW_Other Direct Activities (ODA)_London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Other Direct Activities (ODA)</v>
      </c>
      <c r="H128" s="94" t="s">
        <v>560</v>
      </c>
      <c r="I128" s="115" t="str">
        <f>IFERROR(INDEX(Inp_Factors!$R$11:$R$50,MATCH($M128,Inp_Factors!$I$11:$I$50,0)),"NA")</f>
        <v>NA</v>
      </c>
      <c r="L128" s="94" t="s">
        <v>111</v>
      </c>
      <c r="M128" s="17" t="str">
        <f t="shared" si="30"/>
        <v>NW_Other Direct Activities (ODA)_Traffic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Other Direct Activities (ODA)</v>
      </c>
      <c r="H129" s="94" t="s">
        <v>561</v>
      </c>
      <c r="I129" s="115" t="str">
        <f>IFERROR(INDEX(Inp_Factors!$R$11:$R$50,MATCH($M129,Inp_Factors!$I$11:$I$50,0)),"NA")</f>
        <v>NA</v>
      </c>
      <c r="L129" s="94" t="s">
        <v>111</v>
      </c>
      <c r="M129" s="17" t="str">
        <f t="shared" si="30"/>
        <v>NW_Other Direct Activities (ODA)_London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Other Direct Activities (ODA)</v>
      </c>
      <c r="H130" s="94" t="s">
        <v>562</v>
      </c>
      <c r="I130" s="115" t="str">
        <f>IFERROR(INDEX(Inp_Factors!$R$11:$R$50,MATCH($M130,Inp_Factors!$I$11:$I$50,0)),"NA")</f>
        <v>NA</v>
      </c>
      <c r="L130" s="94" t="s">
        <v>111</v>
      </c>
      <c r="M130" s="17" t="str">
        <f t="shared" si="30"/>
        <v>NW_Other Direct Activities (ODA)_London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Other Direct Activities (ODA)</v>
      </c>
      <c r="H131" s="94" t="s">
        <v>563</v>
      </c>
      <c r="I131" s="115" t="str">
        <f>IFERROR(INDEX(Inp_Factors!$R$11:$R$50,MATCH($M131,Inp_Factors!$I$11:$I$50,0)),"NA")</f>
        <v>NA</v>
      </c>
      <c r="L131" s="94" t="s">
        <v>111</v>
      </c>
      <c r="M131" s="17" t="str">
        <f t="shared" si="30"/>
        <v>NW_Other Direct Activities (ODA)_Locksmiths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Other Direct Activities (ODA)</v>
      </c>
      <c r="H132" s="94" t="s">
        <v>564</v>
      </c>
      <c r="I132" s="115" t="str">
        <f>IFERROR(INDEX(Inp_Factors!$R$11:$R$50,MATCH($M132,Inp_Factors!$I$11:$I$50,0)),"NA")</f>
        <v>NA</v>
      </c>
      <c r="L132" s="94" t="s">
        <v>111</v>
      </c>
      <c r="M132" s="17" t="str">
        <f t="shared" si="30"/>
        <v>NW_Other Direct Activities (ODA)_Repex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Other Direct Activities (ODA)</v>
      </c>
      <c r="H133" s="94" t="s">
        <v>565</v>
      </c>
      <c r="I133" s="115" t="str">
        <f>IFERROR(INDEX(Inp_Factors!$R$11:$R$50,MATCH($M133,Inp_Factors!$I$11:$I$50,0)),"NA")</f>
        <v>NA</v>
      </c>
      <c r="L133" s="94" t="s">
        <v>111</v>
      </c>
      <c r="M133" s="17" t="str">
        <f t="shared" si="30"/>
        <v>NW_Other Direct Activities (ODA)_Facilities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Other Direct Activities (ODA)</v>
      </c>
      <c r="H134" s="94" t="s">
        <v>166</v>
      </c>
      <c r="I134" s="115" t="str">
        <f>IFERROR(INDEX(Inp_Factors!$R$11:$R$50,MATCH($M134,Inp_Factors!$I$11:$I$50,0)),"NA")</f>
        <v>NA</v>
      </c>
      <c r="L134" s="94" t="s">
        <v>111</v>
      </c>
      <c r="M134" s="17" t="str">
        <f t="shared" si="30"/>
        <v>NW_Other Direct Activities (ODA)_[Other]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Other Direct Activities (ODA)</v>
      </c>
      <c r="H135" s="94" t="s">
        <v>166</v>
      </c>
      <c r="I135" s="115" t="str">
        <f>IFERROR(INDEX(Inp_Factors!$R$11:$R$50,MATCH($M135,Inp_Factors!$I$11:$I$50,0)),"NA")</f>
        <v>NA</v>
      </c>
      <c r="L135" s="94" t="s">
        <v>111</v>
      </c>
      <c r="M135" s="17" t="str">
        <f t="shared" si="30"/>
        <v>NW_Other Direct Activities (ODA)_[Other]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Other Direct Activities (ODA)</v>
      </c>
      <c r="H136" s="94" t="s">
        <v>166</v>
      </c>
      <c r="I136" s="115" t="str">
        <f>IFERROR(INDEX(Inp_Factors!$R$11:$R$50,MATCH($M136,Inp_Factors!$I$11:$I$50,0)),"NA")</f>
        <v>NA</v>
      </c>
      <c r="L136" s="94" t="s">
        <v>111</v>
      </c>
      <c r="M136" s="17" t="str">
        <f t="shared" si="30"/>
        <v>NW_Other Direct Activities (ODA)_[Other]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Other Direct Activities (ODA)</v>
      </c>
      <c r="H137" s="94" t="s">
        <v>166</v>
      </c>
      <c r="I137" s="115" t="str">
        <f>IFERROR(INDEX(Inp_Factors!$R$11:$R$50,MATCH($M137,Inp_Factors!$I$11:$I$50,0)),"NA")</f>
        <v>NA</v>
      </c>
      <c r="L137" s="94" t="s">
        <v>111</v>
      </c>
      <c r="M137" s="17" t="str">
        <f t="shared" si="30"/>
        <v>NW_Other Direct Activities (ODA)_[Other]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Other Direct Activities (ODA)</v>
      </c>
      <c r="H138" s="94" t="s">
        <v>166</v>
      </c>
      <c r="I138" s="115" t="str">
        <f>IFERROR(INDEX(Inp_Factors!$R$11:$R$50,MATCH($M138,Inp_Factors!$I$11:$I$50,0)),"NA")</f>
        <v>NA</v>
      </c>
      <c r="L138" s="94" t="s">
        <v>111</v>
      </c>
      <c r="M138" s="17" t="str">
        <f t="shared" si="30"/>
        <v>NW_Other Direct Activities (ODA)_[Other]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3.3684135333788294</v>
      </c>
      <c r="Z142" s="17">
        <f t="shared" si="38"/>
        <v>3.8834682592325507</v>
      </c>
      <c r="AA142" s="17">
        <f t="shared" si="38"/>
        <v>3.0830031254930637</v>
      </c>
      <c r="AB142" s="17">
        <f t="shared" si="38"/>
        <v>2.1940866509987629</v>
      </c>
      <c r="AC142" s="17">
        <f t="shared" si="38"/>
        <v>3.9418956327402705</v>
      </c>
      <c r="AD142" s="17">
        <f t="shared" si="38"/>
        <v>3.5072615134010015</v>
      </c>
      <c r="AE142" s="17">
        <f t="shared" si="38"/>
        <v>1.7331641828993443</v>
      </c>
      <c r="AF142" s="17">
        <f t="shared" si="38"/>
        <v>3.9770737821359239</v>
      </c>
      <c r="AG142" s="17">
        <f t="shared" si="38"/>
        <v>4.3937447752743122</v>
      </c>
      <c r="AH142" s="17">
        <f t="shared" si="38"/>
        <v>4.1512316630035464</v>
      </c>
      <c r="AI142" s="17">
        <f t="shared" si="38"/>
        <v>4.1581055217223613</v>
      </c>
      <c r="AJ142" s="17">
        <f t="shared" si="38"/>
        <v>4.1457231381299868</v>
      </c>
      <c r="AK142" s="17">
        <f t="shared" si="38"/>
        <v>4.3769014043736432</v>
      </c>
      <c r="AM142" s="17">
        <f>SUM(T142:X142)</f>
        <v>0</v>
      </c>
      <c r="AN142" s="17">
        <f>SUM(Y142:AF142)</f>
        <v>25.688366680279746</v>
      </c>
      <c r="AO142" s="17">
        <f>SUM(AG142:AK142)</f>
        <v>21.225706502503851</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0.90597052809782486</v>
      </c>
      <c r="Z144" s="17">
        <f t="shared" si="39"/>
        <v>0.94229296553036346</v>
      </c>
      <c r="AA144" s="17">
        <f t="shared" si="39"/>
        <v>0.85507135102828602</v>
      </c>
      <c r="AB144" s="17">
        <f t="shared" si="39"/>
        <v>0.8868965695775487</v>
      </c>
      <c r="AC144" s="17">
        <f t="shared" si="39"/>
        <v>0.90926687362705128</v>
      </c>
      <c r="AD144" s="17">
        <f t="shared" si="39"/>
        <v>0.94252292106456348</v>
      </c>
      <c r="AE144" s="17">
        <f t="shared" si="39"/>
        <v>0.92901658548367183</v>
      </c>
      <c r="AF144" s="17">
        <f t="shared" si="39"/>
        <v>0.94702353776634451</v>
      </c>
      <c r="AG144" s="17">
        <f t="shared" si="39"/>
        <v>0.93411922038121142</v>
      </c>
      <c r="AH144" s="17">
        <f t="shared" si="39"/>
        <v>0.93067788490193215</v>
      </c>
      <c r="AI144" s="17">
        <f t="shared" si="39"/>
        <v>0.93123724308451516</v>
      </c>
      <c r="AJ144" s="17">
        <f t="shared" si="39"/>
        <v>0.93147300397634603</v>
      </c>
      <c r="AK144" s="17">
        <f t="shared" si="39"/>
        <v>0.93286425101169312</v>
      </c>
    </row>
    <row r="145" spans="44:44" s="94" customFormat="1">
      <c r="AR145" s="34"/>
    </row>
  </sheetData>
  <mergeCells count="1">
    <mergeCell ref="AQ7:AS7"/>
  </mergeCells>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4">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370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265</v>
      </c>
      <c r="L11" s="5" t="s">
        <v>111</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12.049999999999999</v>
      </c>
      <c r="Z11" s="16">
        <f>INDEX(Cal_SubmittedCostsOEAdj!Z:Z, MATCH($M11,Cal_SubmittedCostsOEAdj!$K:$K,0))</f>
        <v>12.669</v>
      </c>
      <c r="AA11" s="16">
        <f>INDEX(Cal_SubmittedCostsOEAdj!AA:AA, MATCH($M11,Cal_SubmittedCostsOEAdj!$K:$K,0))</f>
        <v>13.215999999999999</v>
      </c>
      <c r="AB11" s="16">
        <f>INDEX(Cal_SubmittedCostsOEAdj!AB:AB, MATCH($M11,Cal_SubmittedCostsOEAdj!$K:$K,0))</f>
        <v>14.059000000000001</v>
      </c>
      <c r="AC11" s="16">
        <f>INDEX(Cal_SubmittedCostsOEAdj!AC:AC, MATCH($M11,Cal_SubmittedCostsOEAdj!$K:$K,0))</f>
        <v>13.661999999999999</v>
      </c>
      <c r="AD11" s="16">
        <f>INDEX(Cal_SubmittedCostsOEAdj!AD:AD, MATCH($M11,Cal_SubmittedCostsOEAdj!$K:$K,0))</f>
        <v>12.295999999999999</v>
      </c>
      <c r="AE11" s="16">
        <f>INDEX(Cal_SubmittedCostsOEAdj!AE:AE, MATCH($M11,Cal_SubmittedCostsOEAdj!$K:$K,0))</f>
        <v>10.699781460000001</v>
      </c>
      <c r="AF11" s="16">
        <f>INDEX(Cal_SubmittedCostsOEAdj!AF:AF, MATCH($M11,Cal_SubmittedCostsOEAdj!$K:$K,0))</f>
        <v>9.7776398512562803</v>
      </c>
      <c r="AG11" s="16">
        <f>INDEX(Cal_SubmittedCostsOEAdj!AG:AG, MATCH($M11,Cal_SubmittedCostsOEAdj!$K:$K,0))</f>
        <v>10.888211922931237</v>
      </c>
      <c r="AH11" s="16">
        <f>INDEX(Cal_SubmittedCostsOEAdj!AH:AH, MATCH($M11,Cal_SubmittedCostsOEAdj!$K:$K,0))</f>
        <v>11.231968296826167</v>
      </c>
      <c r="AI11" s="16">
        <f>INDEX(Cal_SubmittedCostsOEAdj!AI:AI, MATCH($M11,Cal_SubmittedCostsOEAdj!$K:$K,0))</f>
        <v>11.234272027867769</v>
      </c>
      <c r="AJ11" s="16">
        <f>INDEX(Cal_SubmittedCostsOEAdj!AJ:AJ, MATCH($M11,Cal_SubmittedCostsOEAdj!$K:$K,0))</f>
        <v>11.277794442486735</v>
      </c>
      <c r="AK11" s="16">
        <f>INDEX(Cal_SubmittedCostsOEAdj!AK:AK, MATCH($M11,Cal_SubmittedCostsOEAdj!$K:$K,0))</f>
        <v>11.191303664614558</v>
      </c>
      <c r="AM11" s="17">
        <f>SUM(T11:X11)</f>
        <v>0</v>
      </c>
      <c r="AN11" s="17">
        <f>SUM(Y11:AF11)</f>
        <v>98.429421311256277</v>
      </c>
      <c r="AO11" s="17">
        <f>SUM(AG11:AK11)</f>
        <v>55.823550354726471</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266</v>
      </c>
      <c r="L12" s="5" t="s">
        <v>111</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10.806399279999999</v>
      </c>
      <c r="Z12" s="16">
        <f>INDEX(Cal_SubmittedCostsOEAdj!Z:Z, MATCH($M12,Cal_SubmittedCostsOEAdj!$K:$K,0))</f>
        <v>11.614217992</v>
      </c>
      <c r="AA12" s="16">
        <f>INDEX(Cal_SubmittedCostsOEAdj!AA:AA, MATCH($M12,Cal_SubmittedCostsOEAdj!$K:$K,0))</f>
        <v>12.374364137999999</v>
      </c>
      <c r="AB12" s="16">
        <f>INDEX(Cal_SubmittedCostsOEAdj!AB:AB, MATCH($M12,Cal_SubmittedCostsOEAdj!$K:$K,0))</f>
        <v>13.505870945000002</v>
      </c>
      <c r="AC12" s="16">
        <f>INDEX(Cal_SubmittedCostsOEAdj!AC:AC, MATCH($M12,Cal_SubmittedCostsOEAdj!$K:$K,0))</f>
        <v>12.994406098999999</v>
      </c>
      <c r="AD12" s="16">
        <f>INDEX(Cal_SubmittedCostsOEAdj!AD:AD, MATCH($M12,Cal_SubmittedCostsOEAdj!$K:$K,0))</f>
        <v>11.696129490999999</v>
      </c>
      <c r="AE12" s="16">
        <f>INDEX(Cal_SubmittedCostsOEAdj!AE:AE, MATCH($M12,Cal_SubmittedCostsOEAdj!$K:$K,0))</f>
        <v>10.699781460000001</v>
      </c>
      <c r="AF12" s="16">
        <f>INDEX(Cal_SubmittedCostsOEAdj!AF:AF, MATCH($M12,Cal_SubmittedCostsOEAdj!$K:$K,0))</f>
        <v>9.5628140703517595</v>
      </c>
      <c r="AG12" s="16">
        <f>INDEX(Cal_SubmittedCostsOEAdj!AG:AG, MATCH($M12,Cal_SubmittedCostsOEAdj!$K:$K,0))</f>
        <v>10.672306615489507</v>
      </c>
      <c r="AH12" s="16">
        <f>INDEX(Cal_SubmittedCostsOEAdj!AH:AH, MATCH($M12,Cal_SubmittedCostsOEAdj!$K:$K,0))</f>
        <v>11.01497803809076</v>
      </c>
      <c r="AI12" s="16">
        <f>INDEX(Cal_SubmittedCostsOEAdj!AI:AI, MATCH($M12,Cal_SubmittedCostsOEAdj!$K:$K,0))</f>
        <v>11.014326313604247</v>
      </c>
      <c r="AJ12" s="16">
        <f>INDEX(Cal_SubmittedCostsOEAdj!AJ:AJ, MATCH($M12,Cal_SubmittedCostsOEAdj!$K:$K,0))</f>
        <v>11.055942819188159</v>
      </c>
      <c r="AK12" s="16">
        <f>INDEX(Cal_SubmittedCostsOEAdj!AK:AK, MATCH($M12,Cal_SubmittedCostsOEAdj!$K:$K,0))</f>
        <v>10.963583854057896</v>
      </c>
      <c r="AM12" s="17">
        <f>SUM(T12:X12)</f>
        <v>0</v>
      </c>
      <c r="AN12" s="17">
        <f>SUM(Y12:AF12)</f>
        <v>93.25398347535176</v>
      </c>
      <c r="AO12" s="17">
        <f>SUM(AG12:AK12)</f>
        <v>54.72113764043057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8"/>
      <c r="K17" s="60"/>
      <c r="L17" s="4" t="s">
        <v>111</v>
      </c>
      <c r="R17" s="14"/>
      <c r="T17" s="39"/>
      <c r="U17" s="39"/>
      <c r="V17" s="39"/>
      <c r="W17" s="39"/>
      <c r="X17" s="39"/>
      <c r="Y17" s="39"/>
      <c r="Z17" s="39"/>
      <c r="AA17" s="39"/>
      <c r="AB17" s="39"/>
      <c r="AC17" s="39"/>
      <c r="AD17" s="39"/>
      <c r="AE17" s="39"/>
      <c r="AF17" s="39"/>
      <c r="AG17" s="138"/>
      <c r="AH17" s="138"/>
      <c r="AI17" s="138"/>
      <c r="AJ17" s="138"/>
      <c r="AK17" s="138"/>
      <c r="AM17" s="17">
        <f t="shared" ref="AM17:AM26" si="0">SUM(T17:X17)</f>
        <v>0</v>
      </c>
      <c r="AN17" s="17">
        <f t="shared" ref="AN17:AN26" si="1">SUM(Y17:AF17)</f>
        <v>0</v>
      </c>
      <c r="AO17" s="17">
        <f t="shared" ref="AO17:AO26" si="2">SUM(AG17:AK17)</f>
        <v>0</v>
      </c>
      <c r="AS17" s="46"/>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12.049999999999999</v>
      </c>
      <c r="Z29" s="17">
        <f t="shared" si="4"/>
        <v>12.669</v>
      </c>
      <c r="AA29" s="17">
        <f t="shared" si="4"/>
        <v>13.215999999999999</v>
      </c>
      <c r="AB29" s="17">
        <f t="shared" si="4"/>
        <v>14.059000000000001</v>
      </c>
      <c r="AC29" s="17">
        <f t="shared" si="4"/>
        <v>13.661999999999999</v>
      </c>
      <c r="AD29" s="17">
        <f t="shared" si="4"/>
        <v>12.295999999999999</v>
      </c>
      <c r="AE29" s="17">
        <f t="shared" si="4"/>
        <v>10.699781460000001</v>
      </c>
      <c r="AF29" s="17">
        <f t="shared" si="4"/>
        <v>9.7776398512562803</v>
      </c>
      <c r="AG29" s="17">
        <f t="shared" si="4"/>
        <v>10.888211922931237</v>
      </c>
      <c r="AH29" s="17">
        <f t="shared" si="4"/>
        <v>11.231968296826167</v>
      </c>
      <c r="AI29" s="17">
        <f t="shared" si="4"/>
        <v>11.234272027867769</v>
      </c>
      <c r="AJ29" s="17">
        <f t="shared" si="4"/>
        <v>11.277794442486735</v>
      </c>
      <c r="AK29" s="17">
        <f t="shared" si="4"/>
        <v>11.191303664614558</v>
      </c>
      <c r="AM29" s="17">
        <f>SUM(T29:X29)</f>
        <v>0</v>
      </c>
      <c r="AN29" s="17">
        <f>SUM(Y29:AF29)</f>
        <v>98.429421311256277</v>
      </c>
      <c r="AO29" s="17">
        <f>SUM(AG29:AK29)</f>
        <v>55.823550354726471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111</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111</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4">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111</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4">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111</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4">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111</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4">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111</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4">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111</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4">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111</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4">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111</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4">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111</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12.049999999999999</v>
      </c>
      <c r="Z62" s="17">
        <f t="shared" si="14"/>
        <v>12.669</v>
      </c>
      <c r="AA62" s="17">
        <f t="shared" si="14"/>
        <v>13.215999999999999</v>
      </c>
      <c r="AB62" s="17">
        <f t="shared" si="14"/>
        <v>14.059000000000001</v>
      </c>
      <c r="AC62" s="17">
        <f t="shared" si="14"/>
        <v>13.661999999999999</v>
      </c>
      <c r="AD62" s="17">
        <f t="shared" si="14"/>
        <v>12.295999999999999</v>
      </c>
      <c r="AE62" s="17">
        <f t="shared" si="14"/>
        <v>10.699781460000001</v>
      </c>
      <c r="AF62" s="17">
        <f t="shared" si="14"/>
        <v>9.7776398512562803</v>
      </c>
      <c r="AG62" s="17">
        <f t="shared" si="14"/>
        <v>10.888211922931237</v>
      </c>
      <c r="AH62" s="17">
        <f t="shared" si="14"/>
        <v>11.231968296826167</v>
      </c>
      <c r="AI62" s="17">
        <f t="shared" si="14"/>
        <v>11.234272027867769</v>
      </c>
      <c r="AJ62" s="17">
        <f t="shared" si="14"/>
        <v>11.277794442486735</v>
      </c>
      <c r="AK62" s="17">
        <f t="shared" si="14"/>
        <v>11.191303664614558</v>
      </c>
      <c r="AM62" s="17">
        <f>SUM(T62:X62)</f>
        <v>0</v>
      </c>
      <c r="AN62" s="17">
        <f>SUM(Y62:AF62)</f>
        <v>98.429421311256277</v>
      </c>
      <c r="AO62" s="17">
        <f>SUM(AG62:AK62)</f>
        <v>55.823550354726471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8"/>
      <c r="L67" s="4" t="s">
        <v>111</v>
      </c>
      <c r="R67" s="14"/>
      <c r="T67" s="39"/>
      <c r="U67" s="39"/>
      <c r="V67" s="39"/>
      <c r="W67" s="39"/>
      <c r="X67" s="39"/>
      <c r="Y67" s="39"/>
      <c r="Z67" s="39"/>
      <c r="AA67" s="39"/>
      <c r="AB67" s="39"/>
      <c r="AC67" s="39"/>
      <c r="AD67" s="39"/>
      <c r="AE67" s="39"/>
      <c r="AF67" s="39"/>
      <c r="AG67" s="138"/>
      <c r="AH67" s="138"/>
      <c r="AI67" s="138"/>
      <c r="AJ67" s="138"/>
      <c r="AK67" s="138"/>
      <c r="AM67" s="17">
        <f t="shared" ref="AM67:AM76" si="16">SUM(T67:X67)</f>
        <v>0</v>
      </c>
      <c r="AN67" s="17">
        <f t="shared" ref="AN67:AN76" si="17">SUM(Y67:AF67)</f>
        <v>0</v>
      </c>
      <c r="AO67" s="17">
        <f t="shared" ref="AO67:AO76" si="18">SUM(AG67:AK67)</f>
        <v>0</v>
      </c>
      <c r="AS67" s="94"/>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J68" s="58" t="s">
        <v>662</v>
      </c>
      <c r="L68" s="4" t="s">
        <v>111</v>
      </c>
      <c r="R68" s="14"/>
      <c r="T68" s="39"/>
      <c r="U68" s="39"/>
      <c r="V68" s="39"/>
      <c r="W68" s="39"/>
      <c r="X68" s="39"/>
      <c r="Y68" s="39">
        <v>0</v>
      </c>
      <c r="Z68" s="39">
        <v>0</v>
      </c>
      <c r="AA68" s="39">
        <v>0</v>
      </c>
      <c r="AB68" s="39">
        <v>0</v>
      </c>
      <c r="AC68" s="39">
        <v>0</v>
      </c>
      <c r="AD68" s="39">
        <v>-0.84270113751333997</v>
      </c>
      <c r="AE68" s="39">
        <v>-1.08293100824514</v>
      </c>
      <c r="AF68" s="39">
        <v>-1.0046088305562799</v>
      </c>
      <c r="AG68" s="138">
        <v>-1.2224675413725401</v>
      </c>
      <c r="AH68" s="138">
        <v>-1.49736958523687</v>
      </c>
      <c r="AI68" s="138">
        <v>-1.9236300056976701</v>
      </c>
      <c r="AJ68" s="138">
        <v>-2.5010170135105199</v>
      </c>
      <c r="AK68" s="138">
        <v>-3.2295306086754398</v>
      </c>
      <c r="AM68" s="17">
        <f t="shared" si="16"/>
        <v>0</v>
      </c>
      <c r="AN68" s="17">
        <f t="shared" si="17"/>
        <v>-2.9302409763147601</v>
      </c>
      <c r="AO68" s="17">
        <f t="shared" si="18"/>
        <v>-10.374014754493039</v>
      </c>
      <c r="AS68" s="94"/>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J69" s="58" t="s">
        <v>464</v>
      </c>
      <c r="L69" s="4" t="s">
        <v>111</v>
      </c>
      <c r="R69" s="14"/>
      <c r="T69" s="39"/>
      <c r="U69" s="39"/>
      <c r="V69" s="39"/>
      <c r="W69" s="39"/>
      <c r="X69" s="39"/>
      <c r="Y69" s="39">
        <v>-6.7525830939924444E-3</v>
      </c>
      <c r="Z69" s="39">
        <v>-6.7525830939924444E-3</v>
      </c>
      <c r="AA69" s="39">
        <v>-6.7525830939924444E-3</v>
      </c>
      <c r="AB69" s="39">
        <v>-6.7525830939924444E-3</v>
      </c>
      <c r="AC69" s="39">
        <v>-6.7525830939924444E-3</v>
      </c>
      <c r="AD69" s="39">
        <v>-6.7525830939924444E-3</v>
      </c>
      <c r="AE69" s="39">
        <v>-6.7525830939924444E-3</v>
      </c>
      <c r="AF69" s="39">
        <v>-6.7525830939924444E-3</v>
      </c>
      <c r="AG69" s="39">
        <v>-6.7525830939924444E-3</v>
      </c>
      <c r="AH69" s="39">
        <v>-6.7525830939924444E-3</v>
      </c>
      <c r="AI69" s="39">
        <v>-6.7525830939924444E-3</v>
      </c>
      <c r="AJ69" s="39">
        <v>-6.7525830939924444E-3</v>
      </c>
      <c r="AK69" s="39">
        <v>-6.7525830939924444E-3</v>
      </c>
      <c r="AM69" s="17">
        <f t="shared" si="16"/>
        <v>0</v>
      </c>
      <c r="AN69" s="17">
        <f t="shared" si="17"/>
        <v>-5.4020664751939555E-2</v>
      </c>
      <c r="AO69" s="17">
        <f t="shared" si="18"/>
        <v>-3.3762915469962219E-2</v>
      </c>
      <c r="AS69" s="4" t="s">
        <v>496</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-6.7525830939924444E-3</v>
      </c>
      <c r="Z78" s="17">
        <f>SUM(Z67:Z76)/VLOOKUP($F$11,Inp_SubOngoingEfficiency!$F$20:$AK$22,MATCH(Z$8,Inp_SubOngoingEfficiency!$F$7:$AK$7,0),FALSE)</f>
        <v>-6.7525830939924444E-3</v>
      </c>
      <c r="AA78" s="17">
        <f>SUM(AA67:AA76)/VLOOKUP($F$11,Inp_SubOngoingEfficiency!$F$20:$AK$22,MATCH(AA$8,Inp_SubOngoingEfficiency!$F$7:$AK$7,0),FALSE)</f>
        <v>-6.7525830939924444E-3</v>
      </c>
      <c r="AB78" s="17">
        <f>SUM(AB67:AB76)/VLOOKUP($F$11,Inp_SubOngoingEfficiency!$F$20:$AK$22,MATCH(AB$8,Inp_SubOngoingEfficiency!$F$7:$AK$7,0),FALSE)</f>
        <v>-6.7525830939924444E-3</v>
      </c>
      <c r="AC78" s="17">
        <f>SUM(AC67:AC76)/VLOOKUP($F$11,Inp_SubOngoingEfficiency!$F$20:$AK$22,MATCH(AC$8,Inp_SubOngoingEfficiency!$F$7:$AK$7,0),FALSE)</f>
        <v>-6.7525830939924444E-3</v>
      </c>
      <c r="AD78" s="17">
        <f>SUM(AD67:AD76)/VLOOKUP($F$11,Inp_SubOngoingEfficiency!$F$20:$AK$22,MATCH(AD$8,Inp_SubOngoingEfficiency!$F$7:$AK$7,0),FALSE)</f>
        <v>-0.84945372060733237</v>
      </c>
      <c r="AE78" s="17">
        <f>SUM(AE67:AE76)/VLOOKUP($F$11,Inp_SubOngoingEfficiency!$F$20:$AK$22,MATCH(AE$8,Inp_SubOngoingEfficiency!$F$7:$AK$7,0),FALSE)</f>
        <v>-1.0896835913391325</v>
      </c>
      <c r="AF78" s="17">
        <f>SUM(AF67:AF76)/VLOOKUP($F$11,Inp_SubOngoingEfficiency!$F$20:$AK$22,MATCH(AF$8,Inp_SubOngoingEfficiency!$F$7:$AK$7,0),FALSE)</f>
        <v>-1.0164436318093191</v>
      </c>
      <c r="AG78" s="17">
        <f>SUM(AG67:AG76)/VLOOKUP($F$11,Inp_SubOngoingEfficiency!$F$20:$AK$22,MATCH(AG$8,Inp_SubOngoingEfficiency!$F$7:$AK$7,0),FALSE)</f>
        <v>-1.241605135695091</v>
      </c>
      <c r="AH78" s="17">
        <f>SUM(AH67:AH76)/VLOOKUP($F$11,Inp_SubOngoingEfficiency!$F$20:$AK$22,MATCH(AH$8,Inp_SubOngoingEfficiency!$F$7:$AK$7,0),FALSE)</f>
        <v>-1.5269115135343012</v>
      </c>
      <c r="AI78" s="17">
        <f>SUM(AI67:AI76)/VLOOKUP($F$11,Inp_SubOngoingEfficiency!$F$20:$AK$22,MATCH(AI$8,Inp_SubOngoingEfficiency!$F$7:$AK$7,0),FALSE)</f>
        <v>-1.9694777047386536</v>
      </c>
      <c r="AJ78" s="17">
        <f>SUM(AJ67:AJ76)/VLOOKUP($F$11,Inp_SubOngoingEfficiency!$F$20:$AK$22,MATCH(AJ$8,Inp_SubOngoingEfficiency!$F$7:$AK$7,0),FALSE)</f>
        <v>-2.5714153323209845</v>
      </c>
      <c r="AK78" s="17">
        <f>SUM(AK67:AK76)/VLOOKUP($F$11,Inp_SubOngoingEfficiency!$F$20:$AK$22,MATCH(AK$8,Inp_SubOngoingEfficiency!$F$7:$AK$7,0),FALSE)</f>
        <v>-3.3350936476099742</v>
      </c>
      <c r="AM78" s="17">
        <f>SUM(T78:X78)</f>
        <v>0</v>
      </c>
      <c r="AN78" s="17">
        <f>SUM(Y78:AF78)</f>
        <v>-2.9893438592257464</v>
      </c>
      <c r="AO78" s="17">
        <f>SUM(AG78:AK78)</f>
        <v>-10.644503333899003</v>
      </c>
    </row>
    <row r="79" spans="3:45">
      <c r="H79" s="5" t="s">
        <v>169</v>
      </c>
      <c r="L79" s="5" t="s">
        <v>111</v>
      </c>
      <c r="T79" s="17">
        <f>T62+T78</f>
        <v>0</v>
      </c>
      <c r="U79" s="17">
        <f t="shared" ref="U79:AK79" si="19">U62+U78</f>
        <v>0</v>
      </c>
      <c r="V79" s="17">
        <f t="shared" si="19"/>
        <v>0</v>
      </c>
      <c r="W79" s="17">
        <f t="shared" si="19"/>
        <v>0</v>
      </c>
      <c r="X79" s="17">
        <f t="shared" si="19"/>
        <v>0</v>
      </c>
      <c r="Y79" s="17">
        <f t="shared" si="19"/>
        <v>12.043247416906006</v>
      </c>
      <c r="Z79" s="17">
        <f t="shared" si="19"/>
        <v>12.662247416906007</v>
      </c>
      <c r="AA79" s="17">
        <f t="shared" si="19"/>
        <v>13.209247416906006</v>
      </c>
      <c r="AB79" s="17">
        <f t="shared" si="19"/>
        <v>14.052247416906008</v>
      </c>
      <c r="AC79" s="17">
        <f t="shared" si="19"/>
        <v>13.655247416906006</v>
      </c>
      <c r="AD79" s="17">
        <f t="shared" si="19"/>
        <v>11.446546279392667</v>
      </c>
      <c r="AE79" s="17">
        <f t="shared" si="19"/>
        <v>9.6100978686608673</v>
      </c>
      <c r="AF79" s="17">
        <f t="shared" si="19"/>
        <v>8.7611962194469619</v>
      </c>
      <c r="AG79" s="17">
        <f t="shared" si="19"/>
        <v>9.6466067872361467</v>
      </c>
      <c r="AH79" s="17">
        <f t="shared" si="19"/>
        <v>9.7050567832918659</v>
      </c>
      <c r="AI79" s="17">
        <f t="shared" si="19"/>
        <v>9.2647943231291165</v>
      </c>
      <c r="AJ79" s="17">
        <f t="shared" si="19"/>
        <v>8.7063791101657504</v>
      </c>
      <c r="AK79" s="17">
        <f t="shared" si="19"/>
        <v>7.8562100170045843</v>
      </c>
      <c r="AM79" s="17">
        <f>SUM(T79:X79)</f>
        <v>0</v>
      </c>
      <c r="AN79" s="17">
        <f>SUM(Y79:AF79)</f>
        <v>95.440077452030522</v>
      </c>
      <c r="AO79" s="17">
        <f>SUM(AG79:AK79)</f>
        <v>45.179047020827461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IT &amp; Telecoms</v>
      </c>
      <c r="I86" s="95" t="s">
        <v>439</v>
      </c>
      <c r="J86" s="95"/>
      <c r="K86" s="95"/>
      <c r="L86" s="95" t="s">
        <v>295</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36"/>
    </row>
    <row r="87" spans="2:57" s="93" customFormat="1">
      <c r="C87" s="135"/>
      <c r="D87" s="95"/>
      <c r="E87" s="96" t="str">
        <f>Cover!$F$13</f>
        <v>NW</v>
      </c>
      <c r="F87" s="95" t="s">
        <v>283</v>
      </c>
      <c r="G87" s="95" t="s">
        <v>571</v>
      </c>
      <c r="H87" s="95" t="str">
        <f>$A$1</f>
        <v>IT &amp; Telecoms</v>
      </c>
      <c r="I87" s="95" t="s">
        <v>439</v>
      </c>
      <c r="J87" s="95"/>
      <c r="K87" s="95"/>
      <c r="L87" s="95" t="s">
        <v>295</v>
      </c>
      <c r="M87" s="17"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0.25012448132780085</v>
      </c>
      <c r="Z87" s="16">
        <f>SUMIFS(Inp_LabourRatios!Z:Z,Inp_LabourRatios!$G:$G,$H87,Inp_LabourRatios!$H:$H,$G87,Inp_LabourRatios!$E:$E,$E87)</f>
        <v>0.37745678427658064</v>
      </c>
      <c r="AA87" s="16">
        <f>SUMIFS(Inp_LabourRatios!AA:AA,Inp_LabourRatios!$G:$G,$H87,Inp_LabourRatios!$H:$H,$G87,Inp_LabourRatios!$E:$E,$E87)</f>
        <v>0.96171307506053272</v>
      </c>
      <c r="AB87" s="16">
        <f>SUMIFS(Inp_LabourRatios!AB:AB,Inp_LabourRatios!$G:$G,$H87,Inp_LabourRatios!$H:$H,$G87,Inp_LabourRatios!$E:$E,$E87)</f>
        <v>0.99502098300021335</v>
      </c>
      <c r="AC87" s="16">
        <f>SUMIFS(Inp_LabourRatios!AC:AC,Inp_LabourRatios!$G:$G,$H87,Inp_LabourRatios!$H:$H,$G87,Inp_LabourRatios!$E:$E,$E87)</f>
        <v>1.0092958571219441</v>
      </c>
      <c r="AD87" s="16">
        <f>SUMIFS(Inp_LabourRatios!AD:AD,Inp_LabourRatios!$G:$G,$H87,Inp_LabourRatios!$H:$H,$G87,Inp_LabourRatios!$E:$E,$E87)</f>
        <v>0.88654847104749512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0.15634691917130872</v>
      </c>
      <c r="AH87" s="16">
        <f>SUMIFS(Inp_LabourRatios!AH:AH,Inp_LabourRatios!$G:$G,$H87,Inp_LabourRatios!$H:$H,$G87,Inp_LabourRatios!$E:$E,$E87)</f>
        <v>0.14178956666863324</v>
      </c>
      <c r="AI87" s="16">
        <f>SUMIFS(Inp_LabourRatios!AI:AI,Inp_LabourRatios!$G:$G,$H87,Inp_LabourRatios!$H:$H,$G87,Inp_LabourRatios!$E:$E,$E87)</f>
        <v>0.1424751206798506</v>
      </c>
      <c r="AJ87" s="16">
        <f>SUMIFS(Inp_LabourRatios!AJ:AJ,Inp_LabourRatios!$G:$G,$H87,Inp_LabourRatios!$H:$H,$G87,Inp_LabourRatios!$E:$E,$E87)</f>
        <v>0.13260789762415975</v>
      </c>
      <c r="AK87" s="16">
        <f>SUMIFS(Inp_LabourRatios!AK:AK,Inp_LabourRatios!$G:$G,$H87,Inp_LabourRatios!$H:$H,$G87,Inp_LabourRatios!$E:$E,$E87)</f>
        <v>0.14445673796291028</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IT &amp; Telecoms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IT &amp; Telecoms</v>
      </c>
      <c r="J91" s="95"/>
      <c r="K91" s="95"/>
      <c r="L91" s="95" t="s">
        <v>111</v>
      </c>
      <c r="T91" s="97">
        <f t="shared" ref="T91:X91" si="21">T$79*(1-T$87+T$87/T$89)*T$86</f>
        <v>0</v>
      </c>
      <c r="U91" s="97">
        <f t="shared" si="21"/>
        <v>0</v>
      </c>
      <c r="V91" s="97">
        <f t="shared" si="21"/>
        <v>0</v>
      </c>
      <c r="W91" s="97">
        <f t="shared" si="21"/>
        <v>0</v>
      </c>
      <c r="X91" s="97">
        <f t="shared" si="21"/>
        <v>0</v>
      </c>
      <c r="Y91" s="97">
        <f>Y$79*(1-Y$87+Y$87/Y$89)*Y$86</f>
        <v>7.1613684868078495</v>
      </c>
      <c r="Z91" s="97">
        <f t="shared" ref="Z91:AK91" si="22">Z$79*(1-Z$87+Z$87/Z$89)*Z$86</f>
        <v>7.5294491995823201</v>
      </c>
      <c r="AA91" s="97">
        <f t="shared" si="22"/>
        <v>7.8547160006932009</v>
      </c>
      <c r="AB91" s="97">
        <f t="shared" si="22"/>
        <v>8.355995549754395</v>
      </c>
      <c r="AC91" s="97">
        <f t="shared" si="22"/>
        <v>8.1199243979426576</v>
      </c>
      <c r="AD91" s="97">
        <f t="shared" si="22"/>
        <v>6.80654751748758</v>
      </c>
      <c r="AE91" s="97">
        <f t="shared" si="22"/>
        <v>5.7145261281568791</v>
      </c>
      <c r="AF91" s="97">
        <f t="shared" si="22"/>
        <v>5.2097372362052194</v>
      </c>
      <c r="AG91" s="97">
        <f t="shared" si="22"/>
        <v>5.7362357061404232</v>
      </c>
      <c r="AH91" s="97">
        <f t="shared" si="22"/>
        <v>5.770992275138572</v>
      </c>
      <c r="AI91" s="97">
        <f t="shared" si="22"/>
        <v>5.5091956351635378</v>
      </c>
      <c r="AJ91" s="97">
        <f t="shared" si="22"/>
        <v>5.1771409185049535</v>
      </c>
      <c r="AK91" s="97">
        <f t="shared" si="22"/>
        <v>4.6715983566477863</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IT &amp; Telecoms</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-8.8492170163505079E-2</v>
      </c>
      <c r="Z103" s="97">
        <f t="shared" si="25"/>
        <v>-9.4267453763242415E-2</v>
      </c>
      <c r="AA103" s="97">
        <f t="shared" si="25"/>
        <v>-9.9260027368940129E-2</v>
      </c>
      <c r="AB103" s="97">
        <f t="shared" si="25"/>
        <v>-0.10610862734256266</v>
      </c>
      <c r="AC103" s="97">
        <f t="shared" si="25"/>
        <v>-0.10353966895264577</v>
      </c>
      <c r="AD103" s="97">
        <f t="shared" si="25"/>
        <v>-8.6028252813495243E-2</v>
      </c>
      <c r="AE103" s="97">
        <f t="shared" si="25"/>
        <v>-7.2283361467409435E-2</v>
      </c>
      <c r="AF103" s="97">
        <f t="shared" si="25"/>
        <v>-6.5898258464399007E-2</v>
      </c>
      <c r="AG103" s="97">
        <f t="shared" si="25"/>
        <v>-7.2557967136802404E-2</v>
      </c>
      <c r="AH103" s="97">
        <f t="shared" si="25"/>
        <v>-7.2997604927219406E-2</v>
      </c>
      <c r="AI103" s="97">
        <f t="shared" si="25"/>
        <v>-6.9686124546540107E-2</v>
      </c>
      <c r="AJ103" s="97">
        <f t="shared" si="25"/>
        <v>-6.5485945813796853E-2</v>
      </c>
      <c r="AK103" s="97">
        <f t="shared" si="25"/>
        <v>-5.9091309597885555E-2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IT &amp; Telecoms</v>
      </c>
      <c r="H120" s="94" t="s">
        <v>439</v>
      </c>
      <c r="L120" s="94" t="s">
        <v>111</v>
      </c>
      <c r="M120" s="17" t="str">
        <f>E120&amp;"_"&amp;G120&amp;"_"&amp;H120</f>
        <v>NW_IT &amp; Telecoms_Labour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IT &amp; Telecoms</v>
      </c>
      <c r="H121" s="94" t="s">
        <v>165</v>
      </c>
      <c r="L121" s="94" t="s">
        <v>111</v>
      </c>
      <c r="M121" s="17" t="str">
        <f t="shared" ref="M121:M138" si="30">E121&amp;"_"&amp;G121&amp;"_"&amp;H121</f>
        <v>NW_IT &amp; Telecoms_Sparsity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IT &amp; Telecoms</v>
      </c>
      <c r="H122" s="94" t="s">
        <v>261</v>
      </c>
      <c r="L122" s="94" t="s">
        <v>111</v>
      </c>
      <c r="M122" s="17" t="str">
        <f t="shared" si="30"/>
        <v>NW_IT &amp; Telecoms_Urbanity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IT &amp; Telecoms</v>
      </c>
      <c r="H123" s="94" t="s">
        <v>262</v>
      </c>
      <c r="L123" s="94" t="s">
        <v>111</v>
      </c>
      <c r="M123" s="17" t="str">
        <f t="shared" si="30"/>
        <v>NW_IT &amp; Telecoms_Urbanity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IT &amp; Telecoms</v>
      </c>
      <c r="H124" s="94" t="s">
        <v>555</v>
      </c>
      <c r="I124" s="115" t="str">
        <f>IFERROR(INDEX(Inp_Factors!$R$11:$R$50,MATCH($M124,Inp_Factors!$I$11:$I$50,0)),"NA")</f>
        <v>NA</v>
      </c>
      <c r="L124" s="94" t="s">
        <v>111</v>
      </c>
      <c r="M124" s="17" t="str">
        <f t="shared" si="30"/>
        <v>NW_IT &amp; Telecoms_Plant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IT &amp; Telecoms</v>
      </c>
      <c r="H125" s="94" t="s">
        <v>557</v>
      </c>
      <c r="I125" s="115" t="str">
        <f>IFERROR(INDEX(Inp_Factors!$R$11:$R$50,MATCH($M125,Inp_Factors!$I$11:$I$50,0)),"NA")</f>
        <v>NA</v>
      </c>
      <c r="L125" s="94" t="s">
        <v>111</v>
      </c>
      <c r="M125" s="17" t="str">
        <f t="shared" si="30"/>
        <v>NW_IT &amp; Telecoms_Repex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IT &amp; Telecoms</v>
      </c>
      <c r="H126" s="94" t="s">
        <v>558</v>
      </c>
      <c r="I126" s="115" t="str">
        <f>IFERROR(INDEX(Inp_Factors!$R$11:$R$50,MATCH($M126,Inp_Factors!$I$11:$I$50,0)),"NA")</f>
        <v>NA</v>
      </c>
      <c r="L126" s="94" t="s">
        <v>111</v>
      </c>
      <c r="M126" s="17" t="str">
        <f t="shared" si="30"/>
        <v>NW_IT &amp; Telecoms_Parking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IT &amp; Telecoms</v>
      </c>
      <c r="H127" s="94" t="s">
        <v>559</v>
      </c>
      <c r="I127" s="115" t="str">
        <f>IFERROR(INDEX(Inp_Factors!$R$11:$R$50,MATCH($M127,Inp_Factors!$I$11:$I$50,0)),"NA")</f>
        <v>NA</v>
      </c>
      <c r="L127" s="94" t="s">
        <v>111</v>
      </c>
      <c r="M127" s="17" t="str">
        <f t="shared" si="30"/>
        <v>NW_IT &amp; Telecoms_London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IT &amp; Telecoms</v>
      </c>
      <c r="H128" s="94" t="s">
        <v>560</v>
      </c>
      <c r="I128" s="115" t="str">
        <f>IFERROR(INDEX(Inp_Factors!$R$11:$R$50,MATCH($M128,Inp_Factors!$I$11:$I$50,0)),"NA")</f>
        <v>NA</v>
      </c>
      <c r="L128" s="94" t="s">
        <v>111</v>
      </c>
      <c r="M128" s="17" t="str">
        <f t="shared" si="30"/>
        <v>NW_IT &amp; Telecoms_Traffic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IT &amp; Telecoms</v>
      </c>
      <c r="H129" s="94" t="s">
        <v>561</v>
      </c>
      <c r="I129" s="115" t="str">
        <f>IFERROR(INDEX(Inp_Factors!$R$11:$R$50,MATCH($M129,Inp_Factors!$I$11:$I$50,0)),"NA")</f>
        <v>NA</v>
      </c>
      <c r="L129" s="94" t="s">
        <v>111</v>
      </c>
      <c r="M129" s="17" t="str">
        <f t="shared" si="30"/>
        <v>NW_IT &amp; Telecoms_London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IT &amp; Telecoms</v>
      </c>
      <c r="H130" s="94" t="s">
        <v>562</v>
      </c>
      <c r="I130" s="115" t="str">
        <f>IFERROR(INDEX(Inp_Factors!$R$11:$R$50,MATCH($M130,Inp_Factors!$I$11:$I$50,0)),"NA")</f>
        <v>NA</v>
      </c>
      <c r="L130" s="94" t="s">
        <v>111</v>
      </c>
      <c r="M130" s="17" t="str">
        <f t="shared" si="30"/>
        <v>NW_IT &amp; Telecoms_London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IT &amp; Telecoms</v>
      </c>
      <c r="H131" s="94" t="s">
        <v>563</v>
      </c>
      <c r="I131" s="115" t="str">
        <f>IFERROR(INDEX(Inp_Factors!$R$11:$R$50,MATCH($M131,Inp_Factors!$I$11:$I$50,0)),"NA")</f>
        <v>NA</v>
      </c>
      <c r="L131" s="94" t="s">
        <v>111</v>
      </c>
      <c r="M131" s="17" t="str">
        <f t="shared" si="30"/>
        <v>NW_IT &amp; Telecoms_Locksmiths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IT &amp; Telecoms</v>
      </c>
      <c r="H132" s="94" t="s">
        <v>564</v>
      </c>
      <c r="I132" s="115" t="str">
        <f>IFERROR(INDEX(Inp_Factors!$R$11:$R$50,MATCH($M132,Inp_Factors!$I$11:$I$50,0)),"NA")</f>
        <v>NA</v>
      </c>
      <c r="L132" s="94" t="s">
        <v>111</v>
      </c>
      <c r="M132" s="17" t="str">
        <f t="shared" si="30"/>
        <v>NW_IT &amp; Telecoms_Repex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IT &amp; Telecoms</v>
      </c>
      <c r="H133" s="94" t="s">
        <v>565</v>
      </c>
      <c r="I133" s="115" t="str">
        <f>IFERROR(INDEX(Inp_Factors!$R$11:$R$50,MATCH($M133,Inp_Factors!$I$11:$I$50,0)),"NA")</f>
        <v>NA</v>
      </c>
      <c r="L133" s="94" t="s">
        <v>111</v>
      </c>
      <c r="M133" s="17" t="str">
        <f t="shared" si="30"/>
        <v>NW_IT &amp; Telecoms_Facilities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IT &amp; Telecoms</v>
      </c>
      <c r="H134" s="94" t="s">
        <v>166</v>
      </c>
      <c r="I134" s="115" t="str">
        <f>IFERROR(INDEX(Inp_Factors!$R$11:$R$50,MATCH($M134,Inp_Factors!$I$11:$I$50,0)),"NA")</f>
        <v>NA</v>
      </c>
      <c r="L134" s="94" t="s">
        <v>111</v>
      </c>
      <c r="M134" s="17" t="str">
        <f t="shared" si="30"/>
        <v>NW_IT &amp; Telecoms_[Other]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IT &amp; Telecoms</v>
      </c>
      <c r="H135" s="94" t="s">
        <v>166</v>
      </c>
      <c r="I135" s="115" t="str">
        <f>IFERROR(INDEX(Inp_Factors!$R$11:$R$50,MATCH($M135,Inp_Factors!$I$11:$I$50,0)),"NA")</f>
        <v>NA</v>
      </c>
      <c r="L135" s="94" t="s">
        <v>111</v>
      </c>
      <c r="M135" s="17" t="str">
        <f t="shared" si="30"/>
        <v>NW_IT &amp; Telecoms_[Other]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IT &amp; Telecoms</v>
      </c>
      <c r="H136" s="94" t="s">
        <v>166</v>
      </c>
      <c r="I136" s="115" t="str">
        <f>IFERROR(INDEX(Inp_Factors!$R$11:$R$50,MATCH($M136,Inp_Factors!$I$11:$I$50,0)),"NA")</f>
        <v>NA</v>
      </c>
      <c r="L136" s="94" t="s">
        <v>111</v>
      </c>
      <c r="M136" s="17" t="str">
        <f t="shared" si="30"/>
        <v>NW_IT &amp; Telecoms_[Other]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IT &amp; Telecoms</v>
      </c>
      <c r="H137" s="94" t="s">
        <v>166</v>
      </c>
      <c r="I137" s="115" t="str">
        <f>IFERROR(INDEX(Inp_Factors!$R$11:$R$50,MATCH($M137,Inp_Factors!$I$11:$I$50,0)),"NA")</f>
        <v>NA</v>
      </c>
      <c r="L137" s="94" t="s">
        <v>111</v>
      </c>
      <c r="M137" s="17" t="str">
        <f t="shared" si="30"/>
        <v>NW_IT &amp; Telecoms_[Other]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IT &amp; Telecoms</v>
      </c>
      <c r="H138" s="94" t="s">
        <v>166</v>
      </c>
      <c r="I138" s="115" t="str">
        <f>IFERROR(INDEX(Inp_Factors!$R$11:$R$50,MATCH($M138,Inp_Factors!$I$11:$I$50,0)),"NA")</f>
        <v>NA</v>
      </c>
      <c r="L138" s="94" t="s">
        <v>111</v>
      </c>
      <c r="M138" s="17" t="str">
        <f t="shared" si="30"/>
        <v>NW_IT &amp; Telecoms_[Other]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12.043247416906006</v>
      </c>
      <c r="Z142" s="17">
        <f t="shared" si="38"/>
        <v>12.662247416906007</v>
      </c>
      <c r="AA142" s="17">
        <f t="shared" si="38"/>
        <v>13.209247416906006</v>
      </c>
      <c r="AB142" s="17">
        <f t="shared" si="38"/>
        <v>14.052247416906008</v>
      </c>
      <c r="AC142" s="17">
        <f t="shared" si="38"/>
        <v>13.655247416906006</v>
      </c>
      <c r="AD142" s="17">
        <f t="shared" si="38"/>
        <v>11.446546279392667</v>
      </c>
      <c r="AE142" s="17">
        <f t="shared" si="38"/>
        <v>9.6100978686608673</v>
      </c>
      <c r="AF142" s="17">
        <f t="shared" si="38"/>
        <v>8.7611962194469619</v>
      </c>
      <c r="AG142" s="17">
        <f t="shared" si="38"/>
        <v>9.6466067872361467</v>
      </c>
      <c r="AH142" s="17">
        <f t="shared" si="38"/>
        <v>9.7050567832918659</v>
      </c>
      <c r="AI142" s="17">
        <f t="shared" si="38"/>
        <v>9.2647943231291165</v>
      </c>
      <c r="AJ142" s="17">
        <f t="shared" si="38"/>
        <v>8.7063791101657504</v>
      </c>
      <c r="AK142" s="17">
        <f t="shared" si="38"/>
        <v>7.8562100170045843</v>
      </c>
      <c r="AM142" s="17">
        <f>SUM(T142:X142)</f>
        <v>0</v>
      </c>
      <c r="AN142" s="17">
        <f>SUM(Y142:AF142)</f>
        <v>95.440077452030522</v>
      </c>
      <c r="AO142" s="17">
        <f>SUM(AG142:AK142)</f>
        <v>45.179047020827461</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0.89679662074688793</v>
      </c>
      <c r="Z144" s="17">
        <f t="shared" si="39"/>
        <v>0.91674307301286606</v>
      </c>
      <c r="AA144" s="17">
        <f t="shared" si="39"/>
        <v>0.93631689906174331</v>
      </c>
      <c r="AB144" s="17">
        <f t="shared" si="39"/>
        <v>0.96065658617255856</v>
      </c>
      <c r="AC144" s="17">
        <f t="shared" si="39"/>
        <v>0.95113498016395837</v>
      </c>
      <c r="AD144" s="17">
        <f t="shared" si="39"/>
        <v>0.95121417460962909</v>
      </c>
      <c r="AE144" s="17">
        <f t="shared" si="39"/>
        <v>1</v>
      </c>
      <c r="AF144" s="17">
        <f t="shared" si="39"/>
        <v>0.97802887157099383</v>
      </c>
      <c r="AG144" s="17">
        <f t="shared" si="39"/>
        <v>0.9801707287688789</v>
      </c>
      <c r="AH144" s="17">
        <f t="shared" si="39"/>
        <v>0.98068101217871828</v>
      </c>
      <c r="AI144" s="17">
        <f t="shared" si="39"/>
        <v>0.98042189883617525</v>
      </c>
      <c r="AJ144" s="17">
        <f t="shared" si="39"/>
        <v>0.98032845655859835</v>
      </c>
      <c r="AK144" s="17">
        <f t="shared" si="39"/>
        <v>0.97965207473757654</v>
      </c>
    </row>
    <row r="145" spans="44:44" s="94" customFormat="1">
      <c r="AR145" s="34"/>
    </row>
  </sheetData>
  <mergeCells count="1">
    <mergeCell ref="AQ7:AS7"/>
  </mergeCells>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5">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265</v>
      </c>
      <c r="L11" s="5" t="s">
        <v>111</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5.3771569499999998</v>
      </c>
      <c r="Z11" s="16">
        <f>INDEX(Cal_SubmittedCostsOEAdj!Z:Z, MATCH($M11,Cal_SubmittedCostsOEAdj!$K:$K,0))</f>
        <v>4.9108949040000001</v>
      </c>
      <c r="AA11" s="16">
        <f>INDEX(Cal_SubmittedCostsOEAdj!AA:AA, MATCH($M11,Cal_SubmittedCostsOEAdj!$K:$K,0))</f>
        <v>4.3997111449999995</v>
      </c>
      <c r="AB11" s="16">
        <f>INDEX(Cal_SubmittedCostsOEAdj!AB:AB, MATCH($M11,Cal_SubmittedCostsOEAdj!$K:$K,0))</f>
        <v>4.1423851750000003</v>
      </c>
      <c r="AC11" s="16">
        <f>INDEX(Cal_SubmittedCostsOEAdj!AC:AC, MATCH($M11,Cal_SubmittedCostsOEAdj!$K:$K,0))</f>
        <v>4.1161074190000004</v>
      </c>
      <c r="AD11" s="16">
        <f>INDEX(Cal_SubmittedCostsOEAdj!AD:AD, MATCH($M11,Cal_SubmittedCostsOEAdj!$K:$K,0))</f>
        <v>2.5256552289999998</v>
      </c>
      <c r="AE11" s="16">
        <f>INDEX(Cal_SubmittedCostsOEAdj!AE:AE, MATCH($M11,Cal_SubmittedCostsOEAdj!$K:$K,0))</f>
        <v>2.8037037909999998</v>
      </c>
      <c r="AF11" s="16">
        <f>INDEX(Cal_SubmittedCostsOEAdj!AF:AF, MATCH($M11,Cal_SubmittedCostsOEAdj!$K:$K,0))</f>
        <v>3.864982359798995</v>
      </c>
      <c r="AG11" s="16">
        <f>INDEX(Cal_SubmittedCostsOEAdj!AG:AG, MATCH($M11,Cal_SubmittedCostsOEAdj!$K:$K,0))</f>
        <v>4.788780998459635</v>
      </c>
      <c r="AH11" s="16">
        <f>INDEX(Cal_SubmittedCostsOEAdj!AH:AH, MATCH($M11,Cal_SubmittedCostsOEAdj!$K:$K,0))</f>
        <v>4.8091201229754246</v>
      </c>
      <c r="AI11" s="16">
        <f>INDEX(Cal_SubmittedCostsOEAdj!AI:AI, MATCH($M11,Cal_SubmittedCostsOEAdj!$K:$K,0))</f>
        <v>4.7197723021336468</v>
      </c>
      <c r="AJ11" s="16">
        <f>INDEX(Cal_SubmittedCostsOEAdj!AJ:AJ, MATCH($M11,Cal_SubmittedCostsOEAdj!$K:$K,0))</f>
        <v>4.8158476613946188</v>
      </c>
      <c r="AK11" s="16">
        <f>INDEX(Cal_SubmittedCostsOEAdj!AK:AK, MATCH($M11,Cal_SubmittedCostsOEAdj!$K:$K,0))</f>
        <v>4.8900933396680006</v>
      </c>
      <c r="AM11" s="17">
        <f>SUM(T11:X11)</f>
        <v>0</v>
      </c>
      <c r="AN11" s="17">
        <f>SUM(Y11:AF11)</f>
        <v>32.140596972798996</v>
      </c>
      <c r="AO11" s="17">
        <f>SUM(AG11:AK11)</f>
        <v>24.023614424631326</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266</v>
      </c>
      <c r="L12" s="5" t="s">
        <v>111</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4.8920963979999996</v>
      </c>
      <c r="Z12" s="16">
        <f>INDEX(Cal_SubmittedCostsOEAdj!Z:Z, MATCH($M12,Cal_SubmittedCostsOEAdj!$K:$K,0))</f>
        <v>4.4918549219999999</v>
      </c>
      <c r="AA12" s="16">
        <f>INDEX(Cal_SubmittedCostsOEAdj!AA:AA, MATCH($M12,Cal_SubmittedCostsOEAdj!$K:$K,0))</f>
        <v>4.0656994959999997</v>
      </c>
      <c r="AB12" s="16">
        <f>INDEX(Cal_SubmittedCostsOEAdj!AB:AB, MATCH($M12,Cal_SubmittedCostsOEAdj!$K:$K,0))</f>
        <v>3.7969542590000005</v>
      </c>
      <c r="AC12" s="16">
        <f>INDEX(Cal_SubmittedCostsOEAdj!AC:AC, MATCH($M12,Cal_SubmittedCostsOEAdj!$K:$K,0))</f>
        <v>3.3807439000000006</v>
      </c>
      <c r="AD12" s="16">
        <f>INDEX(Cal_SubmittedCostsOEAdj!AD:AD, MATCH($M12,Cal_SubmittedCostsOEAdj!$K:$K,0))</f>
        <v>1.8142831769999999</v>
      </c>
      <c r="AE12" s="16">
        <f>INDEX(Cal_SubmittedCostsOEAdj!AE:AE, MATCH($M12,Cal_SubmittedCostsOEAdj!$K:$K,0))</f>
        <v>2.6889552859999997</v>
      </c>
      <c r="AF12" s="16">
        <f>INDEX(Cal_SubmittedCostsOEAdj!AF:AF, MATCH($M12,Cal_SubmittedCostsOEAdj!$K:$K,0))</f>
        <v>2.776377549748744</v>
      </c>
      <c r="AG12" s="16">
        <f>INDEX(Cal_SubmittedCostsOEAdj!AG:AG, MATCH($M12,Cal_SubmittedCostsOEAdj!$K:$K,0))</f>
        <v>3.439980526754375</v>
      </c>
      <c r="AH12" s="16">
        <f>INDEX(Cal_SubmittedCostsOEAdj!AH:AH, MATCH($M12,Cal_SubmittedCostsOEAdj!$K:$K,0))</f>
        <v>3.454590965991291</v>
      </c>
      <c r="AI12" s="16">
        <f>INDEX(Cal_SubmittedCostsOEAdj!AI:AI, MATCH($M12,Cal_SubmittedCostsOEAdj!$K:$K,0))</f>
        <v>3.3904087099784217</v>
      </c>
      <c r="AJ12" s="16">
        <f>INDEX(Cal_SubmittedCostsOEAdj!AJ:AJ, MATCH($M12,Cal_SubmittedCostsOEAdj!$K:$K,0))</f>
        <v>3.4594236354572225</v>
      </c>
      <c r="AK12" s="16">
        <f>INDEX(Cal_SubmittedCostsOEAdj!AK:AK, MATCH($M12,Cal_SubmittedCostsOEAdj!$K:$K,0))</f>
        <v>3.5127573938190833</v>
      </c>
      <c r="AM12" s="17">
        <f>SUM(T12:X12)</f>
        <v>0</v>
      </c>
      <c r="AN12" s="17">
        <f>SUM(Y12:AF12)</f>
        <v>27.90696498774874</v>
      </c>
      <c r="AO12" s="17">
        <f>SUM(AG12:AK12)</f>
        <v>17.257161232000392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5.3771569499999998</v>
      </c>
      <c r="Z29" s="17">
        <f t="shared" si="4"/>
        <v>4.9108949040000001</v>
      </c>
      <c r="AA29" s="17">
        <f t="shared" si="4"/>
        <v>4.3997111449999995</v>
      </c>
      <c r="AB29" s="17">
        <f t="shared" si="4"/>
        <v>4.1423851750000003</v>
      </c>
      <c r="AC29" s="17">
        <f t="shared" si="4"/>
        <v>4.1161074190000004</v>
      </c>
      <c r="AD29" s="17">
        <f t="shared" si="4"/>
        <v>2.5256552289999998</v>
      </c>
      <c r="AE29" s="17">
        <f t="shared" si="4"/>
        <v>2.8037037909999998</v>
      </c>
      <c r="AF29" s="17">
        <f t="shared" si="4"/>
        <v>3.864982359798995</v>
      </c>
      <c r="AG29" s="17">
        <f t="shared" si="4"/>
        <v>4.788780998459635</v>
      </c>
      <c r="AH29" s="17">
        <f t="shared" si="4"/>
        <v>4.8091201229754246</v>
      </c>
      <c r="AI29" s="17">
        <f t="shared" si="4"/>
        <v>4.7197723021336468</v>
      </c>
      <c r="AJ29" s="17">
        <f t="shared" si="4"/>
        <v>4.8158476613946188</v>
      </c>
      <c r="AK29" s="17">
        <f t="shared" si="4"/>
        <v>4.8900933396680006</v>
      </c>
      <c r="AM29" s="17">
        <f>SUM(T29:X29)</f>
        <v>0</v>
      </c>
      <c r="AN29" s="17">
        <f>SUM(Y29:AF29)</f>
        <v>32.140596972798996</v>
      </c>
      <c r="AO29" s="17">
        <f>SUM(AG29:AK29)</f>
        <v>24.023614424631326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111</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111</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4">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111</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4">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111</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4">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111</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4">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111</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4">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111</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4">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111</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4">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111</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4">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111</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5.3771569499999998</v>
      </c>
      <c r="Z62" s="17">
        <f t="shared" si="14"/>
        <v>4.9108949040000001</v>
      </c>
      <c r="AA62" s="17">
        <f t="shared" si="14"/>
        <v>4.3997111449999995</v>
      </c>
      <c r="AB62" s="17">
        <f t="shared" si="14"/>
        <v>4.1423851750000003</v>
      </c>
      <c r="AC62" s="17">
        <f t="shared" si="14"/>
        <v>4.1161074190000004</v>
      </c>
      <c r="AD62" s="17">
        <f t="shared" si="14"/>
        <v>2.5256552289999998</v>
      </c>
      <c r="AE62" s="17">
        <f t="shared" si="14"/>
        <v>2.8037037909999998</v>
      </c>
      <c r="AF62" s="17">
        <f t="shared" si="14"/>
        <v>3.864982359798995</v>
      </c>
      <c r="AG62" s="17">
        <f t="shared" si="14"/>
        <v>4.788780998459635</v>
      </c>
      <c r="AH62" s="17">
        <f t="shared" si="14"/>
        <v>4.8091201229754246</v>
      </c>
      <c r="AI62" s="17">
        <f t="shared" si="14"/>
        <v>4.7197723021336468</v>
      </c>
      <c r="AJ62" s="17">
        <f t="shared" si="14"/>
        <v>4.8158476613946188</v>
      </c>
      <c r="AK62" s="17">
        <f t="shared" si="14"/>
        <v>4.8900933396680006</v>
      </c>
      <c r="AM62" s="17">
        <f>SUM(T62:X62)</f>
        <v>0</v>
      </c>
      <c r="AN62" s="17">
        <f>SUM(Y62:AF62)</f>
        <v>32.140596972798996</v>
      </c>
      <c r="AO62" s="17">
        <f>SUM(AG62:AK62)</f>
        <v>24.023614424631326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5.3771569499999998</v>
      </c>
      <c r="Z79" s="17">
        <f t="shared" si="19"/>
        <v>4.9108949040000001</v>
      </c>
      <c r="AA79" s="17">
        <f t="shared" si="19"/>
        <v>4.3997111449999995</v>
      </c>
      <c r="AB79" s="17">
        <f t="shared" si="19"/>
        <v>4.1423851750000003</v>
      </c>
      <c r="AC79" s="17">
        <f t="shared" si="19"/>
        <v>4.1161074190000004</v>
      </c>
      <c r="AD79" s="17">
        <f t="shared" si="19"/>
        <v>2.5256552289999998</v>
      </c>
      <c r="AE79" s="17">
        <f t="shared" si="19"/>
        <v>2.8037037909999998</v>
      </c>
      <c r="AF79" s="17">
        <f t="shared" si="19"/>
        <v>3.864982359798995</v>
      </c>
      <c r="AG79" s="17">
        <f t="shared" si="19"/>
        <v>4.788780998459635</v>
      </c>
      <c r="AH79" s="17">
        <f t="shared" si="19"/>
        <v>4.8091201229754246</v>
      </c>
      <c r="AI79" s="17">
        <f t="shared" si="19"/>
        <v>4.7197723021336468</v>
      </c>
      <c r="AJ79" s="17">
        <f t="shared" si="19"/>
        <v>4.8158476613946188</v>
      </c>
      <c r="AK79" s="17">
        <f t="shared" si="19"/>
        <v>4.8900933396680006</v>
      </c>
      <c r="AM79" s="17">
        <f>SUM(T79:X79)</f>
        <v>0</v>
      </c>
      <c r="AN79" s="17">
        <f>SUM(Y79:AF79)</f>
        <v>32.140596972798996</v>
      </c>
      <c r="AO79" s="17">
        <f>SUM(AG79:AK79)</f>
        <v>24.023614424631326</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Property Management</v>
      </c>
      <c r="I86" s="95" t="s">
        <v>439</v>
      </c>
      <c r="J86" s="95"/>
      <c r="K86" s="95"/>
      <c r="L86" s="95" t="s">
        <v>295</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36"/>
    </row>
    <row r="87" spans="2:57" s="93" customFormat="1">
      <c r="C87" s="135"/>
      <c r="D87" s="95"/>
      <c r="E87" s="96" t="str">
        <f>Cover!$F$13</f>
        <v>NW</v>
      </c>
      <c r="F87" s="95" t="s">
        <v>283</v>
      </c>
      <c r="G87" s="95" t="s">
        <v>571</v>
      </c>
      <c r="H87" s="95" t="str">
        <f>$A$1</f>
        <v>Property Management</v>
      </c>
      <c r="I87" s="95" t="s">
        <v>439</v>
      </c>
      <c r="J87" s="95"/>
      <c r="K87" s="95"/>
      <c r="L87" s="95" t="s">
        <v>295</v>
      </c>
      <c r="M87" s="17"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5.3066324575108417E-2</v>
      </c>
      <c r="Z87" s="16">
        <f>SUMIFS(Inp_LabourRatios!Z:Z,Inp_LabourRatios!$G:$G,$H87,Inp_LabourRatios!$H:$H,$G87,Inp_LabourRatios!$E:$E,$E87)</f>
        <v>0.48769306263288748</v>
      </c>
      <c r="AA87" s="16">
        <f>SUMIFS(Inp_LabourRatios!AA:AA,Inp_LabourRatios!$G:$G,$H87,Inp_LabourRatios!$H:$H,$G87,Inp_LabourRatios!$E:$E,$E87)</f>
        <v>0.59483751631608539</v>
      </c>
      <c r="AB87" s="16">
        <f>SUMIFS(Inp_LabourRatios!AB:AB,Inp_LabourRatios!$G:$G,$H87,Inp_LabourRatios!$H:$H,$G87,Inp_LabourRatios!$E:$E,$E87)</f>
        <v>0.35919603661675426</v>
      </c>
      <c r="AC87" s="16">
        <f>SUMIFS(Inp_LabourRatios!AC:AC,Inp_LabourRatios!$G:$G,$H87,Inp_LabourRatios!$H:$H,$G87,Inp_LabourRatios!$E:$E,$E87)</f>
        <v>0.12937430217245743</v>
      </c>
      <c r="AD87" s="16">
        <f>SUMIFS(Inp_LabourRatios!AD:AD,Inp_LabourRatios!$G:$G,$H87,Inp_LabourRatios!$H:$H,$G87,Inp_LabourRatios!$E:$E,$E87)</f>
        <v>0.10355845089100243</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7.8686174292103395E-2</v>
      </c>
      <c r="AH87" s="16">
        <f>SUMIFS(Inp_LabourRatios!AH:AH,Inp_LabourRatios!$G:$G,$H87,Inp_LabourRatios!$H:$H,$G87,Inp_LabourRatios!$E:$E,$E87)</f>
        <v>7.5759527944915681E-2</v>
      </c>
      <c r="AI87" s="16">
        <f>SUMIFS(Inp_LabourRatios!AI:AI,Inp_LabourRatios!$G:$G,$H87,Inp_LabourRatios!$H:$H,$G87,Inp_LabourRatios!$E:$E,$E87)</f>
        <v>7.4476899321767695E-2</v>
      </c>
      <c r="AJ87" s="16">
        <f>SUMIFS(Inp_LabourRatios!AJ:AJ,Inp_LabourRatios!$G:$G,$H87,Inp_LabourRatios!$H:$H,$G87,Inp_LabourRatios!$E:$E,$E87)</f>
        <v>7.060116731169426E-2</v>
      </c>
      <c r="AK87" s="16">
        <f>SUMIFS(Inp_LabourRatios!AK:AK,Inp_LabourRatios!$G:$G,$H87,Inp_LabourRatios!$H:$H,$G87,Inp_LabourRatios!$E:$E,$E87)</f>
        <v>6.7554954384447224E-2</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Property Management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Property Management</v>
      </c>
      <c r="J91" s="95"/>
      <c r="K91" s="95"/>
      <c r="L91" s="95" t="s">
        <v>111</v>
      </c>
      <c r="T91" s="97">
        <f t="shared" ref="T91:X91" si="21">T$79*(1-T$87+T$87/T$89)*T$86</f>
        <v>0</v>
      </c>
      <c r="U91" s="97">
        <f t="shared" si="21"/>
        <v>0</v>
      </c>
      <c r="V91" s="97">
        <f t="shared" si="21"/>
        <v>0</v>
      </c>
      <c r="W91" s="97">
        <f t="shared" si="21"/>
        <v>0</v>
      </c>
      <c r="X91" s="97">
        <f t="shared" si="21"/>
        <v>0</v>
      </c>
      <c r="Y91" s="97">
        <f>Y$79*(1-Y$87+Y$87/Y$89)*Y$86</f>
        <v>1.6578786119947018</v>
      </c>
      <c r="Z91" s="97">
        <f t="shared" ref="Z91:AK91" si="22">Z$79*(1-Z$87+Z$87/Z$89)*Z$86</f>
        <v>1.5141212545591354</v>
      </c>
      <c r="AA91" s="97">
        <f t="shared" si="22"/>
        <v>1.3565136881954356</v>
      </c>
      <c r="AB91" s="97">
        <f t="shared" si="22"/>
        <v>1.2771752523006474</v>
      </c>
      <c r="AC91" s="97">
        <f t="shared" si="22"/>
        <v>1.269073325939057</v>
      </c>
      <c r="AD91" s="97">
        <f t="shared" si="22"/>
        <v>0.77870700527565606</v>
      </c>
      <c r="AE91" s="97">
        <f t="shared" si="22"/>
        <v>0.86443460599887512</v>
      </c>
      <c r="AF91" s="97">
        <f t="shared" si="22"/>
        <v>1.1916467474596524</v>
      </c>
      <c r="AG91" s="97">
        <f t="shared" si="22"/>
        <v>1.4764712409729572</v>
      </c>
      <c r="AH91" s="97">
        <f t="shared" si="22"/>
        <v>1.4827421755644099</v>
      </c>
      <c r="AI91" s="97">
        <f t="shared" si="22"/>
        <v>1.4551945620989115</v>
      </c>
      <c r="AJ91" s="97">
        <f t="shared" si="22"/>
        <v>1.4848164021790067</v>
      </c>
      <c r="AK91" s="97">
        <f t="shared" si="22"/>
        <v>1.5077077410755735</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Property Management</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-2.0486206863021827E-2</v>
      </c>
      <c r="Z103" s="97">
        <f t="shared" si="25"/>
        <v>-1.8956546697202592E-2</v>
      </c>
      <c r="AA103" s="97">
        <f t="shared" si="25"/>
        <v>-1.7142260242730467E-2</v>
      </c>
      <c r="AB103" s="97">
        <f t="shared" si="25"/>
        <v>-1.6218212670241927E-2</v>
      </c>
      <c r="AC103" s="97">
        <f t="shared" si="25"/>
        <v>-1.6182346731904884E-2</v>
      </c>
      <c r="AD103" s="97">
        <f t="shared" si="25"/>
        <v>-9.8421120171980903E-3</v>
      </c>
      <c r="AE103" s="97">
        <f t="shared" si="25"/>
        <v>-1.0934281809033775E-2</v>
      </c>
      <c r="AF103" s="97">
        <f t="shared" si="25"/>
        <v>-1.5073206536526884E-2</v>
      </c>
      <c r="AG103" s="97">
        <f t="shared" si="25"/>
        <v>-1.8675967528020587E-2</v>
      </c>
      <c r="AH103" s="97">
        <f t="shared" si="25"/>
        <v>-1.8755288931343594E-2</v>
      </c>
      <c r="AI103" s="97">
        <f t="shared" si="25"/>
        <v>-1.8406837623740069E-2</v>
      </c>
      <c r="AJ103" s="97">
        <f t="shared" si="25"/>
        <v>-1.8781525940114951E-2</v>
      </c>
      <c r="AK103" s="97">
        <f t="shared" si="25"/>
        <v>-1.9071079769570787E-2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Property Management</v>
      </c>
      <c r="H120" s="94" t="s">
        <v>439</v>
      </c>
      <c r="L120" s="94" t="s">
        <v>111</v>
      </c>
      <c r="M120" s="17" t="str">
        <f>E120&amp;"_"&amp;G120&amp;"_"&amp;H120</f>
        <v>NW_Property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Property Management</v>
      </c>
      <c r="H121" s="94" t="s">
        <v>165</v>
      </c>
      <c r="L121" s="94" t="s">
        <v>111</v>
      </c>
      <c r="M121" s="17" t="str">
        <f t="shared" ref="M121:M138" si="30">E121&amp;"_"&amp;G121&amp;"_"&amp;H121</f>
        <v>NW_Property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Property Management</v>
      </c>
      <c r="H122" s="94" t="s">
        <v>261</v>
      </c>
      <c r="L122" s="94" t="s">
        <v>111</v>
      </c>
      <c r="M122" s="17" t="str">
        <f t="shared" si="30"/>
        <v>NW_Property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Property Management</v>
      </c>
      <c r="H123" s="94" t="s">
        <v>262</v>
      </c>
      <c r="L123" s="94" t="s">
        <v>111</v>
      </c>
      <c r="M123" s="17" t="str">
        <f t="shared" si="30"/>
        <v>NW_Property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Property Management</v>
      </c>
      <c r="H124" s="94" t="s">
        <v>555</v>
      </c>
      <c r="I124" s="115" t="str">
        <f>IFERROR(INDEX(Inp_Factors!$R$11:$R$50,MATCH($M124,Inp_Factors!$I$11:$I$50,0)),"NA")</f>
        <v>NA</v>
      </c>
      <c r="L124" s="94" t="s">
        <v>111</v>
      </c>
      <c r="M124" s="17" t="str">
        <f t="shared" si="30"/>
        <v>NW_Property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Property Management</v>
      </c>
      <c r="H125" s="94" t="s">
        <v>557</v>
      </c>
      <c r="I125" s="115" t="str">
        <f>IFERROR(INDEX(Inp_Factors!$R$11:$R$50,MATCH($M125,Inp_Factors!$I$11:$I$50,0)),"NA")</f>
        <v>NA</v>
      </c>
      <c r="L125" s="94" t="s">
        <v>111</v>
      </c>
      <c r="M125" s="17" t="str">
        <f t="shared" si="30"/>
        <v>NW_Property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Property Management</v>
      </c>
      <c r="H126" s="94" t="s">
        <v>558</v>
      </c>
      <c r="I126" s="115" t="str">
        <f>IFERROR(INDEX(Inp_Factors!$R$11:$R$50,MATCH($M126,Inp_Factors!$I$11:$I$50,0)),"NA")</f>
        <v>NA</v>
      </c>
      <c r="L126" s="94" t="s">
        <v>111</v>
      </c>
      <c r="M126" s="17" t="str">
        <f t="shared" si="30"/>
        <v>NW_Property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Property Management</v>
      </c>
      <c r="H127" s="94" t="s">
        <v>559</v>
      </c>
      <c r="I127" s="115" t="str">
        <f>IFERROR(INDEX(Inp_Factors!$R$11:$R$50,MATCH($M127,Inp_Factors!$I$11:$I$50,0)),"NA")</f>
        <v>NA</v>
      </c>
      <c r="L127" s="94" t="s">
        <v>111</v>
      </c>
      <c r="M127" s="17" t="str">
        <f t="shared" si="30"/>
        <v>NW_Property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Property Management</v>
      </c>
      <c r="H128" s="94" t="s">
        <v>560</v>
      </c>
      <c r="I128" s="115" t="str">
        <f>IFERROR(INDEX(Inp_Factors!$R$11:$R$50,MATCH($M128,Inp_Factors!$I$11:$I$50,0)),"NA")</f>
        <v>NA</v>
      </c>
      <c r="L128" s="94" t="s">
        <v>111</v>
      </c>
      <c r="M128" s="17" t="str">
        <f t="shared" si="30"/>
        <v>NW_Property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Property Management</v>
      </c>
      <c r="H129" s="94" t="s">
        <v>561</v>
      </c>
      <c r="I129" s="115" t="str">
        <f>IFERROR(INDEX(Inp_Factors!$R$11:$R$50,MATCH($M129,Inp_Factors!$I$11:$I$50,0)),"NA")</f>
        <v>NA</v>
      </c>
      <c r="L129" s="94" t="s">
        <v>111</v>
      </c>
      <c r="M129" s="17" t="str">
        <f t="shared" si="30"/>
        <v>NW_Property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Property Management</v>
      </c>
      <c r="H130" s="94" t="s">
        <v>562</v>
      </c>
      <c r="I130" s="115" t="str">
        <f>IFERROR(INDEX(Inp_Factors!$R$11:$R$50,MATCH($M130,Inp_Factors!$I$11:$I$50,0)),"NA")</f>
        <v>NA</v>
      </c>
      <c r="L130" s="94" t="s">
        <v>111</v>
      </c>
      <c r="M130" s="17" t="str">
        <f t="shared" si="30"/>
        <v>NW_Property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Property Management</v>
      </c>
      <c r="H131" s="94" t="s">
        <v>563</v>
      </c>
      <c r="I131" s="115" t="str">
        <f>IFERROR(INDEX(Inp_Factors!$R$11:$R$50,MATCH($M131,Inp_Factors!$I$11:$I$50,0)),"NA")</f>
        <v>NA</v>
      </c>
      <c r="L131" s="94" t="s">
        <v>111</v>
      </c>
      <c r="M131" s="17" t="str">
        <f t="shared" si="30"/>
        <v>NW_Property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Property Management</v>
      </c>
      <c r="H132" s="94" t="s">
        <v>564</v>
      </c>
      <c r="I132" s="115" t="str">
        <f>IFERROR(INDEX(Inp_Factors!$R$11:$R$50,MATCH($M132,Inp_Factors!$I$11:$I$50,0)),"NA")</f>
        <v>NA</v>
      </c>
      <c r="L132" s="94" t="s">
        <v>111</v>
      </c>
      <c r="M132" s="17" t="str">
        <f t="shared" si="30"/>
        <v>NW_Property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Property Management</v>
      </c>
      <c r="H133" s="94" t="s">
        <v>565</v>
      </c>
      <c r="I133" s="115" t="str">
        <f>IFERROR(INDEX(Inp_Factors!$R$11:$R$50,MATCH($M133,Inp_Factors!$I$11:$I$50,0)),"NA")</f>
        <v>NA</v>
      </c>
      <c r="L133" s="94" t="s">
        <v>111</v>
      </c>
      <c r="M133" s="17" t="str">
        <f t="shared" si="30"/>
        <v>NW_Property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Property Management</v>
      </c>
      <c r="H134" s="94" t="s">
        <v>166</v>
      </c>
      <c r="I134" s="115" t="str">
        <f>IFERROR(INDEX(Inp_Factors!$R$11:$R$50,MATCH($M134,Inp_Factors!$I$11:$I$50,0)),"NA")</f>
        <v>NA</v>
      </c>
      <c r="L134" s="94" t="s">
        <v>111</v>
      </c>
      <c r="M134" s="17" t="str">
        <f t="shared" si="30"/>
        <v>NW_Property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Property Management</v>
      </c>
      <c r="H135" s="94" t="s">
        <v>166</v>
      </c>
      <c r="I135" s="115" t="str">
        <f>IFERROR(INDEX(Inp_Factors!$R$11:$R$50,MATCH($M135,Inp_Factors!$I$11:$I$50,0)),"NA")</f>
        <v>NA</v>
      </c>
      <c r="L135" s="94" t="s">
        <v>111</v>
      </c>
      <c r="M135" s="17" t="str">
        <f t="shared" si="30"/>
        <v>NW_Property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Property Management</v>
      </c>
      <c r="H136" s="94" t="s">
        <v>166</v>
      </c>
      <c r="I136" s="115" t="str">
        <f>IFERROR(INDEX(Inp_Factors!$R$11:$R$50,MATCH($M136,Inp_Factors!$I$11:$I$50,0)),"NA")</f>
        <v>NA</v>
      </c>
      <c r="L136" s="94" t="s">
        <v>111</v>
      </c>
      <c r="M136" s="17" t="str">
        <f t="shared" si="30"/>
        <v>NW_Property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Property Management</v>
      </c>
      <c r="H137" s="94" t="s">
        <v>166</v>
      </c>
      <c r="I137" s="115" t="str">
        <f>IFERROR(INDEX(Inp_Factors!$R$11:$R$50,MATCH($M137,Inp_Factors!$I$11:$I$50,0)),"NA")</f>
        <v>NA</v>
      </c>
      <c r="L137" s="94" t="s">
        <v>111</v>
      </c>
      <c r="M137" s="17" t="str">
        <f t="shared" si="30"/>
        <v>NW_Property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Property Management</v>
      </c>
      <c r="H138" s="94" t="s">
        <v>166</v>
      </c>
      <c r="I138" s="115" t="str">
        <f>IFERROR(INDEX(Inp_Factors!$R$11:$R$50,MATCH($M138,Inp_Factors!$I$11:$I$50,0)),"NA")</f>
        <v>NA</v>
      </c>
      <c r="L138" s="94" t="s">
        <v>111</v>
      </c>
      <c r="M138" s="17" t="str">
        <f t="shared" si="30"/>
        <v>NW_Property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5.3771569499999998</v>
      </c>
      <c r="Z142" s="17">
        <f t="shared" si="38"/>
        <v>4.9108949040000001</v>
      </c>
      <c r="AA142" s="17">
        <f t="shared" si="38"/>
        <v>4.3997111449999995</v>
      </c>
      <c r="AB142" s="17">
        <f t="shared" si="38"/>
        <v>4.1423851750000003</v>
      </c>
      <c r="AC142" s="17">
        <f t="shared" si="38"/>
        <v>4.1161074190000004</v>
      </c>
      <c r="AD142" s="17">
        <f t="shared" si="38"/>
        <v>2.5256552289999998</v>
      </c>
      <c r="AE142" s="17">
        <f t="shared" si="38"/>
        <v>2.8037037909999998</v>
      </c>
      <c r="AF142" s="17">
        <f t="shared" si="38"/>
        <v>3.864982359798995</v>
      </c>
      <c r="AG142" s="17">
        <f t="shared" si="38"/>
        <v>4.788780998459635</v>
      </c>
      <c r="AH142" s="17">
        <f t="shared" si="38"/>
        <v>4.8091201229754246</v>
      </c>
      <c r="AI142" s="17">
        <f t="shared" si="38"/>
        <v>4.7197723021336468</v>
      </c>
      <c r="AJ142" s="17">
        <f t="shared" si="38"/>
        <v>4.8158476613946188</v>
      </c>
      <c r="AK142" s="17">
        <f t="shared" si="38"/>
        <v>4.8900933396680006</v>
      </c>
      <c r="AM142" s="17">
        <f>SUM(T142:X142)</f>
        <v>0</v>
      </c>
      <c r="AN142" s="17">
        <f>SUM(Y142:AF142)</f>
        <v>32.140596972798996</v>
      </c>
      <c r="AO142" s="17">
        <f>SUM(AG142:AK142)</f>
        <v>24.023614424631326</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0.90979237606222374</v>
      </c>
      <c r="Z144" s="17">
        <f t="shared" si="39"/>
        <v>0.91467136027311735</v>
      </c>
      <c r="AA144" s="17">
        <f t="shared" si="39"/>
        <v>0.92408327774436205</v>
      </c>
      <c r="AB144" s="17">
        <f t="shared" si="39"/>
        <v>0.91661062373322155</v>
      </c>
      <c r="AC144" s="17">
        <f t="shared" si="39"/>
        <v>0.82134491543987576</v>
      </c>
      <c r="AD144" s="17">
        <f t="shared" si="39"/>
        <v>0.7183415836683068</v>
      </c>
      <c r="AE144" s="17">
        <f t="shared" si="39"/>
        <v>0.95907252921355413</v>
      </c>
      <c r="AF144" s="17">
        <f t="shared" si="39"/>
        <v>0.71834158381336943</v>
      </c>
      <c r="AG144" s="17">
        <f t="shared" si="39"/>
        <v>0.71834158376857982</v>
      </c>
      <c r="AH144" s="17">
        <f t="shared" si="39"/>
        <v>0.71834158383507374</v>
      </c>
      <c r="AI144" s="17">
        <f t="shared" si="39"/>
        <v>0.71834158364922274</v>
      </c>
      <c r="AJ144" s="17">
        <f t="shared" si="39"/>
        <v>0.71834158359889022</v>
      </c>
      <c r="AK144" s="17">
        <f t="shared" si="39"/>
        <v>0.7183415836511563</v>
      </c>
    </row>
    <row r="145" spans="44:44" s="94" customFormat="1">
      <c r="AR145" s="34"/>
    </row>
  </sheetData>
  <mergeCells count="1">
    <mergeCell ref="AQ7:AS7"/>
  </mergeCells>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6">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339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265</v>
      </c>
      <c r="L11" s="5" t="s">
        <v>111</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2.2882442249999997</v>
      </c>
      <c r="Z11" s="16">
        <f>INDEX(Cal_SubmittedCostsOEAdj!Z:Z, MATCH($M11,Cal_SubmittedCostsOEAdj!$K:$K,0))</f>
        <v>2.4913998390000001</v>
      </c>
      <c r="AA11" s="16">
        <f>INDEX(Cal_SubmittedCostsOEAdj!AA:AA, MATCH($M11,Cal_SubmittedCostsOEAdj!$K:$K,0))</f>
        <v>2.1704885269999998</v>
      </c>
      <c r="AB11" s="16">
        <f>INDEX(Cal_SubmittedCostsOEAdj!AB:AB, MATCH($M11,Cal_SubmittedCostsOEAdj!$K:$K,0))</f>
        <v>2.1217641740000004</v>
      </c>
      <c r="AC11" s="16">
        <f>INDEX(Cal_SubmittedCostsOEAdj!AC:AC, MATCH($M11,Cal_SubmittedCostsOEAdj!$K:$K,0))</f>
        <v>1.1795039330000001</v>
      </c>
      <c r="AD11" s="16">
        <f>INDEX(Cal_SubmittedCostsOEAdj!AD:AD, MATCH($M11,Cal_SubmittedCostsOEAdj!$K:$K,0))</f>
        <v>1.5531091610000001</v>
      </c>
      <c r="AE11" s="16">
        <f>INDEX(Cal_SubmittedCostsOEAdj!AE:AE, MATCH($M11,Cal_SubmittedCostsOEAdj!$K:$K,0))</f>
        <v>1.571451382</v>
      </c>
      <c r="AF11" s="16">
        <f>INDEX(Cal_SubmittedCostsOEAdj!AF:AF, MATCH($M11,Cal_SubmittedCostsOEAdj!$K:$K,0))</f>
        <v>1.6382731537688442</v>
      </c>
      <c r="AG11" s="16">
        <f>INDEX(Cal_SubmittedCostsOEAdj!AG:AG, MATCH($M11,Cal_SubmittedCostsOEAdj!$K:$K,0))</f>
        <v>1.5109602181763087</v>
      </c>
      <c r="AH11" s="16">
        <f>INDEX(Cal_SubmittedCostsOEAdj!AH:AH, MATCH($M11,Cal_SubmittedCostsOEAdj!$K:$K,0))</f>
        <v>1.5053601656422311</v>
      </c>
      <c r="AI11" s="16">
        <f>INDEX(Cal_SubmittedCostsOEAdj!AI:AI, MATCH($M11,Cal_SubmittedCostsOEAdj!$K:$K,0))</f>
        <v>1.5149254109226924</v>
      </c>
      <c r="AJ11" s="16">
        <f>INDEX(Cal_SubmittedCostsOEAdj!AJ:AJ, MATCH($M11,Cal_SubmittedCostsOEAdj!$K:$K,0))</f>
        <v>1.5134533033497226</v>
      </c>
      <c r="AK11" s="16">
        <f>INDEX(Cal_SubmittedCostsOEAdj!AK:AK, MATCH($M11,Cal_SubmittedCostsOEAdj!$K:$K,0))</f>
        <v>1.498362698840827</v>
      </c>
      <c r="AM11" s="17">
        <f>SUM(T11:X11)</f>
        <v>0</v>
      </c>
      <c r="AN11" s="17">
        <f>SUM(Y11:AF11)</f>
        <v>15.014234394768843</v>
      </c>
      <c r="AO11" s="17">
        <f>SUM(AG11:AK11)</f>
        <v>7.5430617969317817</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266</v>
      </c>
      <c r="L12" s="5" t="s">
        <v>111</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2.1250567999999999</v>
      </c>
      <c r="Z12" s="16">
        <f>INDEX(Cal_SubmittedCostsOEAdj!Z:Z, MATCH($M12,Cal_SubmittedCostsOEAdj!$K:$K,0))</f>
        <v>2.3815923880000001</v>
      </c>
      <c r="AA12" s="16">
        <f>INDEX(Cal_SubmittedCostsOEAdj!AA:AA, MATCH($M12,Cal_SubmittedCostsOEAdj!$K:$K,0))</f>
        <v>2.0829623489999998</v>
      </c>
      <c r="AB12" s="16">
        <f>INDEX(Cal_SubmittedCostsOEAdj!AB:AB, MATCH($M12,Cal_SubmittedCostsOEAdj!$K:$K,0))</f>
        <v>2.0642359900000002</v>
      </c>
      <c r="AC12" s="16">
        <f>INDEX(Cal_SubmittedCostsOEAdj!AC:AC, MATCH($M12,Cal_SubmittedCostsOEAdj!$K:$K,0))</f>
        <v>1.140173372</v>
      </c>
      <c r="AD12" s="16">
        <f>INDEX(Cal_SubmittedCostsOEAdj!AD:AD, MATCH($M12,Cal_SubmittedCostsOEAdj!$K:$K,0))</f>
        <v>1.4565189030000001</v>
      </c>
      <c r="AE12" s="16">
        <f>INDEX(Cal_SubmittedCostsOEAdj!AE:AE, MATCH($M12,Cal_SubmittedCostsOEAdj!$K:$K,0))</f>
        <v>1.571451382</v>
      </c>
      <c r="AF12" s="16">
        <f>INDEX(Cal_SubmittedCostsOEAdj!AF:AF, MATCH($M12,Cal_SubmittedCostsOEAdj!$K:$K,0))</f>
        <v>1.5363864160804019</v>
      </c>
      <c r="AG12" s="16">
        <f>INDEX(Cal_SubmittedCostsOEAdj!AG:AG, MATCH($M12,Cal_SubmittedCostsOEAdj!$K:$K,0))</f>
        <v>1.4169912668871998</v>
      </c>
      <c r="AH12" s="16">
        <f>INDEX(Cal_SubmittedCostsOEAdj!AH:AH, MATCH($M12,Cal_SubmittedCostsOEAdj!$K:$K,0))</f>
        <v>1.4117394944216803</v>
      </c>
      <c r="AI12" s="16">
        <f>INDEX(Cal_SubmittedCostsOEAdj!AI:AI, MATCH($M12,Cal_SubmittedCostsOEAdj!$K:$K,0))</f>
        <v>1.4207098612120457</v>
      </c>
      <c r="AJ12" s="16">
        <f>INDEX(Cal_SubmittedCostsOEAdj!AJ:AJ, MATCH($M12,Cal_SubmittedCostsOEAdj!$K:$K,0))</f>
        <v>1.4193293070809176</v>
      </c>
      <c r="AK12" s="16">
        <f>INDEX(Cal_SubmittedCostsOEAdj!AK:AK, MATCH($M12,Cal_SubmittedCostsOEAdj!$K:$K,0))</f>
        <v>1.4051772106616669</v>
      </c>
      <c r="AM12" s="17">
        <f>SUM(T12:X12)</f>
        <v>0</v>
      </c>
      <c r="AN12" s="17">
        <f>SUM(Y12:AF12)</f>
        <v>14.3583776000804</v>
      </c>
      <c r="AO12" s="17">
        <f>SUM(AG12:AK12)</f>
        <v>7.0739471402635097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2.2882442249999997</v>
      </c>
      <c r="Z29" s="17">
        <f t="shared" si="4"/>
        <v>2.4913998390000001</v>
      </c>
      <c r="AA29" s="17">
        <f t="shared" si="4"/>
        <v>2.1704885269999998</v>
      </c>
      <c r="AB29" s="17">
        <f t="shared" si="4"/>
        <v>2.1217641740000004</v>
      </c>
      <c r="AC29" s="17">
        <f t="shared" si="4"/>
        <v>1.1795039330000001</v>
      </c>
      <c r="AD29" s="17">
        <f t="shared" si="4"/>
        <v>1.5531091610000001</v>
      </c>
      <c r="AE29" s="17">
        <f t="shared" si="4"/>
        <v>1.571451382</v>
      </c>
      <c r="AF29" s="17">
        <f t="shared" si="4"/>
        <v>1.6382731537688442</v>
      </c>
      <c r="AG29" s="17">
        <f t="shared" si="4"/>
        <v>1.5109602181763087</v>
      </c>
      <c r="AH29" s="17">
        <f t="shared" si="4"/>
        <v>1.5053601656422311</v>
      </c>
      <c r="AI29" s="17">
        <f t="shared" si="4"/>
        <v>1.5149254109226924</v>
      </c>
      <c r="AJ29" s="17">
        <f t="shared" si="4"/>
        <v>1.5134533033497226</v>
      </c>
      <c r="AK29" s="17">
        <f t="shared" si="4"/>
        <v>1.498362698840827</v>
      </c>
      <c r="AM29" s="17">
        <f>SUM(T29:X29)</f>
        <v>0</v>
      </c>
      <c r="AN29" s="17">
        <f>SUM(Y29:AF29)</f>
        <v>15.014234394768843</v>
      </c>
      <c r="AO29" s="17">
        <f>SUM(AG29:AK29)</f>
        <v>7.5430617969317817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111</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111</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4">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111</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4">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111</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4">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111</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4">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111</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4">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111</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4">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111</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4">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111</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4">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111</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2.2882442249999997</v>
      </c>
      <c r="Z62" s="17">
        <f t="shared" si="14"/>
        <v>2.4913998390000001</v>
      </c>
      <c r="AA62" s="17">
        <f t="shared" si="14"/>
        <v>2.1704885269999998</v>
      </c>
      <c r="AB62" s="17">
        <f t="shared" si="14"/>
        <v>2.1217641740000004</v>
      </c>
      <c r="AC62" s="17">
        <f t="shared" si="14"/>
        <v>1.1795039330000001</v>
      </c>
      <c r="AD62" s="17">
        <f t="shared" si="14"/>
        <v>1.5531091610000001</v>
      </c>
      <c r="AE62" s="17">
        <f t="shared" si="14"/>
        <v>1.571451382</v>
      </c>
      <c r="AF62" s="17">
        <f t="shared" si="14"/>
        <v>1.6382731537688442</v>
      </c>
      <c r="AG62" s="17">
        <f t="shared" si="14"/>
        <v>1.5109602181763087</v>
      </c>
      <c r="AH62" s="17">
        <f t="shared" si="14"/>
        <v>1.5053601656422311</v>
      </c>
      <c r="AI62" s="17">
        <f t="shared" si="14"/>
        <v>1.5149254109226924</v>
      </c>
      <c r="AJ62" s="17">
        <f t="shared" si="14"/>
        <v>1.5134533033497226</v>
      </c>
      <c r="AK62" s="17">
        <f t="shared" si="14"/>
        <v>1.498362698840827</v>
      </c>
      <c r="AM62" s="17">
        <f>SUM(T62:X62)</f>
        <v>0</v>
      </c>
      <c r="AN62" s="17">
        <f>SUM(Y62:AF62)</f>
        <v>15.014234394768843</v>
      </c>
      <c r="AO62" s="17">
        <f>SUM(AG62:AK62)</f>
        <v>7.5430617969317817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2.2882442249999997</v>
      </c>
      <c r="Z79" s="17">
        <f t="shared" si="19"/>
        <v>2.4913998390000001</v>
      </c>
      <c r="AA79" s="17">
        <f t="shared" si="19"/>
        <v>2.1704885269999998</v>
      </c>
      <c r="AB79" s="17">
        <f t="shared" si="19"/>
        <v>2.1217641740000004</v>
      </c>
      <c r="AC79" s="17">
        <f t="shared" si="19"/>
        <v>1.1795039330000001</v>
      </c>
      <c r="AD79" s="17">
        <f t="shared" si="19"/>
        <v>1.5531091610000001</v>
      </c>
      <c r="AE79" s="17">
        <f t="shared" si="19"/>
        <v>1.571451382</v>
      </c>
      <c r="AF79" s="17">
        <f t="shared" si="19"/>
        <v>1.6382731537688442</v>
      </c>
      <c r="AG79" s="17">
        <f t="shared" si="19"/>
        <v>1.5109602181763087</v>
      </c>
      <c r="AH79" s="17">
        <f t="shared" si="19"/>
        <v>1.5053601656422311</v>
      </c>
      <c r="AI79" s="17">
        <f t="shared" si="19"/>
        <v>1.5149254109226924</v>
      </c>
      <c r="AJ79" s="17">
        <f t="shared" si="19"/>
        <v>1.5134533033497226</v>
      </c>
      <c r="AK79" s="17">
        <f t="shared" si="19"/>
        <v>1.498362698840827</v>
      </c>
      <c r="AM79" s="17">
        <f>SUM(T79:X79)</f>
        <v>0</v>
      </c>
      <c r="AN79" s="17">
        <f>SUM(Y79:AF79)</f>
        <v>15.014234394768843</v>
      </c>
      <c r="AO79" s="17">
        <f>SUM(AG79:AK79)</f>
        <v>7.5430617969317817</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HR &amp; Non-operational training</v>
      </c>
      <c r="I86" s="95" t="s">
        <v>439</v>
      </c>
      <c r="J86" s="95"/>
      <c r="K86" s="95"/>
      <c r="L86" s="95" t="s">
        <v>295</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36"/>
    </row>
    <row r="87" spans="2:57" s="93" customFormat="1">
      <c r="C87" s="135"/>
      <c r="D87" s="95"/>
      <c r="E87" s="96" t="str">
        <f>Cover!$F$13</f>
        <v>NW</v>
      </c>
      <c r="F87" s="95" t="s">
        <v>283</v>
      </c>
      <c r="G87" s="95" t="s">
        <v>571</v>
      </c>
      <c r="H87" s="95" t="str">
        <f>$A$1</f>
        <v>HR &amp; Non-operational training</v>
      </c>
      <c r="I87" s="95" t="s">
        <v>439</v>
      </c>
      <c r="J87" s="95"/>
      <c r="K87" s="95"/>
      <c r="L87" s="95" t="s">
        <v>295</v>
      </c>
      <c r="M87" s="17"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0.44964058764313064</v>
      </c>
      <c r="Z87" s="16">
        <f>SUMIFS(Inp_LabourRatios!Z:Z,Inp_LabourRatios!$G:$G,$H87,Inp_LabourRatios!$H:$H,$G87,Inp_LabourRatios!$E:$E,$E87)</f>
        <v>0.52077756676775633</v>
      </c>
      <c r="AA87" s="16">
        <f>SUMIFS(Inp_LabourRatios!AA:AA,Inp_LabourRatios!$G:$G,$H87,Inp_LabourRatios!$H:$H,$G87,Inp_LabourRatios!$E:$E,$E87)</f>
        <v>0.80267273856914523</v>
      </c>
      <c r="AB87" s="16">
        <f>SUMIFS(Inp_LabourRatios!AB:AB,Inp_LabourRatios!$G:$G,$H87,Inp_LabourRatios!$H:$H,$G87,Inp_LabourRatios!$E:$E,$E87)</f>
        <v>0.86865771115616908</v>
      </c>
      <c r="AC87" s="16">
        <f>SUMIFS(Inp_LabourRatios!AC:AC,Inp_LabourRatios!$G:$G,$H87,Inp_LabourRatios!$H:$H,$G87,Inp_LabourRatios!$E:$E,$E87)</f>
        <v>0.78601446681229492</v>
      </c>
      <c r="AD87" s="16">
        <f>SUMIFS(Inp_LabourRatios!AD:AD,Inp_LabourRatios!$G:$G,$H87,Inp_LabourRatios!$H:$H,$G87,Inp_LabourRatios!$E:$E,$E87)</f>
        <v>0.78238346248477242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0.77981877110497533</v>
      </c>
      <c r="AH87" s="16">
        <f>SUMIFS(Inp_LabourRatios!AH:AH,Inp_LabourRatios!$G:$G,$H87,Inp_LabourRatios!$H:$H,$G87,Inp_LabourRatios!$E:$E,$E87)</f>
        <v>0.75518689950168238</v>
      </c>
      <c r="AI87" s="16">
        <f>SUMIFS(Inp_LabourRatios!AI:AI,Inp_LabourRatios!$G:$G,$H87,Inp_LabourRatios!$H:$H,$G87,Inp_LabourRatios!$E:$E,$E87)</f>
        <v>0.72402201042899605</v>
      </c>
      <c r="AJ87" s="16">
        <f>SUMIFS(Inp_LabourRatios!AJ:AJ,Inp_LabourRatios!$G:$G,$H87,Inp_LabourRatios!$H:$H,$G87,Inp_LabourRatios!$E:$E,$E87)</f>
        <v>0.728368093493304</v>
      </c>
      <c r="AK87" s="16">
        <f>SUMIFS(Inp_LabourRatios!AK:AK,Inp_LabourRatios!$G:$G,$H87,Inp_LabourRatios!$H:$H,$G87,Inp_LabourRatios!$E:$E,$E87)</f>
        <v>0.73940078110498975</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HR &amp; Non-operational training</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HR &amp; Non-operational training</v>
      </c>
      <c r="J91" s="95"/>
      <c r="K91" s="95"/>
      <c r="L91" s="95" t="s">
        <v>111</v>
      </c>
      <c r="T91" s="97">
        <f t="shared" ref="T91:X91" si="21">T$79*(1-T$87+T$87/T$89)*T$86</f>
        <v>0</v>
      </c>
      <c r="U91" s="97">
        <f t="shared" si="21"/>
        <v>0</v>
      </c>
      <c r="V91" s="97">
        <f t="shared" si="21"/>
        <v>0</v>
      </c>
      <c r="W91" s="97">
        <f t="shared" si="21"/>
        <v>0</v>
      </c>
      <c r="X91" s="97">
        <f t="shared" si="21"/>
        <v>0</v>
      </c>
      <c r="Y91" s="97">
        <f>Y$79*(1-Y$87+Y$87/Y$89)*Y$86</f>
        <v>1.3872176656558961</v>
      </c>
      <c r="Z91" s="97">
        <f t="shared" ref="Z91:AK91" si="22">Z$79*(1-Z$87+Z$87/Z$89)*Z$86</f>
        <v>1.5103780580383879</v>
      </c>
      <c r="AA91" s="97">
        <f t="shared" si="22"/>
        <v>1.3158298379439128</v>
      </c>
      <c r="AB91" s="97">
        <f t="shared" si="22"/>
        <v>1.2862913461645866</v>
      </c>
      <c r="AC91" s="97">
        <f t="shared" si="22"/>
        <v>0.71505859151385331</v>
      </c>
      <c r="AD91" s="97">
        <f t="shared" si="22"/>
        <v>0.94155179822696056</v>
      </c>
      <c r="AE91" s="97">
        <f t="shared" si="22"/>
        <v>0.95267152606045458</v>
      </c>
      <c r="AF91" s="97">
        <f t="shared" si="22"/>
        <v>0.99318133757245219</v>
      </c>
      <c r="AG91" s="97">
        <f t="shared" si="22"/>
        <v>0.91599956152296746</v>
      </c>
      <c r="AH91" s="97">
        <f t="shared" si="22"/>
        <v>0.91260460406213373</v>
      </c>
      <c r="AI91" s="97">
        <f t="shared" si="22"/>
        <v>0.91840340695407052</v>
      </c>
      <c r="AJ91" s="97">
        <f t="shared" si="22"/>
        <v>0.91751096129260734</v>
      </c>
      <c r="AK91" s="97">
        <f t="shared" si="22"/>
        <v>0.90836248276419918</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HR &amp; Non-operational training</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-1.7141682061072139E-2</v>
      </c>
      <c r="Z103" s="97">
        <f t="shared" si="25"/>
        <v>-1.8909682498295943E-2</v>
      </c>
      <c r="AA103" s="97">
        <f t="shared" si="25"/>
        <v>-1.6628138524124259E-2</v>
      </c>
      <c r="AB103" s="97">
        <f t="shared" si="25"/>
        <v>-1.6333973407651303E-2</v>
      </c>
      <c r="AC103" s="97">
        <f t="shared" si="25"/>
        <v>-9.1179333967503773E-3</v>
      </c>
      <c r="AD103" s="97">
        <f t="shared" si="25"/>
        <v>-1.1900314502581888E-2</v>
      </c>
      <c r="AE103" s="97">
        <f t="shared" si="25"/>
        <v>-1.2050395559245919E-2</v>
      </c>
      <c r="AF103" s="97">
        <f t="shared" si="25"/>
        <v>-1.2562806436863583E-2</v>
      </c>
      <c r="AG103" s="97">
        <f t="shared" si="25"/>
        <v>-1.158652982323638E-2</v>
      </c>
      <c r="AH103" s="97">
        <f t="shared" si="25"/>
        <v>-1.1543586815924045E-2</v>
      </c>
      <c r="AI103" s="97">
        <f t="shared" si="25"/>
        <v>-1.1616936198902694E-2</v>
      </c>
      <c r="AJ103" s="97">
        <f t="shared" si="25"/>
        <v>-1.1605647603682323E-2</v>
      </c>
      <c r="AK103" s="97">
        <f t="shared" si="25"/>
        <v>-1.1489927985727011E-2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HR &amp; Non-operational training</v>
      </c>
      <c r="H120" s="94" t="s">
        <v>439</v>
      </c>
      <c r="L120" s="94" t="s">
        <v>111</v>
      </c>
      <c r="M120" s="17" t="str">
        <f>E120&amp;"_"&amp;G120&amp;"_"&amp;H120</f>
        <v>NW_HR &amp; Non-operational training_Labour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HR &amp; Non-operational training</v>
      </c>
      <c r="H121" s="94" t="s">
        <v>165</v>
      </c>
      <c r="L121" s="94" t="s">
        <v>111</v>
      </c>
      <c r="M121" s="17" t="str">
        <f t="shared" ref="M121:M138" si="30">E121&amp;"_"&amp;G121&amp;"_"&amp;H121</f>
        <v>NW_HR &amp; Non-operational training_Sparsity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HR &amp; Non-operational training</v>
      </c>
      <c r="H122" s="94" t="s">
        <v>261</v>
      </c>
      <c r="L122" s="94" t="s">
        <v>111</v>
      </c>
      <c r="M122" s="17" t="str">
        <f t="shared" si="30"/>
        <v>NW_HR &amp; Non-operational training_Urbanity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HR &amp; Non-operational training</v>
      </c>
      <c r="H123" s="94" t="s">
        <v>262</v>
      </c>
      <c r="L123" s="94" t="s">
        <v>111</v>
      </c>
      <c r="M123" s="17" t="str">
        <f t="shared" si="30"/>
        <v>NW_HR &amp; Non-operational training_Urbanity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HR &amp; Non-operational training</v>
      </c>
      <c r="H124" s="94" t="s">
        <v>555</v>
      </c>
      <c r="I124" s="115" t="str">
        <f>IFERROR(INDEX(Inp_Factors!$R$11:$R$50,MATCH($M124,Inp_Factors!$I$11:$I$50,0)),"NA")</f>
        <v>NA</v>
      </c>
      <c r="L124" s="94" t="s">
        <v>111</v>
      </c>
      <c r="M124" s="17" t="str">
        <f t="shared" si="30"/>
        <v>NW_HR &amp; Non-operational training_Plant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HR &amp; Non-operational training</v>
      </c>
      <c r="H125" s="94" t="s">
        <v>557</v>
      </c>
      <c r="I125" s="115" t="str">
        <f>IFERROR(INDEX(Inp_Factors!$R$11:$R$50,MATCH($M125,Inp_Factors!$I$11:$I$50,0)),"NA")</f>
        <v>NA</v>
      </c>
      <c r="L125" s="94" t="s">
        <v>111</v>
      </c>
      <c r="M125" s="17" t="str">
        <f t="shared" si="30"/>
        <v>NW_HR &amp; Non-operational training_Repex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HR &amp; Non-operational training</v>
      </c>
      <c r="H126" s="94" t="s">
        <v>558</v>
      </c>
      <c r="I126" s="115" t="str">
        <f>IFERROR(INDEX(Inp_Factors!$R$11:$R$50,MATCH($M126,Inp_Factors!$I$11:$I$50,0)),"NA")</f>
        <v>NA</v>
      </c>
      <c r="L126" s="94" t="s">
        <v>111</v>
      </c>
      <c r="M126" s="17" t="str">
        <f t="shared" si="30"/>
        <v>NW_HR &amp; Non-operational training_Parking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HR &amp; Non-operational training</v>
      </c>
      <c r="H127" s="94" t="s">
        <v>559</v>
      </c>
      <c r="I127" s="115" t="str">
        <f>IFERROR(INDEX(Inp_Factors!$R$11:$R$50,MATCH($M127,Inp_Factors!$I$11:$I$50,0)),"NA")</f>
        <v>NA</v>
      </c>
      <c r="L127" s="94" t="s">
        <v>111</v>
      </c>
      <c r="M127" s="17" t="str">
        <f t="shared" si="30"/>
        <v>NW_HR &amp; Non-operational training_London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HR &amp; Non-operational training</v>
      </c>
      <c r="H128" s="94" t="s">
        <v>560</v>
      </c>
      <c r="I128" s="115" t="str">
        <f>IFERROR(INDEX(Inp_Factors!$R$11:$R$50,MATCH($M128,Inp_Factors!$I$11:$I$50,0)),"NA")</f>
        <v>NA</v>
      </c>
      <c r="L128" s="94" t="s">
        <v>111</v>
      </c>
      <c r="M128" s="17" t="str">
        <f t="shared" si="30"/>
        <v>NW_HR &amp; Non-operational training_Traffic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HR &amp; Non-operational training</v>
      </c>
      <c r="H129" s="94" t="s">
        <v>561</v>
      </c>
      <c r="I129" s="115" t="str">
        <f>IFERROR(INDEX(Inp_Factors!$R$11:$R$50,MATCH($M129,Inp_Factors!$I$11:$I$50,0)),"NA")</f>
        <v>NA</v>
      </c>
      <c r="L129" s="94" t="s">
        <v>111</v>
      </c>
      <c r="M129" s="17" t="str">
        <f t="shared" si="30"/>
        <v>NW_HR &amp; Non-operational training_London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HR &amp; Non-operational training</v>
      </c>
      <c r="H130" s="94" t="s">
        <v>562</v>
      </c>
      <c r="I130" s="115" t="str">
        <f>IFERROR(INDEX(Inp_Factors!$R$11:$R$50,MATCH($M130,Inp_Factors!$I$11:$I$50,0)),"NA")</f>
        <v>NA</v>
      </c>
      <c r="L130" s="94" t="s">
        <v>111</v>
      </c>
      <c r="M130" s="17" t="str">
        <f t="shared" si="30"/>
        <v>NW_HR &amp; Non-operational training_London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HR &amp; Non-operational training</v>
      </c>
      <c r="H131" s="94" t="s">
        <v>563</v>
      </c>
      <c r="I131" s="115" t="str">
        <f>IFERROR(INDEX(Inp_Factors!$R$11:$R$50,MATCH($M131,Inp_Factors!$I$11:$I$50,0)),"NA")</f>
        <v>NA</v>
      </c>
      <c r="L131" s="94" t="s">
        <v>111</v>
      </c>
      <c r="M131" s="17" t="str">
        <f t="shared" si="30"/>
        <v>NW_HR &amp; Non-operational training_Locksmiths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HR &amp; Non-operational training</v>
      </c>
      <c r="H132" s="94" t="s">
        <v>564</v>
      </c>
      <c r="I132" s="115" t="str">
        <f>IFERROR(INDEX(Inp_Factors!$R$11:$R$50,MATCH($M132,Inp_Factors!$I$11:$I$50,0)),"NA")</f>
        <v>NA</v>
      </c>
      <c r="L132" s="94" t="s">
        <v>111</v>
      </c>
      <c r="M132" s="17" t="str">
        <f t="shared" si="30"/>
        <v>NW_HR &amp; Non-operational training_Repex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HR &amp; Non-operational training</v>
      </c>
      <c r="H133" s="94" t="s">
        <v>565</v>
      </c>
      <c r="I133" s="115" t="str">
        <f>IFERROR(INDEX(Inp_Factors!$R$11:$R$50,MATCH($M133,Inp_Factors!$I$11:$I$50,0)),"NA")</f>
        <v>NA</v>
      </c>
      <c r="L133" s="94" t="s">
        <v>111</v>
      </c>
      <c r="M133" s="17" t="str">
        <f t="shared" si="30"/>
        <v>NW_HR &amp; Non-operational training_Facilities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HR &amp; Non-operational training</v>
      </c>
      <c r="H134" s="94" t="s">
        <v>166</v>
      </c>
      <c r="I134" s="115" t="str">
        <f>IFERROR(INDEX(Inp_Factors!$R$11:$R$50,MATCH($M134,Inp_Factors!$I$11:$I$50,0)),"NA")</f>
        <v>NA</v>
      </c>
      <c r="L134" s="94" t="s">
        <v>111</v>
      </c>
      <c r="M134" s="17" t="str">
        <f t="shared" si="30"/>
        <v>NW_HR &amp; Non-operational training_[Other]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HR &amp; Non-operational training</v>
      </c>
      <c r="H135" s="94" t="s">
        <v>166</v>
      </c>
      <c r="I135" s="115" t="str">
        <f>IFERROR(INDEX(Inp_Factors!$R$11:$R$50,MATCH($M135,Inp_Factors!$I$11:$I$50,0)),"NA")</f>
        <v>NA</v>
      </c>
      <c r="L135" s="94" t="s">
        <v>111</v>
      </c>
      <c r="M135" s="17" t="str">
        <f t="shared" si="30"/>
        <v>NW_HR &amp; Non-operational training_[Other]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HR &amp; Non-operational training</v>
      </c>
      <c r="H136" s="94" t="s">
        <v>166</v>
      </c>
      <c r="I136" s="115" t="str">
        <f>IFERROR(INDEX(Inp_Factors!$R$11:$R$50,MATCH($M136,Inp_Factors!$I$11:$I$50,0)),"NA")</f>
        <v>NA</v>
      </c>
      <c r="L136" s="94" t="s">
        <v>111</v>
      </c>
      <c r="M136" s="17" t="str">
        <f t="shared" si="30"/>
        <v>NW_HR &amp; Non-operational training_[Other]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HR &amp; Non-operational training</v>
      </c>
      <c r="H137" s="94" t="s">
        <v>166</v>
      </c>
      <c r="I137" s="115" t="str">
        <f>IFERROR(INDEX(Inp_Factors!$R$11:$R$50,MATCH($M137,Inp_Factors!$I$11:$I$50,0)),"NA")</f>
        <v>NA</v>
      </c>
      <c r="L137" s="94" t="s">
        <v>111</v>
      </c>
      <c r="M137" s="17" t="str">
        <f t="shared" si="30"/>
        <v>NW_HR &amp; Non-operational training_[Other]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HR &amp; Non-operational training</v>
      </c>
      <c r="H138" s="94" t="s">
        <v>166</v>
      </c>
      <c r="I138" s="115" t="str">
        <f>IFERROR(INDEX(Inp_Factors!$R$11:$R$50,MATCH($M138,Inp_Factors!$I$11:$I$50,0)),"NA")</f>
        <v>NA</v>
      </c>
      <c r="L138" s="94" t="s">
        <v>111</v>
      </c>
      <c r="M138" s="17" t="str">
        <f t="shared" si="30"/>
        <v>NW_HR &amp; Non-operational training_[Other]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2.2882442249999997</v>
      </c>
      <c r="Z142" s="17">
        <f t="shared" si="38"/>
        <v>2.4913998390000001</v>
      </c>
      <c r="AA142" s="17">
        <f t="shared" si="38"/>
        <v>2.1704885269999998</v>
      </c>
      <c r="AB142" s="17">
        <f t="shared" si="38"/>
        <v>2.1217641740000004</v>
      </c>
      <c r="AC142" s="17">
        <f t="shared" si="38"/>
        <v>1.1795039330000001</v>
      </c>
      <c r="AD142" s="17">
        <f t="shared" si="38"/>
        <v>1.5531091610000001</v>
      </c>
      <c r="AE142" s="17">
        <f t="shared" si="38"/>
        <v>1.571451382</v>
      </c>
      <c r="AF142" s="17">
        <f t="shared" si="38"/>
        <v>1.6382731537688442</v>
      </c>
      <c r="AG142" s="17">
        <f t="shared" si="38"/>
        <v>1.5109602181763087</v>
      </c>
      <c r="AH142" s="17">
        <f t="shared" si="38"/>
        <v>1.5053601656422311</v>
      </c>
      <c r="AI142" s="17">
        <f t="shared" si="38"/>
        <v>1.5149254109226924</v>
      </c>
      <c r="AJ142" s="17">
        <f t="shared" si="38"/>
        <v>1.5134533033497226</v>
      </c>
      <c r="AK142" s="17">
        <f t="shared" si="38"/>
        <v>1.498362698840827</v>
      </c>
      <c r="AM142" s="17">
        <f>SUM(T142:X142)</f>
        <v>0</v>
      </c>
      <c r="AN142" s="17">
        <f>SUM(Y142:AF142)</f>
        <v>15.014234394768843</v>
      </c>
      <c r="AO142" s="17">
        <f>SUM(AG142:AK142)</f>
        <v>7.5430617969317817</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0.92868443708188542</v>
      </c>
      <c r="Z144" s="17">
        <f t="shared" si="39"/>
        <v>0.9559254001380707</v>
      </c>
      <c r="AA144" s="17">
        <f t="shared" si="39"/>
        <v>0.95967443416023179</v>
      </c>
      <c r="AB144" s="17">
        <f t="shared" si="39"/>
        <v>0.9728866267491233</v>
      </c>
      <c r="AC144" s="17">
        <f t="shared" si="39"/>
        <v>0.96665499800414811</v>
      </c>
      <c r="AD144" s="17">
        <f t="shared" si="39"/>
        <v>0.93780845517786504</v>
      </c>
      <c r="AE144" s="17">
        <f t="shared" si="39"/>
        <v>1</v>
      </c>
      <c r="AF144" s="17">
        <f t="shared" si="39"/>
        <v>0.93780845553499304</v>
      </c>
      <c r="AG144" s="17">
        <f t="shared" si="39"/>
        <v>0.93780845441283223</v>
      </c>
      <c r="AH144" s="17">
        <f t="shared" si="39"/>
        <v>0.93780845716705319</v>
      </c>
      <c r="AI144" s="17">
        <f t="shared" si="39"/>
        <v>0.93780845642211319</v>
      </c>
      <c r="AJ144" s="17">
        <f t="shared" si="39"/>
        <v>0.93780845695041892</v>
      </c>
      <c r="AK144" s="17">
        <f t="shared" si="39"/>
        <v>0.93780845702362259</v>
      </c>
    </row>
    <row r="145" spans="44:44" s="94" customFormat="1">
      <c r="AR145" s="34"/>
    </row>
  </sheetData>
  <mergeCells count="1">
    <mergeCell ref="AQ7:AS7"/>
  </mergeCells>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265</v>
      </c>
      <c r="L11" s="5" t="s">
        <v>111</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4.4916910669999996</v>
      </c>
      <c r="Z11" s="16">
        <f>INDEX(Cal_SubmittedCostsOEAdj!Z:Z, MATCH($M11,Cal_SubmittedCostsOEAdj!$K:$K,0))</f>
        <v>5.0734461299999998</v>
      </c>
      <c r="AA11" s="16">
        <f>INDEX(Cal_SubmittedCostsOEAdj!AA:AA, MATCH($M11,Cal_SubmittedCostsOEAdj!$K:$K,0))</f>
        <v>4.2225547099999998</v>
      </c>
      <c r="AB11" s="16">
        <f>INDEX(Cal_SubmittedCostsOEAdj!AB:AB, MATCH($M11,Cal_SubmittedCostsOEAdj!$K:$K,0))</f>
        <v>3.5398680709999999</v>
      </c>
      <c r="AC11" s="16">
        <f>INDEX(Cal_SubmittedCostsOEAdj!AC:AC, MATCH($M11,Cal_SubmittedCostsOEAdj!$K:$K,0))</f>
        <v>3.6146111859999999</v>
      </c>
      <c r="AD11" s="16">
        <f>INDEX(Cal_SubmittedCostsOEAdj!AD:AD, MATCH($M11,Cal_SubmittedCostsOEAdj!$K:$K,0))</f>
        <v>4.3196574229999998</v>
      </c>
      <c r="AE11" s="16">
        <f>INDEX(Cal_SubmittedCostsOEAdj!AE:AE, MATCH($M11,Cal_SubmittedCostsOEAdj!$K:$K,0))</f>
        <v>3.913416668</v>
      </c>
      <c r="AF11" s="16">
        <f>INDEX(Cal_SubmittedCostsOEAdj!AF:AF, MATCH($M11,Cal_SubmittedCostsOEAdj!$K:$K,0))</f>
        <v>3.5557205437185933</v>
      </c>
      <c r="AG11" s="16">
        <f>INDEX(Cal_SubmittedCostsOEAdj!AG:AG, MATCH($M11,Cal_SubmittedCostsOEAdj!$K:$K,0))</f>
        <v>2.850584426655892</v>
      </c>
      <c r="AH11" s="16">
        <f>INDEX(Cal_SubmittedCostsOEAdj!AH:AH, MATCH($M11,Cal_SubmittedCostsOEAdj!$K:$K,0))</f>
        <v>2.5135579150772678</v>
      </c>
      <c r="AI11" s="16">
        <f>INDEX(Cal_SubmittedCostsOEAdj!AI:AI, MATCH($M11,Cal_SubmittedCostsOEAdj!$K:$K,0))</f>
        <v>2.7842065922187085</v>
      </c>
      <c r="AJ11" s="16">
        <f>INDEX(Cal_SubmittedCostsOEAdj!AJ:AJ, MATCH($M11,Cal_SubmittedCostsOEAdj!$K:$K,0))</f>
        <v>3.049575676441119</v>
      </c>
      <c r="AK11" s="16">
        <f>INDEX(Cal_SubmittedCostsOEAdj!AK:AK, MATCH($M11,Cal_SubmittedCostsOEAdj!$K:$K,0))</f>
        <v>3.0140262721789512</v>
      </c>
      <c r="AM11" s="17">
        <f>SUM(T11:X11)</f>
        <v>0</v>
      </c>
      <c r="AN11" s="17">
        <f>SUM(Y11:AF11)</f>
        <v>32.730965798718593</v>
      </c>
      <c r="AO11" s="17">
        <f>SUM(AG11:AK11)</f>
        <v>14.211950882571939</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266</v>
      </c>
      <c r="L12" s="5" t="s">
        <v>111</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4.2621032419999993</v>
      </c>
      <c r="Z12" s="16">
        <f>INDEX(Cal_SubmittedCostsOEAdj!Z:Z, MATCH($M12,Cal_SubmittedCostsOEAdj!$K:$K,0))</f>
        <v>4.8633538729999994</v>
      </c>
      <c r="AA12" s="16">
        <f>INDEX(Cal_SubmittedCostsOEAdj!AA:AA, MATCH($M12,Cal_SubmittedCostsOEAdj!$K:$K,0))</f>
        <v>4.055092739</v>
      </c>
      <c r="AB12" s="16">
        <f>INDEX(Cal_SubmittedCostsOEAdj!AB:AB, MATCH($M12,Cal_SubmittedCostsOEAdj!$K:$K,0))</f>
        <v>3.429800621</v>
      </c>
      <c r="AC12" s="16">
        <f>INDEX(Cal_SubmittedCostsOEAdj!AC:AC, MATCH($M12,Cal_SubmittedCostsOEAdj!$K:$K,0))</f>
        <v>3.510487522</v>
      </c>
      <c r="AD12" s="16">
        <f>INDEX(Cal_SubmittedCostsOEAdj!AD:AD, MATCH($M12,Cal_SubmittedCostsOEAdj!$K:$K,0))</f>
        <v>4.2209036790000001</v>
      </c>
      <c r="AE12" s="16">
        <f>INDEX(Cal_SubmittedCostsOEAdj!AE:AE, MATCH($M12,Cal_SubmittedCostsOEAdj!$K:$K,0))</f>
        <v>3.913416668</v>
      </c>
      <c r="AF12" s="16">
        <f>INDEX(Cal_SubmittedCostsOEAdj!AF:AF, MATCH($M12,Cal_SubmittedCostsOEAdj!$K:$K,0))</f>
        <v>3.4744315236180907</v>
      </c>
      <c r="AG12" s="16">
        <f>INDEX(Cal_SubmittedCostsOEAdj!AG:AG, MATCH($M12,Cal_SubmittedCostsOEAdj!$K:$K,0))</f>
        <v>2.7854158591954739</v>
      </c>
      <c r="AH12" s="16">
        <f>INDEX(Cal_SubmittedCostsOEAdj!AH:AH, MATCH($M12,Cal_SubmittedCostsOEAdj!$K:$K,0))</f>
        <v>2.456094271006557</v>
      </c>
      <c r="AI12" s="16">
        <f>INDEX(Cal_SubmittedCostsOEAdj!AI:AI, MATCH($M12,Cal_SubmittedCostsOEAdj!$K:$K,0))</f>
        <v>2.7205555206625651</v>
      </c>
      <c r="AJ12" s="16">
        <f>INDEX(Cal_SubmittedCostsOEAdj!AJ:AJ, MATCH($M12,Cal_SubmittedCostsOEAdj!$K:$K,0))</f>
        <v>2.9798578759493473</v>
      </c>
      <c r="AK12" s="16">
        <f>INDEX(Cal_SubmittedCostsOEAdj!AK:AK, MATCH($M12,Cal_SubmittedCostsOEAdj!$K:$K,0))</f>
        <v>2.9451211833029727</v>
      </c>
      <c r="AM12" s="17">
        <f>SUM(T12:X12)</f>
        <v>0</v>
      </c>
      <c r="AN12" s="17">
        <f>SUM(Y12:AF12)</f>
        <v>31.729589867618085</v>
      </c>
      <c r="AO12" s="17">
        <f>SUM(AG12:AK12)</f>
        <v>13.887044710116916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4.4916910669999996</v>
      </c>
      <c r="Z29" s="17">
        <f t="shared" si="4"/>
        <v>5.0734461299999998</v>
      </c>
      <c r="AA29" s="17">
        <f t="shared" si="4"/>
        <v>4.2225547099999998</v>
      </c>
      <c r="AB29" s="17">
        <f t="shared" si="4"/>
        <v>3.5398680709999999</v>
      </c>
      <c r="AC29" s="17">
        <f t="shared" si="4"/>
        <v>3.6146111859999999</v>
      </c>
      <c r="AD29" s="17">
        <f t="shared" si="4"/>
        <v>4.3196574229999998</v>
      </c>
      <c r="AE29" s="17">
        <f t="shared" si="4"/>
        <v>3.913416668</v>
      </c>
      <c r="AF29" s="17">
        <f t="shared" si="4"/>
        <v>3.5557205437185933</v>
      </c>
      <c r="AG29" s="17">
        <f t="shared" si="4"/>
        <v>2.850584426655892</v>
      </c>
      <c r="AH29" s="17">
        <f t="shared" si="4"/>
        <v>2.5135579150772678</v>
      </c>
      <c r="AI29" s="17">
        <f t="shared" si="4"/>
        <v>2.7842065922187085</v>
      </c>
      <c r="AJ29" s="17">
        <f t="shared" si="4"/>
        <v>3.049575676441119</v>
      </c>
      <c r="AK29" s="17">
        <f t="shared" si="4"/>
        <v>3.0140262721789512</v>
      </c>
      <c r="AM29" s="17">
        <f>SUM(T29:X29)</f>
        <v>0</v>
      </c>
      <c r="AN29" s="17">
        <f>SUM(Y29:AF29)</f>
        <v>32.730965798718593</v>
      </c>
      <c r="AO29" s="17">
        <f>SUM(AG29:AK29)</f>
        <v>14.211950882571939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111</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111</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4">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111</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4">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111</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4">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111</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4">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111</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4">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111</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4">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111</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4">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111</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4">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111</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4.4916910669999996</v>
      </c>
      <c r="Z62" s="17">
        <f t="shared" si="14"/>
        <v>5.0734461299999998</v>
      </c>
      <c r="AA62" s="17">
        <f t="shared" si="14"/>
        <v>4.2225547099999998</v>
      </c>
      <c r="AB62" s="17">
        <f t="shared" si="14"/>
        <v>3.5398680709999999</v>
      </c>
      <c r="AC62" s="17">
        <f t="shared" si="14"/>
        <v>3.6146111859999999</v>
      </c>
      <c r="AD62" s="17">
        <f t="shared" si="14"/>
        <v>4.3196574229999998</v>
      </c>
      <c r="AE62" s="17">
        <f t="shared" si="14"/>
        <v>3.913416668</v>
      </c>
      <c r="AF62" s="17">
        <f t="shared" si="14"/>
        <v>3.5557205437185933</v>
      </c>
      <c r="AG62" s="17">
        <f t="shared" si="14"/>
        <v>2.850584426655892</v>
      </c>
      <c r="AH62" s="17">
        <f t="shared" si="14"/>
        <v>2.5135579150772678</v>
      </c>
      <c r="AI62" s="17">
        <f t="shared" si="14"/>
        <v>2.7842065922187085</v>
      </c>
      <c r="AJ62" s="17">
        <f t="shared" si="14"/>
        <v>3.049575676441119</v>
      </c>
      <c r="AK62" s="17">
        <f t="shared" si="14"/>
        <v>3.0140262721789512</v>
      </c>
      <c r="AM62" s="17">
        <f>SUM(T62:X62)</f>
        <v>0</v>
      </c>
      <c r="AN62" s="17">
        <f>SUM(Y62:AF62)</f>
        <v>32.730965798718593</v>
      </c>
      <c r="AO62" s="17">
        <f>SUM(AG62:AK62)</f>
        <v>14.211950882571939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4.4916910669999996</v>
      </c>
      <c r="Z79" s="17">
        <f t="shared" si="19"/>
        <v>5.0734461299999998</v>
      </c>
      <c r="AA79" s="17">
        <f t="shared" si="19"/>
        <v>4.2225547099999998</v>
      </c>
      <c r="AB79" s="17">
        <f t="shared" si="19"/>
        <v>3.5398680709999999</v>
      </c>
      <c r="AC79" s="17">
        <f t="shared" si="19"/>
        <v>3.6146111859999999</v>
      </c>
      <c r="AD79" s="17">
        <f t="shared" si="19"/>
        <v>4.3196574229999998</v>
      </c>
      <c r="AE79" s="17">
        <f t="shared" si="19"/>
        <v>3.913416668</v>
      </c>
      <c r="AF79" s="17">
        <f t="shared" si="19"/>
        <v>3.5557205437185933</v>
      </c>
      <c r="AG79" s="17">
        <f t="shared" si="19"/>
        <v>2.850584426655892</v>
      </c>
      <c r="AH79" s="17">
        <f t="shared" si="19"/>
        <v>2.5135579150772678</v>
      </c>
      <c r="AI79" s="17">
        <f t="shared" si="19"/>
        <v>2.7842065922187085</v>
      </c>
      <c r="AJ79" s="17">
        <f t="shared" si="19"/>
        <v>3.049575676441119</v>
      </c>
      <c r="AK79" s="17">
        <f t="shared" si="19"/>
        <v>3.0140262721789512</v>
      </c>
      <c r="AM79" s="17">
        <f>SUM(T79:X79)</f>
        <v>0</v>
      </c>
      <c r="AN79" s="17">
        <f>SUM(Y79:AF79)</f>
        <v>32.730965798718593</v>
      </c>
      <c r="AO79" s="17">
        <f>SUM(AG79:AK79)</f>
        <v>14.211950882571939</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Audit, Finance &amp; Regulation</v>
      </c>
      <c r="I86" s="95" t="s">
        <v>439</v>
      </c>
      <c r="J86" s="95"/>
      <c r="K86" s="95"/>
      <c r="L86" s="95" t="s">
        <v>295</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36"/>
    </row>
    <row r="87" spans="2:57" s="93" customFormat="1">
      <c r="C87" s="135"/>
      <c r="D87" s="95"/>
      <c r="E87" s="96" t="str">
        <f>Cover!$F$13</f>
        <v>NW</v>
      </c>
      <c r="F87" s="95" t="s">
        <v>283</v>
      </c>
      <c r="G87" s="95" t="s">
        <v>571</v>
      </c>
      <c r="H87" s="95" t="str">
        <f>$A$1</f>
        <v>Audit, Finance &amp; Regulation</v>
      </c>
      <c r="I87" s="95" t="s">
        <v>439</v>
      </c>
      <c r="J87" s="95"/>
      <c r="K87" s="95"/>
      <c r="L87" s="95" t="s">
        <v>295</v>
      </c>
      <c r="M87" s="17"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0.61263685501815035</v>
      </c>
      <c r="Z87" s="16">
        <f>SUMIFS(Inp_LabourRatios!Z:Z,Inp_LabourRatios!$G:$G,$H87,Inp_LabourRatios!$H:$H,$G87,Inp_LabourRatios!$E:$E,$E87)</f>
        <v>0.85810830221626888</v>
      </c>
      <c r="AA87" s="16">
        <f>SUMIFS(Inp_LabourRatios!AA:AA,Inp_LabourRatios!$G:$G,$H87,Inp_LabourRatios!$H:$H,$G87,Inp_LabourRatios!$E:$E,$E87)</f>
        <v>0.83338961000697143</v>
      </c>
      <c r="AB87" s="16">
        <f>SUMIFS(Inp_LabourRatios!AB:AB,Inp_LabourRatios!$G:$G,$H87,Inp_LabourRatios!$H:$H,$G87,Inp_LabourRatios!$E:$E,$E87)</f>
        <v>0.7685493316228168</v>
      </c>
      <c r="AC87" s="16">
        <f>SUMIFS(Inp_LabourRatios!AC:AC,Inp_LabourRatios!$G:$G,$H87,Inp_LabourRatios!$H:$H,$G87,Inp_LabourRatios!$E:$E,$E87)</f>
        <v>0.68888217566645915</v>
      </c>
      <c r="AD87" s="16">
        <f>SUMIFS(Inp_LabourRatios!AD:AD,Inp_LabourRatios!$G:$G,$H87,Inp_LabourRatios!$H:$H,$G87,Inp_LabourRatios!$E:$E,$E87)</f>
        <v>0.57845126113372347</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0.80459056325934353</v>
      </c>
      <c r="AH87" s="16">
        <f>SUMIFS(Inp_LabourRatios!AH:AH,Inp_LabourRatios!$G:$G,$H87,Inp_LabourRatios!$H:$H,$G87,Inp_LabourRatios!$E:$E,$E87)</f>
        <v>0.90495126423198913</v>
      </c>
      <c r="AI87" s="16">
        <f>SUMIFS(Inp_LabourRatios!AI:AI,Inp_LabourRatios!$G:$G,$H87,Inp_LabourRatios!$H:$H,$G87,Inp_LabourRatios!$E:$E,$E87)</f>
        <v>0.87472255464194837</v>
      </c>
      <c r="AJ87" s="16">
        <f>SUMIFS(Inp_LabourRatios!AJ:AJ,Inp_LabourRatios!$G:$G,$H87,Inp_LabourRatios!$H:$H,$G87,Inp_LabourRatios!$E:$E,$E87)</f>
        <v>0.79134865064069326</v>
      </c>
      <c r="AK87" s="16">
        <f>SUMIFS(Inp_LabourRatios!AK:AK,Inp_LabourRatios!$G:$G,$H87,Inp_LabourRatios!$H:$H,$G87,Inp_LabourRatios!$E:$E,$E87)</f>
        <v>0.77644094971686073</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Audit, Finance &amp; Regulation</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Audit, Finance &amp; Regulation</v>
      </c>
      <c r="J91" s="95"/>
      <c r="K91" s="95"/>
      <c r="L91" s="95" t="s">
        <v>111</v>
      </c>
      <c r="T91" s="97">
        <f t="shared" ref="T91:X91" si="21">T$79*(1-T$87+T$87/T$89)*T$86</f>
        <v>0</v>
      </c>
      <c r="U91" s="97">
        <f t="shared" si="21"/>
        <v>0</v>
      </c>
      <c r="V91" s="97">
        <f t="shared" si="21"/>
        <v>0</v>
      </c>
      <c r="W91" s="97">
        <f t="shared" si="21"/>
        <v>0</v>
      </c>
      <c r="X91" s="97">
        <f t="shared" si="21"/>
        <v>0</v>
      </c>
      <c r="Y91" s="97">
        <f>Y$79*(1-Y$87+Y$87/Y$89)*Y$86</f>
        <v>2.8883940427333403</v>
      </c>
      <c r="Z91" s="97">
        <f t="shared" ref="Z91:AK91" si="22">Z$79*(1-Z$87+Z$87/Z$89)*Z$86</f>
        <v>3.2624932034357386</v>
      </c>
      <c r="AA91" s="97">
        <f t="shared" si="22"/>
        <v>2.7153251832222698</v>
      </c>
      <c r="AB91" s="97">
        <f t="shared" si="22"/>
        <v>2.276321700630076</v>
      </c>
      <c r="AC91" s="97">
        <f t="shared" si="22"/>
        <v>2.3243854621134599</v>
      </c>
      <c r="AD91" s="97">
        <f t="shared" si="22"/>
        <v>2.7777673444436939</v>
      </c>
      <c r="AE91" s="97">
        <f t="shared" si="22"/>
        <v>2.5165331323942004</v>
      </c>
      <c r="AF91" s="97">
        <f t="shared" si="22"/>
        <v>2.2865156759235639</v>
      </c>
      <c r="AG91" s="97">
        <f t="shared" si="22"/>
        <v>1.8330759959768428</v>
      </c>
      <c r="AH91" s="97">
        <f t="shared" si="22"/>
        <v>1.6163501896454928</v>
      </c>
      <c r="AI91" s="97">
        <f t="shared" si="22"/>
        <v>1.7903915506982067</v>
      </c>
      <c r="AJ91" s="97">
        <f t="shared" si="22"/>
        <v>1.9610378552993715</v>
      </c>
      <c r="AK91" s="97">
        <f t="shared" si="22"/>
        <v>1.9381777151067501</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Audit, Finance &amp; Regulation</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-3.5691538230389952E-2</v>
      </c>
      <c r="Z103" s="97">
        <f t="shared" si="25"/>
        <v>-4.0845873191472482E-2</v>
      </c>
      <c r="AA103" s="97">
        <f t="shared" si="25"/>
        <v>-3.4313557864909416E-2</v>
      </c>
      <c r="AB103" s="97">
        <f t="shared" si="25"/>
        <v>-2.8905875979199802E-2</v>
      </c>
      <c r="AC103" s="97">
        <f t="shared" si="25"/>
        <v>-2.9638958378300551E-2</v>
      </c>
      <c r="AD103" s="97">
        <f t="shared" si="25"/>
        <v>-3.510832338287706E-2</v>
      </c>
      <c r="AE103" s="97">
        <f t="shared" si="25"/>
        <v>-3.1831768719593256E-2</v>
      </c>
      <c r="AF103" s="97">
        <f t="shared" si="25"/>
        <v>-2.8922265013247461E-2</v>
      </c>
      <c r="AG103" s="97">
        <f t="shared" si="25"/>
        <v>-2.3186681072567161E-2</v>
      </c>
      <c r="AH103" s="97">
        <f t="shared" si="25"/>
        <v>-2.0445304194233183E-2</v>
      </c>
      <c r="AI103" s="97">
        <f t="shared" si="25"/>
        <v>-2.2646763130480974E-2</v>
      </c>
      <c r="AJ103" s="97">
        <f t="shared" si="25"/>
        <v>-2.4805277807277593E-2</v>
      </c>
      <c r="AK103" s="97">
        <f t="shared" si="25"/>
        <v>-2.4516118611977555E-2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Audit, Finance &amp; Regulation</v>
      </c>
      <c r="H120" s="94" t="s">
        <v>439</v>
      </c>
      <c r="L120" s="94" t="s">
        <v>111</v>
      </c>
      <c r="M120" s="17" t="str">
        <f>E120&amp;"_"&amp;G120&amp;"_"&amp;H120</f>
        <v>NW_Audit, Finance &amp; Regulation_Labour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Audit, Finance &amp; Regulation</v>
      </c>
      <c r="H121" s="94" t="s">
        <v>165</v>
      </c>
      <c r="L121" s="94" t="s">
        <v>111</v>
      </c>
      <c r="M121" s="17" t="str">
        <f t="shared" ref="M121:M138" si="30">E121&amp;"_"&amp;G121&amp;"_"&amp;H121</f>
        <v>NW_Audit, Finance &amp; Regulation_Sparsity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Audit, Finance &amp; Regulation</v>
      </c>
      <c r="H122" s="94" t="s">
        <v>261</v>
      </c>
      <c r="L122" s="94" t="s">
        <v>111</v>
      </c>
      <c r="M122" s="17" t="str">
        <f t="shared" si="30"/>
        <v>NW_Audit, Finance &amp; Regulation_Urbanity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Audit, Finance &amp; Regulation</v>
      </c>
      <c r="H123" s="94" t="s">
        <v>262</v>
      </c>
      <c r="L123" s="94" t="s">
        <v>111</v>
      </c>
      <c r="M123" s="17" t="str">
        <f t="shared" si="30"/>
        <v>NW_Audit, Finance &amp; Regulation_Urbanity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Audit, Finance &amp; Regulation</v>
      </c>
      <c r="H124" s="94" t="s">
        <v>555</v>
      </c>
      <c r="I124" s="115" t="str">
        <f>IFERROR(INDEX(Inp_Factors!$R$11:$R$50,MATCH($M124,Inp_Factors!$I$11:$I$50,0)),"NA")</f>
        <v>NA</v>
      </c>
      <c r="L124" s="94" t="s">
        <v>111</v>
      </c>
      <c r="M124" s="17" t="str">
        <f t="shared" si="30"/>
        <v>NW_Audit, Finance &amp; Regulation_Plant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Audit, Finance &amp; Regulation</v>
      </c>
      <c r="H125" s="94" t="s">
        <v>557</v>
      </c>
      <c r="I125" s="115" t="str">
        <f>IFERROR(INDEX(Inp_Factors!$R$11:$R$50,MATCH($M125,Inp_Factors!$I$11:$I$50,0)),"NA")</f>
        <v>NA</v>
      </c>
      <c r="L125" s="94" t="s">
        <v>111</v>
      </c>
      <c r="M125" s="17" t="str">
        <f t="shared" si="30"/>
        <v>NW_Audit, Finance &amp; Regulation_Repex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Audit, Finance &amp; Regulation</v>
      </c>
      <c r="H126" s="94" t="s">
        <v>558</v>
      </c>
      <c r="I126" s="115" t="str">
        <f>IFERROR(INDEX(Inp_Factors!$R$11:$R$50,MATCH($M126,Inp_Factors!$I$11:$I$50,0)),"NA")</f>
        <v>NA</v>
      </c>
      <c r="L126" s="94" t="s">
        <v>111</v>
      </c>
      <c r="M126" s="17" t="str">
        <f t="shared" si="30"/>
        <v>NW_Audit, Finance &amp; Regulation_Parking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Audit, Finance &amp; Regulation</v>
      </c>
      <c r="H127" s="94" t="s">
        <v>559</v>
      </c>
      <c r="I127" s="115" t="str">
        <f>IFERROR(INDEX(Inp_Factors!$R$11:$R$50,MATCH($M127,Inp_Factors!$I$11:$I$50,0)),"NA")</f>
        <v>NA</v>
      </c>
      <c r="L127" s="94" t="s">
        <v>111</v>
      </c>
      <c r="M127" s="17" t="str">
        <f t="shared" si="30"/>
        <v>NW_Audit, Finance &amp; Regulation_London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Audit, Finance &amp; Regulation</v>
      </c>
      <c r="H128" s="94" t="s">
        <v>560</v>
      </c>
      <c r="I128" s="115" t="str">
        <f>IFERROR(INDEX(Inp_Factors!$R$11:$R$50,MATCH($M128,Inp_Factors!$I$11:$I$50,0)),"NA")</f>
        <v>NA</v>
      </c>
      <c r="L128" s="94" t="s">
        <v>111</v>
      </c>
      <c r="M128" s="17" t="str">
        <f t="shared" si="30"/>
        <v>NW_Audit, Finance &amp; Regulation_Traffic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Audit, Finance &amp; Regulation</v>
      </c>
      <c r="H129" s="94" t="s">
        <v>561</v>
      </c>
      <c r="I129" s="115" t="str">
        <f>IFERROR(INDEX(Inp_Factors!$R$11:$R$50,MATCH($M129,Inp_Factors!$I$11:$I$50,0)),"NA")</f>
        <v>NA</v>
      </c>
      <c r="L129" s="94" t="s">
        <v>111</v>
      </c>
      <c r="M129" s="17" t="str">
        <f t="shared" si="30"/>
        <v>NW_Audit, Finance &amp; Regulation_London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Audit, Finance &amp; Regulation</v>
      </c>
      <c r="H130" s="94" t="s">
        <v>562</v>
      </c>
      <c r="I130" s="115" t="str">
        <f>IFERROR(INDEX(Inp_Factors!$R$11:$R$50,MATCH($M130,Inp_Factors!$I$11:$I$50,0)),"NA")</f>
        <v>NA</v>
      </c>
      <c r="L130" s="94" t="s">
        <v>111</v>
      </c>
      <c r="M130" s="17" t="str">
        <f t="shared" si="30"/>
        <v>NW_Audit, Finance &amp; Regulation_London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Audit, Finance &amp; Regulation</v>
      </c>
      <c r="H131" s="94" t="s">
        <v>563</v>
      </c>
      <c r="I131" s="115" t="str">
        <f>IFERROR(INDEX(Inp_Factors!$R$11:$R$50,MATCH($M131,Inp_Factors!$I$11:$I$50,0)),"NA")</f>
        <v>NA</v>
      </c>
      <c r="L131" s="94" t="s">
        <v>111</v>
      </c>
      <c r="M131" s="17" t="str">
        <f t="shared" si="30"/>
        <v>NW_Audit, Finance &amp; Regulation_Locksmiths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Audit, Finance &amp; Regulation</v>
      </c>
      <c r="H132" s="94" t="s">
        <v>564</v>
      </c>
      <c r="I132" s="115" t="str">
        <f>IFERROR(INDEX(Inp_Factors!$R$11:$R$50,MATCH($M132,Inp_Factors!$I$11:$I$50,0)),"NA")</f>
        <v>NA</v>
      </c>
      <c r="L132" s="94" t="s">
        <v>111</v>
      </c>
      <c r="M132" s="17" t="str">
        <f t="shared" si="30"/>
        <v>NW_Audit, Finance &amp; Regulation_Repex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Audit, Finance &amp; Regulation</v>
      </c>
      <c r="H133" s="94" t="s">
        <v>565</v>
      </c>
      <c r="I133" s="115" t="str">
        <f>IFERROR(INDEX(Inp_Factors!$R$11:$R$50,MATCH($M133,Inp_Factors!$I$11:$I$50,0)),"NA")</f>
        <v>NA</v>
      </c>
      <c r="L133" s="94" t="s">
        <v>111</v>
      </c>
      <c r="M133" s="17" t="str">
        <f t="shared" si="30"/>
        <v>NW_Audit, Finance &amp; Regulation_Facilities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Audit, Finance &amp; Regulation</v>
      </c>
      <c r="H134" s="94" t="s">
        <v>166</v>
      </c>
      <c r="I134" s="115" t="str">
        <f>IFERROR(INDEX(Inp_Factors!$R$11:$R$50,MATCH($M134,Inp_Factors!$I$11:$I$50,0)),"NA")</f>
        <v>NA</v>
      </c>
      <c r="L134" s="94" t="s">
        <v>111</v>
      </c>
      <c r="M134" s="17" t="str">
        <f t="shared" si="30"/>
        <v>NW_Audit, Finance &amp; Regulation_[Other]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Audit, Finance &amp; Regulation</v>
      </c>
      <c r="H135" s="94" t="s">
        <v>166</v>
      </c>
      <c r="I135" s="115" t="str">
        <f>IFERROR(INDEX(Inp_Factors!$R$11:$R$50,MATCH($M135,Inp_Factors!$I$11:$I$50,0)),"NA")</f>
        <v>NA</v>
      </c>
      <c r="L135" s="94" t="s">
        <v>111</v>
      </c>
      <c r="M135" s="17" t="str">
        <f t="shared" si="30"/>
        <v>NW_Audit, Finance &amp; Regulation_[Other]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Audit, Finance &amp; Regulation</v>
      </c>
      <c r="H136" s="94" t="s">
        <v>166</v>
      </c>
      <c r="I136" s="115" t="str">
        <f>IFERROR(INDEX(Inp_Factors!$R$11:$R$50,MATCH($M136,Inp_Factors!$I$11:$I$50,0)),"NA")</f>
        <v>NA</v>
      </c>
      <c r="L136" s="94" t="s">
        <v>111</v>
      </c>
      <c r="M136" s="17" t="str">
        <f t="shared" si="30"/>
        <v>NW_Audit, Finance &amp; Regulation_[Other]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Audit, Finance &amp; Regulation</v>
      </c>
      <c r="H137" s="94" t="s">
        <v>166</v>
      </c>
      <c r="I137" s="115" t="str">
        <f>IFERROR(INDEX(Inp_Factors!$R$11:$R$50,MATCH($M137,Inp_Factors!$I$11:$I$50,0)),"NA")</f>
        <v>NA</v>
      </c>
      <c r="L137" s="94" t="s">
        <v>111</v>
      </c>
      <c r="M137" s="17" t="str">
        <f t="shared" si="30"/>
        <v>NW_Audit, Finance &amp; Regulation_[Other]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Audit, Finance &amp; Regulation</v>
      </c>
      <c r="H138" s="94" t="s">
        <v>166</v>
      </c>
      <c r="I138" s="115" t="str">
        <f>IFERROR(INDEX(Inp_Factors!$R$11:$R$50,MATCH($M138,Inp_Factors!$I$11:$I$50,0)),"NA")</f>
        <v>NA</v>
      </c>
      <c r="L138" s="94" t="s">
        <v>111</v>
      </c>
      <c r="M138" s="17" t="str">
        <f t="shared" si="30"/>
        <v>NW_Audit, Finance &amp; Regulation_[Other]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4.4916910669999996</v>
      </c>
      <c r="Z142" s="17">
        <f t="shared" si="38"/>
        <v>5.0734461299999998</v>
      </c>
      <c r="AA142" s="17">
        <f t="shared" si="38"/>
        <v>4.2225547099999998</v>
      </c>
      <c r="AB142" s="17">
        <f t="shared" si="38"/>
        <v>3.5398680709999999</v>
      </c>
      <c r="AC142" s="17">
        <f t="shared" si="38"/>
        <v>3.6146111859999999</v>
      </c>
      <c r="AD142" s="17">
        <f t="shared" si="38"/>
        <v>4.3196574229999998</v>
      </c>
      <c r="AE142" s="17">
        <f t="shared" si="38"/>
        <v>3.913416668</v>
      </c>
      <c r="AF142" s="17">
        <f t="shared" si="38"/>
        <v>3.5557205437185933</v>
      </c>
      <c r="AG142" s="17">
        <f t="shared" si="38"/>
        <v>2.850584426655892</v>
      </c>
      <c r="AH142" s="17">
        <f t="shared" si="38"/>
        <v>2.5135579150772678</v>
      </c>
      <c r="AI142" s="17">
        <f t="shared" si="38"/>
        <v>2.7842065922187085</v>
      </c>
      <c r="AJ142" s="17">
        <f t="shared" si="38"/>
        <v>3.049575676441119</v>
      </c>
      <c r="AK142" s="17">
        <f t="shared" si="38"/>
        <v>3.0140262721789512</v>
      </c>
      <c r="AM142" s="17">
        <f>SUM(T142:X142)</f>
        <v>0</v>
      </c>
      <c r="AN142" s="17">
        <f>SUM(Y142:AF142)</f>
        <v>32.730965798718593</v>
      </c>
      <c r="AO142" s="17">
        <f>SUM(AG142:AK142)</f>
        <v>14.211950882571939</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0.94888610512714044</v>
      </c>
      <c r="Z144" s="17">
        <f t="shared" si="39"/>
        <v>0.95858983191765945</v>
      </c>
      <c r="AA144" s="17">
        <f t="shared" si="39"/>
        <v>0.96034107726220563</v>
      </c>
      <c r="AB144" s="17">
        <f t="shared" si="39"/>
        <v>0.96890634119906449</v>
      </c>
      <c r="AC144" s="17">
        <f t="shared" si="39"/>
        <v>0.97119367515839927</v>
      </c>
      <c r="AD144" s="17">
        <f t="shared" si="39"/>
        <v>0.97713852411670754</v>
      </c>
      <c r="AE144" s="17">
        <f t="shared" si="39"/>
        <v>1</v>
      </c>
      <c r="AF144" s="17">
        <f t="shared" si="39"/>
        <v>0.97713852393599809</v>
      </c>
      <c r="AG144" s="17">
        <f t="shared" si="39"/>
        <v>0.9771385239984387</v>
      </c>
      <c r="AH144" s="17">
        <f t="shared" si="39"/>
        <v>0.97713852395203538</v>
      </c>
      <c r="AI144" s="17">
        <f t="shared" si="39"/>
        <v>0.97713852422660186</v>
      </c>
      <c r="AJ144" s="17">
        <f t="shared" si="39"/>
        <v>0.97713852421162639</v>
      </c>
      <c r="AK144" s="17">
        <f t="shared" si="39"/>
        <v>0.97713852413563584</v>
      </c>
    </row>
    <row r="145" spans="44:44" s="94" customFormat="1">
      <c r="AR145" s="34"/>
    </row>
  </sheetData>
  <mergeCells count="1">
    <mergeCell ref="AQ7:AS7"/>
  </mergeCells>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8">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265</v>
      </c>
      <c r="L11" s="5" t="s">
        <v>111</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3.192846372</v>
      </c>
      <c r="Z11" s="16">
        <f>INDEX(Cal_SubmittedCostsOEAdj!Z:Z, MATCH($M11,Cal_SubmittedCostsOEAdj!$K:$K,0))</f>
        <v>2.8098803960000001</v>
      </c>
      <c r="AA11" s="16">
        <f>INDEX(Cal_SubmittedCostsOEAdj!AA:AA, MATCH($M11,Cal_SubmittedCostsOEAdj!$K:$K,0))</f>
        <v>2.8347856610000002</v>
      </c>
      <c r="AB11" s="16">
        <f>INDEX(Cal_SubmittedCostsOEAdj!AB:AB, MATCH($M11,Cal_SubmittedCostsOEAdj!$K:$K,0))</f>
        <v>2.9283475700000001</v>
      </c>
      <c r="AC11" s="16">
        <f>INDEX(Cal_SubmittedCostsOEAdj!AC:AC, MATCH($M11,Cal_SubmittedCostsOEAdj!$K:$K,0))</f>
        <v>1.695986405</v>
      </c>
      <c r="AD11" s="16">
        <f>INDEX(Cal_SubmittedCostsOEAdj!AD:AD, MATCH($M11,Cal_SubmittedCostsOEAdj!$K:$K,0))</f>
        <v>1.8064566199999998</v>
      </c>
      <c r="AE11" s="16">
        <f>INDEX(Cal_SubmittedCostsOEAdj!AE:AE, MATCH($M11,Cal_SubmittedCostsOEAdj!$K:$K,0))</f>
        <v>2.125828539</v>
      </c>
      <c r="AF11" s="16">
        <f>INDEX(Cal_SubmittedCostsOEAdj!AF:AF, MATCH($M11,Cal_SubmittedCostsOEAdj!$K:$K,0))</f>
        <v>1.6837151819095477</v>
      </c>
      <c r="AG11" s="16">
        <f>INDEX(Cal_SubmittedCostsOEAdj!AG:AG, MATCH($M11,Cal_SubmittedCostsOEAdj!$K:$K,0))</f>
        <v>1.5210120077775813</v>
      </c>
      <c r="AH11" s="16">
        <f>INDEX(Cal_SubmittedCostsOEAdj!AH:AH, MATCH($M11,Cal_SubmittedCostsOEAdj!$K:$K,0))</f>
        <v>1.499900236517554</v>
      </c>
      <c r="AI11" s="16">
        <f>INDEX(Cal_SubmittedCostsOEAdj!AI:AI, MATCH($M11,Cal_SubmittedCostsOEAdj!$K:$K,0))</f>
        <v>1.5163790575338383</v>
      </c>
      <c r="AJ11" s="16">
        <f>INDEX(Cal_SubmittedCostsOEAdj!AJ:AJ, MATCH($M11,Cal_SubmittedCostsOEAdj!$K:$K,0))</f>
        <v>1.5179623078328595</v>
      </c>
      <c r="AK11" s="16">
        <f>INDEX(Cal_SubmittedCostsOEAdj!AK:AK, MATCH($M11,Cal_SubmittedCostsOEAdj!$K:$K,0))</f>
        <v>1.5350611848929763</v>
      </c>
      <c r="AM11" s="17">
        <f>SUM(T11:X11)</f>
        <v>0</v>
      </c>
      <c r="AN11" s="17">
        <f>SUM(Y11:AF11)</f>
        <v>19.077846744909547</v>
      </c>
      <c r="AO11" s="17">
        <f>SUM(AG11:AK11)</f>
        <v>7.5903147945548097</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266</v>
      </c>
      <c r="L12" s="5" t="s">
        <v>111</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2.8473392039999998</v>
      </c>
      <c r="Z12" s="16">
        <f>INDEX(Cal_SubmittedCostsOEAdj!Z:Z, MATCH($M12,Cal_SubmittedCostsOEAdj!$K:$K,0))</f>
        <v>2.5172574020000003</v>
      </c>
      <c r="AA12" s="16">
        <f>INDEX(Cal_SubmittedCostsOEAdj!AA:AA, MATCH($M12,Cal_SubmittedCostsOEAdj!$K:$K,0))</f>
        <v>2.601539448</v>
      </c>
      <c r="AB12" s="16">
        <f>INDEX(Cal_SubmittedCostsOEAdj!AB:AB, MATCH($M12,Cal_SubmittedCostsOEAdj!$K:$K,0))</f>
        <v>2.7750422210000001</v>
      </c>
      <c r="AC12" s="16">
        <f>INDEX(Cal_SubmittedCostsOEAdj!AC:AC, MATCH($M12,Cal_SubmittedCostsOEAdj!$K:$K,0))</f>
        <v>1.5509597449999999</v>
      </c>
      <c r="AD12" s="16">
        <f>INDEX(Cal_SubmittedCostsOEAdj!AD:AD, MATCH($M12,Cal_SubmittedCostsOEAdj!$K:$K,0))</f>
        <v>1.6689093499999998</v>
      </c>
      <c r="AE12" s="16">
        <f>INDEX(Cal_SubmittedCostsOEAdj!AE:AE, MATCH($M12,Cal_SubmittedCostsOEAdj!$K:$K,0))</f>
        <v>2.125828539</v>
      </c>
      <c r="AF12" s="16">
        <f>INDEX(Cal_SubmittedCostsOEAdj!AF:AF, MATCH($M12,Cal_SubmittedCostsOEAdj!$K:$K,0))</f>
        <v>1.5555136934673368</v>
      </c>
      <c r="AG12" s="16">
        <f>INDEX(Cal_SubmittedCostsOEAdj!AG:AG, MATCH($M12,Cal_SubmittedCostsOEAdj!$K:$K,0))</f>
        <v>1.4051990697204615</v>
      </c>
      <c r="AH12" s="16">
        <f>INDEX(Cal_SubmittedCostsOEAdj!AH:AH, MATCH($M12,Cal_SubmittedCostsOEAdj!$K:$K,0))</f>
        <v>1.3856947909670319</v>
      </c>
      <c r="AI12" s="16">
        <f>INDEX(Cal_SubmittedCostsOEAdj!AI:AI, MATCH($M12,Cal_SubmittedCostsOEAdj!$K:$K,0))</f>
        <v>1.4009188813792441</v>
      </c>
      <c r="AJ12" s="16">
        <f>INDEX(Cal_SubmittedCostsOEAdj!AJ:AJ, MATCH($M12,Cal_SubmittedCostsOEAdj!$K:$K,0))</f>
        <v>1.4023815796964005</v>
      </c>
      <c r="AK12" s="16">
        <f>INDEX(Cal_SubmittedCostsOEAdj!AK:AK, MATCH($M12,Cal_SubmittedCostsOEAdj!$K:$K,0))</f>
        <v>1.4181785136441367</v>
      </c>
      <c r="AM12" s="17">
        <f>SUM(T12:X12)</f>
        <v>0</v>
      </c>
      <c r="AN12" s="17">
        <f>SUM(Y12:AF12)</f>
        <v>17.642389602467336</v>
      </c>
      <c r="AO12" s="17">
        <f>SUM(AG12:AK12)</f>
        <v>7.012372835407275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3.192846372</v>
      </c>
      <c r="Z29" s="17">
        <f t="shared" si="4"/>
        <v>2.8098803960000001</v>
      </c>
      <c r="AA29" s="17">
        <f t="shared" si="4"/>
        <v>2.8347856610000002</v>
      </c>
      <c r="AB29" s="17">
        <f t="shared" si="4"/>
        <v>2.9283475700000001</v>
      </c>
      <c r="AC29" s="17">
        <f t="shared" si="4"/>
        <v>1.695986405</v>
      </c>
      <c r="AD29" s="17">
        <f t="shared" si="4"/>
        <v>1.8064566199999998</v>
      </c>
      <c r="AE29" s="17">
        <f t="shared" si="4"/>
        <v>2.125828539</v>
      </c>
      <c r="AF29" s="17">
        <f t="shared" si="4"/>
        <v>1.6837151819095477</v>
      </c>
      <c r="AG29" s="17">
        <f t="shared" si="4"/>
        <v>1.5210120077775813</v>
      </c>
      <c r="AH29" s="17">
        <f t="shared" si="4"/>
        <v>1.499900236517554</v>
      </c>
      <c r="AI29" s="17">
        <f t="shared" si="4"/>
        <v>1.5163790575338383</v>
      </c>
      <c r="AJ29" s="17">
        <f t="shared" si="4"/>
        <v>1.5179623078328595</v>
      </c>
      <c r="AK29" s="17">
        <f t="shared" si="4"/>
        <v>1.5350611848929763</v>
      </c>
      <c r="AM29" s="17">
        <f>SUM(T29:X29)</f>
        <v>0</v>
      </c>
      <c r="AN29" s="17">
        <f>SUM(Y29:AF29)</f>
        <v>19.077846744909547</v>
      </c>
      <c r="AO29" s="17">
        <f>SUM(AG29:AK29)</f>
        <v>7.5903147945548097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111</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111</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4">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111</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4">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111</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4">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111</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4">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111</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4">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111</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4">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111</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4">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111</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4">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111</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3.192846372</v>
      </c>
      <c r="Z62" s="17">
        <f t="shared" si="14"/>
        <v>2.8098803960000001</v>
      </c>
      <c r="AA62" s="17">
        <f t="shared" si="14"/>
        <v>2.8347856610000002</v>
      </c>
      <c r="AB62" s="17">
        <f t="shared" si="14"/>
        <v>2.9283475700000001</v>
      </c>
      <c r="AC62" s="17">
        <f t="shared" si="14"/>
        <v>1.695986405</v>
      </c>
      <c r="AD62" s="17">
        <f t="shared" si="14"/>
        <v>1.8064566199999998</v>
      </c>
      <c r="AE62" s="17">
        <f t="shared" si="14"/>
        <v>2.125828539</v>
      </c>
      <c r="AF62" s="17">
        <f t="shared" si="14"/>
        <v>1.6837151819095477</v>
      </c>
      <c r="AG62" s="17">
        <f t="shared" si="14"/>
        <v>1.5210120077775813</v>
      </c>
      <c r="AH62" s="17">
        <f t="shared" si="14"/>
        <v>1.499900236517554</v>
      </c>
      <c r="AI62" s="17">
        <f t="shared" si="14"/>
        <v>1.5163790575338383</v>
      </c>
      <c r="AJ62" s="17">
        <f t="shared" si="14"/>
        <v>1.5179623078328595</v>
      </c>
      <c r="AK62" s="17">
        <f t="shared" si="14"/>
        <v>1.5350611848929763</v>
      </c>
      <c r="AM62" s="17">
        <f>SUM(T62:X62)</f>
        <v>0</v>
      </c>
      <c r="AN62" s="17">
        <f>SUM(Y62:AF62)</f>
        <v>19.077846744909547</v>
      </c>
      <c r="AO62" s="17">
        <f>SUM(AG62:AK62)</f>
        <v>7.5903147945548097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3.192846372</v>
      </c>
      <c r="Z79" s="17">
        <f t="shared" si="19"/>
        <v>2.8098803960000001</v>
      </c>
      <c r="AA79" s="17">
        <f t="shared" si="19"/>
        <v>2.8347856610000002</v>
      </c>
      <c r="AB79" s="17">
        <f t="shared" si="19"/>
        <v>2.9283475700000001</v>
      </c>
      <c r="AC79" s="17">
        <f t="shared" si="19"/>
        <v>1.695986405</v>
      </c>
      <c r="AD79" s="17">
        <f t="shared" si="19"/>
        <v>1.8064566199999998</v>
      </c>
      <c r="AE79" s="17">
        <f t="shared" si="19"/>
        <v>2.125828539</v>
      </c>
      <c r="AF79" s="17">
        <f t="shared" si="19"/>
        <v>1.6837151819095477</v>
      </c>
      <c r="AG79" s="17">
        <f t="shared" si="19"/>
        <v>1.5210120077775813</v>
      </c>
      <c r="AH79" s="17">
        <f t="shared" si="19"/>
        <v>1.499900236517554</v>
      </c>
      <c r="AI79" s="17">
        <f t="shared" si="19"/>
        <v>1.5163790575338383</v>
      </c>
      <c r="AJ79" s="17">
        <f t="shared" si="19"/>
        <v>1.5179623078328595</v>
      </c>
      <c r="AK79" s="17">
        <f t="shared" si="19"/>
        <v>1.5350611848929763</v>
      </c>
      <c r="AM79" s="17">
        <f>SUM(T79:X79)</f>
        <v>0</v>
      </c>
      <c r="AN79" s="17">
        <f>SUM(Y79:AF79)</f>
        <v>19.077846744909547</v>
      </c>
      <c r="AO79" s="17">
        <f>SUM(AG79:AK79)</f>
        <v>7.5903147945548097</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Insurance</v>
      </c>
      <c r="I86" s="95" t="s">
        <v>439</v>
      </c>
      <c r="J86" s="95"/>
      <c r="K86" s="95"/>
      <c r="L86" s="95" t="s">
        <v>295</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36"/>
    </row>
    <row r="87" spans="2:57" s="93" customFormat="1">
      <c r="C87" s="135"/>
      <c r="D87" s="95"/>
      <c r="E87" s="96" t="str">
        <f>Cover!$F$13</f>
        <v>NW</v>
      </c>
      <c r="F87" s="95" t="s">
        <v>283</v>
      </c>
      <c r="G87" s="95" t="s">
        <v>571</v>
      </c>
      <c r="H87" s="95" t="str">
        <f>$A$1</f>
        <v>Insurance</v>
      </c>
      <c r="I87" s="95" t="s">
        <v>439</v>
      </c>
      <c r="J87" s="95"/>
      <c r="K87" s="95"/>
      <c r="L87" s="95" t="s">
        <v>295</v>
      </c>
      <c r="M87" s="17"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1.0574550437530415E-2</v>
      </c>
      <c r="Z87" s="16">
        <f>SUMIFS(Inp_LabourRatios!Z:Z,Inp_LabourRatios!$G:$G,$H87,Inp_LabourRatios!$H:$H,$G87,Inp_LabourRatios!$E:$E,$E87)</f>
        <v>2.2180260444081903E-2</v>
      </c>
      <c r="AA87" s="16">
        <f>SUMIFS(Inp_LabourRatios!AA:AA,Inp_LabourRatios!$G:$G,$H87,Inp_LabourRatios!$H:$H,$G87,Inp_LabourRatios!$E:$E,$E87)</f>
        <v>3.6717615526276635E-2</v>
      </c>
      <c r="AB87" s="16">
        <f>SUMIFS(Inp_LabourRatios!AB:AB,Inp_LabourRatios!$G:$G,$H87,Inp_LabourRatios!$H:$H,$G87,Inp_LabourRatios!$E:$E,$E87)</f>
        <v>2.8981436790305595E-2</v>
      </c>
      <c r="AC87" s="16">
        <f>SUMIFS(Inp_LabourRatios!AC:AC,Inp_LabourRatios!$G:$G,$H87,Inp_LabourRatios!$H:$H,$G87,Inp_LabourRatios!$E:$E,$E87)</f>
        <v>3.2515007689581092E-2</v>
      </c>
      <c r="AD87" s="16">
        <f>SUMIFS(Inp_LabourRatios!AD:AD,Inp_LabourRatios!$G:$G,$H87,Inp_LabourRatios!$H:$H,$G87,Inp_LabourRatios!$E:$E,$E87)</f>
        <v>4.4571622207014307E-2</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5.3469629344324594E-2</v>
      </c>
      <c r="AH87" s="16">
        <f>SUMIFS(Inp_LabourRatios!AH:AH,Inp_LabourRatios!$G:$G,$H87,Inp_LabourRatios!$H:$H,$G87,Inp_LabourRatios!$E:$E,$E87)</f>
        <v>5.4494712015724346E-2</v>
      </c>
      <c r="AI87" s="16">
        <f>SUMIFS(Inp_LabourRatios!AI:AI,Inp_LabourRatios!$G:$G,$H87,Inp_LabourRatios!$H:$H,$G87,Inp_LabourRatios!$E:$E,$E87)</f>
        <v>5.4173372993132074E-2</v>
      </c>
      <c r="AJ87" s="16">
        <f>SUMIFS(Inp_LabourRatios!AJ:AJ,Inp_LabourRatios!$G:$G,$H87,Inp_LabourRatios!$H:$H,$G87,Inp_LabourRatios!$E:$E,$E87)</f>
        <v>5.4388813676319071E-2</v>
      </c>
      <c r="AK87" s="16">
        <f>SUMIFS(Inp_LabourRatios!AK:AK,Inp_LabourRatios!$G:$G,$H87,Inp_LabourRatios!$H:$H,$G87,Inp_LabourRatios!$E:$E,$E87)</f>
        <v>5.4053248930225804E-2</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Insurance</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Insurance</v>
      </c>
      <c r="J91" s="95"/>
      <c r="K91" s="95"/>
      <c r="L91" s="95" t="s">
        <v>111</v>
      </c>
      <c r="T91" s="97">
        <f t="shared" ref="T91:X91" si="21">T$79*(1-T$87+T$87/T$89)*T$86</f>
        <v>0</v>
      </c>
      <c r="U91" s="97">
        <f t="shared" si="21"/>
        <v>0</v>
      </c>
      <c r="V91" s="97">
        <f t="shared" si="21"/>
        <v>0</v>
      </c>
      <c r="W91" s="97">
        <f t="shared" si="21"/>
        <v>0</v>
      </c>
      <c r="X91" s="97">
        <f t="shared" si="21"/>
        <v>0</v>
      </c>
      <c r="Y91" s="97">
        <f>Y$79*(1-Y$87+Y$87/Y$89)*Y$86</f>
        <v>8.2167137397858775E-2</v>
      </c>
      <c r="Z91" s="97">
        <f t="shared" ref="Z91:AK91" si="22">Z$79*(1-Z$87+Z$87/Z$89)*Z$86</f>
        <v>7.2311599641751212E-2</v>
      </c>
      <c r="AA91" s="97">
        <f t="shared" si="22"/>
        <v>7.2952530677184407E-2</v>
      </c>
      <c r="AB91" s="97">
        <f t="shared" si="22"/>
        <v>7.5360324017768279E-2</v>
      </c>
      <c r="AC91" s="97">
        <f t="shared" si="22"/>
        <v>4.3645804316367394E-2</v>
      </c>
      <c r="AD91" s="97">
        <f t="shared" si="22"/>
        <v>4.6488728866035008E-2</v>
      </c>
      <c r="AE91" s="97">
        <f t="shared" si="22"/>
        <v>5.4707688782059068E-2</v>
      </c>
      <c r="AF91" s="97">
        <f t="shared" si="22"/>
        <v>4.3330007326397788E-2</v>
      </c>
      <c r="AG91" s="97">
        <f t="shared" si="22"/>
        <v>3.9142880071792431E-2</v>
      </c>
      <c r="AH91" s="97">
        <f t="shared" si="22"/>
        <v>3.8599573690048732E-2</v>
      </c>
      <c r="AI91" s="97">
        <f t="shared" si="22"/>
        <v>3.9023652205843903E-2</v>
      </c>
      <c r="AJ91" s="97">
        <f t="shared" si="22"/>
        <v>3.9064396773448445E-2</v>
      </c>
      <c r="AK91" s="97">
        <f t="shared" si="22"/>
        <v>3.9504432283164387E-2</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Insurance</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-1.0153294468583512E-3</v>
      </c>
      <c r="Z103" s="97">
        <f t="shared" si="25"/>
        <v>-9.0532922064910648E-4</v>
      </c>
      <c r="AA103" s="97">
        <f t="shared" si="25"/>
        <v>-9.2190095619137935E-4</v>
      </c>
      <c r="AB103" s="97">
        <f t="shared" si="25"/>
        <v>-9.5696323555978513E-4</v>
      </c>
      <c r="AC103" s="97">
        <f t="shared" si="25"/>
        <v>-5.5654115834300605E-4</v>
      </c>
      <c r="AD103" s="97">
        <f t="shared" si="25"/>
        <v>-5.8757308453222246E-4</v>
      </c>
      <c r="AE103" s="97">
        <f t="shared" si="25"/>
        <v>-6.9200062342798796E-4</v>
      </c>
      <c r="AF103" s="97">
        <f t="shared" si="25"/>
        <v>-5.4808369263151246E-4</v>
      </c>
      <c r="AG103" s="97">
        <f t="shared" si="25"/>
        <v>-4.9512048517265372E-4</v>
      </c>
      <c r="AH103" s="97">
        <f t="shared" si="25"/>
        <v>-4.88248172281186E-4</v>
      </c>
      <c r="AI103" s="97">
        <f t="shared" si="25"/>
        <v>-4.9361236520992918E-4</v>
      </c>
      <c r="AJ103" s="97">
        <f t="shared" si="25"/>
        <v>-4.9412774553053013E-4</v>
      </c>
      <c r="AK103" s="97">
        <f t="shared" si="25"/>
        <v>-4.9969377937025133E-4</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Insurance</v>
      </c>
      <c r="H120" s="94" t="s">
        <v>439</v>
      </c>
      <c r="L120" s="94" t="s">
        <v>111</v>
      </c>
      <c r="M120" s="17" t="str">
        <f>E120&amp;"_"&amp;G120&amp;"_"&amp;H120</f>
        <v>NW_Insurance_Labour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Insurance</v>
      </c>
      <c r="H121" s="94" t="s">
        <v>165</v>
      </c>
      <c r="L121" s="94" t="s">
        <v>111</v>
      </c>
      <c r="M121" s="17" t="str">
        <f t="shared" ref="M121:M138" si="30">E121&amp;"_"&amp;G121&amp;"_"&amp;H121</f>
        <v>NW_Insurance_Sparsity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Insurance</v>
      </c>
      <c r="H122" s="94" t="s">
        <v>261</v>
      </c>
      <c r="L122" s="94" t="s">
        <v>111</v>
      </c>
      <c r="M122" s="17" t="str">
        <f t="shared" si="30"/>
        <v>NW_Insurance_Urbanity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Insurance</v>
      </c>
      <c r="H123" s="94" t="s">
        <v>262</v>
      </c>
      <c r="L123" s="94" t="s">
        <v>111</v>
      </c>
      <c r="M123" s="17" t="str">
        <f t="shared" si="30"/>
        <v>NW_Insurance_Urbanity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Insurance</v>
      </c>
      <c r="H124" s="94" t="s">
        <v>555</v>
      </c>
      <c r="I124" s="115" t="str">
        <f>IFERROR(INDEX(Inp_Factors!$R$11:$R$50,MATCH($M124,Inp_Factors!$I$11:$I$50,0)),"NA")</f>
        <v>NA</v>
      </c>
      <c r="L124" s="94" t="s">
        <v>111</v>
      </c>
      <c r="M124" s="17" t="str">
        <f t="shared" si="30"/>
        <v>NW_Insurance_Plant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Insurance</v>
      </c>
      <c r="H125" s="94" t="s">
        <v>557</v>
      </c>
      <c r="I125" s="115" t="str">
        <f>IFERROR(INDEX(Inp_Factors!$R$11:$R$50,MATCH($M125,Inp_Factors!$I$11:$I$50,0)),"NA")</f>
        <v>NA</v>
      </c>
      <c r="L125" s="94" t="s">
        <v>111</v>
      </c>
      <c r="M125" s="17" t="str">
        <f t="shared" si="30"/>
        <v>NW_Insurance_Repex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Insurance</v>
      </c>
      <c r="H126" s="94" t="s">
        <v>558</v>
      </c>
      <c r="I126" s="115" t="str">
        <f>IFERROR(INDEX(Inp_Factors!$R$11:$R$50,MATCH($M126,Inp_Factors!$I$11:$I$50,0)),"NA")</f>
        <v>NA</v>
      </c>
      <c r="L126" s="94" t="s">
        <v>111</v>
      </c>
      <c r="M126" s="17" t="str">
        <f t="shared" si="30"/>
        <v>NW_Insurance_Parking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Insurance</v>
      </c>
      <c r="H127" s="94" t="s">
        <v>559</v>
      </c>
      <c r="I127" s="115" t="str">
        <f>IFERROR(INDEX(Inp_Factors!$R$11:$R$50,MATCH($M127,Inp_Factors!$I$11:$I$50,0)),"NA")</f>
        <v>NA</v>
      </c>
      <c r="L127" s="94" t="s">
        <v>111</v>
      </c>
      <c r="M127" s="17" t="str">
        <f t="shared" si="30"/>
        <v>NW_Insurance_London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Insurance</v>
      </c>
      <c r="H128" s="94" t="s">
        <v>560</v>
      </c>
      <c r="I128" s="115" t="str">
        <f>IFERROR(INDEX(Inp_Factors!$R$11:$R$50,MATCH($M128,Inp_Factors!$I$11:$I$50,0)),"NA")</f>
        <v>NA</v>
      </c>
      <c r="L128" s="94" t="s">
        <v>111</v>
      </c>
      <c r="M128" s="17" t="str">
        <f t="shared" si="30"/>
        <v>NW_Insurance_Traffic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Insurance</v>
      </c>
      <c r="H129" s="94" t="s">
        <v>561</v>
      </c>
      <c r="I129" s="115" t="str">
        <f>IFERROR(INDEX(Inp_Factors!$R$11:$R$50,MATCH($M129,Inp_Factors!$I$11:$I$50,0)),"NA")</f>
        <v>NA</v>
      </c>
      <c r="L129" s="94" t="s">
        <v>111</v>
      </c>
      <c r="M129" s="17" t="str">
        <f t="shared" si="30"/>
        <v>NW_Insurance_London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Insurance</v>
      </c>
      <c r="H130" s="94" t="s">
        <v>562</v>
      </c>
      <c r="I130" s="115" t="str">
        <f>IFERROR(INDEX(Inp_Factors!$R$11:$R$50,MATCH($M130,Inp_Factors!$I$11:$I$50,0)),"NA")</f>
        <v>NA</v>
      </c>
      <c r="L130" s="94" t="s">
        <v>111</v>
      </c>
      <c r="M130" s="17" t="str">
        <f t="shared" si="30"/>
        <v>NW_Insurance_London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Insurance</v>
      </c>
      <c r="H131" s="94" t="s">
        <v>563</v>
      </c>
      <c r="I131" s="115" t="str">
        <f>IFERROR(INDEX(Inp_Factors!$R$11:$R$50,MATCH($M131,Inp_Factors!$I$11:$I$50,0)),"NA")</f>
        <v>NA</v>
      </c>
      <c r="L131" s="94" t="s">
        <v>111</v>
      </c>
      <c r="M131" s="17" t="str">
        <f t="shared" si="30"/>
        <v>NW_Insurance_Locksmiths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Insurance</v>
      </c>
      <c r="H132" s="94" t="s">
        <v>564</v>
      </c>
      <c r="I132" s="115" t="str">
        <f>IFERROR(INDEX(Inp_Factors!$R$11:$R$50,MATCH($M132,Inp_Factors!$I$11:$I$50,0)),"NA")</f>
        <v>NA</v>
      </c>
      <c r="L132" s="94" t="s">
        <v>111</v>
      </c>
      <c r="M132" s="17" t="str">
        <f t="shared" si="30"/>
        <v>NW_Insurance_Repex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Insurance</v>
      </c>
      <c r="H133" s="94" t="s">
        <v>565</v>
      </c>
      <c r="I133" s="115" t="str">
        <f>IFERROR(INDEX(Inp_Factors!$R$11:$R$50,MATCH($M133,Inp_Factors!$I$11:$I$50,0)),"NA")</f>
        <v>NA</v>
      </c>
      <c r="L133" s="94" t="s">
        <v>111</v>
      </c>
      <c r="M133" s="17" t="str">
        <f t="shared" si="30"/>
        <v>NW_Insurance_Facilities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Insurance</v>
      </c>
      <c r="H134" s="94" t="s">
        <v>166</v>
      </c>
      <c r="I134" s="115" t="str">
        <f>IFERROR(INDEX(Inp_Factors!$R$11:$R$50,MATCH($M134,Inp_Factors!$I$11:$I$50,0)),"NA")</f>
        <v>NA</v>
      </c>
      <c r="L134" s="94" t="s">
        <v>111</v>
      </c>
      <c r="M134" s="17" t="str">
        <f t="shared" si="30"/>
        <v>NW_Insurance_[Other]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Insurance</v>
      </c>
      <c r="H135" s="94" t="s">
        <v>166</v>
      </c>
      <c r="I135" s="115" t="str">
        <f>IFERROR(INDEX(Inp_Factors!$R$11:$R$50,MATCH($M135,Inp_Factors!$I$11:$I$50,0)),"NA")</f>
        <v>NA</v>
      </c>
      <c r="L135" s="94" t="s">
        <v>111</v>
      </c>
      <c r="M135" s="17" t="str">
        <f t="shared" si="30"/>
        <v>NW_Insurance_[Other]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Insurance</v>
      </c>
      <c r="H136" s="94" t="s">
        <v>166</v>
      </c>
      <c r="I136" s="115" t="str">
        <f>IFERROR(INDEX(Inp_Factors!$R$11:$R$50,MATCH($M136,Inp_Factors!$I$11:$I$50,0)),"NA")</f>
        <v>NA</v>
      </c>
      <c r="L136" s="94" t="s">
        <v>111</v>
      </c>
      <c r="M136" s="17" t="str">
        <f t="shared" si="30"/>
        <v>NW_Insurance_[Other]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Insurance</v>
      </c>
      <c r="H137" s="94" t="s">
        <v>166</v>
      </c>
      <c r="I137" s="115" t="str">
        <f>IFERROR(INDEX(Inp_Factors!$R$11:$R$50,MATCH($M137,Inp_Factors!$I$11:$I$50,0)),"NA")</f>
        <v>NA</v>
      </c>
      <c r="L137" s="94" t="s">
        <v>111</v>
      </c>
      <c r="M137" s="17" t="str">
        <f t="shared" si="30"/>
        <v>NW_Insurance_[Other]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Insurance</v>
      </c>
      <c r="H138" s="94" t="s">
        <v>166</v>
      </c>
      <c r="I138" s="115" t="str">
        <f>IFERROR(INDEX(Inp_Factors!$R$11:$R$50,MATCH($M138,Inp_Factors!$I$11:$I$50,0)),"NA")</f>
        <v>NA</v>
      </c>
      <c r="L138" s="94" t="s">
        <v>111</v>
      </c>
      <c r="M138" s="17" t="str">
        <f t="shared" si="30"/>
        <v>NW_Insurance_[Other]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3.192846372</v>
      </c>
      <c r="Z142" s="17">
        <f t="shared" si="38"/>
        <v>2.8098803960000001</v>
      </c>
      <c r="AA142" s="17">
        <f t="shared" si="38"/>
        <v>2.8347856610000002</v>
      </c>
      <c r="AB142" s="17">
        <f t="shared" si="38"/>
        <v>2.9283475700000001</v>
      </c>
      <c r="AC142" s="17">
        <f t="shared" si="38"/>
        <v>1.695986405</v>
      </c>
      <c r="AD142" s="17">
        <f t="shared" si="38"/>
        <v>1.8064566199999998</v>
      </c>
      <c r="AE142" s="17">
        <f t="shared" si="38"/>
        <v>2.125828539</v>
      </c>
      <c r="AF142" s="17">
        <f t="shared" si="38"/>
        <v>1.6837151819095477</v>
      </c>
      <c r="AG142" s="17">
        <f t="shared" si="38"/>
        <v>1.5210120077775813</v>
      </c>
      <c r="AH142" s="17">
        <f t="shared" si="38"/>
        <v>1.499900236517554</v>
      </c>
      <c r="AI142" s="17">
        <f t="shared" si="38"/>
        <v>1.5163790575338383</v>
      </c>
      <c r="AJ142" s="17">
        <f t="shared" si="38"/>
        <v>1.5179623078328595</v>
      </c>
      <c r="AK142" s="17">
        <f t="shared" si="38"/>
        <v>1.5350611848929763</v>
      </c>
      <c r="AM142" s="17">
        <f>SUM(T142:X142)</f>
        <v>0</v>
      </c>
      <c r="AN142" s="17">
        <f>SUM(Y142:AF142)</f>
        <v>19.077846744909547</v>
      </c>
      <c r="AO142" s="17">
        <f>SUM(AG142:AK142)</f>
        <v>7.5903147945548097</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0.89178709911320464</v>
      </c>
      <c r="Z144" s="17">
        <f t="shared" si="39"/>
        <v>0.89585927058797143</v>
      </c>
      <c r="AA144" s="17">
        <f t="shared" si="39"/>
        <v>0.91771998278073685</v>
      </c>
      <c r="AB144" s="17">
        <f t="shared" si="39"/>
        <v>0.94764783027446431</v>
      </c>
      <c r="AC144" s="17">
        <f t="shared" si="39"/>
        <v>0.91448831218667692</v>
      </c>
      <c r="AD144" s="17">
        <f t="shared" si="39"/>
        <v>0.9238579722993846</v>
      </c>
      <c r="AE144" s="17">
        <f t="shared" si="39"/>
        <v>1</v>
      </c>
      <c r="AF144" s="17">
        <f t="shared" si="39"/>
        <v>0.92385797204915976</v>
      </c>
      <c r="AG144" s="17">
        <f t="shared" si="39"/>
        <v>0.92385797254399116</v>
      </c>
      <c r="AH144" s="17">
        <f t="shared" si="39"/>
        <v>0.9238579721704141</v>
      </c>
      <c r="AI144" s="17">
        <f t="shared" si="39"/>
        <v>0.92385797233155365</v>
      </c>
      <c r="AJ144" s="17">
        <f t="shared" si="39"/>
        <v>0.9238579722697664</v>
      </c>
      <c r="AK144" s="17">
        <f t="shared" si="39"/>
        <v>0.9238579723081275</v>
      </c>
    </row>
    <row r="145" spans="44:44" s="94" customFormat="1">
      <c r="AR145" s="34"/>
    </row>
  </sheetData>
  <mergeCells count="1">
    <mergeCell ref="AQ7:AS7"/>
  </mergeCells>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9">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265</v>
      </c>
      <c r="L11" s="5" t="s">
        <v>111</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0.87841770999999991</v>
      </c>
      <c r="Z11" s="16">
        <f>INDEX(Cal_SubmittedCostsOEAdj!Z:Z, MATCH($M11,Cal_SubmittedCostsOEAdj!$K:$K,0))</f>
        <v>0.74369852900000011</v>
      </c>
      <c r="AA11" s="16">
        <f>INDEX(Cal_SubmittedCostsOEAdj!AA:AA, MATCH($M11,Cal_SubmittedCostsOEAdj!$K:$K,0))</f>
        <v>0.6175232690000001</v>
      </c>
      <c r="AB11" s="16">
        <f>INDEX(Cal_SubmittedCostsOEAdj!AB:AB, MATCH($M11,Cal_SubmittedCostsOEAdj!$K:$K,0))</f>
        <v>0.83366938199999996</v>
      </c>
      <c r="AC11" s="16">
        <f>INDEX(Cal_SubmittedCostsOEAdj!AC:AC, MATCH($M11,Cal_SubmittedCostsOEAdj!$K:$K,0))</f>
        <v>0.68870702200000011</v>
      </c>
      <c r="AD11" s="16">
        <f>INDEX(Cal_SubmittedCostsOEAdj!AD:AD, MATCH($M11,Cal_SubmittedCostsOEAdj!$K:$K,0))</f>
        <v>0.74998905300000007</v>
      </c>
      <c r="AE11" s="16">
        <f>INDEX(Cal_SubmittedCostsOEAdj!AE:AE, MATCH($M11,Cal_SubmittedCostsOEAdj!$K:$K,0))</f>
        <v>0.62847651400000004</v>
      </c>
      <c r="AF11" s="16">
        <f>INDEX(Cal_SubmittedCostsOEAdj!AF:AF, MATCH($M11,Cal_SubmittedCostsOEAdj!$K:$K,0))</f>
        <v>0.68391788140703513</v>
      </c>
      <c r="AG11" s="16">
        <f>INDEX(Cal_SubmittedCostsOEAdj!AG:AG, MATCH($M11,Cal_SubmittedCostsOEAdj!$K:$K,0))</f>
        <v>0.58134640438372764</v>
      </c>
      <c r="AH11" s="16">
        <f>INDEX(Cal_SubmittedCostsOEAdj!AH:AH, MATCH($M11,Cal_SubmittedCostsOEAdj!$K:$K,0))</f>
        <v>0.54950381309847129</v>
      </c>
      <c r="AI11" s="16">
        <f>INDEX(Cal_SubmittedCostsOEAdj!AI:AI, MATCH($M11,Cal_SubmittedCostsOEAdj!$K:$K,0))</f>
        <v>0.54763110184490271</v>
      </c>
      <c r="AJ11" s="16">
        <f>INDEX(Cal_SubmittedCostsOEAdj!AJ:AJ, MATCH($M11,Cal_SubmittedCostsOEAdj!$K:$K,0))</f>
        <v>0.55038301692955061</v>
      </c>
      <c r="AK11" s="16">
        <f>INDEX(Cal_SubmittedCostsOEAdj!AK:AK, MATCH($M11,Cal_SubmittedCostsOEAdj!$K:$K,0))</f>
        <v>0.5531487607332165</v>
      </c>
      <c r="AM11" s="17">
        <f>SUM(T11:X11)</f>
        <v>0</v>
      </c>
      <c r="AN11" s="17">
        <f>SUM(Y11:AF11)</f>
        <v>5.8243993604070354</v>
      </c>
      <c r="AO11" s="17">
        <f>SUM(AG11:AK11)</f>
        <v>2.7820130969898691</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266</v>
      </c>
      <c r="L12" s="5" t="s">
        <v>111</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0.85028194699999993</v>
      </c>
      <c r="Z12" s="16">
        <f>INDEX(Cal_SubmittedCostsOEAdj!Z:Z, MATCH($M12,Cal_SubmittedCostsOEAdj!$K:$K,0))</f>
        <v>0.71953289300000012</v>
      </c>
      <c r="AA12" s="16">
        <f>INDEX(Cal_SubmittedCostsOEAdj!AA:AA, MATCH($M12,Cal_SubmittedCostsOEAdj!$K:$K,0))</f>
        <v>0.5844625630000001</v>
      </c>
      <c r="AB12" s="16">
        <f>INDEX(Cal_SubmittedCostsOEAdj!AB:AB, MATCH($M12,Cal_SubmittedCostsOEAdj!$K:$K,0))</f>
        <v>0.80377723299999992</v>
      </c>
      <c r="AC12" s="16">
        <f>INDEX(Cal_SubmittedCostsOEAdj!AC:AC, MATCH($M12,Cal_SubmittedCostsOEAdj!$K:$K,0))</f>
        <v>0.67733283000000011</v>
      </c>
      <c r="AD12" s="16">
        <f>INDEX(Cal_SubmittedCostsOEAdj!AD:AD, MATCH($M12,Cal_SubmittedCostsOEAdj!$K:$K,0))</f>
        <v>0.73514370600000012</v>
      </c>
      <c r="AE12" s="16">
        <f>INDEX(Cal_SubmittedCostsOEAdj!AE:AE, MATCH($M12,Cal_SubmittedCostsOEAdj!$K:$K,0))</f>
        <v>0.62847651400000004</v>
      </c>
      <c r="AF12" s="16">
        <f>INDEX(Cal_SubmittedCostsOEAdj!AF:AF, MATCH($M12,Cal_SubmittedCostsOEAdj!$K:$K,0))</f>
        <v>0.67038035276381902</v>
      </c>
      <c r="AG12" s="16">
        <f>INDEX(Cal_SubmittedCostsOEAdj!AG:AG, MATCH($M12,Cal_SubmittedCostsOEAdj!$K:$K,0))</f>
        <v>0.56983918385899346</v>
      </c>
      <c r="AH12" s="16">
        <f>INDEX(Cal_SubmittedCostsOEAdj!AH:AH, MATCH($M12,Cal_SubmittedCostsOEAdj!$K:$K,0))</f>
        <v>0.53862688762618172</v>
      </c>
      <c r="AI12" s="16">
        <f>INDEX(Cal_SubmittedCostsOEAdj!AI:AI, MATCH($M12,Cal_SubmittedCostsOEAdj!$K:$K,0))</f>
        <v>0.53679124527891442</v>
      </c>
      <c r="AJ12" s="16">
        <f>INDEX(Cal_SubmittedCostsOEAdj!AJ:AJ, MATCH($M12,Cal_SubmittedCostsOEAdj!$K:$K,0))</f>
        <v>0.5394886887225272</v>
      </c>
      <c r="AK12" s="16">
        <f>INDEX(Cal_SubmittedCostsOEAdj!AK:AK, MATCH($M12,Cal_SubmittedCostsOEAdj!$K:$K,0))</f>
        <v>0.54219968715831868</v>
      </c>
      <c r="AM12" s="17">
        <f>SUM(T12:X12)</f>
        <v>0</v>
      </c>
      <c r="AN12" s="17">
        <f>SUM(Y12:AF12)</f>
        <v>5.6693880387638185</v>
      </c>
      <c r="AO12" s="17">
        <f>SUM(AG12:AK12)</f>
        <v>2.7269456926449358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0.87841770999999991</v>
      </c>
      <c r="Z29" s="17">
        <f t="shared" si="4"/>
        <v>0.74369852900000011</v>
      </c>
      <c r="AA29" s="17">
        <f t="shared" si="4"/>
        <v>0.6175232690000001</v>
      </c>
      <c r="AB29" s="17">
        <f t="shared" si="4"/>
        <v>0.83366938199999996</v>
      </c>
      <c r="AC29" s="17">
        <f t="shared" si="4"/>
        <v>0.68870702200000011</v>
      </c>
      <c r="AD29" s="17">
        <f t="shared" si="4"/>
        <v>0.74998905300000007</v>
      </c>
      <c r="AE29" s="17">
        <f t="shared" si="4"/>
        <v>0.62847651400000004</v>
      </c>
      <c r="AF29" s="17">
        <f t="shared" si="4"/>
        <v>0.68391788140703513</v>
      </c>
      <c r="AG29" s="17">
        <f t="shared" si="4"/>
        <v>0.58134640438372764</v>
      </c>
      <c r="AH29" s="17">
        <f t="shared" si="4"/>
        <v>0.54950381309847129</v>
      </c>
      <c r="AI29" s="17">
        <f t="shared" si="4"/>
        <v>0.54763110184490271</v>
      </c>
      <c r="AJ29" s="17">
        <f t="shared" si="4"/>
        <v>0.55038301692955061</v>
      </c>
      <c r="AK29" s="17">
        <f t="shared" si="4"/>
        <v>0.5531487607332165</v>
      </c>
      <c r="AM29" s="17">
        <f>SUM(T29:X29)</f>
        <v>0</v>
      </c>
      <c r="AN29" s="17">
        <f>SUM(Y29:AF29)</f>
        <v>5.8243993604070354</v>
      </c>
      <c r="AO29" s="17">
        <f>SUM(AG29:AK29)</f>
        <v>2.7820130969898691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111</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111</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4">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111</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4">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111</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4">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111</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4">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111</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4">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111</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4">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111</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4">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111</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4">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111</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0.87841770999999991</v>
      </c>
      <c r="Z62" s="17">
        <f t="shared" si="14"/>
        <v>0.74369852900000011</v>
      </c>
      <c r="AA62" s="17">
        <f t="shared" si="14"/>
        <v>0.6175232690000001</v>
      </c>
      <c r="AB62" s="17">
        <f t="shared" si="14"/>
        <v>0.83366938199999996</v>
      </c>
      <c r="AC62" s="17">
        <f t="shared" si="14"/>
        <v>0.68870702200000011</v>
      </c>
      <c r="AD62" s="17">
        <f t="shared" si="14"/>
        <v>0.74998905300000007</v>
      </c>
      <c r="AE62" s="17">
        <f t="shared" si="14"/>
        <v>0.62847651400000004</v>
      </c>
      <c r="AF62" s="17">
        <f t="shared" si="14"/>
        <v>0.68391788140703513</v>
      </c>
      <c r="AG62" s="17">
        <f t="shared" si="14"/>
        <v>0.58134640438372764</v>
      </c>
      <c r="AH62" s="17">
        <f t="shared" si="14"/>
        <v>0.54950381309847129</v>
      </c>
      <c r="AI62" s="17">
        <f t="shared" si="14"/>
        <v>0.54763110184490271</v>
      </c>
      <c r="AJ62" s="17">
        <f t="shared" si="14"/>
        <v>0.55038301692955061</v>
      </c>
      <c r="AK62" s="17">
        <f t="shared" si="14"/>
        <v>0.5531487607332165</v>
      </c>
      <c r="AM62" s="17">
        <f>SUM(T62:X62)</f>
        <v>0</v>
      </c>
      <c r="AN62" s="17">
        <f>SUM(Y62:AF62)</f>
        <v>5.8243993604070354</v>
      </c>
      <c r="AO62" s="17">
        <f>SUM(AG62:AK62)</f>
        <v>2.7820130969898691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0.87841770999999991</v>
      </c>
      <c r="Z79" s="17">
        <f t="shared" si="19"/>
        <v>0.74369852900000011</v>
      </c>
      <c r="AA79" s="17">
        <f t="shared" si="19"/>
        <v>0.6175232690000001</v>
      </c>
      <c r="AB79" s="17">
        <f t="shared" si="19"/>
        <v>0.83366938199999996</v>
      </c>
      <c r="AC79" s="17">
        <f t="shared" si="19"/>
        <v>0.68870702200000011</v>
      </c>
      <c r="AD79" s="17">
        <f t="shared" si="19"/>
        <v>0.74998905300000007</v>
      </c>
      <c r="AE79" s="17">
        <f t="shared" si="19"/>
        <v>0.62847651400000004</v>
      </c>
      <c r="AF79" s="17">
        <f t="shared" si="19"/>
        <v>0.68391788140703513</v>
      </c>
      <c r="AG79" s="17">
        <f t="shared" si="19"/>
        <v>0.58134640438372764</v>
      </c>
      <c r="AH79" s="17">
        <f t="shared" si="19"/>
        <v>0.54950381309847129</v>
      </c>
      <c r="AI79" s="17">
        <f t="shared" si="19"/>
        <v>0.54763110184490271</v>
      </c>
      <c r="AJ79" s="17">
        <f t="shared" si="19"/>
        <v>0.55038301692955061</v>
      </c>
      <c r="AK79" s="17">
        <f t="shared" si="19"/>
        <v>0.5531487607332165</v>
      </c>
      <c r="AM79" s="17">
        <f>SUM(T79:X79)</f>
        <v>0</v>
      </c>
      <c r="AN79" s="17">
        <f>SUM(Y79:AF79)</f>
        <v>5.8243993604070354</v>
      </c>
      <c r="AO79" s="17">
        <f>SUM(AG79:AK79)</f>
        <v>2.7820130969898691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Procurement</v>
      </c>
      <c r="I86" s="95" t="s">
        <v>439</v>
      </c>
      <c r="J86" s="95"/>
      <c r="K86" s="95"/>
      <c r="L86" s="95" t="s">
        <v>295</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36"/>
    </row>
    <row r="87" spans="2:57" s="93" customFormat="1">
      <c r="C87" s="135"/>
      <c r="D87" s="95"/>
      <c r="E87" s="96" t="str">
        <f>Cover!$F$13</f>
        <v>NW</v>
      </c>
      <c r="F87" s="95" t="s">
        <v>283</v>
      </c>
      <c r="G87" s="95" t="s">
        <v>571</v>
      </c>
      <c r="H87" s="95" t="str">
        <f>$A$1</f>
        <v>Procurement</v>
      </c>
      <c r="I87" s="95" t="s">
        <v>439</v>
      </c>
      <c r="J87" s="95"/>
      <c r="K87" s="95"/>
      <c r="L87" s="95" t="s">
        <v>295</v>
      </c>
      <c r="M87" s="17"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0.9039098505880534</v>
      </c>
      <c r="Z87" s="16">
        <f>SUMIFS(Inp_LabourRatios!Z:Z,Inp_LabourRatios!$G:$G,$H87,Inp_LabourRatios!$H:$H,$G87,Inp_LabourRatios!$E:$E,$E87)</f>
        <v>1.078041278470782</v>
      </c>
      <c r="AA87" s="16">
        <f>SUMIFS(Inp_LabourRatios!AA:AA,Inp_LabourRatios!$G:$G,$H87,Inp_LabourRatios!$H:$H,$G87,Inp_LabourRatios!$E:$E,$E87)</f>
        <v>0.92624669662447967</v>
      </c>
      <c r="AB87" s="16">
        <f>SUMIFS(Inp_LabourRatios!AB:AB,Inp_LabourRatios!$G:$G,$H87,Inp_LabourRatios!$H:$H,$G87,Inp_LabourRatios!$E:$E,$E87)</f>
        <v>0.9207487267416522</v>
      </c>
      <c r="AC87" s="16">
        <f>SUMIFS(Inp_LabourRatios!AC:AC,Inp_LabourRatios!$G:$G,$H87,Inp_LabourRatios!$H:$H,$G87,Inp_LabourRatios!$E:$E,$E87)</f>
        <v>0.8945314920863402</v>
      </c>
      <c r="AD87" s="16">
        <f>SUMIFS(Inp_LabourRatios!AD:AD,Inp_LabourRatios!$G:$G,$H87,Inp_LabourRatios!$H:$H,$G87,Inp_LabourRatios!$E:$E,$E87)</f>
        <v>0.87528379430892833</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0.75459915579440118</v>
      </c>
      <c r="AH87" s="16">
        <f>SUMIFS(Inp_LabourRatios!AH:AH,Inp_LabourRatios!$G:$G,$H87,Inp_LabourRatios!$H:$H,$G87,Inp_LabourRatios!$E:$E,$E87)</f>
        <v>0.79290359880170502</v>
      </c>
      <c r="AI87" s="16">
        <f>SUMIFS(Inp_LabourRatios!AI:AI,Inp_LabourRatios!$G:$G,$H87,Inp_LabourRatios!$H:$H,$G87,Inp_LabourRatios!$E:$E,$E87)</f>
        <v>0.78134244121917273</v>
      </c>
      <c r="AJ87" s="16">
        <f>SUMIFS(Inp_LabourRatios!AJ:AJ,Inp_LabourRatios!$G:$G,$H87,Inp_LabourRatios!$H:$H,$G87,Inp_LabourRatios!$E:$E,$E87)</f>
        <v>0.79944879348959208</v>
      </c>
      <c r="AK87" s="16">
        <f>SUMIFS(Inp_LabourRatios!AK:AK,Inp_LabourRatios!$G:$G,$H87,Inp_LabourRatios!$H:$H,$G87,Inp_LabourRatios!$E:$E,$E87)</f>
        <v>0.78029456948469733</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Procurement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Procurement</v>
      </c>
      <c r="J91" s="95"/>
      <c r="K91" s="95"/>
      <c r="L91" s="95" t="s">
        <v>111</v>
      </c>
      <c r="T91" s="97">
        <f t="shared" ref="T91:X91" si="21">T$79*(1-T$87+T$87/T$89)*T$86</f>
        <v>0</v>
      </c>
      <c r="U91" s="97">
        <f t="shared" si="21"/>
        <v>0</v>
      </c>
      <c r="V91" s="97">
        <f t="shared" si="21"/>
        <v>0</v>
      </c>
      <c r="W91" s="97">
        <f t="shared" si="21"/>
        <v>0</v>
      </c>
      <c r="X91" s="97">
        <f t="shared" si="21"/>
        <v>0</v>
      </c>
      <c r="Y91" s="97">
        <f>Y$79*(1-Y$87+Y$87/Y$89)*Y$86</f>
        <v>0.70246519146696429</v>
      </c>
      <c r="Z91" s="97">
        <f t="shared" ref="Z91:AK91" si="22">Z$79*(1-Z$87+Z$87/Z$89)*Z$86</f>
        <v>0.59473109845165217</v>
      </c>
      <c r="AA91" s="97">
        <f t="shared" si="22"/>
        <v>0.49382952603880315</v>
      </c>
      <c r="AB91" s="97">
        <f t="shared" si="22"/>
        <v>0.66668023126124798</v>
      </c>
      <c r="AC91" s="97">
        <f t="shared" si="22"/>
        <v>0.55075473156600285</v>
      </c>
      <c r="AD91" s="97">
        <f t="shared" si="22"/>
        <v>0.59976159145718089</v>
      </c>
      <c r="AE91" s="97">
        <f t="shared" si="22"/>
        <v>0.50258876809246067</v>
      </c>
      <c r="AF91" s="97">
        <f t="shared" si="22"/>
        <v>0.54692488555390528</v>
      </c>
      <c r="AG91" s="97">
        <f t="shared" si="22"/>
        <v>0.46489911190889643</v>
      </c>
      <c r="AH91" s="97">
        <f t="shared" si="22"/>
        <v>0.43943478926448859</v>
      </c>
      <c r="AI91" s="97">
        <f t="shared" si="22"/>
        <v>0.4379371936965436</v>
      </c>
      <c r="AJ91" s="97">
        <f t="shared" si="22"/>
        <v>0.44013788311210422</v>
      </c>
      <c r="AK91" s="97">
        <f t="shared" si="22"/>
        <v>0.44234963126844634</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Procurement</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-8.6802779904071592E-3</v>
      </c>
      <c r="Z103" s="97">
        <f t="shared" si="25"/>
        <v>-7.4459346014266181E-3</v>
      </c>
      <c r="AA103" s="97">
        <f t="shared" si="25"/>
        <v>-6.2405225428744382E-3</v>
      </c>
      <c r="AB103" s="97">
        <f t="shared" si="25"/>
        <v>-8.4658403411467242E-3</v>
      </c>
      <c r="AC103" s="97">
        <f t="shared" si="25"/>
        <v>-7.0228440297911421E-3</v>
      </c>
      <c r="AD103" s="97">
        <f t="shared" si="25"/>
        <v>-7.5804130780163792E-3</v>
      </c>
      <c r="AE103" s="97">
        <f t="shared" si="25"/>
        <v>-6.3572735129315827E-3</v>
      </c>
      <c r="AF103" s="97">
        <f t="shared" si="25"/>
        <v>-6.9180835490842973E-3</v>
      </c>
      <c r="AG103" s="97">
        <f t="shared" si="25"/>
        <v>-5.8805349382183847E-3</v>
      </c>
      <c r="AH103" s="97">
        <f t="shared" si="25"/>
        <v>-5.5584352930423409E-3</v>
      </c>
      <c r="AI103" s="97">
        <f t="shared" si="25"/>
        <v>-5.5394921227178151E-3</v>
      </c>
      <c r="AJ103" s="97">
        <f t="shared" si="25"/>
        <v>-5.5673287665505278E-3</v>
      </c>
      <c r="AK103" s="97">
        <f t="shared" si="25"/>
        <v>-5.5953052930156066E-3</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Procurement</v>
      </c>
      <c r="H120" s="94" t="s">
        <v>439</v>
      </c>
      <c r="L120" s="94" t="s">
        <v>111</v>
      </c>
      <c r="M120" s="17" t="str">
        <f>E120&amp;"_"&amp;G120&amp;"_"&amp;H120</f>
        <v>NW_Procurement_Labour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Procurement</v>
      </c>
      <c r="H121" s="94" t="s">
        <v>165</v>
      </c>
      <c r="L121" s="94" t="s">
        <v>111</v>
      </c>
      <c r="M121" s="17" t="str">
        <f t="shared" ref="M121:M138" si="30">E121&amp;"_"&amp;G121&amp;"_"&amp;H121</f>
        <v>NW_Procurement_Sparsity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Procurement</v>
      </c>
      <c r="H122" s="94" t="s">
        <v>261</v>
      </c>
      <c r="L122" s="94" t="s">
        <v>111</v>
      </c>
      <c r="M122" s="17" t="str">
        <f t="shared" si="30"/>
        <v>NW_Procurement_Urbanity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Procurement</v>
      </c>
      <c r="H123" s="94" t="s">
        <v>262</v>
      </c>
      <c r="L123" s="94" t="s">
        <v>111</v>
      </c>
      <c r="M123" s="17" t="str">
        <f t="shared" si="30"/>
        <v>NW_Procurement_Urbanity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Procurement</v>
      </c>
      <c r="H124" s="94" t="s">
        <v>555</v>
      </c>
      <c r="I124" s="115" t="str">
        <f>IFERROR(INDEX(Inp_Factors!$R$11:$R$50,MATCH($M124,Inp_Factors!$I$11:$I$50,0)),"NA")</f>
        <v>NA</v>
      </c>
      <c r="L124" s="94" t="s">
        <v>111</v>
      </c>
      <c r="M124" s="17" t="str">
        <f t="shared" si="30"/>
        <v>NW_Procurement_Plant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Procurement</v>
      </c>
      <c r="H125" s="94" t="s">
        <v>557</v>
      </c>
      <c r="I125" s="115" t="str">
        <f>IFERROR(INDEX(Inp_Factors!$R$11:$R$50,MATCH($M125,Inp_Factors!$I$11:$I$50,0)),"NA")</f>
        <v>NA</v>
      </c>
      <c r="L125" s="94" t="s">
        <v>111</v>
      </c>
      <c r="M125" s="17" t="str">
        <f t="shared" si="30"/>
        <v>NW_Procurement_Repex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Procurement</v>
      </c>
      <c r="H126" s="94" t="s">
        <v>558</v>
      </c>
      <c r="I126" s="115" t="str">
        <f>IFERROR(INDEX(Inp_Factors!$R$11:$R$50,MATCH($M126,Inp_Factors!$I$11:$I$50,0)),"NA")</f>
        <v>NA</v>
      </c>
      <c r="L126" s="94" t="s">
        <v>111</v>
      </c>
      <c r="M126" s="17" t="str">
        <f t="shared" si="30"/>
        <v>NW_Procurement_Parking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Procurement</v>
      </c>
      <c r="H127" s="94" t="s">
        <v>559</v>
      </c>
      <c r="I127" s="115" t="str">
        <f>IFERROR(INDEX(Inp_Factors!$R$11:$R$50,MATCH($M127,Inp_Factors!$I$11:$I$50,0)),"NA")</f>
        <v>NA</v>
      </c>
      <c r="L127" s="94" t="s">
        <v>111</v>
      </c>
      <c r="M127" s="17" t="str">
        <f t="shared" si="30"/>
        <v>NW_Procurement_London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Procurement</v>
      </c>
      <c r="H128" s="94" t="s">
        <v>560</v>
      </c>
      <c r="I128" s="115" t="str">
        <f>IFERROR(INDEX(Inp_Factors!$R$11:$R$50,MATCH($M128,Inp_Factors!$I$11:$I$50,0)),"NA")</f>
        <v>NA</v>
      </c>
      <c r="L128" s="94" t="s">
        <v>111</v>
      </c>
      <c r="M128" s="17" t="str">
        <f t="shared" si="30"/>
        <v>NW_Procurement_Traffic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Procurement</v>
      </c>
      <c r="H129" s="94" t="s">
        <v>561</v>
      </c>
      <c r="I129" s="115" t="str">
        <f>IFERROR(INDEX(Inp_Factors!$R$11:$R$50,MATCH($M129,Inp_Factors!$I$11:$I$50,0)),"NA")</f>
        <v>NA</v>
      </c>
      <c r="L129" s="94" t="s">
        <v>111</v>
      </c>
      <c r="M129" s="17" t="str">
        <f t="shared" si="30"/>
        <v>NW_Procurement_London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Procurement</v>
      </c>
      <c r="H130" s="94" t="s">
        <v>562</v>
      </c>
      <c r="I130" s="115" t="str">
        <f>IFERROR(INDEX(Inp_Factors!$R$11:$R$50,MATCH($M130,Inp_Factors!$I$11:$I$50,0)),"NA")</f>
        <v>NA</v>
      </c>
      <c r="L130" s="94" t="s">
        <v>111</v>
      </c>
      <c r="M130" s="17" t="str">
        <f t="shared" si="30"/>
        <v>NW_Procurement_London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Procurement</v>
      </c>
      <c r="H131" s="94" t="s">
        <v>563</v>
      </c>
      <c r="I131" s="115" t="str">
        <f>IFERROR(INDEX(Inp_Factors!$R$11:$R$50,MATCH($M131,Inp_Factors!$I$11:$I$50,0)),"NA")</f>
        <v>NA</v>
      </c>
      <c r="L131" s="94" t="s">
        <v>111</v>
      </c>
      <c r="M131" s="17" t="str">
        <f t="shared" si="30"/>
        <v>NW_Procurement_Locksmiths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Procurement</v>
      </c>
      <c r="H132" s="94" t="s">
        <v>564</v>
      </c>
      <c r="I132" s="115" t="str">
        <f>IFERROR(INDEX(Inp_Factors!$R$11:$R$50,MATCH($M132,Inp_Factors!$I$11:$I$50,0)),"NA")</f>
        <v>NA</v>
      </c>
      <c r="L132" s="94" t="s">
        <v>111</v>
      </c>
      <c r="M132" s="17" t="str">
        <f t="shared" si="30"/>
        <v>NW_Procurement_Repex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Procurement</v>
      </c>
      <c r="H133" s="94" t="s">
        <v>565</v>
      </c>
      <c r="I133" s="115" t="str">
        <f>IFERROR(INDEX(Inp_Factors!$R$11:$R$50,MATCH($M133,Inp_Factors!$I$11:$I$50,0)),"NA")</f>
        <v>NA</v>
      </c>
      <c r="L133" s="94" t="s">
        <v>111</v>
      </c>
      <c r="M133" s="17" t="str">
        <f t="shared" si="30"/>
        <v>NW_Procurement_Facilities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Procurement</v>
      </c>
      <c r="H134" s="94" t="s">
        <v>166</v>
      </c>
      <c r="I134" s="115" t="str">
        <f>IFERROR(INDEX(Inp_Factors!$R$11:$R$50,MATCH($M134,Inp_Factors!$I$11:$I$50,0)),"NA")</f>
        <v>NA</v>
      </c>
      <c r="L134" s="94" t="s">
        <v>111</v>
      </c>
      <c r="M134" s="17" t="str">
        <f t="shared" si="30"/>
        <v>NW_Procurement_[Other]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Procurement</v>
      </c>
      <c r="H135" s="94" t="s">
        <v>166</v>
      </c>
      <c r="I135" s="115" t="str">
        <f>IFERROR(INDEX(Inp_Factors!$R$11:$R$50,MATCH($M135,Inp_Factors!$I$11:$I$50,0)),"NA")</f>
        <v>NA</v>
      </c>
      <c r="L135" s="94" t="s">
        <v>111</v>
      </c>
      <c r="M135" s="17" t="str">
        <f t="shared" si="30"/>
        <v>NW_Procurement_[Other]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Procurement</v>
      </c>
      <c r="H136" s="94" t="s">
        <v>166</v>
      </c>
      <c r="I136" s="115" t="str">
        <f>IFERROR(INDEX(Inp_Factors!$R$11:$R$50,MATCH($M136,Inp_Factors!$I$11:$I$50,0)),"NA")</f>
        <v>NA</v>
      </c>
      <c r="L136" s="94" t="s">
        <v>111</v>
      </c>
      <c r="M136" s="17" t="str">
        <f t="shared" si="30"/>
        <v>NW_Procurement_[Other]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Procurement</v>
      </c>
      <c r="H137" s="94" t="s">
        <v>166</v>
      </c>
      <c r="I137" s="115" t="str">
        <f>IFERROR(INDEX(Inp_Factors!$R$11:$R$50,MATCH($M137,Inp_Factors!$I$11:$I$50,0)),"NA")</f>
        <v>NA</v>
      </c>
      <c r="L137" s="94" t="s">
        <v>111</v>
      </c>
      <c r="M137" s="17" t="str">
        <f t="shared" si="30"/>
        <v>NW_Procurement_[Other]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Procurement</v>
      </c>
      <c r="H138" s="94" t="s">
        <v>166</v>
      </c>
      <c r="I138" s="115" t="str">
        <f>IFERROR(INDEX(Inp_Factors!$R$11:$R$50,MATCH($M138,Inp_Factors!$I$11:$I$50,0)),"NA")</f>
        <v>NA</v>
      </c>
      <c r="L138" s="94" t="s">
        <v>111</v>
      </c>
      <c r="M138" s="17" t="str">
        <f t="shared" si="30"/>
        <v>NW_Procurement_[Other]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0.87841770999999991</v>
      </c>
      <c r="Z142" s="17">
        <f t="shared" si="38"/>
        <v>0.74369852900000011</v>
      </c>
      <c r="AA142" s="17">
        <f t="shared" si="38"/>
        <v>0.6175232690000001</v>
      </c>
      <c r="AB142" s="17">
        <f t="shared" si="38"/>
        <v>0.83366938199999996</v>
      </c>
      <c r="AC142" s="17">
        <f t="shared" si="38"/>
        <v>0.68870702200000011</v>
      </c>
      <c r="AD142" s="17">
        <f t="shared" si="38"/>
        <v>0.74998905300000007</v>
      </c>
      <c r="AE142" s="17">
        <f t="shared" si="38"/>
        <v>0.62847651400000004</v>
      </c>
      <c r="AF142" s="17">
        <f t="shared" si="38"/>
        <v>0.68391788140703513</v>
      </c>
      <c r="AG142" s="17">
        <f t="shared" si="38"/>
        <v>0.58134640438372764</v>
      </c>
      <c r="AH142" s="17">
        <f t="shared" si="38"/>
        <v>0.54950381309847129</v>
      </c>
      <c r="AI142" s="17">
        <f t="shared" si="38"/>
        <v>0.54763110184490271</v>
      </c>
      <c r="AJ142" s="17">
        <f t="shared" si="38"/>
        <v>0.55038301692955061</v>
      </c>
      <c r="AK142" s="17">
        <f t="shared" si="38"/>
        <v>0.5531487607332165</v>
      </c>
      <c r="AM142" s="17">
        <f>SUM(T142:X142)</f>
        <v>0</v>
      </c>
      <c r="AN142" s="17">
        <f>SUM(Y142:AF142)</f>
        <v>5.8243993604070354</v>
      </c>
      <c r="AO142" s="17">
        <f>SUM(AG142:AK142)</f>
        <v>2.7820130969898691</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0.96796995019601784</v>
      </c>
      <c r="Z144" s="17">
        <f t="shared" si="39"/>
        <v>0.96750613984339351</v>
      </c>
      <c r="AA144" s="17">
        <f t="shared" si="39"/>
        <v>0.94646241257671537</v>
      </c>
      <c r="AB144" s="17">
        <f t="shared" si="39"/>
        <v>0.96414388048138722</v>
      </c>
      <c r="AC144" s="17">
        <f t="shared" si="39"/>
        <v>0.98348471608875221</v>
      </c>
      <c r="AD144" s="17">
        <f t="shared" si="39"/>
        <v>0.98020591508553667</v>
      </c>
      <c r="AE144" s="17">
        <f t="shared" si="39"/>
        <v>1</v>
      </c>
      <c r="AF144" s="17">
        <f t="shared" si="39"/>
        <v>0.98020591505026133</v>
      </c>
      <c r="AG144" s="17">
        <f t="shared" si="39"/>
        <v>0.98020591434304516</v>
      </c>
      <c r="AH144" s="17">
        <f t="shared" si="39"/>
        <v>0.98020591447590111</v>
      </c>
      <c r="AI144" s="17">
        <f t="shared" si="39"/>
        <v>0.98020591502295951</v>
      </c>
      <c r="AJ144" s="17">
        <f t="shared" si="39"/>
        <v>0.98020591502295962</v>
      </c>
      <c r="AK144" s="17">
        <f t="shared" si="39"/>
        <v>0.98020591502295973</v>
      </c>
    </row>
    <row r="145" spans="44:44" s="94" customFormat="1">
      <c r="AR145" s="34"/>
    </row>
  </sheetData>
  <mergeCells count="1">
    <mergeCell ref="AQ7:AS7"/>
  </mergeCells>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0">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265</v>
      </c>
      <c r="L11" s="5" t="s">
        <v>111</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5.8869580950000007</v>
      </c>
      <c r="Z11" s="16">
        <f>INDEX(Cal_SubmittedCostsOEAdj!Z:Z, MATCH($M11,Cal_SubmittedCostsOEAdj!$K:$K,0))</f>
        <v>5.3206427940000003</v>
      </c>
      <c r="AA11" s="16">
        <f>INDEX(Cal_SubmittedCostsOEAdj!AA:AA, MATCH($M11,Cal_SubmittedCostsOEAdj!$K:$K,0))</f>
        <v>4.4394073440000001</v>
      </c>
      <c r="AB11" s="16">
        <f>INDEX(Cal_SubmittedCostsOEAdj!AB:AB, MATCH($M11,Cal_SubmittedCostsOEAdj!$K:$K,0))</f>
        <v>2.9746308889999997</v>
      </c>
      <c r="AC11" s="16">
        <f>INDEX(Cal_SubmittedCostsOEAdj!AC:AC, MATCH($M11,Cal_SubmittedCostsOEAdj!$K:$K,0))</f>
        <v>0.71378809300000012</v>
      </c>
      <c r="AD11" s="16">
        <f>INDEX(Cal_SubmittedCostsOEAdj!AD:AD, MATCH($M11,Cal_SubmittedCostsOEAdj!$K:$K,0))</f>
        <v>1.4753863220000001</v>
      </c>
      <c r="AE11" s="16">
        <f>INDEX(Cal_SubmittedCostsOEAdj!AE:AE, MATCH($M11,Cal_SubmittedCostsOEAdj!$K:$K,0))</f>
        <v>3.7424294310000001</v>
      </c>
      <c r="AF11" s="16">
        <f>INDEX(Cal_SubmittedCostsOEAdj!AF:AF, MATCH($M11,Cal_SubmittedCostsOEAdj!$K:$K,0))</f>
        <v>1.6114539899497489</v>
      </c>
      <c r="AG11" s="16">
        <f>INDEX(Cal_SubmittedCostsOEAdj!AG:AG, MATCH($M11,Cal_SubmittedCostsOEAdj!$K:$K,0))</f>
        <v>1.4334648094745082</v>
      </c>
      <c r="AH11" s="16">
        <f>INDEX(Cal_SubmittedCostsOEAdj!AH:AH, MATCH($M11,Cal_SubmittedCostsOEAdj!$K:$K,0))</f>
        <v>1.4009591311523399</v>
      </c>
      <c r="AI11" s="16">
        <f>INDEX(Cal_SubmittedCostsOEAdj!AI:AI, MATCH($M11,Cal_SubmittedCostsOEAdj!$K:$K,0))</f>
        <v>1.4249650273855126</v>
      </c>
      <c r="AJ11" s="16">
        <f>INDEX(Cal_SubmittedCostsOEAdj!AJ:AJ, MATCH($M11,Cal_SubmittedCostsOEAdj!$K:$K,0))</f>
        <v>1.4222692267586634</v>
      </c>
      <c r="AK11" s="16">
        <f>INDEX(Cal_SubmittedCostsOEAdj!AK:AK, MATCH($M11,Cal_SubmittedCostsOEAdj!$K:$K,0))</f>
        <v>1.405315261769575</v>
      </c>
      <c r="AM11" s="17">
        <f>SUM(T11:X11)</f>
        <v>0</v>
      </c>
      <c r="AN11" s="17">
        <f>SUM(Y11:AF11)</f>
        <v>26.164696957949751</v>
      </c>
      <c r="AO11" s="17">
        <f>SUM(AG11:AK11)</f>
        <v>7.0869734565405986</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266</v>
      </c>
      <c r="L12" s="5" t="s">
        <v>111</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5.8183068340000004</v>
      </c>
      <c r="Z12" s="16">
        <f>INDEX(Cal_SubmittedCostsOEAdj!Z:Z, MATCH($M12,Cal_SubmittedCostsOEAdj!$K:$K,0))</f>
        <v>5.2597726680000001</v>
      </c>
      <c r="AA12" s="16">
        <f>INDEX(Cal_SubmittedCostsOEAdj!AA:AA, MATCH($M12,Cal_SubmittedCostsOEAdj!$K:$K,0))</f>
        <v>4.3908885099999999</v>
      </c>
      <c r="AB12" s="16">
        <f>INDEX(Cal_SubmittedCostsOEAdj!AB:AB, MATCH($M12,Cal_SubmittedCostsOEAdj!$K:$K,0))</f>
        <v>2.9427945529999997</v>
      </c>
      <c r="AC12" s="16">
        <f>INDEX(Cal_SubmittedCostsOEAdj!AC:AC, MATCH($M12,Cal_SubmittedCostsOEAdj!$K:$K,0))</f>
        <v>0.62719819200000015</v>
      </c>
      <c r="AD12" s="16">
        <f>INDEX(Cal_SubmittedCostsOEAdj!AD:AD, MATCH($M12,Cal_SubmittedCostsOEAdj!$K:$K,0))</f>
        <v>1.501513724</v>
      </c>
      <c r="AE12" s="16">
        <f>INDEX(Cal_SubmittedCostsOEAdj!AE:AE, MATCH($M12,Cal_SubmittedCostsOEAdj!$K:$K,0))</f>
        <v>3.7424294310000001</v>
      </c>
      <c r="AF12" s="16">
        <f>INDEX(Cal_SubmittedCostsOEAdj!AF:AF, MATCH($M12,Cal_SubmittedCostsOEAdj!$K:$K,0))</f>
        <v>1.5235909326633168</v>
      </c>
      <c r="AG12" s="16">
        <f>INDEX(Cal_SubmittedCostsOEAdj!AG:AG, MATCH($M12,Cal_SubmittedCostsOEAdj!$K:$K,0))</f>
        <v>1.3553064478169741</v>
      </c>
      <c r="AH12" s="16">
        <f>INDEX(Cal_SubmittedCostsOEAdj!AH:AH, MATCH($M12,Cal_SubmittedCostsOEAdj!$K:$K,0))</f>
        <v>1.3245731112571517</v>
      </c>
      <c r="AI12" s="16">
        <f>INDEX(Cal_SubmittedCostsOEAdj!AI:AI, MATCH($M12,Cal_SubmittedCostsOEAdj!$K:$K,0))</f>
        <v>1.3472701125266662</v>
      </c>
      <c r="AJ12" s="16">
        <f>INDEX(Cal_SubmittedCostsOEAdj!AJ:AJ, MATCH($M12,Cal_SubmittedCostsOEAdj!$K:$K,0))</f>
        <v>1.3447212937232147</v>
      </c>
      <c r="AK12" s="16">
        <f>INDEX(Cal_SubmittedCostsOEAdj!AK:AK, MATCH($M12,Cal_SubmittedCostsOEAdj!$K:$K,0))</f>
        <v>1.3286917287623123</v>
      </c>
      <c r="AM12" s="17">
        <f>SUM(T12:X12)</f>
        <v>0</v>
      </c>
      <c r="AN12" s="17">
        <f>SUM(Y12:AF12)</f>
        <v>25.80649484466332</v>
      </c>
      <c r="AO12" s="17">
        <f>SUM(AG12:AK12)</f>
        <v>6.7005626940863188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5.8869580950000007</v>
      </c>
      <c r="Z29" s="17">
        <f t="shared" si="4"/>
        <v>5.3206427940000003</v>
      </c>
      <c r="AA29" s="17">
        <f t="shared" si="4"/>
        <v>4.4394073440000001</v>
      </c>
      <c r="AB29" s="17">
        <f t="shared" si="4"/>
        <v>2.9746308889999997</v>
      </c>
      <c r="AC29" s="17">
        <f t="shared" si="4"/>
        <v>0.71378809300000012</v>
      </c>
      <c r="AD29" s="17">
        <f t="shared" si="4"/>
        <v>1.4753863220000001</v>
      </c>
      <c r="AE29" s="17">
        <f t="shared" si="4"/>
        <v>3.7424294310000001</v>
      </c>
      <c r="AF29" s="17">
        <f t="shared" si="4"/>
        <v>1.6114539899497489</v>
      </c>
      <c r="AG29" s="17">
        <f t="shared" si="4"/>
        <v>1.4334648094745082</v>
      </c>
      <c r="AH29" s="17">
        <f t="shared" si="4"/>
        <v>1.4009591311523399</v>
      </c>
      <c r="AI29" s="17">
        <f t="shared" si="4"/>
        <v>1.4249650273855126</v>
      </c>
      <c r="AJ29" s="17">
        <f t="shared" si="4"/>
        <v>1.4222692267586634</v>
      </c>
      <c r="AK29" s="17">
        <f t="shared" si="4"/>
        <v>1.405315261769575</v>
      </c>
      <c r="AM29" s="17">
        <f>SUM(T29:X29)</f>
        <v>0</v>
      </c>
      <c r="AN29" s="17">
        <f>SUM(Y29:AF29)</f>
        <v>26.164696957949751</v>
      </c>
      <c r="AO29" s="17">
        <f>SUM(AG29:AK29)</f>
        <v>7.0869734565405986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111</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111</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4">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111</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4">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111</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4">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111</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4">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111</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4">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111</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4">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111</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4">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111</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4">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111</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5.8869580950000007</v>
      </c>
      <c r="Z62" s="17">
        <f t="shared" si="14"/>
        <v>5.3206427940000003</v>
      </c>
      <c r="AA62" s="17">
        <f t="shared" si="14"/>
        <v>4.4394073440000001</v>
      </c>
      <c r="AB62" s="17">
        <f t="shared" si="14"/>
        <v>2.9746308889999997</v>
      </c>
      <c r="AC62" s="17">
        <f t="shared" si="14"/>
        <v>0.71378809300000012</v>
      </c>
      <c r="AD62" s="17">
        <f t="shared" si="14"/>
        <v>1.4753863220000001</v>
      </c>
      <c r="AE62" s="17">
        <f t="shared" si="14"/>
        <v>3.7424294310000001</v>
      </c>
      <c r="AF62" s="17">
        <f t="shared" si="14"/>
        <v>1.6114539899497489</v>
      </c>
      <c r="AG62" s="17">
        <f t="shared" si="14"/>
        <v>1.4334648094745082</v>
      </c>
      <c r="AH62" s="17">
        <f t="shared" si="14"/>
        <v>1.4009591311523399</v>
      </c>
      <c r="AI62" s="17">
        <f t="shared" si="14"/>
        <v>1.4249650273855126</v>
      </c>
      <c r="AJ62" s="17">
        <f t="shared" si="14"/>
        <v>1.4222692267586634</v>
      </c>
      <c r="AK62" s="17">
        <f t="shared" si="14"/>
        <v>1.405315261769575</v>
      </c>
      <c r="AM62" s="17">
        <f>SUM(T62:X62)</f>
        <v>0</v>
      </c>
      <c r="AN62" s="17">
        <f>SUM(Y62:AF62)</f>
        <v>26.164696957949751</v>
      </c>
      <c r="AO62" s="17">
        <f>SUM(AG62:AK62)</f>
        <v>7.0869734565405986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5.8869580950000007</v>
      </c>
      <c r="Z79" s="17">
        <f t="shared" si="19"/>
        <v>5.3206427940000003</v>
      </c>
      <c r="AA79" s="17">
        <f t="shared" si="19"/>
        <v>4.4394073440000001</v>
      </c>
      <c r="AB79" s="17">
        <f t="shared" si="19"/>
        <v>2.9746308889999997</v>
      </c>
      <c r="AC79" s="17">
        <f t="shared" si="19"/>
        <v>0.71378809300000012</v>
      </c>
      <c r="AD79" s="17">
        <f t="shared" si="19"/>
        <v>1.4753863220000001</v>
      </c>
      <c r="AE79" s="17">
        <f t="shared" si="19"/>
        <v>3.7424294310000001</v>
      </c>
      <c r="AF79" s="17">
        <f t="shared" si="19"/>
        <v>1.6114539899497489</v>
      </c>
      <c r="AG79" s="17">
        <f t="shared" si="19"/>
        <v>1.4334648094745082</v>
      </c>
      <c r="AH79" s="17">
        <f t="shared" si="19"/>
        <v>1.4009591311523399</v>
      </c>
      <c r="AI79" s="17">
        <f t="shared" si="19"/>
        <v>1.4249650273855126</v>
      </c>
      <c r="AJ79" s="17">
        <f t="shared" si="19"/>
        <v>1.4222692267586634</v>
      </c>
      <c r="AK79" s="17">
        <f t="shared" si="19"/>
        <v>1.405315261769575</v>
      </c>
      <c r="AM79" s="17">
        <f>SUM(T79:X79)</f>
        <v>0</v>
      </c>
      <c r="AN79" s="17">
        <f>SUM(Y79:AF79)</f>
        <v>26.164696957949751</v>
      </c>
      <c r="AO79" s="17">
        <f>SUM(AG79:AK79)</f>
        <v>7.0869734565405986</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CEO &amp; Group Management</v>
      </c>
      <c r="I86" s="95" t="s">
        <v>439</v>
      </c>
      <c r="J86" s="95"/>
      <c r="K86" s="95"/>
      <c r="L86" s="95" t="s">
        <v>295</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36"/>
    </row>
    <row r="87" spans="2:57" s="93" customFormat="1">
      <c r="C87" s="135"/>
      <c r="D87" s="95"/>
      <c r="E87" s="96" t="str">
        <f>Cover!$F$13</f>
        <v>NW</v>
      </c>
      <c r="F87" s="95" t="s">
        <v>283</v>
      </c>
      <c r="G87" s="95" t="s">
        <v>571</v>
      </c>
      <c r="H87" s="95" t="str">
        <f>$A$1</f>
        <v>CEO &amp; Group Management</v>
      </c>
      <c r="I87" s="95" t="s">
        <v>439</v>
      </c>
      <c r="J87" s="95"/>
      <c r="K87" s="95"/>
      <c r="L87" s="95" t="s">
        <v>295</v>
      </c>
      <c r="M87" s="17"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0.52091915272925005</v>
      </c>
      <c r="Z87" s="16">
        <f>SUMIFS(Inp_LabourRatios!Z:Z,Inp_LabourRatios!$G:$G,$H87,Inp_LabourRatios!$H:$H,$G87,Inp_LabourRatios!$E:$E,$E87)</f>
        <v>0.6011327884305252</v>
      </c>
      <c r="AA87" s="16">
        <f>SUMIFS(Inp_LabourRatios!AA:AA,Inp_LabourRatios!$G:$G,$H87,Inp_LabourRatios!$H:$H,$G87,Inp_LabourRatios!$E:$E,$E87)</f>
        <v>0.7379814565626398</v>
      </c>
      <c r="AB87" s="16">
        <f>SUMIFS(Inp_LabourRatios!AB:AB,Inp_LabourRatios!$G:$G,$H87,Inp_LabourRatios!$H:$H,$G87,Inp_LabourRatios!$E:$E,$E87)</f>
        <v>0.59160950607609997</v>
      </c>
      <c r="AC87" s="16">
        <f>SUMIFS(Inp_LabourRatios!AC:AC,Inp_LabourRatios!$G:$G,$H87,Inp_LabourRatios!$H:$H,$G87,Inp_LabourRatios!$E:$E,$E87)</f>
        <v>0.88536181704000483</v>
      </c>
      <c r="AD87" s="16">
        <f>SUMIFS(Inp_LabourRatios!AD:AD,Inp_LabourRatios!$G:$G,$H87,Inp_LabourRatios!$H:$H,$G87,Inp_LabourRatios!$E:$E,$E87)</f>
        <v>0.56862434637644688</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0.57518959949039028</v>
      </c>
      <c r="AH87" s="16">
        <f>SUMIFS(Inp_LabourRatios!AH:AH,Inp_LabourRatios!$G:$G,$H87,Inp_LabourRatios!$H:$H,$G87,Inp_LabourRatios!$E:$E,$E87)</f>
        <v>0.60382759231484784</v>
      </c>
      <c r="AI87" s="16">
        <f>SUMIFS(Inp_LabourRatios!AI:AI,Inp_LabourRatios!$G:$G,$H87,Inp_LabourRatios!$H:$H,$G87,Inp_LabourRatios!$E:$E,$E87)</f>
        <v>0.59662166481288803</v>
      </c>
      <c r="AJ87" s="16">
        <f>SUMIFS(Inp_LabourRatios!AJ:AJ,Inp_LabourRatios!$G:$G,$H87,Inp_LabourRatios!$H:$H,$G87,Inp_LabourRatios!$E:$E,$E87)</f>
        <v>0.60073953855514728</v>
      </c>
      <c r="AK87" s="16">
        <f>SUMIFS(Inp_LabourRatios!AK:AK,Inp_LabourRatios!$G:$G,$H87,Inp_LabourRatios!$H:$H,$G87,Inp_LabourRatios!$E:$E,$E87)</f>
        <v>0.61102512873303527</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CEO &amp; Group Management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CEO &amp; Group Management</v>
      </c>
      <c r="J91" s="95"/>
      <c r="K91" s="95"/>
      <c r="L91" s="95" t="s">
        <v>111</v>
      </c>
      <c r="T91" s="97">
        <f t="shared" ref="T91:X91" si="21">T$79*(1-T$87+T$87/T$89)*T$86</f>
        <v>0</v>
      </c>
      <c r="U91" s="97">
        <f t="shared" si="21"/>
        <v>0</v>
      </c>
      <c r="V91" s="97">
        <f t="shared" si="21"/>
        <v>0</v>
      </c>
      <c r="W91" s="97">
        <f t="shared" si="21"/>
        <v>0</v>
      </c>
      <c r="X91" s="97">
        <f t="shared" si="21"/>
        <v>0</v>
      </c>
      <c r="Y91" s="97">
        <f>Y$79*(1-Y$87+Y$87/Y$89)*Y$86</f>
        <v>3.5859643098851746</v>
      </c>
      <c r="Z91" s="97">
        <f t="shared" ref="Z91:AK91" si="22">Z$79*(1-Z$87+Z$87/Z$89)*Z$86</f>
        <v>3.2410006759070935</v>
      </c>
      <c r="AA91" s="97">
        <f t="shared" si="22"/>
        <v>2.7042075101820706</v>
      </c>
      <c r="AB91" s="97">
        <f t="shared" si="22"/>
        <v>1.811957895894621</v>
      </c>
      <c r="AC91" s="97">
        <f t="shared" si="22"/>
        <v>0.43479477601394412</v>
      </c>
      <c r="AD91" s="97">
        <f t="shared" si="22"/>
        <v>0.89871247741313431</v>
      </c>
      <c r="AE91" s="97">
        <f t="shared" si="22"/>
        <v>2.2796524376873251</v>
      </c>
      <c r="AF91" s="97">
        <f t="shared" si="22"/>
        <v>0.98159633578670169</v>
      </c>
      <c r="AG91" s="97">
        <f t="shared" si="22"/>
        <v>0.8731765307821403</v>
      </c>
      <c r="AH91" s="97">
        <f t="shared" si="22"/>
        <v>0.85337611765691257</v>
      </c>
      <c r="AI91" s="97">
        <f t="shared" si="22"/>
        <v>0.86799899856243123</v>
      </c>
      <c r="AJ91" s="97">
        <f t="shared" si="22"/>
        <v>0.86635688651093601</v>
      </c>
      <c r="AK91" s="97">
        <f t="shared" si="22"/>
        <v>0.85602959822710223</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CEO &amp; Group Management</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-4.4311330229016566E-2</v>
      </c>
      <c r="Z103" s="97">
        <f t="shared" si="25"/>
        <v>-4.0576790315506539E-2</v>
      </c>
      <c r="AA103" s="97">
        <f t="shared" si="25"/>
        <v>-3.4173063857213748E-2</v>
      </c>
      <c r="AB103" s="97">
        <f t="shared" si="25"/>
        <v>-2.3009151212574075E-2</v>
      </c>
      <c r="AC103" s="97">
        <f t="shared" si="25"/>
        <v>-5.5442027492558776E-3</v>
      </c>
      <c r="AD103" s="97">
        <f t="shared" si="25"/>
        <v>-1.135886644659434E-2</v>
      </c>
      <c r="AE103" s="97">
        <f t="shared" si="25"/>
        <v>-2.8835451527904787E-2</v>
      </c>
      <c r="AF103" s="97">
        <f t="shared" si="25"/>
        <v>-1.241626709958521E-2</v>
      </c>
      <c r="AG103" s="97">
        <f t="shared" si="25"/>
        <v>-1.104485890586715E-2</v>
      </c>
      <c r="AH103" s="97">
        <f t="shared" si="25"/>
        <v>-1.0794402369832978E-2</v>
      </c>
      <c r="AI103" s="97">
        <f t="shared" si="25"/>
        <v>-1.0979368010462398E-2</v>
      </c>
      <c r="AJ103" s="97">
        <f t="shared" si="25"/>
        <v>-1.0958596843032908E-2</v>
      </c>
      <c r="AK103" s="97">
        <f t="shared" si="25"/>
        <v>-1.0827966394373223E-2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CEO &amp; Group Management</v>
      </c>
      <c r="H120" s="94" t="s">
        <v>439</v>
      </c>
      <c r="L120" s="94" t="s">
        <v>111</v>
      </c>
      <c r="M120" s="17" t="str">
        <f>E120&amp;"_"&amp;G120&amp;"_"&amp;H120</f>
        <v>NW_CEO &amp; Group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CEO &amp; Group Management</v>
      </c>
      <c r="H121" s="94" t="s">
        <v>165</v>
      </c>
      <c r="L121" s="94" t="s">
        <v>111</v>
      </c>
      <c r="M121" s="17" t="str">
        <f t="shared" ref="M121:M138" si="30">E121&amp;"_"&amp;G121&amp;"_"&amp;H121</f>
        <v>NW_CEO &amp; Group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CEO &amp; Group Management</v>
      </c>
      <c r="H122" s="94" t="s">
        <v>261</v>
      </c>
      <c r="L122" s="94" t="s">
        <v>111</v>
      </c>
      <c r="M122" s="17" t="str">
        <f t="shared" si="30"/>
        <v>NW_CEO &amp; Group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CEO &amp; Group Management</v>
      </c>
      <c r="H123" s="94" t="s">
        <v>262</v>
      </c>
      <c r="L123" s="94" t="s">
        <v>111</v>
      </c>
      <c r="M123" s="17" t="str">
        <f t="shared" si="30"/>
        <v>NW_CEO &amp; Group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CEO &amp; Group Management</v>
      </c>
      <c r="H124" s="94" t="s">
        <v>555</v>
      </c>
      <c r="I124" s="115" t="str">
        <f>IFERROR(INDEX(Inp_Factors!$R$11:$R$50,MATCH($M124,Inp_Factors!$I$11:$I$50,0)),"NA")</f>
        <v>NA</v>
      </c>
      <c r="L124" s="94" t="s">
        <v>111</v>
      </c>
      <c r="M124" s="17" t="str">
        <f t="shared" si="30"/>
        <v>NW_CEO &amp; Group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CEO &amp; Group Management</v>
      </c>
      <c r="H125" s="94" t="s">
        <v>557</v>
      </c>
      <c r="I125" s="115" t="str">
        <f>IFERROR(INDEX(Inp_Factors!$R$11:$R$50,MATCH($M125,Inp_Factors!$I$11:$I$50,0)),"NA")</f>
        <v>NA</v>
      </c>
      <c r="L125" s="94" t="s">
        <v>111</v>
      </c>
      <c r="M125" s="17" t="str">
        <f t="shared" si="30"/>
        <v>NW_CEO &amp; Group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CEO &amp; Group Management</v>
      </c>
      <c r="H126" s="94" t="s">
        <v>558</v>
      </c>
      <c r="I126" s="115" t="str">
        <f>IFERROR(INDEX(Inp_Factors!$R$11:$R$50,MATCH($M126,Inp_Factors!$I$11:$I$50,0)),"NA")</f>
        <v>NA</v>
      </c>
      <c r="L126" s="94" t="s">
        <v>111</v>
      </c>
      <c r="M126" s="17" t="str">
        <f t="shared" si="30"/>
        <v>NW_CEO &amp; Group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CEO &amp; Group Management</v>
      </c>
      <c r="H127" s="94" t="s">
        <v>559</v>
      </c>
      <c r="I127" s="115" t="str">
        <f>IFERROR(INDEX(Inp_Factors!$R$11:$R$50,MATCH($M127,Inp_Factors!$I$11:$I$50,0)),"NA")</f>
        <v>NA</v>
      </c>
      <c r="L127" s="94" t="s">
        <v>111</v>
      </c>
      <c r="M127" s="17" t="str">
        <f t="shared" si="30"/>
        <v>NW_CEO &amp; Group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CEO &amp; Group Management</v>
      </c>
      <c r="H128" s="94" t="s">
        <v>560</v>
      </c>
      <c r="I128" s="115" t="str">
        <f>IFERROR(INDEX(Inp_Factors!$R$11:$R$50,MATCH($M128,Inp_Factors!$I$11:$I$50,0)),"NA")</f>
        <v>NA</v>
      </c>
      <c r="L128" s="94" t="s">
        <v>111</v>
      </c>
      <c r="M128" s="17" t="str">
        <f t="shared" si="30"/>
        <v>NW_CEO &amp; Group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CEO &amp; Group Management</v>
      </c>
      <c r="H129" s="94" t="s">
        <v>561</v>
      </c>
      <c r="I129" s="115" t="str">
        <f>IFERROR(INDEX(Inp_Factors!$R$11:$R$50,MATCH($M129,Inp_Factors!$I$11:$I$50,0)),"NA")</f>
        <v>NA</v>
      </c>
      <c r="L129" s="94" t="s">
        <v>111</v>
      </c>
      <c r="M129" s="17" t="str">
        <f t="shared" si="30"/>
        <v>NW_CEO &amp; Group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CEO &amp; Group Management</v>
      </c>
      <c r="H130" s="94" t="s">
        <v>562</v>
      </c>
      <c r="I130" s="115" t="str">
        <f>IFERROR(INDEX(Inp_Factors!$R$11:$R$50,MATCH($M130,Inp_Factors!$I$11:$I$50,0)),"NA")</f>
        <v>NA</v>
      </c>
      <c r="L130" s="94" t="s">
        <v>111</v>
      </c>
      <c r="M130" s="17" t="str">
        <f t="shared" si="30"/>
        <v>NW_CEO &amp; Group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CEO &amp; Group Management</v>
      </c>
      <c r="H131" s="94" t="s">
        <v>563</v>
      </c>
      <c r="I131" s="115" t="str">
        <f>IFERROR(INDEX(Inp_Factors!$R$11:$R$50,MATCH($M131,Inp_Factors!$I$11:$I$50,0)),"NA")</f>
        <v>NA</v>
      </c>
      <c r="L131" s="94" t="s">
        <v>111</v>
      </c>
      <c r="M131" s="17" t="str">
        <f t="shared" si="30"/>
        <v>NW_CEO &amp; Group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CEO &amp; Group Management</v>
      </c>
      <c r="H132" s="94" t="s">
        <v>564</v>
      </c>
      <c r="I132" s="115" t="str">
        <f>IFERROR(INDEX(Inp_Factors!$R$11:$R$50,MATCH($M132,Inp_Factors!$I$11:$I$50,0)),"NA")</f>
        <v>NA</v>
      </c>
      <c r="L132" s="94" t="s">
        <v>111</v>
      </c>
      <c r="M132" s="17" t="str">
        <f t="shared" si="30"/>
        <v>NW_CEO &amp; Group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CEO &amp; Group Management</v>
      </c>
      <c r="H133" s="94" t="s">
        <v>565</v>
      </c>
      <c r="I133" s="115" t="str">
        <f>IFERROR(INDEX(Inp_Factors!$R$11:$R$50,MATCH($M133,Inp_Factors!$I$11:$I$50,0)),"NA")</f>
        <v>NA</v>
      </c>
      <c r="L133" s="94" t="s">
        <v>111</v>
      </c>
      <c r="M133" s="17" t="str">
        <f t="shared" si="30"/>
        <v>NW_CEO &amp; Group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CEO &amp; Group Management</v>
      </c>
      <c r="H134" s="94" t="s">
        <v>166</v>
      </c>
      <c r="I134" s="115" t="str">
        <f>IFERROR(INDEX(Inp_Factors!$R$11:$R$50,MATCH($M134,Inp_Factors!$I$11:$I$50,0)),"NA")</f>
        <v>NA</v>
      </c>
      <c r="L134" s="94" t="s">
        <v>111</v>
      </c>
      <c r="M134" s="17" t="str">
        <f t="shared" si="30"/>
        <v>NW_CEO &amp; Group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CEO &amp; Group Management</v>
      </c>
      <c r="H135" s="94" t="s">
        <v>166</v>
      </c>
      <c r="I135" s="115" t="str">
        <f>IFERROR(INDEX(Inp_Factors!$R$11:$R$50,MATCH($M135,Inp_Factors!$I$11:$I$50,0)),"NA")</f>
        <v>NA</v>
      </c>
      <c r="L135" s="94" t="s">
        <v>111</v>
      </c>
      <c r="M135" s="17" t="str">
        <f t="shared" si="30"/>
        <v>NW_CEO &amp; Group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CEO &amp; Group Management</v>
      </c>
      <c r="H136" s="94" t="s">
        <v>166</v>
      </c>
      <c r="I136" s="115" t="str">
        <f>IFERROR(INDEX(Inp_Factors!$R$11:$R$50,MATCH($M136,Inp_Factors!$I$11:$I$50,0)),"NA")</f>
        <v>NA</v>
      </c>
      <c r="L136" s="94" t="s">
        <v>111</v>
      </c>
      <c r="M136" s="17" t="str">
        <f t="shared" si="30"/>
        <v>NW_CEO &amp; Group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CEO &amp; Group Management</v>
      </c>
      <c r="H137" s="94" t="s">
        <v>166</v>
      </c>
      <c r="I137" s="115" t="str">
        <f>IFERROR(INDEX(Inp_Factors!$R$11:$R$50,MATCH($M137,Inp_Factors!$I$11:$I$50,0)),"NA")</f>
        <v>NA</v>
      </c>
      <c r="L137" s="94" t="s">
        <v>111</v>
      </c>
      <c r="M137" s="17" t="str">
        <f t="shared" si="30"/>
        <v>NW_CEO &amp; Group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CEO &amp; Group Management</v>
      </c>
      <c r="H138" s="94" t="s">
        <v>166</v>
      </c>
      <c r="I138" s="115" t="str">
        <f>IFERROR(INDEX(Inp_Factors!$R$11:$R$50,MATCH($M138,Inp_Factors!$I$11:$I$50,0)),"NA")</f>
        <v>NA</v>
      </c>
      <c r="L138" s="94" t="s">
        <v>111</v>
      </c>
      <c r="M138" s="17" t="str">
        <f t="shared" si="30"/>
        <v>NW_CEO &amp; Group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5.8869580950000007</v>
      </c>
      <c r="Z142" s="17">
        <f t="shared" si="38"/>
        <v>5.3206427940000003</v>
      </c>
      <c r="AA142" s="17">
        <f t="shared" si="38"/>
        <v>4.4394073440000001</v>
      </c>
      <c r="AB142" s="17">
        <f t="shared" si="38"/>
        <v>2.9746308889999997</v>
      </c>
      <c r="AC142" s="17">
        <f t="shared" si="38"/>
        <v>0.71378809300000012</v>
      </c>
      <c r="AD142" s="17">
        <f t="shared" si="38"/>
        <v>1.4753863220000001</v>
      </c>
      <c r="AE142" s="17">
        <f t="shared" si="38"/>
        <v>3.7424294310000001</v>
      </c>
      <c r="AF142" s="17">
        <f t="shared" si="38"/>
        <v>1.6114539899497489</v>
      </c>
      <c r="AG142" s="17">
        <f t="shared" si="38"/>
        <v>1.4334648094745082</v>
      </c>
      <c r="AH142" s="17">
        <f t="shared" si="38"/>
        <v>1.4009591311523399</v>
      </c>
      <c r="AI142" s="17">
        <f t="shared" si="38"/>
        <v>1.4249650273855126</v>
      </c>
      <c r="AJ142" s="17">
        <f t="shared" si="38"/>
        <v>1.4222692267586634</v>
      </c>
      <c r="AK142" s="17">
        <f t="shared" si="38"/>
        <v>1.405315261769575</v>
      </c>
      <c r="AM142" s="17">
        <f>SUM(T142:X142)</f>
        <v>0</v>
      </c>
      <c r="AN142" s="17">
        <f>SUM(Y142:AF142)</f>
        <v>26.164696957949751</v>
      </c>
      <c r="AO142" s="17">
        <f>SUM(AG142:AK142)</f>
        <v>7.0869734565405986</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0.98833841520660592</v>
      </c>
      <c r="Z144" s="17">
        <f t="shared" si="39"/>
        <v>0.98855962928602492</v>
      </c>
      <c r="AA144" s="17">
        <f t="shared" si="39"/>
        <v>0.98907087585337827</v>
      </c>
      <c r="AB144" s="17">
        <f t="shared" si="39"/>
        <v>0.98929738270461431</v>
      </c>
      <c r="AC144" s="17">
        <f t="shared" si="39"/>
        <v>0.87868962532553763</v>
      </c>
      <c r="AD144" s="17">
        <f t="shared" si="39"/>
        <v>1.0177088546981934</v>
      </c>
      <c r="AE144" s="17">
        <f t="shared" si="39"/>
        <v>1</v>
      </c>
      <c r="AF144" s="17">
        <f t="shared" si="39"/>
        <v>0.94547591316015667</v>
      </c>
      <c r="AG144" s="17">
        <f t="shared" si="39"/>
        <v>0.94547591183198554</v>
      </c>
      <c r="AH144" s="17">
        <f t="shared" si="39"/>
        <v>0.94547591132629405</v>
      </c>
      <c r="AI144" s="17">
        <f t="shared" si="39"/>
        <v>0.94547591459041003</v>
      </c>
      <c r="AJ144" s="17">
        <f t="shared" si="39"/>
        <v>0.94547591160909839</v>
      </c>
      <c r="AK144" s="17">
        <f t="shared" si="39"/>
        <v>0.94547591199516456</v>
      </c>
    </row>
    <row r="145" spans="44:44" s="94" customFormat="1">
      <c r="AR145" s="34"/>
    </row>
  </sheetData>
  <mergeCells count="1">
    <mergeCell ref="AQ7:AS7"/>
  </mergeCells>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265</v>
      </c>
      <c r="L11" s="5" t="s">
        <v>111</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0.72702811300000003</v>
      </c>
      <c r="Z11" s="16">
        <f>INDEX(Cal_SubmittedCostsOEAdj!Z:Z, MATCH($M11,Cal_SubmittedCostsOEAdj!$K:$K,0))</f>
        <v>0.51139011199999995</v>
      </c>
      <c r="AA11" s="16">
        <f>INDEX(Cal_SubmittedCostsOEAdj!AA:AA, MATCH($M11,Cal_SubmittedCostsOEAdj!$K:$K,0))</f>
        <v>0.31619895599999998</v>
      </c>
      <c r="AB11" s="16">
        <f>INDEX(Cal_SubmittedCostsOEAdj!AB:AB, MATCH($M11,Cal_SubmittedCostsOEAdj!$K:$K,0))</f>
        <v>0.26876955200000008</v>
      </c>
      <c r="AC11" s="16">
        <f>INDEX(Cal_SubmittedCostsOEAdj!AC:AC, MATCH($M11,Cal_SubmittedCostsOEAdj!$K:$K,0))</f>
        <v>0.252927226</v>
      </c>
      <c r="AD11" s="16">
        <f>INDEX(Cal_SubmittedCostsOEAdj!AD:AD, MATCH($M11,Cal_SubmittedCostsOEAdj!$K:$K,0))</f>
        <v>0.29861417300000004</v>
      </c>
      <c r="AE11" s="16">
        <f>INDEX(Cal_SubmittedCostsOEAdj!AE:AE, MATCH($M11,Cal_SubmittedCostsOEAdj!$K:$K,0))</f>
        <v>0.28142721100000001</v>
      </c>
      <c r="AF11" s="16">
        <f>INDEX(Cal_SubmittedCostsOEAdj!AF:AF, MATCH($M11,Cal_SubmittedCostsOEAdj!$K:$K,0))</f>
        <v>0.46714465326633164</v>
      </c>
      <c r="AG11" s="16">
        <f>INDEX(Cal_SubmittedCostsOEAdj!AG:AG, MATCH($M11,Cal_SubmittedCostsOEAdj!$K:$K,0))</f>
        <v>0.52362483472639576</v>
      </c>
      <c r="AH11" s="16">
        <f>INDEX(Cal_SubmittedCostsOEAdj!AH:AH, MATCH($M11,Cal_SubmittedCostsOEAdj!$K:$K,0))</f>
        <v>0.53576489908952341</v>
      </c>
      <c r="AI11" s="16">
        <f>INDEX(Cal_SubmittedCostsOEAdj!AI:AI, MATCH($M11,Cal_SubmittedCostsOEAdj!$K:$K,0))</f>
        <v>0.53845718501459638</v>
      </c>
      <c r="AJ11" s="16">
        <f>INDEX(Cal_SubmittedCostsOEAdj!AJ:AJ, MATCH($M11,Cal_SubmittedCostsOEAdj!$K:$K,0))</f>
        <v>0.54116300001466977</v>
      </c>
      <c r="AK11" s="16">
        <f>INDEX(Cal_SubmittedCostsOEAdj!AK:AK, MATCH($M11,Cal_SubmittedCostsOEAdj!$K:$K,0))</f>
        <v>0.53265676945329932</v>
      </c>
      <c r="AM11" s="17">
        <f>SUM(T11:X11)</f>
        <v>0</v>
      </c>
      <c r="AN11" s="17">
        <f>SUM(Y11:AF11)</f>
        <v>3.1234999962663315</v>
      </c>
      <c r="AO11" s="17">
        <f>SUM(AG11:AK11)</f>
        <v>2.6716666882984841</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266</v>
      </c>
      <c r="L12" s="5" t="s">
        <v>111</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0.67750916999999999</v>
      </c>
      <c r="Z12" s="16">
        <f>INDEX(Cal_SubmittedCostsOEAdj!Z:Z, MATCH($M12,Cal_SubmittedCostsOEAdj!$K:$K,0))</f>
        <v>0.46977534699999995</v>
      </c>
      <c r="AA12" s="16">
        <f>INDEX(Cal_SubmittedCostsOEAdj!AA:AA, MATCH($M12,Cal_SubmittedCostsOEAdj!$K:$K,0))</f>
        <v>0.296826908</v>
      </c>
      <c r="AB12" s="16">
        <f>INDEX(Cal_SubmittedCostsOEAdj!AB:AB, MATCH($M12,Cal_SubmittedCostsOEAdj!$K:$K,0))</f>
        <v>0.26419931200000007</v>
      </c>
      <c r="AC12" s="16">
        <f>INDEX(Cal_SubmittedCostsOEAdj!AC:AC, MATCH($M12,Cal_SubmittedCostsOEAdj!$K:$K,0))</f>
        <v>0.21381404900000001</v>
      </c>
      <c r="AD12" s="16">
        <f>INDEX(Cal_SubmittedCostsOEAdj!AD:AD, MATCH($M12,Cal_SubmittedCostsOEAdj!$K:$K,0))</f>
        <v>0.16677908100000005</v>
      </c>
      <c r="AE12" s="16">
        <f>INDEX(Cal_SubmittedCostsOEAdj!AE:AE, MATCH($M12,Cal_SubmittedCostsOEAdj!$K:$K,0))</f>
        <v>0.28142721100000001</v>
      </c>
      <c r="AF12" s="16">
        <f>INDEX(Cal_SubmittedCostsOEAdj!AF:AF, MATCH($M12,Cal_SubmittedCostsOEAdj!$K:$K,0))</f>
        <v>0.26090508140703517</v>
      </c>
      <c r="AG12" s="16">
        <f>INDEX(Cal_SubmittedCostsOEAdj!AG:AG, MATCH($M12,Cal_SubmittedCostsOEAdj!$K:$K,0))</f>
        <v>0.29244984217570252</v>
      </c>
      <c r="AH12" s="16">
        <f>INDEX(Cal_SubmittedCostsOEAdj!AH:AH, MATCH($M12,Cal_SubmittedCostsOEAdj!$K:$K,0))</f>
        <v>0.2992301920196675</v>
      </c>
      <c r="AI12" s="16">
        <f>INDEX(Cal_SubmittedCostsOEAdj!AI:AI, MATCH($M12,Cal_SubmittedCostsOEAdj!$K:$K,0))</f>
        <v>0.30073386132629898</v>
      </c>
      <c r="AJ12" s="16">
        <f>INDEX(Cal_SubmittedCostsOEAdj!AJ:AJ, MATCH($M12,Cal_SubmittedCostsOEAdj!$K:$K,0))</f>
        <v>0.30224508676009948</v>
      </c>
      <c r="AK12" s="16">
        <f>INDEX(Cal_SubmittedCostsOEAdj!AK:AK, MATCH($M12,Cal_SubmittedCostsOEAdj!$K:$K,0))</f>
        <v>0.29749427072239221</v>
      </c>
      <c r="AM12" s="17">
        <f>SUM(T12:X12)</f>
        <v>0</v>
      </c>
      <c r="AN12" s="17">
        <f>SUM(Y12:AF12)</f>
        <v>2.631236159407035</v>
      </c>
      <c r="AO12" s="17">
        <f>SUM(AG12:AK12)</f>
        <v>1.4921532530041608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0.72702811300000003</v>
      </c>
      <c r="Z29" s="17">
        <f t="shared" si="4"/>
        <v>0.51139011199999995</v>
      </c>
      <c r="AA29" s="17">
        <f t="shared" si="4"/>
        <v>0.31619895599999998</v>
      </c>
      <c r="AB29" s="17">
        <f t="shared" si="4"/>
        <v>0.26876955200000008</v>
      </c>
      <c r="AC29" s="17">
        <f t="shared" si="4"/>
        <v>0.252927226</v>
      </c>
      <c r="AD29" s="17">
        <f t="shared" si="4"/>
        <v>0.29861417300000004</v>
      </c>
      <c r="AE29" s="17">
        <f t="shared" si="4"/>
        <v>0.28142721100000001</v>
      </c>
      <c r="AF29" s="17">
        <f t="shared" si="4"/>
        <v>0.46714465326633164</v>
      </c>
      <c r="AG29" s="17">
        <f t="shared" si="4"/>
        <v>0.52362483472639576</v>
      </c>
      <c r="AH29" s="17">
        <f t="shared" si="4"/>
        <v>0.53576489908952341</v>
      </c>
      <c r="AI29" s="17">
        <f t="shared" si="4"/>
        <v>0.53845718501459638</v>
      </c>
      <c r="AJ29" s="17">
        <f t="shared" si="4"/>
        <v>0.54116300001466977</v>
      </c>
      <c r="AK29" s="17">
        <f t="shared" si="4"/>
        <v>0.53265676945329932</v>
      </c>
      <c r="AM29" s="17">
        <f>SUM(T29:X29)</f>
        <v>0</v>
      </c>
      <c r="AN29" s="17">
        <f>SUM(Y29:AF29)</f>
        <v>3.1234999962663315</v>
      </c>
      <c r="AO29" s="17">
        <f>SUM(AG29:AK29)</f>
        <v>2.6716666882984841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111</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111</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4">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111</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4">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111</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4">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111</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4">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111</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4">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111</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4">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111</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4">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111</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4">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111</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0.72702811300000003</v>
      </c>
      <c r="Z62" s="17">
        <f t="shared" si="14"/>
        <v>0.51139011199999995</v>
      </c>
      <c r="AA62" s="17">
        <f t="shared" si="14"/>
        <v>0.31619895599999998</v>
      </c>
      <c r="AB62" s="17">
        <f t="shared" si="14"/>
        <v>0.26876955200000008</v>
      </c>
      <c r="AC62" s="17">
        <f t="shared" si="14"/>
        <v>0.252927226</v>
      </c>
      <c r="AD62" s="17">
        <f t="shared" si="14"/>
        <v>0.29861417300000004</v>
      </c>
      <c r="AE62" s="17">
        <f t="shared" si="14"/>
        <v>0.28142721100000001</v>
      </c>
      <c r="AF62" s="17">
        <f t="shared" si="14"/>
        <v>0.46714465326633164</v>
      </c>
      <c r="AG62" s="17">
        <f t="shared" si="14"/>
        <v>0.52362483472639576</v>
      </c>
      <c r="AH62" s="17">
        <f t="shared" si="14"/>
        <v>0.53576489908952341</v>
      </c>
      <c r="AI62" s="17">
        <f t="shared" si="14"/>
        <v>0.53845718501459638</v>
      </c>
      <c r="AJ62" s="17">
        <f t="shared" si="14"/>
        <v>0.54116300001466977</v>
      </c>
      <c r="AK62" s="17">
        <f t="shared" si="14"/>
        <v>0.53265676945329932</v>
      </c>
      <c r="AM62" s="17">
        <f>SUM(T62:X62)</f>
        <v>0</v>
      </c>
      <c r="AN62" s="17">
        <f>SUM(Y62:AF62)</f>
        <v>3.1234999962663315</v>
      </c>
      <c r="AO62" s="17">
        <f>SUM(AG62:AK62)</f>
        <v>2.6716666882984841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0.72702811300000003</v>
      </c>
      <c r="Z79" s="17">
        <f t="shared" si="19"/>
        <v>0.51139011199999995</v>
      </c>
      <c r="AA79" s="17">
        <f t="shared" si="19"/>
        <v>0.31619895599999998</v>
      </c>
      <c r="AB79" s="17">
        <f t="shared" si="19"/>
        <v>0.26876955200000008</v>
      </c>
      <c r="AC79" s="17">
        <f t="shared" si="19"/>
        <v>0.252927226</v>
      </c>
      <c r="AD79" s="17">
        <f t="shared" si="19"/>
        <v>0.29861417300000004</v>
      </c>
      <c r="AE79" s="17">
        <f t="shared" si="19"/>
        <v>0.28142721100000001</v>
      </c>
      <c r="AF79" s="17">
        <f t="shared" si="19"/>
        <v>0.46714465326633164</v>
      </c>
      <c r="AG79" s="17">
        <f t="shared" si="19"/>
        <v>0.52362483472639576</v>
      </c>
      <c r="AH79" s="17">
        <f t="shared" si="19"/>
        <v>0.53576489908952341</v>
      </c>
      <c r="AI79" s="17">
        <f t="shared" si="19"/>
        <v>0.53845718501459638</v>
      </c>
      <c r="AJ79" s="17">
        <f t="shared" si="19"/>
        <v>0.54116300001466977</v>
      </c>
      <c r="AK79" s="17">
        <f t="shared" si="19"/>
        <v>0.53265676945329932</v>
      </c>
      <c r="AM79" s="17">
        <f>SUM(T79:X79)</f>
        <v>0</v>
      </c>
      <c r="AN79" s="17">
        <f>SUM(Y79:AF79)</f>
        <v>3.1234999962663315</v>
      </c>
      <c r="AO79" s="17">
        <f>SUM(AG79:AK79)</f>
        <v>2.6716666882984841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Stores &amp; Logistics</v>
      </c>
      <c r="I86" s="95" t="s">
        <v>439</v>
      </c>
      <c r="J86" s="95"/>
      <c r="K86" s="95"/>
      <c r="L86" s="95" t="s">
        <v>295</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36"/>
    </row>
    <row r="87" spans="2:57" s="93" customFormat="1">
      <c r="C87" s="135"/>
      <c r="D87" s="95"/>
      <c r="E87" s="96" t="str">
        <f>Cover!$F$13</f>
        <v>NW</v>
      </c>
      <c r="F87" s="95" t="s">
        <v>283</v>
      </c>
      <c r="G87" s="95" t="s">
        <v>571</v>
      </c>
      <c r="H87" s="95" t="str">
        <f>$A$1</f>
        <v>Stores &amp; Logistics</v>
      </c>
      <c r="I87" s="95" t="s">
        <v>439</v>
      </c>
      <c r="J87" s="95"/>
      <c r="K87" s="95"/>
      <c r="L87" s="95" t="s">
        <v>295</v>
      </c>
      <c r="M87" s="17"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0.40247678015169136</v>
      </c>
      <c r="Z87" s="16">
        <f>SUMIFS(Inp_LabourRatios!Z:Z,Inp_LabourRatios!$G:$G,$H87,Inp_LabourRatios!$H:$H,$G87,Inp_LabourRatios!$E:$E,$E87)</f>
        <v>0.76788486281877899</v>
      </c>
      <c r="AA87" s="16">
        <f>SUMIFS(Inp_LabourRatios!AA:AA,Inp_LabourRatios!$G:$G,$H87,Inp_LabourRatios!$H:$H,$G87,Inp_LabourRatios!$E:$E,$E87)</f>
        <v>0.23532778520622311</v>
      </c>
      <c r="AB87" s="16">
        <f>SUMIFS(Inp_LabourRatios!AB:AB,Inp_LabourRatios!$G:$G,$H87,Inp_LabourRatios!$H:$H,$G87,Inp_LabourRatios!$E:$E,$E87)</f>
        <v>0.59934571755360133</v>
      </c>
      <c r="AC87" s="16">
        <f>SUMIFS(Inp_LabourRatios!AC:AC,Inp_LabourRatios!$G:$G,$H87,Inp_LabourRatios!$H:$H,$G87,Inp_LabourRatios!$E:$E,$E87)</f>
        <v>0.67436620286975346</v>
      </c>
      <c r="AD87" s="16">
        <f>SUMIFS(Inp_LabourRatios!AD:AD,Inp_LabourRatios!$G:$G,$H87,Inp_LabourRatios!$H:$H,$G87,Inp_LabourRatios!$E:$E,$E87)</f>
        <v>0.67718781385503746</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7.8174154903437945E-2</v>
      </c>
      <c r="AH87" s="16">
        <f>SUMIFS(Inp_LabourRatios!AH:AH,Inp_LabourRatios!$G:$G,$H87,Inp_LabourRatios!$H:$H,$G87,Inp_LabourRatios!$E:$E,$E87)</f>
        <v>7.678671586452139E-2</v>
      </c>
      <c r="AI87" s="16">
        <f>SUMIFS(Inp_LabourRatios!AI:AI,Inp_LabourRatios!$G:$G,$H87,Inp_LabourRatios!$H:$H,$G87,Inp_LabourRatios!$E:$E,$E87)</f>
        <v>7.678671586452139E-2</v>
      </c>
      <c r="AJ87" s="16">
        <f>SUMIFS(Inp_LabourRatios!AJ:AJ,Inp_LabourRatios!$G:$G,$H87,Inp_LabourRatios!$H:$H,$G87,Inp_LabourRatios!$E:$E,$E87)</f>
        <v>7.678671586452139E-2</v>
      </c>
      <c r="AK87" s="16">
        <f>SUMIFS(Inp_LabourRatios!AK:AK,Inp_LabourRatios!$G:$G,$H87,Inp_LabourRatios!$H:$H,$G87,Inp_LabourRatios!$E:$E,$E87)</f>
        <v>7.8404981659354611E-2</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Stores &amp; Logistics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Stores &amp; Logistics</v>
      </c>
      <c r="J91" s="95"/>
      <c r="K91" s="95"/>
      <c r="L91" s="95" t="s">
        <v>111</v>
      </c>
      <c r="T91" s="97">
        <f t="shared" ref="T91:X91" si="21">T$79*(1-T$87+T$87/T$89)*T$86</f>
        <v>0</v>
      </c>
      <c r="U91" s="97">
        <f t="shared" si="21"/>
        <v>0</v>
      </c>
      <c r="V91" s="97">
        <f t="shared" si="21"/>
        <v>0</v>
      </c>
      <c r="W91" s="97">
        <f t="shared" si="21"/>
        <v>0</v>
      </c>
      <c r="X91" s="97">
        <f t="shared" si="21"/>
        <v>0</v>
      </c>
      <c r="Y91" s="97">
        <f>Y$79*(1-Y$87+Y$87/Y$89)*Y$86</f>
        <v>0.41190193170234612</v>
      </c>
      <c r="Z91" s="97">
        <f t="shared" ref="Z91:AK91" si="22">Z$79*(1-Z$87+Z$87/Z$89)*Z$86</f>
        <v>0.28973099006733888</v>
      </c>
      <c r="AA91" s="97">
        <f t="shared" si="22"/>
        <v>0.179144325301579</v>
      </c>
      <c r="AB91" s="97">
        <f t="shared" si="22"/>
        <v>0.15227292545092297</v>
      </c>
      <c r="AC91" s="97">
        <f t="shared" si="22"/>
        <v>0.143297365131623</v>
      </c>
      <c r="AD91" s="97">
        <f t="shared" si="22"/>
        <v>0.16918156601242543</v>
      </c>
      <c r="AE91" s="97">
        <f t="shared" si="22"/>
        <v>0.1594441944839948</v>
      </c>
      <c r="AF91" s="97">
        <f t="shared" si="22"/>
        <v>0.26466347260057699</v>
      </c>
      <c r="AG91" s="97">
        <f t="shared" si="22"/>
        <v>0.2966626421379171</v>
      </c>
      <c r="AH91" s="97">
        <f t="shared" si="22"/>
        <v>0.30354066497190219</v>
      </c>
      <c r="AI91" s="97">
        <f t="shared" si="22"/>
        <v>0.30506599494663533</v>
      </c>
      <c r="AJ91" s="97">
        <f t="shared" si="22"/>
        <v>0.30659898989611595</v>
      </c>
      <c r="AK91" s="97">
        <f t="shared" si="22"/>
        <v>0.30177973636646044</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Stores &amp; Logistics</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-5.0898226921329837E-3</v>
      </c>
      <c r="Z103" s="97">
        <f t="shared" si="25"/>
        <v>-3.6273838877173836E-3</v>
      </c>
      <c r="AA103" s="97">
        <f t="shared" si="25"/>
        <v>-2.2638464116151169E-3</v>
      </c>
      <c r="AB103" s="97">
        <f t="shared" si="25"/>
        <v>-1.9336380691955535E-3</v>
      </c>
      <c r="AC103" s="97">
        <f t="shared" si="25"/>
        <v>-1.8272290504667554E-3</v>
      </c>
      <c r="AD103" s="97">
        <f t="shared" si="25"/>
        <v>-2.1382932382248698E-3</v>
      </c>
      <c r="AE103" s="97">
        <f t="shared" si="25"/>
        <v>-2.0168185577066899E-3</v>
      </c>
      <c r="AF103" s="97">
        <f t="shared" si="25"/>
        <v>-3.3477431073322683E-3</v>
      </c>
      <c r="AG103" s="97">
        <f t="shared" si="25"/>
        <v>-3.7525023973331573E-3</v>
      </c>
      <c r="AH103" s="97">
        <f t="shared" si="25"/>
        <v>-3.8395028938818521E-3</v>
      </c>
      <c r="AI103" s="97">
        <f t="shared" si="25"/>
        <v>-3.8587968782732296E-3</v>
      </c>
      <c r="AJ103" s="97">
        <f t="shared" si="25"/>
        <v>-3.8781878173599904E-3</v>
      </c>
      <c r="AK103" s="97">
        <f t="shared" si="25"/>
        <v>-3.8172288091982143E-3</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Stores &amp; Logistics</v>
      </c>
      <c r="H120" s="94" t="s">
        <v>439</v>
      </c>
      <c r="L120" s="94" t="s">
        <v>111</v>
      </c>
      <c r="M120" s="17" t="str">
        <f>E120&amp;"_"&amp;G120&amp;"_"&amp;H120</f>
        <v>NW_Stores &amp; Logistics_Labour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Stores &amp; Logistics</v>
      </c>
      <c r="H121" s="94" t="s">
        <v>165</v>
      </c>
      <c r="L121" s="94" t="s">
        <v>111</v>
      </c>
      <c r="M121" s="17" t="str">
        <f t="shared" ref="M121:M138" si="30">E121&amp;"_"&amp;G121&amp;"_"&amp;H121</f>
        <v>NW_Stores &amp; Logistics_Sparsity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Stores &amp; Logistics</v>
      </c>
      <c r="H122" s="94" t="s">
        <v>261</v>
      </c>
      <c r="L122" s="94" t="s">
        <v>111</v>
      </c>
      <c r="M122" s="17" t="str">
        <f t="shared" si="30"/>
        <v>NW_Stores &amp; Logistics_Urbanity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Stores &amp; Logistics</v>
      </c>
      <c r="H123" s="94" t="s">
        <v>262</v>
      </c>
      <c r="L123" s="94" t="s">
        <v>111</v>
      </c>
      <c r="M123" s="17" t="str">
        <f t="shared" si="30"/>
        <v>NW_Stores &amp; Logistics_Urbanity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Stores &amp; Logistics</v>
      </c>
      <c r="H124" s="94" t="s">
        <v>555</v>
      </c>
      <c r="I124" s="115" t="str">
        <f>IFERROR(INDEX(Inp_Factors!$R$11:$R$50,MATCH($M124,Inp_Factors!$I$11:$I$50,0)),"NA")</f>
        <v>NA</v>
      </c>
      <c r="L124" s="94" t="s">
        <v>111</v>
      </c>
      <c r="M124" s="17" t="str">
        <f t="shared" si="30"/>
        <v>NW_Stores &amp; Logistics_Plant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Stores &amp; Logistics</v>
      </c>
      <c r="H125" s="94" t="s">
        <v>557</v>
      </c>
      <c r="I125" s="115" t="str">
        <f>IFERROR(INDEX(Inp_Factors!$R$11:$R$50,MATCH($M125,Inp_Factors!$I$11:$I$50,0)),"NA")</f>
        <v>NA</v>
      </c>
      <c r="L125" s="94" t="s">
        <v>111</v>
      </c>
      <c r="M125" s="17" t="str">
        <f t="shared" si="30"/>
        <v>NW_Stores &amp; Logistics_Repex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Stores &amp; Logistics</v>
      </c>
      <c r="H126" s="94" t="s">
        <v>558</v>
      </c>
      <c r="I126" s="115" t="str">
        <f>IFERROR(INDEX(Inp_Factors!$R$11:$R$50,MATCH($M126,Inp_Factors!$I$11:$I$50,0)),"NA")</f>
        <v>NA</v>
      </c>
      <c r="L126" s="94" t="s">
        <v>111</v>
      </c>
      <c r="M126" s="17" t="str">
        <f t="shared" si="30"/>
        <v>NW_Stores &amp; Logistics_Parking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Stores &amp; Logistics</v>
      </c>
      <c r="H127" s="94" t="s">
        <v>559</v>
      </c>
      <c r="I127" s="115" t="str">
        <f>IFERROR(INDEX(Inp_Factors!$R$11:$R$50,MATCH($M127,Inp_Factors!$I$11:$I$50,0)),"NA")</f>
        <v>NA</v>
      </c>
      <c r="L127" s="94" t="s">
        <v>111</v>
      </c>
      <c r="M127" s="17" t="str">
        <f t="shared" si="30"/>
        <v>NW_Stores &amp; Logistics_London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Stores &amp; Logistics</v>
      </c>
      <c r="H128" s="94" t="s">
        <v>560</v>
      </c>
      <c r="I128" s="115" t="str">
        <f>IFERROR(INDEX(Inp_Factors!$R$11:$R$50,MATCH($M128,Inp_Factors!$I$11:$I$50,0)),"NA")</f>
        <v>NA</v>
      </c>
      <c r="L128" s="94" t="s">
        <v>111</v>
      </c>
      <c r="M128" s="17" t="str">
        <f t="shared" si="30"/>
        <v>NW_Stores &amp; Logistics_Traffic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Stores &amp; Logistics</v>
      </c>
      <c r="H129" s="94" t="s">
        <v>561</v>
      </c>
      <c r="I129" s="115" t="str">
        <f>IFERROR(INDEX(Inp_Factors!$R$11:$R$50,MATCH($M129,Inp_Factors!$I$11:$I$50,0)),"NA")</f>
        <v>NA</v>
      </c>
      <c r="L129" s="94" t="s">
        <v>111</v>
      </c>
      <c r="M129" s="17" t="str">
        <f t="shared" si="30"/>
        <v>NW_Stores &amp; Logistics_London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Stores &amp; Logistics</v>
      </c>
      <c r="H130" s="94" t="s">
        <v>562</v>
      </c>
      <c r="I130" s="115" t="str">
        <f>IFERROR(INDEX(Inp_Factors!$R$11:$R$50,MATCH($M130,Inp_Factors!$I$11:$I$50,0)),"NA")</f>
        <v>NA</v>
      </c>
      <c r="L130" s="94" t="s">
        <v>111</v>
      </c>
      <c r="M130" s="17" t="str">
        <f t="shared" si="30"/>
        <v>NW_Stores &amp; Logistics_London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Stores &amp; Logistics</v>
      </c>
      <c r="H131" s="94" t="s">
        <v>563</v>
      </c>
      <c r="I131" s="115" t="str">
        <f>IFERROR(INDEX(Inp_Factors!$R$11:$R$50,MATCH($M131,Inp_Factors!$I$11:$I$50,0)),"NA")</f>
        <v>NA</v>
      </c>
      <c r="L131" s="94" t="s">
        <v>111</v>
      </c>
      <c r="M131" s="17" t="str">
        <f t="shared" si="30"/>
        <v>NW_Stores &amp; Logistics_Locksmiths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Stores &amp; Logistics</v>
      </c>
      <c r="H132" s="94" t="s">
        <v>564</v>
      </c>
      <c r="I132" s="115" t="str">
        <f>IFERROR(INDEX(Inp_Factors!$R$11:$R$50,MATCH($M132,Inp_Factors!$I$11:$I$50,0)),"NA")</f>
        <v>NA</v>
      </c>
      <c r="L132" s="94" t="s">
        <v>111</v>
      </c>
      <c r="M132" s="17" t="str">
        <f t="shared" si="30"/>
        <v>NW_Stores &amp; Logistics_Repex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Stores &amp; Logistics</v>
      </c>
      <c r="H133" s="94" t="s">
        <v>565</v>
      </c>
      <c r="I133" s="115" t="str">
        <f>IFERROR(INDEX(Inp_Factors!$R$11:$R$50,MATCH($M133,Inp_Factors!$I$11:$I$50,0)),"NA")</f>
        <v>NA</v>
      </c>
      <c r="L133" s="94" t="s">
        <v>111</v>
      </c>
      <c r="M133" s="17" t="str">
        <f t="shared" si="30"/>
        <v>NW_Stores &amp; Logistics_Facilities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Stores &amp; Logistics</v>
      </c>
      <c r="H134" s="94" t="s">
        <v>166</v>
      </c>
      <c r="I134" s="115" t="str">
        <f>IFERROR(INDEX(Inp_Factors!$R$11:$R$50,MATCH($M134,Inp_Factors!$I$11:$I$50,0)),"NA")</f>
        <v>NA</v>
      </c>
      <c r="L134" s="94" t="s">
        <v>111</v>
      </c>
      <c r="M134" s="17" t="str">
        <f t="shared" si="30"/>
        <v>NW_Stores &amp; Logistics_[Other]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Stores &amp; Logistics</v>
      </c>
      <c r="H135" s="94" t="s">
        <v>166</v>
      </c>
      <c r="I135" s="115" t="str">
        <f>IFERROR(INDEX(Inp_Factors!$R$11:$R$50,MATCH($M135,Inp_Factors!$I$11:$I$50,0)),"NA")</f>
        <v>NA</v>
      </c>
      <c r="L135" s="94" t="s">
        <v>111</v>
      </c>
      <c r="M135" s="17" t="str">
        <f t="shared" si="30"/>
        <v>NW_Stores &amp; Logistics_[Other]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Stores &amp; Logistics</v>
      </c>
      <c r="H136" s="94" t="s">
        <v>166</v>
      </c>
      <c r="I136" s="115" t="str">
        <f>IFERROR(INDEX(Inp_Factors!$R$11:$R$50,MATCH($M136,Inp_Factors!$I$11:$I$50,0)),"NA")</f>
        <v>NA</v>
      </c>
      <c r="L136" s="94" t="s">
        <v>111</v>
      </c>
      <c r="M136" s="17" t="str">
        <f t="shared" si="30"/>
        <v>NW_Stores &amp; Logistics_[Other]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Stores &amp; Logistics</v>
      </c>
      <c r="H137" s="94" t="s">
        <v>166</v>
      </c>
      <c r="I137" s="115" t="str">
        <f>IFERROR(INDEX(Inp_Factors!$R$11:$R$50,MATCH($M137,Inp_Factors!$I$11:$I$50,0)),"NA")</f>
        <v>NA</v>
      </c>
      <c r="L137" s="94" t="s">
        <v>111</v>
      </c>
      <c r="M137" s="17" t="str">
        <f t="shared" si="30"/>
        <v>NW_Stores &amp; Logistics_[Other]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Stores &amp; Logistics</v>
      </c>
      <c r="H138" s="94" t="s">
        <v>166</v>
      </c>
      <c r="I138" s="115" t="str">
        <f>IFERROR(INDEX(Inp_Factors!$R$11:$R$50,MATCH($M138,Inp_Factors!$I$11:$I$50,0)),"NA")</f>
        <v>NA</v>
      </c>
      <c r="L138" s="94" t="s">
        <v>111</v>
      </c>
      <c r="M138" s="17" t="str">
        <f t="shared" si="30"/>
        <v>NW_Stores &amp; Logistics_[Other]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0.72702811300000003</v>
      </c>
      <c r="Z142" s="17">
        <f t="shared" si="38"/>
        <v>0.51139011199999995</v>
      </c>
      <c r="AA142" s="17">
        <f t="shared" si="38"/>
        <v>0.31619895599999998</v>
      </c>
      <c r="AB142" s="17">
        <f t="shared" si="38"/>
        <v>0.26876955200000008</v>
      </c>
      <c r="AC142" s="17">
        <f t="shared" si="38"/>
        <v>0.252927226</v>
      </c>
      <c r="AD142" s="17">
        <f t="shared" si="38"/>
        <v>0.29861417300000004</v>
      </c>
      <c r="AE142" s="17">
        <f t="shared" si="38"/>
        <v>0.28142721100000001</v>
      </c>
      <c r="AF142" s="17">
        <f t="shared" si="38"/>
        <v>0.46714465326633164</v>
      </c>
      <c r="AG142" s="17">
        <f t="shared" si="38"/>
        <v>0.52362483472639576</v>
      </c>
      <c r="AH142" s="17">
        <f t="shared" si="38"/>
        <v>0.53576489908952341</v>
      </c>
      <c r="AI142" s="17">
        <f t="shared" si="38"/>
        <v>0.53845718501459638</v>
      </c>
      <c r="AJ142" s="17">
        <f t="shared" si="38"/>
        <v>0.54116300001466977</v>
      </c>
      <c r="AK142" s="17">
        <f t="shared" si="38"/>
        <v>0.53265676945329932</v>
      </c>
      <c r="AM142" s="17">
        <f>SUM(T142:X142)</f>
        <v>0</v>
      </c>
      <c r="AN142" s="17">
        <f>SUM(Y142:AF142)</f>
        <v>3.1234999962663315</v>
      </c>
      <c r="AO142" s="17">
        <f>SUM(AG142:AK142)</f>
        <v>2.6716666882984841</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0.93188854445302582</v>
      </c>
      <c r="Z144" s="17">
        <f t="shared" si="39"/>
        <v>0.91862422830733181</v>
      </c>
      <c r="AA144" s="17">
        <f t="shared" si="39"/>
        <v>0.93873462377908679</v>
      </c>
      <c r="AB144" s="17">
        <f t="shared" si="39"/>
        <v>0.98299569290497613</v>
      </c>
      <c r="AC144" s="17">
        <f t="shared" si="39"/>
        <v>0.84535798055998923</v>
      </c>
      <c r="AD144" s="17">
        <f t="shared" si="39"/>
        <v>0.55851026535167181</v>
      </c>
      <c r="AE144" s="17">
        <f t="shared" si="39"/>
        <v>1</v>
      </c>
      <c r="AF144" s="17">
        <f t="shared" si="39"/>
        <v>0.55851025925857323</v>
      </c>
      <c r="AG144" s="17">
        <f t="shared" si="39"/>
        <v>0.55851025921739039</v>
      </c>
      <c r="AH144" s="17">
        <f t="shared" si="39"/>
        <v>0.5585102580034228</v>
      </c>
      <c r="AI144" s="17">
        <f t="shared" si="39"/>
        <v>0.5585102580034228</v>
      </c>
      <c r="AJ144" s="17">
        <f t="shared" si="39"/>
        <v>0.55851025800342269</v>
      </c>
      <c r="AK144" s="17">
        <f t="shared" si="39"/>
        <v>0.55851025985782576</v>
      </c>
    </row>
    <row r="145" spans="44:44" s="94" customFormat="1">
      <c r="AR145" s="34"/>
    </row>
  </sheetData>
  <mergeCells count="1">
    <mergeCell ref="AQ7:AS7"/>
  </mergeCells>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2">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265</v>
      </c>
      <c r="L11" s="5" t="s">
        <v>111</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1.627151426</v>
      </c>
      <c r="Z11" s="16">
        <f>INDEX(Cal_SubmittedCostsOEAdj!Z:Z, MATCH($M11,Cal_SubmittedCostsOEAdj!$K:$K,0))</f>
        <v>2.1160496470000001</v>
      </c>
      <c r="AA11" s="16">
        <f>INDEX(Cal_SubmittedCostsOEAdj!AA:AA, MATCH($M11,Cal_SubmittedCostsOEAdj!$K:$K,0))</f>
        <v>3.6891734430000001</v>
      </c>
      <c r="AB11" s="16">
        <f>INDEX(Cal_SubmittedCostsOEAdj!AB:AB, MATCH($M11,Cal_SubmittedCostsOEAdj!$K:$K,0))</f>
        <v>4.9898220159999997</v>
      </c>
      <c r="AC11" s="16">
        <f>INDEX(Cal_SubmittedCostsOEAdj!AC:AC, MATCH($M11,Cal_SubmittedCostsOEAdj!$K:$K,0))</f>
        <v>5.5412210190000009</v>
      </c>
      <c r="AD11" s="16">
        <f>INDEX(Cal_SubmittedCostsOEAdj!AD:AD, MATCH($M11,Cal_SubmittedCostsOEAdj!$K:$K,0))</f>
        <v>3.3488311049999999</v>
      </c>
      <c r="AE11" s="16">
        <f>INDEX(Cal_SubmittedCostsOEAdj!AE:AE, MATCH($M11,Cal_SubmittedCostsOEAdj!$K:$K,0))</f>
        <v>3.2662975250000001</v>
      </c>
      <c r="AF11" s="16">
        <f>INDEX(Cal_SubmittedCostsOEAdj!AF:AF, MATCH($M11,Cal_SubmittedCostsOEAdj!$K:$K,0))</f>
        <v>3.666886789949749</v>
      </c>
      <c r="AG11" s="16">
        <f>INDEX(Cal_SubmittedCostsOEAdj!AG:AG, MATCH($M11,Cal_SubmittedCostsOEAdj!$K:$K,0))</f>
        <v>4.2595307512436555</v>
      </c>
      <c r="AH11" s="16">
        <f>INDEX(Cal_SubmittedCostsOEAdj!AH:AH, MATCH($M11,Cal_SubmittedCostsOEAdj!$K:$K,0))</f>
        <v>3.8051847134970318</v>
      </c>
      <c r="AI11" s="16">
        <f>INDEX(Cal_SubmittedCostsOEAdj!AI:AI, MATCH($M11,Cal_SubmittedCostsOEAdj!$K:$K,0))</f>
        <v>4.4412056336551169</v>
      </c>
      <c r="AJ11" s="16">
        <f>INDEX(Cal_SubmittedCostsOEAdj!AJ:AJ, MATCH($M11,Cal_SubmittedCostsOEAdj!$K:$K,0))</f>
        <v>3.9859901430852762</v>
      </c>
      <c r="AK11" s="16">
        <f>INDEX(Cal_SubmittedCostsOEAdj!AK:AK, MATCH($M11,Cal_SubmittedCostsOEAdj!$K:$K,0))</f>
        <v>4.6232916377404081</v>
      </c>
      <c r="AM11" s="17">
        <f>SUM(T11:X11)</f>
        <v>0</v>
      </c>
      <c r="AN11" s="17">
        <f>SUM(Y11:AF11)</f>
        <v>28.245432970949746</v>
      </c>
      <c r="AO11" s="17">
        <f>SUM(AG11:AK11)</f>
        <v>21.115202879221485</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266</v>
      </c>
      <c r="L12" s="5" t="s">
        <v>111</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1.5191100959999999</v>
      </c>
      <c r="Z12" s="16">
        <f>INDEX(Cal_SubmittedCostsOEAdj!Z:Z, MATCH($M12,Cal_SubmittedCostsOEAdj!$K:$K,0))</f>
        <v>2.0062421960000001</v>
      </c>
      <c r="AA12" s="16">
        <f>INDEX(Cal_SubmittedCostsOEAdj!AA:AA, MATCH($M12,Cal_SubmittedCostsOEAdj!$K:$K,0))</f>
        <v>3.601647265</v>
      </c>
      <c r="AB12" s="16">
        <f>INDEX(Cal_SubmittedCostsOEAdj!AB:AB, MATCH($M12,Cal_SubmittedCostsOEAdj!$K:$K,0))</f>
        <v>4.9229745749999996</v>
      </c>
      <c r="AC12" s="16">
        <f>INDEX(Cal_SubmittedCostsOEAdj!AC:AC, MATCH($M12,Cal_SubmittedCostsOEAdj!$K:$K,0))</f>
        <v>5.4635767460000011</v>
      </c>
      <c r="AD12" s="16">
        <f>INDEX(Cal_SubmittedCostsOEAdj!AD:AD, MATCH($M12,Cal_SubmittedCostsOEAdj!$K:$K,0))</f>
        <v>3.1326603930000001</v>
      </c>
      <c r="AE12" s="16">
        <f>INDEX(Cal_SubmittedCostsOEAdj!AE:AE, MATCH($M12,Cal_SubmittedCostsOEAdj!$K:$K,0))</f>
        <v>3.2318145390000002</v>
      </c>
      <c r="AF12" s="16">
        <f>INDEX(Cal_SubmittedCostsOEAdj!AF:AF, MATCH($M12,Cal_SubmittedCostsOEAdj!$K:$K,0))</f>
        <v>3.4216720904522613</v>
      </c>
      <c r="AG12" s="16">
        <f>INDEX(Cal_SubmittedCostsOEAdj!AG:AG, MATCH($M12,Cal_SubmittedCostsOEAdj!$K:$K,0))</f>
        <v>4.0413161122193877</v>
      </c>
      <c r="AH12" s="16">
        <f>INDEX(Cal_SubmittedCostsOEAdj!AH:AH, MATCH($M12,Cal_SubmittedCostsOEAdj!$K:$K,0))</f>
        <v>3.5813298374907792</v>
      </c>
      <c r="AI12" s="16">
        <f>INDEX(Cal_SubmittedCostsOEAdj!AI:AI, MATCH($M12,Cal_SubmittedCostsOEAdj!$K:$K,0))</f>
        <v>4.1973501423779291</v>
      </c>
      <c r="AJ12" s="16">
        <f>INDEX(Cal_SubmittedCostsOEAdj!AJ:AJ, MATCH($M12,Cal_SubmittedCostsOEAdj!$K:$K,0))</f>
        <v>3.7391975886425817</v>
      </c>
      <c r="AK12" s="16">
        <f>INDEX(Cal_SubmittedCostsOEAdj!AK:AK, MATCH($M12,Cal_SubmittedCostsOEAdj!$K:$K,0))</f>
        <v>4.3632213342572479</v>
      </c>
      <c r="AM12" s="17">
        <f>SUM(T12:X12)</f>
        <v>0</v>
      </c>
      <c r="AN12" s="17">
        <f>SUM(Y12:AF12)</f>
        <v>27.299697900452259</v>
      </c>
      <c r="AO12" s="17">
        <f>SUM(AG12:AK12)</f>
        <v>19.922415014987926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8"/>
      <c r="K17" s="60"/>
      <c r="L17" s="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1.627151426</v>
      </c>
      <c r="Z29" s="17">
        <f t="shared" si="4"/>
        <v>2.1160496470000001</v>
      </c>
      <c r="AA29" s="17">
        <f t="shared" si="4"/>
        <v>3.6891734430000001</v>
      </c>
      <c r="AB29" s="17">
        <f t="shared" si="4"/>
        <v>4.9898220159999997</v>
      </c>
      <c r="AC29" s="17">
        <f t="shared" si="4"/>
        <v>5.5412210190000009</v>
      </c>
      <c r="AD29" s="17">
        <f t="shared" si="4"/>
        <v>3.3488311049999999</v>
      </c>
      <c r="AE29" s="17">
        <f t="shared" si="4"/>
        <v>3.2662975250000001</v>
      </c>
      <c r="AF29" s="17">
        <f t="shared" si="4"/>
        <v>3.666886789949749</v>
      </c>
      <c r="AG29" s="17">
        <f t="shared" si="4"/>
        <v>4.2595307512436555</v>
      </c>
      <c r="AH29" s="17">
        <f t="shared" si="4"/>
        <v>3.8051847134970318</v>
      </c>
      <c r="AI29" s="17">
        <f t="shared" si="4"/>
        <v>4.4412056336551169</v>
      </c>
      <c r="AJ29" s="17">
        <f t="shared" si="4"/>
        <v>3.9859901430852762</v>
      </c>
      <c r="AK29" s="17">
        <f t="shared" si="4"/>
        <v>4.6232916377404081</v>
      </c>
      <c r="AM29" s="17">
        <f>SUM(T29:X29)</f>
        <v>0</v>
      </c>
      <c r="AN29" s="17">
        <f>SUM(Y29:AF29)</f>
        <v>28.245432970949746</v>
      </c>
      <c r="AO29" s="17">
        <f>SUM(AG29:AK29)</f>
        <v>21.115202879221485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111</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111</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4">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111</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4">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111</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4">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111</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4">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111</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4">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111</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4">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111</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4">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111</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4">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111</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1.627151426</v>
      </c>
      <c r="Z62" s="17">
        <f t="shared" si="14"/>
        <v>2.1160496470000001</v>
      </c>
      <c r="AA62" s="17">
        <f t="shared" si="14"/>
        <v>3.6891734430000001</v>
      </c>
      <c r="AB62" s="17">
        <f t="shared" si="14"/>
        <v>4.9898220159999997</v>
      </c>
      <c r="AC62" s="17">
        <f t="shared" si="14"/>
        <v>5.5412210190000009</v>
      </c>
      <c r="AD62" s="17">
        <f t="shared" si="14"/>
        <v>3.3488311049999999</v>
      </c>
      <c r="AE62" s="17">
        <f t="shared" si="14"/>
        <v>3.2662975250000001</v>
      </c>
      <c r="AF62" s="17">
        <f t="shared" si="14"/>
        <v>3.666886789949749</v>
      </c>
      <c r="AG62" s="17">
        <f t="shared" si="14"/>
        <v>4.2595307512436555</v>
      </c>
      <c r="AH62" s="17">
        <f t="shared" si="14"/>
        <v>3.8051847134970318</v>
      </c>
      <c r="AI62" s="17">
        <f t="shared" si="14"/>
        <v>4.4412056336551169</v>
      </c>
      <c r="AJ62" s="17">
        <f t="shared" si="14"/>
        <v>3.9859901430852762</v>
      </c>
      <c r="AK62" s="17">
        <f t="shared" si="14"/>
        <v>4.6232916377404081</v>
      </c>
      <c r="AM62" s="17">
        <f>SUM(T62:X62)</f>
        <v>0</v>
      </c>
      <c r="AN62" s="17">
        <f>SUM(Y62:AF62)</f>
        <v>28.245432970949746</v>
      </c>
      <c r="AO62" s="17">
        <f>SUM(AG62:AK62)</f>
        <v>21.115202879221485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8"/>
      <c r="L67" s="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1.627151426</v>
      </c>
      <c r="Z79" s="17">
        <f t="shared" si="19"/>
        <v>2.1160496470000001</v>
      </c>
      <c r="AA79" s="17">
        <f t="shared" si="19"/>
        <v>3.6891734430000001</v>
      </c>
      <c r="AB79" s="17">
        <f t="shared" si="19"/>
        <v>4.9898220159999997</v>
      </c>
      <c r="AC79" s="17">
        <f t="shared" si="19"/>
        <v>5.5412210190000009</v>
      </c>
      <c r="AD79" s="17">
        <f t="shared" si="19"/>
        <v>3.3488311049999999</v>
      </c>
      <c r="AE79" s="17">
        <f t="shared" si="19"/>
        <v>3.2662975250000001</v>
      </c>
      <c r="AF79" s="17">
        <f t="shared" si="19"/>
        <v>3.666886789949749</v>
      </c>
      <c r="AG79" s="17">
        <f t="shared" si="19"/>
        <v>4.2595307512436555</v>
      </c>
      <c r="AH79" s="17">
        <f t="shared" si="19"/>
        <v>3.8051847134970318</v>
      </c>
      <c r="AI79" s="17">
        <f t="shared" si="19"/>
        <v>4.4412056336551169</v>
      </c>
      <c r="AJ79" s="17">
        <f t="shared" si="19"/>
        <v>3.9859901430852762</v>
      </c>
      <c r="AK79" s="17">
        <f t="shared" si="19"/>
        <v>4.6232916377404081</v>
      </c>
      <c r="AM79" s="17">
        <f>SUM(T79:X79)</f>
        <v>0</v>
      </c>
      <c r="AN79" s="17">
        <f>SUM(Y79:AF79)</f>
        <v>28.245432970949746</v>
      </c>
      <c r="AO79" s="17">
        <f>SUM(AG79:AK79)</f>
        <v>21.115202879221485</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Training &amp; Apprentices</v>
      </c>
      <c r="I86" s="95" t="s">
        <v>439</v>
      </c>
      <c r="J86" s="95"/>
      <c r="K86" s="95"/>
      <c r="L86" s="95" t="s">
        <v>295</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36"/>
    </row>
    <row r="87" spans="2:57" s="93" customFormat="1">
      <c r="C87" s="135"/>
      <c r="D87" s="95"/>
      <c r="E87" s="96" t="str">
        <f>Cover!$F$13</f>
        <v>NW</v>
      </c>
      <c r="F87" s="95" t="s">
        <v>283</v>
      </c>
      <c r="G87" s="95" t="s">
        <v>571</v>
      </c>
      <c r="H87" s="95" t="str">
        <f>$A$1</f>
        <v>Training &amp; Apprentices</v>
      </c>
      <c r="I87" s="95" t="s">
        <v>439</v>
      </c>
      <c r="J87" s="95"/>
      <c r="K87" s="95"/>
      <c r="L87" s="95" t="s">
        <v>295</v>
      </c>
      <c r="M87" s="17"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0.64172172381453574</v>
      </c>
      <c r="Z87" s="16">
        <f>SUMIFS(Inp_LabourRatios!Z:Z,Inp_LabourRatios!$G:$G,$H87,Inp_LabourRatios!$H:$H,$G87,Inp_LabourRatios!$E:$E,$E87)</f>
        <v>0.79914172637557213</v>
      </c>
      <c r="AA87" s="16">
        <f>SUMIFS(Inp_LabourRatios!AA:AA,Inp_LabourRatios!$G:$G,$H87,Inp_LabourRatios!$H:$H,$G87,Inp_LabourRatios!$E:$E,$E87)</f>
        <v>0.89478122349152989</v>
      </c>
      <c r="AB87" s="16">
        <f>SUMIFS(Inp_LabourRatios!AB:AB,Inp_LabourRatios!$G:$G,$H87,Inp_LabourRatios!$H:$H,$G87,Inp_LabourRatios!$E:$E,$E87)</f>
        <v>0.89050348123679446</v>
      </c>
      <c r="AC87" s="16">
        <f>SUMIFS(Inp_LabourRatios!AC:AC,Inp_LabourRatios!$G:$G,$H87,Inp_LabourRatios!$H:$H,$G87,Inp_LabourRatios!$E:$E,$E87)</f>
        <v>0.89233398073198189</v>
      </c>
      <c r="AD87" s="16">
        <f>SUMIFS(Inp_LabourRatios!AD:AD,Inp_LabourRatios!$G:$G,$H87,Inp_LabourRatios!$H:$H,$G87,Inp_LabourRatios!$E:$E,$E87)</f>
        <v>0.90853457299095408</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0.7953336526130611</v>
      </c>
      <c r="AH87" s="16">
        <f>SUMIFS(Inp_LabourRatios!AH:AH,Inp_LabourRatios!$G:$G,$H87,Inp_LabourRatios!$H:$H,$G87,Inp_LabourRatios!$E:$E,$E87)</f>
        <v>0.87027141833593824</v>
      </c>
      <c r="AI87" s="16">
        <f>SUMIFS(Inp_LabourRatios!AI:AI,Inp_LabourRatios!$G:$G,$H87,Inp_LabourRatios!$H:$H,$G87,Inp_LabourRatios!$E:$E,$E87)</f>
        <v>0.74097360132247125</v>
      </c>
      <c r="AJ87" s="16">
        <f>SUMIFS(Inp_LabourRatios!AJ:AJ,Inp_LabourRatios!$G:$G,$H87,Inp_LabourRatios!$H:$H,$G87,Inp_LabourRatios!$E:$E,$E87)</f>
        <v>0.82041172508398386</v>
      </c>
      <c r="AK87" s="16">
        <f>SUMIFS(Inp_LabourRatios!AK:AK,Inp_LabourRatios!$G:$G,$H87,Inp_LabourRatios!$H:$H,$G87,Inp_LabourRatios!$E:$E,$E87)</f>
        <v>0.70576990242032733</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Training &amp; Apprentices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Training &amp; Apprentices</v>
      </c>
      <c r="J91" s="95"/>
      <c r="K91" s="95"/>
      <c r="L91" s="95" t="s">
        <v>111</v>
      </c>
      <c r="T91" s="97">
        <f t="shared" ref="T91:X91" si="21">T$79*(1-T$87+T$87/T$89)*T$86</f>
        <v>0</v>
      </c>
      <c r="U91" s="97">
        <f t="shared" si="21"/>
        <v>0</v>
      </c>
      <c r="V91" s="97">
        <f t="shared" si="21"/>
        <v>0</v>
      </c>
      <c r="W91" s="97">
        <f t="shared" si="21"/>
        <v>0</v>
      </c>
      <c r="X91" s="97">
        <f t="shared" si="21"/>
        <v>0</v>
      </c>
      <c r="Y91" s="97">
        <f>Y$79*(1-Y$87+Y$87/Y$89)*Y$86</f>
        <v>0.97591561832981055</v>
      </c>
      <c r="Z91" s="97">
        <f t="shared" ref="Z91:AK91" si="22">Z$79*(1-Z$87+Z$87/Z$89)*Z$86</f>
        <v>1.2691418061471695</v>
      </c>
      <c r="AA91" s="97">
        <f t="shared" si="22"/>
        <v>2.2126533057847446</v>
      </c>
      <c r="AB91" s="97">
        <f t="shared" si="22"/>
        <v>2.9927425071133742</v>
      </c>
      <c r="AC91" s="97">
        <f t="shared" si="22"/>
        <v>3.3234547508300123</v>
      </c>
      <c r="AD91" s="97">
        <f t="shared" si="22"/>
        <v>2.0085263893061773</v>
      </c>
      <c r="AE91" s="97">
        <f t="shared" si="22"/>
        <v>1.9590252743689665</v>
      </c>
      <c r="AF91" s="97">
        <f t="shared" si="22"/>
        <v>2.1992864534780079</v>
      </c>
      <c r="AG91" s="97">
        <f t="shared" si="22"/>
        <v>2.5547361606742029</v>
      </c>
      <c r="AH91" s="97">
        <f t="shared" si="22"/>
        <v>2.2822333147324416</v>
      </c>
      <c r="AI91" s="97">
        <f t="shared" si="22"/>
        <v>2.6636991940898631</v>
      </c>
      <c r="AJ91" s="97">
        <f t="shared" si="22"/>
        <v>2.3906748769586228</v>
      </c>
      <c r="AK91" s="97">
        <f t="shared" si="22"/>
        <v>2.7729088057010824</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Training &amp; Apprentices</v>
      </c>
      <c r="K96" s="95" t="s">
        <v>575</v>
      </c>
      <c r="L96" s="95" t="s">
        <v>295</v>
      </c>
      <c r="M96" s="137">
        <f>SUMIFS(Inp_CostIndices!Y:Y,Inp_CostIndices!$G:$G,$H96)</f>
        <v>0.85</v>
      </c>
      <c r="T96" s="97">
        <f>((T95-1)*$M96)+1</f>
        <v>0.15000000000000002</v>
      </c>
      <c r="U96" s="97">
        <f t="shared" ref="U96:AK96" si="23">((U95-1)*$M96)+1</f>
        <v>0.15000000000000002</v>
      </c>
      <c r="V96" s="97">
        <f t="shared" si="23"/>
        <v>0.15000000000000002</v>
      </c>
      <c r="W96" s="97">
        <f t="shared" si="23"/>
        <v>0.15000000000000002</v>
      </c>
      <c r="X96" s="97">
        <f t="shared" si="23"/>
        <v>0.15000000000000002</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-1.2059272068118188E-2</v>
      </c>
      <c r="Z103" s="97">
        <f t="shared" si="25"/>
        <v>-1.5889444680311282E-2</v>
      </c>
      <c r="AA103" s="97">
        <f t="shared" si="25"/>
        <v>-2.7961294548496607E-2</v>
      </c>
      <c r="AB103" s="97">
        <f t="shared" si="25"/>
        <v>-3.8003347121082776E-2</v>
      </c>
      <c r="AC103" s="97">
        <f t="shared" si="25"/>
        <v>-4.2378400070722577E-2</v>
      </c>
      <c r="AD103" s="97">
        <f t="shared" si="25"/>
        <v>-2.5385853188840901E-2</v>
      </c>
      <c r="AE103" s="97">
        <f t="shared" si="25"/>
        <v>-2.4779820558222587E-2</v>
      </c>
      <c r="AF103" s="97">
        <f t="shared" si="25"/>
        <v>-2.7818897686692434E-2</v>
      </c>
      <c r="AG103" s="97">
        <f t="shared" si="25"/>
        <v>-3.2315000966744112E-2</v>
      </c>
      <c r="AH103" s="97">
        <f t="shared" si="25"/>
        <v>-2.8868097186384833E-2</v>
      </c>
      <c r="AI103" s="97">
        <f t="shared" si="25"/>
        <v>-3.3693280487098853E-2</v>
      </c>
      <c r="AJ103" s="97">
        <f t="shared" si="25"/>
        <v>-3.0239780588419585E-2</v>
      </c>
      <c r="AK103" s="97">
        <f t="shared" si="25"/>
        <v>-3.5074678988876951E-2</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Training &amp; Apprentices</v>
      </c>
      <c r="H120" s="94" t="s">
        <v>439</v>
      </c>
      <c r="L120" s="94" t="s">
        <v>111</v>
      </c>
      <c r="M120" s="17" t="str">
        <f>E120&amp;"_"&amp;G120&amp;"_"&amp;H120</f>
        <v>NW_Training &amp; Apprentices_Labour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Training &amp; Apprentices</v>
      </c>
      <c r="H121" s="94" t="s">
        <v>165</v>
      </c>
      <c r="L121" s="94" t="s">
        <v>111</v>
      </c>
      <c r="M121" s="17" t="str">
        <f t="shared" ref="M121:M138" si="30">E121&amp;"_"&amp;G121&amp;"_"&amp;H121</f>
        <v>NW_Training &amp; Apprentices_Sparsity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Training &amp; Apprentices</v>
      </c>
      <c r="H122" s="94" t="s">
        <v>261</v>
      </c>
      <c r="L122" s="94" t="s">
        <v>111</v>
      </c>
      <c r="M122" s="17" t="str">
        <f t="shared" si="30"/>
        <v>NW_Training &amp; Apprentices_Urbanity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Training &amp; Apprentices</v>
      </c>
      <c r="H123" s="94" t="s">
        <v>262</v>
      </c>
      <c r="L123" s="94" t="s">
        <v>111</v>
      </c>
      <c r="M123" s="17" t="str">
        <f t="shared" si="30"/>
        <v>NW_Training &amp; Apprentices_Urbanity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Training &amp; Apprentices</v>
      </c>
      <c r="H124" s="94" t="s">
        <v>555</v>
      </c>
      <c r="I124" s="115" t="str">
        <f>IFERROR(INDEX(Inp_Factors!$R$11:$R$50,MATCH($M124,Inp_Factors!$I$11:$I$50,0)),"NA")</f>
        <v>NA</v>
      </c>
      <c r="L124" s="94" t="s">
        <v>111</v>
      </c>
      <c r="M124" s="17" t="str">
        <f t="shared" si="30"/>
        <v>NW_Training &amp; Apprentices_Plant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Training &amp; Apprentices</v>
      </c>
      <c r="H125" s="94" t="s">
        <v>557</v>
      </c>
      <c r="I125" s="115" t="str">
        <f>IFERROR(INDEX(Inp_Factors!$R$11:$R$50,MATCH($M125,Inp_Factors!$I$11:$I$50,0)),"NA")</f>
        <v>NA</v>
      </c>
      <c r="L125" s="94" t="s">
        <v>111</v>
      </c>
      <c r="M125" s="17" t="str">
        <f t="shared" si="30"/>
        <v>NW_Training &amp; Apprentices_Repex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Training &amp; Apprentices</v>
      </c>
      <c r="H126" s="94" t="s">
        <v>558</v>
      </c>
      <c r="I126" s="115" t="str">
        <f>IFERROR(INDEX(Inp_Factors!$R$11:$R$50,MATCH($M126,Inp_Factors!$I$11:$I$50,0)),"NA")</f>
        <v>NA</v>
      </c>
      <c r="L126" s="94" t="s">
        <v>111</v>
      </c>
      <c r="M126" s="17" t="str">
        <f t="shared" si="30"/>
        <v>NW_Training &amp; Apprentices_Parking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Training &amp; Apprentices</v>
      </c>
      <c r="H127" s="94" t="s">
        <v>559</v>
      </c>
      <c r="I127" s="115" t="str">
        <f>IFERROR(INDEX(Inp_Factors!$R$11:$R$50,MATCH($M127,Inp_Factors!$I$11:$I$50,0)),"NA")</f>
        <v>NA</v>
      </c>
      <c r="L127" s="94" t="s">
        <v>111</v>
      </c>
      <c r="M127" s="17" t="str">
        <f t="shared" si="30"/>
        <v>NW_Training &amp; Apprentices_London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Training &amp; Apprentices</v>
      </c>
      <c r="H128" s="94" t="s">
        <v>560</v>
      </c>
      <c r="I128" s="115" t="str">
        <f>IFERROR(INDEX(Inp_Factors!$R$11:$R$50,MATCH($M128,Inp_Factors!$I$11:$I$50,0)),"NA")</f>
        <v>NA</v>
      </c>
      <c r="L128" s="94" t="s">
        <v>111</v>
      </c>
      <c r="M128" s="17" t="str">
        <f t="shared" si="30"/>
        <v>NW_Training &amp; Apprentices_Traffic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Training &amp; Apprentices</v>
      </c>
      <c r="H129" s="94" t="s">
        <v>561</v>
      </c>
      <c r="I129" s="115" t="str">
        <f>IFERROR(INDEX(Inp_Factors!$R$11:$R$50,MATCH($M129,Inp_Factors!$I$11:$I$50,0)),"NA")</f>
        <v>NA</v>
      </c>
      <c r="L129" s="94" t="s">
        <v>111</v>
      </c>
      <c r="M129" s="17" t="str">
        <f t="shared" si="30"/>
        <v>NW_Training &amp; Apprentices_London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Training &amp; Apprentices</v>
      </c>
      <c r="H130" s="94" t="s">
        <v>562</v>
      </c>
      <c r="I130" s="115" t="str">
        <f>IFERROR(INDEX(Inp_Factors!$R$11:$R$50,MATCH($M130,Inp_Factors!$I$11:$I$50,0)),"NA")</f>
        <v>NA</v>
      </c>
      <c r="L130" s="94" t="s">
        <v>111</v>
      </c>
      <c r="M130" s="17" t="str">
        <f t="shared" si="30"/>
        <v>NW_Training &amp; Apprentices_London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Training &amp; Apprentices</v>
      </c>
      <c r="H131" s="94" t="s">
        <v>563</v>
      </c>
      <c r="I131" s="115" t="str">
        <f>IFERROR(INDEX(Inp_Factors!$R$11:$R$50,MATCH($M131,Inp_Factors!$I$11:$I$50,0)),"NA")</f>
        <v>NA</v>
      </c>
      <c r="L131" s="94" t="s">
        <v>111</v>
      </c>
      <c r="M131" s="17" t="str">
        <f t="shared" si="30"/>
        <v>NW_Training &amp; Apprentices_Locksmiths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Training &amp; Apprentices</v>
      </c>
      <c r="H132" s="94" t="s">
        <v>564</v>
      </c>
      <c r="I132" s="115" t="str">
        <f>IFERROR(INDEX(Inp_Factors!$R$11:$R$50,MATCH($M132,Inp_Factors!$I$11:$I$50,0)),"NA")</f>
        <v>NA</v>
      </c>
      <c r="L132" s="94" t="s">
        <v>111</v>
      </c>
      <c r="M132" s="17" t="str">
        <f t="shared" si="30"/>
        <v>NW_Training &amp; Apprentices_Repex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Training &amp; Apprentices</v>
      </c>
      <c r="H133" s="94" t="s">
        <v>565</v>
      </c>
      <c r="I133" s="115" t="str">
        <f>IFERROR(INDEX(Inp_Factors!$R$11:$R$50,MATCH($M133,Inp_Factors!$I$11:$I$50,0)),"NA")</f>
        <v>NA</v>
      </c>
      <c r="L133" s="94" t="s">
        <v>111</v>
      </c>
      <c r="M133" s="17" t="str">
        <f t="shared" si="30"/>
        <v>NW_Training &amp; Apprentices_Facilities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Training &amp; Apprentices</v>
      </c>
      <c r="H134" s="94" t="s">
        <v>166</v>
      </c>
      <c r="I134" s="115" t="str">
        <f>IFERROR(INDEX(Inp_Factors!$R$11:$R$50,MATCH($M134,Inp_Factors!$I$11:$I$50,0)),"NA")</f>
        <v>NA</v>
      </c>
      <c r="L134" s="94" t="s">
        <v>111</v>
      </c>
      <c r="M134" s="17" t="str">
        <f t="shared" si="30"/>
        <v>NW_Training &amp; Apprentices_[Other]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Training &amp; Apprentices</v>
      </c>
      <c r="H135" s="94" t="s">
        <v>166</v>
      </c>
      <c r="I135" s="115" t="str">
        <f>IFERROR(INDEX(Inp_Factors!$R$11:$R$50,MATCH($M135,Inp_Factors!$I$11:$I$50,0)),"NA")</f>
        <v>NA</v>
      </c>
      <c r="L135" s="94" t="s">
        <v>111</v>
      </c>
      <c r="M135" s="17" t="str">
        <f t="shared" si="30"/>
        <v>NW_Training &amp; Apprentices_[Other]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Training &amp; Apprentices</v>
      </c>
      <c r="H136" s="94" t="s">
        <v>166</v>
      </c>
      <c r="I136" s="115" t="str">
        <f>IFERROR(INDEX(Inp_Factors!$R$11:$R$50,MATCH($M136,Inp_Factors!$I$11:$I$50,0)),"NA")</f>
        <v>NA</v>
      </c>
      <c r="L136" s="94" t="s">
        <v>111</v>
      </c>
      <c r="M136" s="17" t="str">
        <f t="shared" si="30"/>
        <v>NW_Training &amp; Apprentices_[Other]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Training &amp; Apprentices</v>
      </c>
      <c r="H137" s="94" t="s">
        <v>166</v>
      </c>
      <c r="I137" s="115" t="str">
        <f>IFERROR(INDEX(Inp_Factors!$R$11:$R$50,MATCH($M137,Inp_Factors!$I$11:$I$50,0)),"NA")</f>
        <v>NA</v>
      </c>
      <c r="L137" s="94" t="s">
        <v>111</v>
      </c>
      <c r="M137" s="17" t="str">
        <f t="shared" si="30"/>
        <v>NW_Training &amp; Apprentices_[Other]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Training &amp; Apprentices</v>
      </c>
      <c r="H138" s="94" t="s">
        <v>166</v>
      </c>
      <c r="I138" s="115" t="str">
        <f>IFERROR(INDEX(Inp_Factors!$R$11:$R$50,MATCH($M138,Inp_Factors!$I$11:$I$50,0)),"NA")</f>
        <v>NA</v>
      </c>
      <c r="L138" s="94" t="s">
        <v>111</v>
      </c>
      <c r="M138" s="17" t="str">
        <f t="shared" si="30"/>
        <v>NW_Training &amp; Apprentices_[Other]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1.627151426</v>
      </c>
      <c r="Z142" s="17">
        <f t="shared" si="38"/>
        <v>2.1160496470000001</v>
      </c>
      <c r="AA142" s="17">
        <f t="shared" si="38"/>
        <v>3.6891734430000001</v>
      </c>
      <c r="AB142" s="17">
        <f t="shared" si="38"/>
        <v>4.9898220159999997</v>
      </c>
      <c r="AC142" s="17">
        <f t="shared" si="38"/>
        <v>5.5412210190000009</v>
      </c>
      <c r="AD142" s="17">
        <f t="shared" si="38"/>
        <v>3.3488311049999999</v>
      </c>
      <c r="AE142" s="17">
        <f t="shared" si="38"/>
        <v>3.2662975250000001</v>
      </c>
      <c r="AF142" s="17">
        <f t="shared" si="38"/>
        <v>3.666886789949749</v>
      </c>
      <c r="AG142" s="17">
        <f t="shared" si="38"/>
        <v>4.2595307512436555</v>
      </c>
      <c r="AH142" s="17">
        <f t="shared" si="38"/>
        <v>3.8051847134970318</v>
      </c>
      <c r="AI142" s="17">
        <f t="shared" si="38"/>
        <v>4.4412056336551169</v>
      </c>
      <c r="AJ142" s="17">
        <f t="shared" si="38"/>
        <v>3.9859901430852762</v>
      </c>
      <c r="AK142" s="17">
        <f t="shared" si="38"/>
        <v>4.6232916377404081</v>
      </c>
      <c r="AM142" s="17">
        <f>SUM(T142:X142)</f>
        <v>0</v>
      </c>
      <c r="AN142" s="17">
        <f>SUM(Y142:AF142)</f>
        <v>28.245432970949746</v>
      </c>
      <c r="AO142" s="17">
        <f>SUM(AG142:AK142)</f>
        <v>21.115202879221485</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0.93360093702797142</v>
      </c>
      <c r="Z144" s="17">
        <f t="shared" si="39"/>
        <v>0.94810733710540396</v>
      </c>
      <c r="AA144" s="17">
        <f t="shared" si="39"/>
        <v>0.97627485415030402</v>
      </c>
      <c r="AB144" s="17">
        <f t="shared" si="39"/>
        <v>0.98660324140106559</v>
      </c>
      <c r="AC144" s="17">
        <f t="shared" si="39"/>
        <v>0.98598787654674491</v>
      </c>
      <c r="AD144" s="17">
        <f t="shared" si="39"/>
        <v>0.9354489058354587</v>
      </c>
      <c r="AE144" s="17">
        <f t="shared" si="39"/>
        <v>0.98944279088598952</v>
      </c>
      <c r="AF144" s="17">
        <f t="shared" si="39"/>
        <v>0.93312727838514797</v>
      </c>
      <c r="AG144" s="17">
        <f t="shared" si="39"/>
        <v>0.94877026325950209</v>
      </c>
      <c r="AH144" s="17">
        <f t="shared" si="39"/>
        <v>0.94117108817024386</v>
      </c>
      <c r="AI144" s="17">
        <f t="shared" si="39"/>
        <v>0.94509250158802161</v>
      </c>
      <c r="AJ144" s="17">
        <f t="shared" si="39"/>
        <v>0.93808500633880898</v>
      </c>
      <c r="AK144" s="17">
        <f t="shared" si="39"/>
        <v>0.94374780484099696</v>
      </c>
    </row>
    <row r="145" spans="44:44" s="94" customFormat="1">
      <c r="AR145" s="34"/>
    </row>
  </sheetData>
  <mergeCells count="1">
    <mergeCell ref="AQ7:AS7"/>
  </mergeCells>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3">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62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4" customWidth="1"/>
    <col min="45" max="45" width="60.875" style="4" bestFit="1" customWidth="1"/>
    <col min="46" max="57" width="1.75" style="4" customWidth="1"/>
    <col min="58" max="59" width="0" style="4" hidden="1" customWidth="1"/>
    <col min="60" max="16384" width="9.125" style="4" hidden="1"/>
  </cols>
  <sheetData>
    <row r="1" spans="1:57" ht="22.5">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4"/>
      <c r="H5" s="4"/>
      <c r="I5" s="4"/>
      <c r="J5" s="82" t="s">
        <v>531</v>
      </c>
      <c r="K5" s="82" t="s">
        <v>320</v>
      </c>
      <c r="L5" s="82" t="s">
        <v>322</v>
      </c>
      <c r="M5" s="82" t="s">
        <v>324</v>
      </c>
      <c r="N5" s="4"/>
      <c r="O5" s="4"/>
      <c r="P5" s="4"/>
      <c r="Q5" s="4"/>
      <c r="R5" s="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0</v>
      </c>
      <c r="R6" s="94"/>
      <c r="S6" s="94"/>
      <c r="T6" s="94"/>
      <c r="U6" s="94"/>
      <c r="V6" s="94"/>
      <c r="W6" s="94"/>
      <c r="X6" s="94"/>
      <c r="Y6" s="94"/>
      <c r="Z6" s="94"/>
      <c r="AA6" s="94"/>
      <c r="AB6" s="94"/>
      <c r="AC6" s="94"/>
      <c r="AD6" s="94"/>
      <c r="AE6" s="94"/>
      <c r="AF6" s="94"/>
      <c r="AG6" s="94"/>
      <c r="AH6" s="94"/>
      <c r="AI6" s="94"/>
      <c r="AJ6" s="94"/>
      <c r="AK6" s="94"/>
      <c r="AL6" s="94"/>
      <c r="AM6" s="94"/>
      <c r="AN6" s="94"/>
      <c r="AO6" s="94"/>
      <c r="AP6" s="94"/>
      <c r="AQ6" s="94"/>
      <c r="AS6" s="94"/>
    </row>
    <row r="7" spans="1:57">
      <c r="R7" s="94"/>
      <c r="S7" s="94"/>
      <c r="T7" s="85" t="s">
        <v>327</v>
      </c>
      <c r="U7" s="86"/>
      <c r="V7" s="86"/>
      <c r="W7" s="86"/>
      <c r="X7" s="87"/>
      <c r="Y7" s="85" t="s">
        <v>328</v>
      </c>
      <c r="Z7" s="86"/>
      <c r="AA7" s="86"/>
      <c r="AB7" s="86"/>
      <c r="AC7" s="86"/>
      <c r="AD7" s="86"/>
      <c r="AE7" s="86"/>
      <c r="AF7" s="87"/>
      <c r="AG7" s="85" t="s">
        <v>329</v>
      </c>
      <c r="AH7" s="86"/>
      <c r="AI7" s="86"/>
      <c r="AJ7" s="86"/>
      <c r="AK7" s="87"/>
      <c r="AL7" s="94"/>
      <c r="AM7" s="208" t="s">
        <v>327</v>
      </c>
      <c r="AN7" s="89" t="s">
        <v>328</v>
      </c>
      <c r="AO7" s="209" t="s">
        <v>329</v>
      </c>
      <c r="AP7" s="94"/>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265</v>
      </c>
      <c r="L11" s="5" t="s">
        <v>111</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5.6816758389999995</v>
      </c>
      <c r="Z11" s="16">
        <f>INDEX(Cal_SubmittedCostsOEAdj!Z:Z, MATCH($M11,Cal_SubmittedCostsOEAdj!$K:$K,0))</f>
        <v>5.8312309769999997</v>
      </c>
      <c r="AA11" s="16">
        <f>INDEX(Cal_SubmittedCostsOEAdj!AA:AA, MATCH($M11,Cal_SubmittedCostsOEAdj!$K:$K,0))</f>
        <v>7.0152984949999997</v>
      </c>
      <c r="AB11" s="16">
        <f>INDEX(Cal_SubmittedCostsOEAdj!AB:AB, MATCH($M11,Cal_SubmittedCostsOEAdj!$K:$K,0))</f>
        <v>6.6688890610000007</v>
      </c>
      <c r="AC11" s="16">
        <f>INDEX(Cal_SubmittedCostsOEAdj!AC:AC, MATCH($M11,Cal_SubmittedCostsOEAdj!$K:$K,0))</f>
        <v>6.6768442200000004</v>
      </c>
      <c r="AD11" s="16">
        <f>INDEX(Cal_SubmittedCostsOEAdj!AD:AD, MATCH($M11,Cal_SubmittedCostsOEAdj!$K:$K,0))</f>
        <v>9.3617340890000005</v>
      </c>
      <c r="AE11" s="16">
        <f>INDEX(Cal_SubmittedCostsOEAdj!AE:AE, MATCH($M11,Cal_SubmittedCostsOEAdj!$K:$K,0))</f>
        <v>15.644957065</v>
      </c>
      <c r="AF11" s="16">
        <f>INDEX(Cal_SubmittedCostsOEAdj!AF:AF, MATCH($M11,Cal_SubmittedCostsOEAdj!$K:$K,0))</f>
        <v>15.036985328643214</v>
      </c>
      <c r="AG11" s="16">
        <f>INDEX(Cal_SubmittedCostsOEAdj!AG:AG, MATCH($M11,Cal_SubmittedCostsOEAdj!$K:$K,0))</f>
        <v>10.127297466225599</v>
      </c>
      <c r="AH11" s="16">
        <f>INDEX(Cal_SubmittedCostsOEAdj!AH:AH, MATCH($M11,Cal_SubmittedCostsOEAdj!$K:$K,0))</f>
        <v>17.242850006706341</v>
      </c>
      <c r="AI11" s="16">
        <f>INDEX(Cal_SubmittedCostsOEAdj!AI:AI, MATCH($M11,Cal_SubmittedCostsOEAdj!$K:$K,0))</f>
        <v>14.545698846868708</v>
      </c>
      <c r="AJ11" s="16">
        <f>INDEX(Cal_SubmittedCostsOEAdj!AJ:AJ, MATCH($M11,Cal_SubmittedCostsOEAdj!$K:$K,0))</f>
        <v>19.013196752770181</v>
      </c>
      <c r="AK11" s="16">
        <f>INDEX(Cal_SubmittedCostsOEAdj!AK:AK, MATCH($M11,Cal_SubmittedCostsOEAdj!$K:$K,0))</f>
        <v>36.264039167128118</v>
      </c>
      <c r="AM11" s="17">
        <f>SUM(T11:X11)</f>
        <v>0</v>
      </c>
      <c r="AN11" s="17">
        <f>SUM(Y11:AF11)</f>
        <v>71.917615074643223</v>
      </c>
      <c r="AO11" s="17">
        <f>SUM(AG11:AK11)</f>
        <v>97.193082239698953</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266</v>
      </c>
      <c r="L12" s="5" t="s">
        <v>111</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5.6816758389999995</v>
      </c>
      <c r="Z12" s="16">
        <f>INDEX(Cal_SubmittedCostsOEAdj!Z:Z, MATCH($M12,Cal_SubmittedCostsOEAdj!$K:$K,0))</f>
        <v>5.7363893929999996</v>
      </c>
      <c r="AA12" s="16">
        <f>INDEX(Cal_SubmittedCostsOEAdj!AA:AA, MATCH($M12,Cal_SubmittedCostsOEAdj!$K:$K,0))</f>
        <v>7.2580465419999998</v>
      </c>
      <c r="AB12" s="16">
        <f>INDEX(Cal_SubmittedCostsOEAdj!AB:AB, MATCH($M12,Cal_SubmittedCostsOEAdj!$K:$K,0))</f>
        <v>3.1442820220000014</v>
      </c>
      <c r="AC12" s="16">
        <f>INDEX(Cal_SubmittedCostsOEAdj!AC:AC, MATCH($M12,Cal_SubmittedCostsOEAdj!$K:$K,0))</f>
        <v>4.568471368</v>
      </c>
      <c r="AD12" s="16">
        <f>INDEX(Cal_SubmittedCostsOEAdj!AD:AD, MATCH($M12,Cal_SubmittedCostsOEAdj!$K:$K,0))</f>
        <v>7.4287921890000002</v>
      </c>
      <c r="AE12" s="16">
        <f>INDEX(Cal_SubmittedCostsOEAdj!AE:AE, MATCH($M12,Cal_SubmittedCostsOEAdj!$K:$K,0))</f>
        <v>15.644957065</v>
      </c>
      <c r="AF12" s="16">
        <f>INDEX(Cal_SubmittedCostsOEAdj!AF:AF, MATCH($M12,Cal_SubmittedCostsOEAdj!$K:$K,0))</f>
        <v>14.690113120603012</v>
      </c>
      <c r="AG12" s="16">
        <f>INDEX(Cal_SubmittedCostsOEAdj!AG:AG, MATCH($M12,Cal_SubmittedCostsOEAdj!$K:$K,0))</f>
        <v>8.9076442019140902</v>
      </c>
      <c r="AH12" s="16">
        <f>INDEX(Cal_SubmittedCostsOEAdj!AH:AH, MATCH($M12,Cal_SubmittedCostsOEAdj!$K:$K,0))</f>
        <v>15.597372491101245</v>
      </c>
      <c r="AI12" s="16">
        <f>INDEX(Cal_SubmittedCostsOEAdj!AI:AI, MATCH($M12,Cal_SubmittedCostsOEAdj!$K:$K,0))</f>
        <v>12.081938460866217</v>
      </c>
      <c r="AJ12" s="16">
        <f>INDEX(Cal_SubmittedCostsOEAdj!AJ:AJ, MATCH($M12,Cal_SubmittedCostsOEAdj!$K:$K,0))</f>
        <v>9.7085445909991055</v>
      </c>
      <c r="AK12" s="16">
        <f>INDEX(Cal_SubmittedCostsOEAdj!AK:AK, MATCH($M12,Cal_SubmittedCostsOEAdj!$K:$K,0))</f>
        <v>3.8027837406976825</v>
      </c>
      <c r="AM12" s="17">
        <f>SUM(T12:X12)</f>
        <v>0</v>
      </c>
      <c r="AN12" s="17">
        <f>SUM(Y12:AF12)</f>
        <v>64.152727538603017</v>
      </c>
      <c r="AO12" s="17">
        <f>SUM(AG12:AK12)</f>
        <v>50.098283485578342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8" t="s">
        <v>626</v>
      </c>
      <c r="K17" s="60"/>
      <c r="L17" s="4" t="s">
        <v>111</v>
      </c>
      <c r="R17" s="14"/>
      <c r="T17" s="39"/>
      <c r="U17" s="39"/>
      <c r="V17" s="39"/>
      <c r="W17" s="39"/>
      <c r="X17" s="39"/>
      <c r="Y17" s="39">
        <v>0</v>
      </c>
      <c r="Z17" s="39">
        <v>0</v>
      </c>
      <c r="AA17" s="39">
        <v>0</v>
      </c>
      <c r="AB17" s="39">
        <v>0</v>
      </c>
      <c r="AC17" s="39">
        <v>-0.20071251792090442</v>
      </c>
      <c r="AD17" s="39">
        <v>0</v>
      </c>
      <c r="AE17" s="39">
        <v>0</v>
      </c>
      <c r="AF17" s="39">
        <v>0</v>
      </c>
      <c r="AG17" s="39"/>
      <c r="AH17" s="39"/>
      <c r="AI17" s="39"/>
      <c r="AJ17" s="39"/>
      <c r="AK17" s="39"/>
      <c r="AM17" s="17">
        <f t="shared" ref="AM17:AM26" si="0">SUM(T17:X17)</f>
        <v>0</v>
      </c>
      <c r="AN17" s="17">
        <f t="shared" ref="AN17:AN26" si="1">SUM(Y17:AF17)</f>
        <v>-0.20071251792090442</v>
      </c>
      <c r="AO17" s="17">
        <f t="shared" ref="AO17:AO26" si="2">SUM(AG17:AK17)</f>
        <v>0</v>
      </c>
      <c r="AS17" s="95" t="s">
        <v>536</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0"/>
      <c r="L18" s="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0"/>
      <c r="L19" s="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0"/>
      <c r="L20" s="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0"/>
      <c r="L21" s="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0"/>
      <c r="L22" s="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0"/>
      <c r="L23" s="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0"/>
      <c r="L24" s="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0"/>
      <c r="L25" s="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0"/>
      <c r="L26" s="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-0.20071251792090442</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-0.20071251792090442</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5.6816758389999995</v>
      </c>
      <c r="Z29" s="17">
        <f t="shared" si="4"/>
        <v>5.8312309769999997</v>
      </c>
      <c r="AA29" s="17">
        <f t="shared" si="4"/>
        <v>7.0152984949999997</v>
      </c>
      <c r="AB29" s="17">
        <f t="shared" si="4"/>
        <v>6.6688890610000007</v>
      </c>
      <c r="AC29" s="17">
        <f t="shared" si="4"/>
        <v>6.4761317020790958</v>
      </c>
      <c r="AD29" s="17">
        <f t="shared" si="4"/>
        <v>9.3617340890000005</v>
      </c>
      <c r="AE29" s="17">
        <f t="shared" si="4"/>
        <v>15.644957065</v>
      </c>
      <c r="AF29" s="17">
        <f t="shared" si="4"/>
        <v>15.036985328643214</v>
      </c>
      <c r="AG29" s="17">
        <f t="shared" si="4"/>
        <v>10.127297466225599</v>
      </c>
      <c r="AH29" s="17">
        <f t="shared" si="4"/>
        <v>17.242850006706341</v>
      </c>
      <c r="AI29" s="17">
        <f t="shared" si="4"/>
        <v>14.545698846868708</v>
      </c>
      <c r="AJ29" s="17">
        <f t="shared" si="4"/>
        <v>19.013196752770181</v>
      </c>
      <c r="AK29" s="17">
        <f t="shared" si="4"/>
        <v>36.264039167128118</v>
      </c>
      <c r="AM29" s="17">
        <f>SUM(T29:X29)</f>
        <v>0</v>
      </c>
      <c r="AN29" s="17">
        <f>SUM(Y29:AF29)</f>
        <v>71.716902556722317</v>
      </c>
      <c r="AO29" s="17">
        <f>SUM(AG29:AK29)</f>
        <v>97.193082239698953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61"/>
      <c r="K35" s="60"/>
      <c r="L35" s="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60"/>
      <c r="L36" s="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60"/>
      <c r="L37" s="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60"/>
      <c r="L38" s="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60"/>
      <c r="L39" s="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60"/>
      <c r="L40" s="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60"/>
      <c r="L41" s="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60"/>
      <c r="L42" s="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60"/>
      <c r="L43" s="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60"/>
      <c r="L44" s="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111</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111</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4">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111</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4">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111</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4">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111</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4">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111</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4">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111</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4">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111</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4">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111</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4">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111</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5.6816758389999995</v>
      </c>
      <c r="Z62" s="17">
        <f t="shared" si="14"/>
        <v>5.8312309769999997</v>
      </c>
      <c r="AA62" s="17">
        <f t="shared" si="14"/>
        <v>7.0152984949999997</v>
      </c>
      <c r="AB62" s="17">
        <f t="shared" si="14"/>
        <v>6.6688890610000007</v>
      </c>
      <c r="AC62" s="17">
        <f t="shared" si="14"/>
        <v>6.4761317020790958</v>
      </c>
      <c r="AD62" s="17">
        <f t="shared" si="14"/>
        <v>9.3617340890000005</v>
      </c>
      <c r="AE62" s="17">
        <f t="shared" si="14"/>
        <v>15.644957065</v>
      </c>
      <c r="AF62" s="17">
        <f t="shared" si="14"/>
        <v>15.036985328643214</v>
      </c>
      <c r="AG62" s="17">
        <f t="shared" si="14"/>
        <v>10.127297466225599</v>
      </c>
      <c r="AH62" s="17">
        <f t="shared" si="14"/>
        <v>17.242850006706341</v>
      </c>
      <c r="AI62" s="17">
        <f t="shared" si="14"/>
        <v>14.545698846868708</v>
      </c>
      <c r="AJ62" s="17">
        <f t="shared" si="14"/>
        <v>19.013196752770181</v>
      </c>
      <c r="AK62" s="17">
        <f t="shared" si="14"/>
        <v>36.264039167128118</v>
      </c>
      <c r="AM62" s="17">
        <f>SUM(T62:X62)</f>
        <v>0</v>
      </c>
      <c r="AN62" s="17">
        <f>SUM(Y62:AF62)</f>
        <v>71.716902556722317</v>
      </c>
      <c r="AO62" s="17">
        <f>SUM(AG62:AK62)</f>
        <v>97.193082239698953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8" t="s">
        <v>505</v>
      </c>
      <c r="L67" s="4" t="s">
        <v>111</v>
      </c>
      <c r="R67" s="14"/>
      <c r="T67" s="39"/>
      <c r="U67" s="39"/>
      <c r="V67" s="39"/>
      <c r="W67" s="39"/>
      <c r="X67" s="39"/>
      <c r="Y67" s="39">
        <v>0</v>
      </c>
      <c r="Z67" s="39">
        <v>0</v>
      </c>
      <c r="AA67" s="39">
        <v>0</v>
      </c>
      <c r="AB67" s="39">
        <v>0</v>
      </c>
      <c r="AC67" s="39">
        <v>0</v>
      </c>
      <c r="AD67" s="39">
        <v>0</v>
      </c>
      <c r="AE67" s="39">
        <v>0</v>
      </c>
      <c r="AF67" s="39">
        <v>0</v>
      </c>
      <c r="AG67" s="39">
        <v>-1.0563217152950577</v>
      </c>
      <c r="AH67" s="39">
        <v>-5.5165365526482395</v>
      </c>
      <c r="AI67" s="39">
        <v>-4.9495803312619255</v>
      </c>
      <c r="AJ67" s="39">
        <v>-3.395418194797271</v>
      </c>
      <c r="AK67" s="39">
        <v>-3.3139542808245478E-2</v>
      </c>
      <c r="AM67" s="17">
        <f t="shared" ref="AM67:AM76" si="16">SUM(T67:X67)</f>
        <v>0</v>
      </c>
      <c r="AN67" s="17">
        <f t="shared" ref="AN67:AN76" si="17">SUM(Y67:AF67)</f>
        <v>0</v>
      </c>
      <c r="AO67" s="17">
        <f t="shared" ref="AO67:AO76" si="18">SUM(AG67:AK67)</f>
        <v>-14.950996336810739</v>
      </c>
      <c r="AS67" s="4" t="s">
        <v>630</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J68" s="94"/>
      <c r="L68" s="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L69" s="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-1.0669646880584407</v>
      </c>
      <c r="AH78" s="17">
        <f>SUM(AH67:AH76)/VLOOKUP($F$11,Inp_SubOngoingEfficiency!$F$20:$AK$22,MATCH(AH$8,Inp_SubOngoingEfficiency!$F$7:$AK$7,0),FALSE)</f>
        <v>-5.6001190291735332</v>
      </c>
      <c r="AI78" s="17">
        <f>SUM(AI67:AI76)/VLOOKUP($F$11,Inp_SubOngoingEfficiency!$F$20:$AK$22,MATCH(AI$8,Inp_SubOngoingEfficiency!$F$7:$AK$7,0),FALSE)</f>
        <v>-5.049821816065597</v>
      </c>
      <c r="AJ78" s="17">
        <f>SUM(AJ67:AJ76)/VLOOKUP($F$11,Inp_SubOngoingEfficiency!$F$20:$AK$22,MATCH(AJ$8,Inp_SubOngoingEfficiency!$F$7:$AK$7,0),FALSE)</f>
        <v>-3.4815919363425749</v>
      </c>
      <c r="AK78" s="17">
        <f>SUM(AK67:AK76)/VLOOKUP($F$11,Inp_SubOngoingEfficiency!$F$20:$AK$22,MATCH(AK$8,Inp_SubOngoingEfficiency!$F$7:$AK$7,0),FALSE)</f>
        <v>-3.4151361965344504E-2</v>
      </c>
      <c r="AM78" s="17">
        <f>SUM(T78:X78)</f>
        <v>0</v>
      </c>
      <c r="AN78" s="17">
        <f>SUM(Y78:AF78)</f>
        <v>0</v>
      </c>
      <c r="AO78" s="17">
        <f>SUM(AG78:AK78)</f>
        <v>-15.23264883160549</v>
      </c>
    </row>
    <row r="79" spans="3:45">
      <c r="H79" s="5" t="s">
        <v>169</v>
      </c>
      <c r="L79" s="5" t="s">
        <v>111</v>
      </c>
      <c r="T79" s="17">
        <f>T62+T78</f>
        <v>0</v>
      </c>
      <c r="U79" s="17">
        <f t="shared" ref="U79:AK79" si="19">U62+U78</f>
        <v>0</v>
      </c>
      <c r="V79" s="17">
        <f t="shared" si="19"/>
        <v>0</v>
      </c>
      <c r="W79" s="17">
        <f t="shared" si="19"/>
        <v>0</v>
      </c>
      <c r="X79" s="17">
        <f t="shared" si="19"/>
        <v>0</v>
      </c>
      <c r="Y79" s="17">
        <f t="shared" si="19"/>
        <v>5.6816758389999995</v>
      </c>
      <c r="Z79" s="17">
        <f t="shared" si="19"/>
        <v>5.8312309769999997</v>
      </c>
      <c r="AA79" s="17">
        <f t="shared" si="19"/>
        <v>7.0152984949999997</v>
      </c>
      <c r="AB79" s="17">
        <f t="shared" si="19"/>
        <v>6.6688890610000007</v>
      </c>
      <c r="AC79" s="17">
        <f t="shared" si="19"/>
        <v>6.4761317020790958</v>
      </c>
      <c r="AD79" s="17">
        <f t="shared" si="19"/>
        <v>9.3617340890000005</v>
      </c>
      <c r="AE79" s="17">
        <f t="shared" si="19"/>
        <v>15.644957065</v>
      </c>
      <c r="AF79" s="17">
        <f t="shared" si="19"/>
        <v>15.036985328643214</v>
      </c>
      <c r="AG79" s="17">
        <f t="shared" si="19"/>
        <v>9.0603327781671581</v>
      </c>
      <c r="AH79" s="17">
        <f t="shared" si="19"/>
        <v>11.642730977532807</v>
      </c>
      <c r="AI79" s="17">
        <f t="shared" si="19"/>
        <v>9.4958770308031113</v>
      </c>
      <c r="AJ79" s="17">
        <f t="shared" si="19"/>
        <v>15.531604816427606</v>
      </c>
      <c r="AK79" s="17">
        <f t="shared" si="19"/>
        <v>36.229887805162775</v>
      </c>
      <c r="AM79" s="17">
        <f>SUM(T79:X79)</f>
        <v>0</v>
      </c>
      <c r="AN79" s="17">
        <f>SUM(Y79:AF79)</f>
        <v>71.716902556722317</v>
      </c>
      <c r="AO79" s="17">
        <f>SUM(AG79:AK79)</f>
        <v>81.960433408093451</v>
      </c>
    </row>
    <row r="81" spans="2:57" s="94"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s="94" customFormat="1">
      <c r="C82" s="24" t="s">
        <v>285</v>
      </c>
      <c r="AR82" s="34"/>
    </row>
    <row r="83" spans="2:57" s="94" customFormat="1">
      <c r="C83" s="24"/>
      <c r="AR83" s="34"/>
    </row>
    <row r="84" spans="2:57" s="94" customFormat="1">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4" customFormat="1">
      <c r="C85" s="24"/>
      <c r="AR85" s="34"/>
    </row>
    <row r="86" spans="2:57" s="93" customFormat="1">
      <c r="C86" s="135"/>
      <c r="D86" s="95"/>
      <c r="E86" s="96" t="str">
        <f>Cover!$F$13</f>
        <v>NW</v>
      </c>
      <c r="F86" s="95" t="s">
        <v>283</v>
      </c>
      <c r="G86" s="95" t="str">
        <f>Local!$F$12</f>
        <v>GD1&amp;GD2 industry non-weighted</v>
      </c>
      <c r="H86" s="95" t="str">
        <f>$A$1</f>
        <v>LTS Pipelines, Storage &amp; Entry</v>
      </c>
      <c r="I86" s="95" t="s">
        <v>439</v>
      </c>
      <c r="J86" s="95"/>
      <c r="K86" s="95"/>
      <c r="L86" s="95" t="s">
        <v>295</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36"/>
    </row>
    <row r="87" spans="2:57" s="93" customFormat="1">
      <c r="C87" s="135"/>
      <c r="D87" s="95"/>
      <c r="E87" s="96" t="str">
        <f>Cover!$F$13</f>
        <v>NW</v>
      </c>
      <c r="F87" s="95" t="s">
        <v>283</v>
      </c>
      <c r="G87" s="95" t="s">
        <v>571</v>
      </c>
      <c r="H87" s="95" t="str">
        <f>$A$1</f>
        <v>LTS Pipelines, Storage &amp; Entry</v>
      </c>
      <c r="I87" s="95" t="s">
        <v>439</v>
      </c>
      <c r="J87" s="95"/>
      <c r="K87" s="95"/>
      <c r="L87" s="95" t="s">
        <v>295</v>
      </c>
      <c r="M87" s="17"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0.54738999514902187</v>
      </c>
      <c r="Z87" s="16">
        <f>SUMIFS(Inp_LabourRatios!Z:Z,Inp_LabourRatios!$G:$G,$H87,Inp_LabourRatios!$H:$H,$G87,Inp_LabourRatios!$E:$E,$E87)</f>
        <v>0.68694945746157376</v>
      </c>
      <c r="AA87" s="16">
        <f>SUMIFS(Inp_LabourRatios!AA:AA,Inp_LabourRatios!$G:$G,$H87,Inp_LabourRatios!$H:$H,$G87,Inp_LabourRatios!$E:$E,$E87)</f>
        <v>0.87496826808196992</v>
      </c>
      <c r="AB87" s="16">
        <f>SUMIFS(Inp_LabourRatios!AB:AB,Inp_LabourRatios!$G:$G,$H87,Inp_LabourRatios!$H:$H,$G87,Inp_LabourRatios!$E:$E,$E87)</f>
        <v>0.88342197727651739</v>
      </c>
      <c r="AC87" s="16">
        <f>SUMIFS(Inp_LabourRatios!AC:AC,Inp_LabourRatios!$G:$G,$H87,Inp_LabourRatios!$H:$H,$G87,Inp_LabourRatios!$E:$E,$E87)</f>
        <v>0.828125</v>
      </c>
      <c r="AD87" s="16">
        <f>SUMIFS(Inp_LabourRatios!AD:AD,Inp_LabourRatios!$G:$G,$H87,Inp_LabourRatios!$H:$H,$G87,Inp_LabourRatios!$E:$E,$E87)</f>
        <v>0.85106382978723405</v>
      </c>
      <c r="AE87" s="16">
        <f>SUMIFS(Inp_LabourRatios!AE:AE,Inp_LabourRatios!$G:$G,$H87,Inp_LabourRatios!$H:$H,$G87,Inp_LabourRatios!$E:$E,$E87)</f>
        <v>0.90006819448070241</v>
      </c>
      <c r="AF87" s="16">
        <f>SUMIFS(Inp_LabourRatios!AF:AF,Inp_LabourRatios!$G:$G,$H87,Inp_LabourRatios!$H:$H,$G87,Inp_LabourRatios!$E:$E,$E87)</f>
        <v>0.79599810317671704</v>
      </c>
      <c r="AG87" s="16">
        <f>SUMIFS(Inp_LabourRatios!AG:AG,Inp_LabourRatios!$G:$G,$H87,Inp_LabourRatios!$H:$H,$G87,Inp_LabourRatios!$E:$E,$E87)</f>
        <v>0.79599810317671704</v>
      </c>
      <c r="AH87" s="16">
        <f>SUMIFS(Inp_LabourRatios!AH:AH,Inp_LabourRatios!$G:$G,$H87,Inp_LabourRatios!$H:$H,$G87,Inp_LabourRatios!$E:$E,$E87)</f>
        <v>0.79599810317671704</v>
      </c>
      <c r="AI87" s="16">
        <f>SUMIFS(Inp_LabourRatios!AI:AI,Inp_LabourRatios!$G:$G,$H87,Inp_LabourRatios!$H:$H,$G87,Inp_LabourRatios!$E:$E,$E87)</f>
        <v>0.79599810317671704</v>
      </c>
      <c r="AJ87" s="16">
        <f>SUMIFS(Inp_LabourRatios!AJ:AJ,Inp_LabourRatios!$G:$G,$H87,Inp_LabourRatios!$H:$H,$G87,Inp_LabourRatios!$E:$E,$E87)</f>
        <v>0.79599810317671704</v>
      </c>
      <c r="AK87" s="16">
        <f>SUMIFS(Inp_LabourRatios!AK:AK,Inp_LabourRatios!$G:$G,$H87,Inp_LabourRatios!$H:$H,$G87,Inp_LabourRatios!$E:$E,$E87)</f>
        <v>0.79599810317671704</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LTS Pipelines, Storage &amp; Entry</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LTS Pipelines, Storage &amp; Entry</v>
      </c>
      <c r="J91" s="95"/>
      <c r="K91" s="95"/>
      <c r="L91" s="95" t="s">
        <v>111</v>
      </c>
      <c r="T91" s="97">
        <f t="shared" ref="T91:X91" si="21">T$79*(1-T$87+T$87/T$89)*T$86</f>
        <v>0</v>
      </c>
      <c r="U91" s="97">
        <f t="shared" si="21"/>
        <v>0</v>
      </c>
      <c r="V91" s="97">
        <f t="shared" si="21"/>
        <v>0</v>
      </c>
      <c r="W91" s="97">
        <f t="shared" si="21"/>
        <v>0</v>
      </c>
      <c r="X91" s="97">
        <f t="shared" si="21"/>
        <v>0</v>
      </c>
      <c r="Y91" s="97">
        <f>Y$79*(1-Y$87+Y$87/Y$89)*Y$86</f>
        <v>3.5970810518562066</v>
      </c>
      <c r="Z91" s="97">
        <f t="shared" ref="Z91:AK91" si="22">Z$79*(1-Z$87+Z$87/Z$89)*Z$86</f>
        <v>3.6917647276503933</v>
      </c>
      <c r="AA91" s="97">
        <f t="shared" si="22"/>
        <v>4.4414003904033468</v>
      </c>
      <c r="AB91" s="97">
        <f t="shared" si="22"/>
        <v>4.2220878413359682</v>
      </c>
      <c r="AC91" s="97">
        <f t="shared" si="22"/>
        <v>4.1000527476368758</v>
      </c>
      <c r="AD91" s="97">
        <f t="shared" si="22"/>
        <v>5.9269337530500792</v>
      </c>
      <c r="AE91" s="97">
        <f t="shared" si="22"/>
        <v>9.9048555761182335</v>
      </c>
      <c r="AF91" s="97">
        <f t="shared" si="22"/>
        <v>9.5199473773960026</v>
      </c>
      <c r="AG91" s="97">
        <f t="shared" si="22"/>
        <v>5.7361159424387198</v>
      </c>
      <c r="AH91" s="97">
        <f t="shared" si="22"/>
        <v>7.371037732155024</v>
      </c>
      <c r="AI91" s="97">
        <f t="shared" si="22"/>
        <v>6.0118599346685553</v>
      </c>
      <c r="AJ91" s="97">
        <f t="shared" si="22"/>
        <v>9.8330920265812694</v>
      </c>
      <c r="AK91" s="97">
        <f t="shared" si="22"/>
        <v>22.937218987446581</v>
      </c>
      <c r="AR91" s="136"/>
    </row>
    <row r="92" spans="2:57" s="94" customFormat="1">
      <c r="AR92" s="34"/>
    </row>
    <row r="93" spans="2:57" s="94" customFormat="1">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LTS Pipelines, Storage &amp; Entry</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s="94" customFormat="1">
      <c r="L99" s="5"/>
      <c r="AR99" s="34"/>
    </row>
    <row r="100" spans="3:57" s="94"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4" customFormat="1"/>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-4.4448698474202963E-2</v>
      </c>
      <c r="Z103" s="97">
        <f t="shared" si="25"/>
        <v>-4.6220281396926133E-2</v>
      </c>
      <c r="AA103" s="97">
        <f t="shared" si="25"/>
        <v>-5.612596614173615E-2</v>
      </c>
      <c r="AB103" s="97">
        <f t="shared" si="25"/>
        <v>-5.3614191474413708E-2</v>
      </c>
      <c r="AC103" s="97">
        <f t="shared" si="25"/>
        <v>-5.2281041469581346E-2</v>
      </c>
      <c r="AD103" s="97">
        <f t="shared" si="25"/>
        <v>-7.4910775838444188E-2</v>
      </c>
      <c r="AE103" s="97">
        <f t="shared" si="25"/>
        <v>-0.12528707364961456</v>
      </c>
      <c r="AF103" s="97">
        <f t="shared" si="25"/>
        <v>-0.12041834825820885</v>
      </c>
      <c r="AG103" s="97">
        <f t="shared" si="25"/>
        <v>-7.2556452239023628E-2</v>
      </c>
      <c r="AH103" s="97">
        <f t="shared" si="25"/>
        <v>-9.3236669644053194E-2</v>
      </c>
      <c r="AI103" s="97">
        <f t="shared" si="25"/>
        <v>-7.6044353460544833E-2</v>
      </c>
      <c r="AJ103" s="97">
        <f t="shared" si="25"/>
        <v>-0.12437933248700084</v>
      </c>
      <c r="AK103" s="97">
        <f t="shared" si="25"/>
        <v>-0.29013416929838698</v>
      </c>
      <c r="AR103" s="122"/>
    </row>
    <row r="104" spans="3:57" s="94" customFormat="1">
      <c r="AR104" s="34"/>
    </row>
    <row r="105" spans="3:57" s="94"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4" customFormat="1">
      <c r="AR106" s="34"/>
    </row>
    <row r="107" spans="3:57" s="94" customFormat="1">
      <c r="AR107" s="34"/>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s="94" customFormat="1"/>
    <row r="111" spans="3:57" s="94"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4" customFormat="1"/>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s="94" customFormat="1"/>
    <row r="116" spans="3:57" s="94" customFormat="1"/>
    <row r="117" spans="3:57" s="94" customFormat="1"/>
    <row r="118" spans="3:57" s="94"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4" customFormat="1"/>
    <row r="120" spans="3:57" s="94" customFormat="1">
      <c r="E120" s="96" t="str">
        <f>Cover!$F$13</f>
        <v>NW</v>
      </c>
      <c r="G120" s="95" t="str">
        <f>$A$1</f>
        <v>LTS Pipelines, Storage &amp; Entry</v>
      </c>
      <c r="H120" s="94" t="s">
        <v>439</v>
      </c>
      <c r="L120" s="94" t="s">
        <v>111</v>
      </c>
      <c r="M120" s="17" t="str">
        <f>E120&amp;"_"&amp;G120&amp;"_"&amp;H120</f>
        <v>NW_LTS Pipelines, Storage &amp; Entry_Labour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4"/>
    </row>
    <row r="121" spans="3:57" s="94" customFormat="1">
      <c r="E121" s="96" t="str">
        <f>Cover!$F$13</f>
        <v>NW</v>
      </c>
      <c r="G121" s="95" t="str">
        <f t="shared" ref="G121:G138" si="29">$A$1</f>
        <v>LTS Pipelines, Storage &amp; Entry</v>
      </c>
      <c r="H121" s="94" t="s">
        <v>165</v>
      </c>
      <c r="L121" s="94" t="s">
        <v>111</v>
      </c>
      <c r="M121" s="17" t="str">
        <f t="shared" ref="M121:M138" si="30">E121&amp;"_"&amp;G121&amp;"_"&amp;H121</f>
        <v>NW_LTS Pipelines, Storage &amp; Entry_Sparsity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4"/>
    </row>
    <row r="122" spans="3:57" s="94" customFormat="1">
      <c r="E122" s="96" t="str">
        <f>Cover!$F$13</f>
        <v>NW</v>
      </c>
      <c r="G122" s="95" t="str">
        <f t="shared" si="29"/>
        <v>LTS Pipelines, Storage &amp; Entry</v>
      </c>
      <c r="H122" s="94" t="s">
        <v>261</v>
      </c>
      <c r="L122" s="94" t="s">
        <v>111</v>
      </c>
      <c r="M122" s="17" t="str">
        <f t="shared" si="30"/>
        <v>NW_LTS Pipelines, Storage &amp; Entry_Urbanity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4"/>
    </row>
    <row r="123" spans="3:57" s="94" customFormat="1">
      <c r="E123" s="96" t="str">
        <f>Cover!$F$13</f>
        <v>NW</v>
      </c>
      <c r="G123" s="95" t="str">
        <f t="shared" si="29"/>
        <v>LTS Pipelines, Storage &amp; Entry</v>
      </c>
      <c r="H123" s="94" t="s">
        <v>262</v>
      </c>
      <c r="L123" s="94" t="s">
        <v>111</v>
      </c>
      <c r="M123" s="17" t="str">
        <f t="shared" si="30"/>
        <v>NW_LTS Pipelines, Storage &amp; Entry_Urbanity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4"/>
    </row>
    <row r="124" spans="3:57" s="94" customFormat="1">
      <c r="E124" s="96" t="str">
        <f>Cover!$F$13</f>
        <v>NW</v>
      </c>
      <c r="G124" s="95" t="str">
        <f t="shared" si="29"/>
        <v>LTS Pipelines, Storage &amp; Entry</v>
      </c>
      <c r="H124" s="94" t="s">
        <v>555</v>
      </c>
      <c r="I124" s="115" t="str">
        <f>IFERROR(INDEX(Inp_Factors!$R$11:$R$50,MATCH($M124,Inp_Factors!$I$11:$I$50,0)),"NA")</f>
        <v>NA</v>
      </c>
      <c r="L124" s="94" t="s">
        <v>111</v>
      </c>
      <c r="M124" s="17" t="str">
        <f t="shared" si="30"/>
        <v>NW_LTS Pipelines, Storage &amp; Entry_Plant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4"/>
    </row>
    <row r="125" spans="3:57" s="94" customFormat="1">
      <c r="E125" s="96" t="str">
        <f>Cover!$F$13</f>
        <v>NW</v>
      </c>
      <c r="G125" s="95" t="str">
        <f t="shared" si="29"/>
        <v>LTS Pipelines, Storage &amp; Entry</v>
      </c>
      <c r="H125" s="94" t="s">
        <v>557</v>
      </c>
      <c r="I125" s="115" t="str">
        <f>IFERROR(INDEX(Inp_Factors!$R$11:$R$50,MATCH($M125,Inp_Factors!$I$11:$I$50,0)),"NA")</f>
        <v>NA</v>
      </c>
      <c r="L125" s="94" t="s">
        <v>111</v>
      </c>
      <c r="M125" s="17" t="str">
        <f t="shared" si="30"/>
        <v>NW_LTS Pipelines, Storage &amp; Entry_Repex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4"/>
    </row>
    <row r="126" spans="3:57" s="94" customFormat="1">
      <c r="E126" s="96" t="str">
        <f>Cover!$F$13</f>
        <v>NW</v>
      </c>
      <c r="G126" s="95" t="str">
        <f t="shared" si="29"/>
        <v>LTS Pipelines, Storage &amp; Entry</v>
      </c>
      <c r="H126" s="94" t="s">
        <v>558</v>
      </c>
      <c r="I126" s="115" t="str">
        <f>IFERROR(INDEX(Inp_Factors!$R$11:$R$50,MATCH($M126,Inp_Factors!$I$11:$I$50,0)),"NA")</f>
        <v>NA</v>
      </c>
      <c r="L126" s="94" t="s">
        <v>111</v>
      </c>
      <c r="M126" s="17" t="str">
        <f t="shared" si="30"/>
        <v>NW_LTS Pipelines, Storage &amp; Entry_Parking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4"/>
    </row>
    <row r="127" spans="3:57" s="94" customFormat="1">
      <c r="E127" s="96" t="str">
        <f>Cover!$F$13</f>
        <v>NW</v>
      </c>
      <c r="G127" s="95" t="str">
        <f t="shared" si="29"/>
        <v>LTS Pipelines, Storage &amp; Entry</v>
      </c>
      <c r="H127" s="94" t="s">
        <v>559</v>
      </c>
      <c r="I127" s="115" t="str">
        <f>IFERROR(INDEX(Inp_Factors!$R$11:$R$50,MATCH($M127,Inp_Factors!$I$11:$I$50,0)),"NA")</f>
        <v>NA</v>
      </c>
      <c r="L127" s="94" t="s">
        <v>111</v>
      </c>
      <c r="M127" s="17" t="str">
        <f t="shared" si="30"/>
        <v>NW_LTS Pipelines, Storage &amp; Entry_London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4"/>
    </row>
    <row r="128" spans="3:57" s="94" customFormat="1">
      <c r="E128" s="96" t="str">
        <f>Cover!$F$13</f>
        <v>NW</v>
      </c>
      <c r="G128" s="95" t="str">
        <f t="shared" si="29"/>
        <v>LTS Pipelines, Storage &amp; Entry</v>
      </c>
      <c r="H128" s="94" t="s">
        <v>560</v>
      </c>
      <c r="I128" s="115" t="str">
        <f>IFERROR(INDEX(Inp_Factors!$R$11:$R$50,MATCH($M128,Inp_Factors!$I$11:$I$50,0)),"NA")</f>
        <v>NA</v>
      </c>
      <c r="L128" s="94" t="s">
        <v>111</v>
      </c>
      <c r="M128" s="17" t="str">
        <f t="shared" si="30"/>
        <v>NW_LTS Pipelines, Storage &amp; Entry_Traffic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4"/>
    </row>
    <row r="129" spans="5:44" s="94" customFormat="1">
      <c r="E129" s="96" t="str">
        <f>Cover!$F$13</f>
        <v>NW</v>
      </c>
      <c r="G129" s="95" t="str">
        <f t="shared" si="29"/>
        <v>LTS Pipelines, Storage &amp; Entry</v>
      </c>
      <c r="H129" s="94" t="s">
        <v>561</v>
      </c>
      <c r="I129" s="115" t="str">
        <f>IFERROR(INDEX(Inp_Factors!$R$11:$R$50,MATCH($M129,Inp_Factors!$I$11:$I$50,0)),"NA")</f>
        <v>NA</v>
      </c>
      <c r="L129" s="94" t="s">
        <v>111</v>
      </c>
      <c r="M129" s="17" t="str">
        <f t="shared" si="30"/>
        <v>NW_LTS Pipelines, Storage &amp; Entry_London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4"/>
    </row>
    <row r="130" spans="5:44" s="94" customFormat="1">
      <c r="E130" s="96" t="str">
        <f>Cover!$F$13</f>
        <v>NW</v>
      </c>
      <c r="G130" s="95" t="str">
        <f t="shared" si="29"/>
        <v>LTS Pipelines, Storage &amp; Entry</v>
      </c>
      <c r="H130" s="94" t="s">
        <v>562</v>
      </c>
      <c r="I130" s="115" t="str">
        <f>IFERROR(INDEX(Inp_Factors!$R$11:$R$50,MATCH($M130,Inp_Factors!$I$11:$I$50,0)),"NA")</f>
        <v>NA</v>
      </c>
      <c r="L130" s="94" t="s">
        <v>111</v>
      </c>
      <c r="M130" s="17" t="str">
        <f t="shared" si="30"/>
        <v>NW_LTS Pipelines, Storage &amp; Entry_London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4"/>
    </row>
    <row r="131" spans="5:44" s="94" customFormat="1">
      <c r="E131" s="96" t="str">
        <f>Cover!$F$13</f>
        <v>NW</v>
      </c>
      <c r="G131" s="95" t="str">
        <f t="shared" si="29"/>
        <v>LTS Pipelines, Storage &amp; Entry</v>
      </c>
      <c r="H131" s="94" t="s">
        <v>563</v>
      </c>
      <c r="I131" s="115" t="str">
        <f>IFERROR(INDEX(Inp_Factors!$R$11:$R$50,MATCH($M131,Inp_Factors!$I$11:$I$50,0)),"NA")</f>
        <v>NA</v>
      </c>
      <c r="L131" s="94" t="s">
        <v>111</v>
      </c>
      <c r="M131" s="17" t="str">
        <f t="shared" si="30"/>
        <v>NW_LTS Pipelines, Storage &amp; Entry_Locksmiths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4"/>
    </row>
    <row r="132" spans="5:44" s="94" customFormat="1">
      <c r="E132" s="96" t="str">
        <f>Cover!$F$13</f>
        <v>NW</v>
      </c>
      <c r="G132" s="95" t="str">
        <f t="shared" si="29"/>
        <v>LTS Pipelines, Storage &amp; Entry</v>
      </c>
      <c r="H132" s="94" t="s">
        <v>564</v>
      </c>
      <c r="I132" s="115" t="str">
        <f>IFERROR(INDEX(Inp_Factors!$R$11:$R$50,MATCH($M132,Inp_Factors!$I$11:$I$50,0)),"NA")</f>
        <v>NA</v>
      </c>
      <c r="L132" s="94" t="s">
        <v>111</v>
      </c>
      <c r="M132" s="17" t="str">
        <f t="shared" si="30"/>
        <v>NW_LTS Pipelines, Storage &amp; Entry_Repex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4"/>
    </row>
    <row r="133" spans="5:44" s="94" customFormat="1">
      <c r="E133" s="96" t="str">
        <f>Cover!$F$13</f>
        <v>NW</v>
      </c>
      <c r="G133" s="95" t="str">
        <f t="shared" si="29"/>
        <v>LTS Pipelines, Storage &amp; Entry</v>
      </c>
      <c r="H133" s="94" t="s">
        <v>565</v>
      </c>
      <c r="I133" s="115" t="str">
        <f>IFERROR(INDEX(Inp_Factors!$R$11:$R$50,MATCH($M133,Inp_Factors!$I$11:$I$50,0)),"NA")</f>
        <v>NA</v>
      </c>
      <c r="L133" s="94" t="s">
        <v>111</v>
      </c>
      <c r="M133" s="17" t="str">
        <f t="shared" si="30"/>
        <v>NW_LTS Pipelines, Storage &amp; Entry_Facilities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4"/>
    </row>
    <row r="134" spans="5:44" s="94" customFormat="1">
      <c r="E134" s="96" t="str">
        <f>Cover!$F$13</f>
        <v>NW</v>
      </c>
      <c r="G134" s="95" t="str">
        <f t="shared" si="29"/>
        <v>LTS Pipelines, Storage &amp; Entry</v>
      </c>
      <c r="H134" s="94" t="s">
        <v>166</v>
      </c>
      <c r="I134" s="115" t="str">
        <f>IFERROR(INDEX(Inp_Factors!$R$11:$R$50,MATCH($M134,Inp_Factors!$I$11:$I$50,0)),"NA")</f>
        <v>NA</v>
      </c>
      <c r="L134" s="94" t="s">
        <v>111</v>
      </c>
      <c r="M134" s="17" t="str">
        <f t="shared" si="30"/>
        <v>NW_LTS Pipelines, Storage &amp; Entry_[Other]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4"/>
    </row>
    <row r="135" spans="5:44" s="94" customFormat="1">
      <c r="E135" s="96" t="str">
        <f>Cover!$F$13</f>
        <v>NW</v>
      </c>
      <c r="G135" s="95" t="str">
        <f t="shared" si="29"/>
        <v>LTS Pipelines, Storage &amp; Entry</v>
      </c>
      <c r="H135" s="94" t="s">
        <v>166</v>
      </c>
      <c r="I135" s="115" t="str">
        <f>IFERROR(INDEX(Inp_Factors!$R$11:$R$50,MATCH($M135,Inp_Factors!$I$11:$I$50,0)),"NA")</f>
        <v>NA</v>
      </c>
      <c r="L135" s="94" t="s">
        <v>111</v>
      </c>
      <c r="M135" s="17" t="str">
        <f t="shared" si="30"/>
        <v>NW_LTS Pipelines, Storage &amp; Entry_[Other]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4"/>
    </row>
    <row r="136" spans="5:44" s="94" customFormat="1">
      <c r="E136" s="96" t="str">
        <f>Cover!$F$13</f>
        <v>NW</v>
      </c>
      <c r="G136" s="95" t="str">
        <f t="shared" si="29"/>
        <v>LTS Pipelines, Storage &amp; Entry</v>
      </c>
      <c r="H136" s="94" t="s">
        <v>166</v>
      </c>
      <c r="I136" s="115" t="str">
        <f>IFERROR(INDEX(Inp_Factors!$R$11:$R$50,MATCH($M136,Inp_Factors!$I$11:$I$50,0)),"NA")</f>
        <v>NA</v>
      </c>
      <c r="L136" s="94" t="s">
        <v>111</v>
      </c>
      <c r="M136" s="17" t="str">
        <f t="shared" si="30"/>
        <v>NW_LTS Pipelines, Storage &amp; Entry_[Other]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4"/>
    </row>
    <row r="137" spans="5:44" s="94" customFormat="1">
      <c r="E137" s="96" t="str">
        <f>Cover!$F$13</f>
        <v>NW</v>
      </c>
      <c r="G137" s="95" t="str">
        <f t="shared" si="29"/>
        <v>LTS Pipelines, Storage &amp; Entry</v>
      </c>
      <c r="H137" s="94" t="s">
        <v>166</v>
      </c>
      <c r="I137" s="115" t="str">
        <f>IFERROR(INDEX(Inp_Factors!$R$11:$R$50,MATCH($M137,Inp_Factors!$I$11:$I$50,0)),"NA")</f>
        <v>NA</v>
      </c>
      <c r="L137" s="94" t="s">
        <v>111</v>
      </c>
      <c r="M137" s="17" t="str">
        <f t="shared" si="30"/>
        <v>NW_LTS Pipelines, Storage &amp; Entry_[Other]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4"/>
    </row>
    <row r="138" spans="5:44" s="94" customFormat="1">
      <c r="E138" s="96" t="str">
        <f>Cover!$F$13</f>
        <v>NW</v>
      </c>
      <c r="G138" s="95" t="str">
        <f t="shared" si="29"/>
        <v>LTS Pipelines, Storage &amp; Entry</v>
      </c>
      <c r="H138" s="94" t="s">
        <v>166</v>
      </c>
      <c r="I138" s="115" t="str">
        <f>IFERROR(INDEX(Inp_Factors!$R$11:$R$50,MATCH($M138,Inp_Factors!$I$11:$I$50,0)),"NA")</f>
        <v>NA</v>
      </c>
      <c r="L138" s="94" t="s">
        <v>111</v>
      </c>
      <c r="M138" s="17" t="str">
        <f t="shared" si="30"/>
        <v>NW_LTS Pipelines, Storage &amp; Entry_[Other]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4"/>
    </row>
    <row r="139" spans="5:44" s="94" customFormat="1">
      <c r="AR139" s="34"/>
    </row>
    <row r="140" spans="5:44" s="94"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4"/>
    </row>
    <row r="141" spans="5:44" s="94" customFormat="1">
      <c r="H141" s="5"/>
      <c r="L141" s="5"/>
    </row>
    <row r="142" spans="5:44" s="94"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5.6816758389999995</v>
      </c>
      <c r="Z142" s="17">
        <f t="shared" si="38"/>
        <v>5.8312309769999997</v>
      </c>
      <c r="AA142" s="17">
        <f t="shared" si="38"/>
        <v>7.0152984949999997</v>
      </c>
      <c r="AB142" s="17">
        <f t="shared" si="38"/>
        <v>6.6688890610000007</v>
      </c>
      <c r="AC142" s="17">
        <f t="shared" si="38"/>
        <v>6.4761317020790958</v>
      </c>
      <c r="AD142" s="17">
        <f t="shared" si="38"/>
        <v>9.3617340890000005</v>
      </c>
      <c r="AE142" s="17">
        <f t="shared" si="38"/>
        <v>15.644957065</v>
      </c>
      <c r="AF142" s="17">
        <f t="shared" si="38"/>
        <v>15.036985328643214</v>
      </c>
      <c r="AG142" s="17">
        <f t="shared" si="38"/>
        <v>9.0603327781671581</v>
      </c>
      <c r="AH142" s="17">
        <f t="shared" si="38"/>
        <v>11.642730977532807</v>
      </c>
      <c r="AI142" s="17">
        <f t="shared" si="38"/>
        <v>9.4958770308031113</v>
      </c>
      <c r="AJ142" s="17">
        <f t="shared" si="38"/>
        <v>15.531604816427606</v>
      </c>
      <c r="AK142" s="17">
        <f t="shared" si="38"/>
        <v>36.229887805162775</v>
      </c>
      <c r="AM142" s="17">
        <f>SUM(T142:X142)</f>
        <v>0</v>
      </c>
      <c r="AN142" s="17">
        <f>SUM(Y142:AF142)</f>
        <v>71.716902556722317</v>
      </c>
      <c r="AO142" s="17">
        <f>SUM(AG142:AK142)</f>
        <v>81.960433408093451</v>
      </c>
      <c r="AR142" s="34"/>
    </row>
    <row r="143" spans="5:44" s="94" customFormat="1"/>
    <row r="144" spans="5:44" s="94" customFormat="1">
      <c r="H144" s="94" t="s">
        <v>338</v>
      </c>
      <c r="T144" s="17">
        <f t="shared" ref="T144:AK144" si="39">IF(T11=0,0,T12/T11)</f>
        <v>0</v>
      </c>
      <c r="U144" s="17">
        <f t="shared" si="39"/>
        <v>0</v>
      </c>
      <c r="V144" s="17">
        <f t="shared" si="39"/>
        <v>0</v>
      </c>
      <c r="W144" s="17">
        <f t="shared" si="39"/>
        <v>0</v>
      </c>
      <c r="X144" s="17">
        <f t="shared" si="39"/>
        <v>0</v>
      </c>
      <c r="Y144" s="17">
        <f t="shared" si="39"/>
        <v>1</v>
      </c>
      <c r="Z144" s="17">
        <f t="shared" si="39"/>
        <v>0.98373558098211478</v>
      </c>
      <c r="AA144" s="17">
        <f t="shared" si="39"/>
        <v>1.0346026683216707</v>
      </c>
      <c r="AB144" s="17">
        <f t="shared" si="39"/>
        <v>0.47148512941801973</v>
      </c>
      <c r="AC144" s="17">
        <f t="shared" si="39"/>
        <v>0.68422614299064766</v>
      </c>
      <c r="AD144" s="17">
        <f t="shared" si="39"/>
        <v>0.79352736559018489</v>
      </c>
      <c r="AE144" s="17">
        <f t="shared" si="39"/>
        <v>1</v>
      </c>
      <c r="AF144" s="17">
        <f t="shared" si="39"/>
        <v>0.9769320644757522</v>
      </c>
      <c r="AG144" s="17">
        <f t="shared" si="39"/>
        <v>0.87956774565188434</v>
      </c>
      <c r="AH144" s="17">
        <f t="shared" si="39"/>
        <v>0.90457044427312694</v>
      </c>
      <c r="AI144" s="17">
        <f t="shared" si="39"/>
        <v>0.83061931833320812</v>
      </c>
      <c r="AJ144" s="17">
        <f t="shared" si="39"/>
        <v>0.51062137089517001</v>
      </c>
      <c r="AK144" s="17">
        <f t="shared" si="39"/>
        <v>0.10486376664143778</v>
      </c>
    </row>
    <row r="145" spans="44:44" s="94" customFormat="1">
      <c r="AR145" s="34"/>
    </row>
  </sheetData>
  <mergeCells count="1">
    <mergeCell ref="AQ7:AS7"/>
  </mergeCells>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3">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75" style="94" customWidth="1"/>
    <col min="7" max="7" width="16.125" style="94" customWidth="1"/>
    <col min="8" max="8" width="16.75" style="94" customWidth="1"/>
    <col min="9" max="9" width="20.625" style="94" customWidth="1"/>
    <col min="10" max="10" width="15.75" style="94" customWidth="1"/>
    <col min="11" max="11" width="16" style="94" customWidth="1"/>
    <col min="12" max="12" width="12.62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94"/>
      <c r="H5" s="94"/>
      <c r="I5" s="94"/>
      <c r="J5" s="82" t="s">
        <v>531</v>
      </c>
      <c r="K5" s="82" t="s">
        <v>320</v>
      </c>
      <c r="L5" s="82" t="s">
        <v>322</v>
      </c>
      <c r="M5" s="82" t="s">
        <v>324</v>
      </c>
      <c r="N5" s="94"/>
      <c r="O5" s="94"/>
      <c r="P5" s="94"/>
      <c r="Q5" s="94"/>
      <c r="R5" s="9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1</v>
      </c>
    </row>
    <row r="7" spans="1:57">
      <c r="T7" s="85" t="s">
        <v>327</v>
      </c>
      <c r="U7" s="86"/>
      <c r="V7" s="86"/>
      <c r="W7" s="86"/>
      <c r="X7" s="87"/>
      <c r="Y7" s="85" t="s">
        <v>328</v>
      </c>
      <c r="Z7" s="86"/>
      <c r="AA7" s="86"/>
      <c r="AB7" s="86"/>
      <c r="AC7" s="86"/>
      <c r="AD7" s="86"/>
      <c r="AE7" s="86"/>
      <c r="AF7" s="87"/>
      <c r="AG7" s="85" t="s">
        <v>329</v>
      </c>
      <c r="AH7" s="86"/>
      <c r="AI7" s="86"/>
      <c r="AJ7" s="86"/>
      <c r="AK7" s="87"/>
      <c r="AM7" s="208" t="s">
        <v>327</v>
      </c>
      <c r="AN7" s="89" t="s">
        <v>328</v>
      </c>
      <c r="AO7" s="209" t="s">
        <v>329</v>
      </c>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265</v>
      </c>
      <c r="L11" s="5" t="s">
        <v>111</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7.8490263389999999</v>
      </c>
      <c r="Z11" s="16">
        <f>INDEX(Cal_SubmittedCostsOEAdj!Z:Z, MATCH($M11,Cal_SubmittedCostsOEAdj!$K:$K,0))</f>
        <v>8.7288087890000003</v>
      </c>
      <c r="AA11" s="16">
        <f>INDEX(Cal_SubmittedCostsOEAdj!AA:AA, MATCH($M11,Cal_SubmittedCostsOEAdj!$K:$K,0))</f>
        <v>9.230131161000001</v>
      </c>
      <c r="AB11" s="16">
        <f>INDEX(Cal_SubmittedCostsOEAdj!AB:AB, MATCH($M11,Cal_SubmittedCostsOEAdj!$K:$K,0))</f>
        <v>7.090301513</v>
      </c>
      <c r="AC11" s="16">
        <f>INDEX(Cal_SubmittedCostsOEAdj!AC:AC, MATCH($M11,Cal_SubmittedCostsOEAdj!$K:$K,0))</f>
        <v>10.057229979999999</v>
      </c>
      <c r="AD11" s="16">
        <f>INDEX(Cal_SubmittedCostsOEAdj!AD:AD, MATCH($M11,Cal_SubmittedCostsOEAdj!$K:$K,0))</f>
        <v>9.1318948970000005</v>
      </c>
      <c r="AE11" s="16">
        <f>INDEX(Cal_SubmittedCostsOEAdj!AE:AE, MATCH($M11,Cal_SubmittedCostsOEAdj!$K:$K,0))</f>
        <v>8.0293710170000008</v>
      </c>
      <c r="AF11" s="16">
        <f>INDEX(Cal_SubmittedCostsOEAdj!AF:AF, MATCH($M11,Cal_SubmittedCostsOEAdj!$K:$K,0))</f>
        <v>10.025985005025126</v>
      </c>
      <c r="AG11" s="16">
        <f>INDEX(Cal_SubmittedCostsOEAdj!AG:AG, MATCH($M11,Cal_SubmittedCostsOEAdj!$K:$K,0))</f>
        <v>5.9915322360546437</v>
      </c>
      <c r="AH11" s="16">
        <f>INDEX(Cal_SubmittedCostsOEAdj!AH:AH, MATCH($M11,Cal_SubmittedCostsOEAdj!$K:$K,0))</f>
        <v>6.0032068445558515</v>
      </c>
      <c r="AI11" s="16">
        <f>INDEX(Cal_SubmittedCostsOEAdj!AI:AI, MATCH($M11,Cal_SubmittedCostsOEAdj!$K:$K,0))</f>
        <v>6.014847489327618</v>
      </c>
      <c r="AJ11" s="16">
        <f>INDEX(Cal_SubmittedCostsOEAdj!AJ:AJ, MATCH($M11,Cal_SubmittedCostsOEAdj!$K:$K,0))</f>
        <v>6.0264535331997751</v>
      </c>
      <c r="AK11" s="16">
        <f>INDEX(Cal_SubmittedCostsOEAdj!AK:AK, MATCH($M11,Cal_SubmittedCostsOEAdj!$K:$K,0))</f>
        <v>6.0380243334458052</v>
      </c>
      <c r="AM11" s="17">
        <f>SUM(T11:X11)</f>
        <v>0</v>
      </c>
      <c r="AN11" s="17">
        <f>SUM(Y11:AF11)</f>
        <v>70.142748701025127</v>
      </c>
      <c r="AO11" s="17">
        <f>SUM(AG11:AK11)</f>
        <v>30.074064436583694</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266</v>
      </c>
      <c r="L12" s="5" t="s">
        <v>111</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6.5299560579999998</v>
      </c>
      <c r="Z12" s="16">
        <f>INDEX(Cal_SubmittedCostsOEAdj!Z:Z, MATCH($M12,Cal_SubmittedCostsOEAdj!$K:$K,0))</f>
        <v>7.3443992340000017</v>
      </c>
      <c r="AA12" s="16">
        <f>INDEX(Cal_SubmittedCostsOEAdj!AA:AA, MATCH($M12,Cal_SubmittedCostsOEAdj!$K:$K,0))</f>
        <v>7.8405477820000016</v>
      </c>
      <c r="AB12" s="16">
        <f>INDEX(Cal_SubmittedCostsOEAdj!AB:AB, MATCH($M12,Cal_SubmittedCostsOEAdj!$K:$K,0))</f>
        <v>5.5853931160000005</v>
      </c>
      <c r="AC12" s="16">
        <f>INDEX(Cal_SubmittedCostsOEAdj!AC:AC, MATCH($M12,Cal_SubmittedCostsOEAdj!$K:$K,0))</f>
        <v>7.9836559589999974</v>
      </c>
      <c r="AD12" s="16">
        <f>INDEX(Cal_SubmittedCostsOEAdj!AD:AD, MATCH($M12,Cal_SubmittedCostsOEAdj!$K:$K,0))</f>
        <v>7.0297481680000002</v>
      </c>
      <c r="AE12" s="16">
        <f>INDEX(Cal_SubmittedCostsOEAdj!AE:AE, MATCH($M12,Cal_SubmittedCostsOEAdj!$K:$K,0))</f>
        <v>5.9002589480000003</v>
      </c>
      <c r="AF12" s="16">
        <f>INDEX(Cal_SubmittedCostsOEAdj!AF:AF, MATCH($M12,Cal_SubmittedCostsOEAdj!$K:$K,0))</f>
        <v>7.7550107276381919</v>
      </c>
      <c r="AG12" s="16">
        <f>INDEX(Cal_SubmittedCostsOEAdj!AG:AG, MATCH($M12,Cal_SubmittedCostsOEAdj!$K:$K,0))</f>
        <v>4.7171851771419924</v>
      </c>
      <c r="AH12" s="16">
        <f>INDEX(Cal_SubmittedCostsOEAdj!AH:AH, MATCH($M12,Cal_SubmittedCostsOEAdj!$K:$K,0))</f>
        <v>4.7263766279695227</v>
      </c>
      <c r="AI12" s="16">
        <f>INDEX(Cal_SubmittedCostsOEAdj!AI:AI, MATCH($M12,Cal_SubmittedCostsOEAdj!$K:$K,0))</f>
        <v>4.7355415414080069</v>
      </c>
      <c r="AJ12" s="16">
        <f>INDEX(Cal_SubmittedCostsOEAdj!AJ:AJ, MATCH($M12,Cal_SubmittedCostsOEAdj!$K:$K,0))</f>
        <v>4.7446789172379908</v>
      </c>
      <c r="AK12" s="16">
        <f>INDEX(Cal_SubmittedCostsOEAdj!AK:AK, MATCH($M12,Cal_SubmittedCostsOEAdj!$K:$K,0))</f>
        <v>4.7537887404293606</v>
      </c>
      <c r="AM12" s="17">
        <f>SUM(T12:X12)</f>
        <v>0</v>
      </c>
      <c r="AN12" s="17">
        <f>SUM(Y12:AF12)</f>
        <v>55.968969992638193</v>
      </c>
      <c r="AO12" s="17">
        <f>SUM(AG12:AK12)</f>
        <v>23.677571004186873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8" t="s">
        <v>465</v>
      </c>
      <c r="K17" s="60"/>
      <c r="L17" s="94" t="s">
        <v>111</v>
      </c>
      <c r="P17" s="94" t="s">
        <v>116</v>
      </c>
      <c r="R17" s="14"/>
      <c r="T17" s="39"/>
      <c r="U17" s="39"/>
      <c r="V17" s="39"/>
      <c r="W17" s="39"/>
      <c r="X17" s="39"/>
      <c r="Y17" s="39"/>
      <c r="Z17" s="39"/>
      <c r="AA17" s="39"/>
      <c r="AB17" s="39"/>
      <c r="AC17" s="39"/>
      <c r="AD17" s="39"/>
      <c r="AE17" s="39"/>
      <c r="AF17" s="39"/>
      <c r="AG17" s="138">
        <v>1.5648183143046346</v>
      </c>
      <c r="AH17" s="138">
        <v>1.5726500816451752</v>
      </c>
      <c r="AI17" s="138">
        <v>1.5805783129158848</v>
      </c>
      <c r="AJ17" s="138">
        <v>1.5886019042635986</v>
      </c>
      <c r="AK17" s="138">
        <v>1.5967245021608076</v>
      </c>
      <c r="AM17" s="17">
        <f t="shared" ref="AM17:AM26" si="0">SUM(T17:X17)</f>
        <v>0</v>
      </c>
      <c r="AN17" s="17">
        <f t="shared" ref="AN17:AN26" si="1">SUM(Y17:AF17)</f>
        <v>0</v>
      </c>
      <c r="AO17" s="17">
        <f t="shared" ref="AO17:AO26" si="2">SUM(AG17:AK17)</f>
        <v>7.9033731152901012</v>
      </c>
      <c r="AS17" s="95" t="s">
        <v>474</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0"/>
      <c r="L18" s="9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0"/>
      <c r="L19" s="9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0"/>
      <c r="L20" s="9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0"/>
      <c r="L21" s="9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0"/>
      <c r="L22" s="9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0"/>
      <c r="L23" s="9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0"/>
      <c r="L24" s="9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0"/>
      <c r="L25" s="9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0"/>
      <c r="L26" s="9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1.5805846461499806</v>
      </c>
      <c r="AH28" s="17">
        <f>SUM(AH17:AH26)/VLOOKUP($F$11,Inp_SubOngoingEfficiency!$F$20:$AK$22,MATCH(AH$8,Inp_SubOngoingEfficiency!$F$7:$AK$7,0),FALSE)</f>
        <v>1.5964777110421937</v>
      </c>
      <c r="AI28" s="17">
        <f>SUM(AI17:AI26)/VLOOKUP($F$11,Inp_SubOngoingEfficiency!$F$20:$AK$22,MATCH(AI$8,Inp_SubOngoingEfficiency!$F$7:$AK$7,0),FALSE)</f>
        <v>1.6125890100520548</v>
      </c>
      <c r="AJ28" s="17">
        <f>SUM(AJ17:AJ26)/VLOOKUP($F$11,Inp_SubOngoingEfficiency!$F$20:$AK$22,MATCH(AJ$8,Inp_SubOngoingEfficiency!$F$7:$AK$7,0),FALSE)</f>
        <v>1.6289196978497176</v>
      </c>
      <c r="AK28" s="17">
        <f>SUM(AK17:AK26)/VLOOKUP($F$11,Inp_SubOngoingEfficiency!$F$20:$AK$22,MATCH(AK$8,Inp_SubOngoingEfficiency!$F$7:$AK$7,0),FALSE)</f>
        <v>1.6454758216718823</v>
      </c>
      <c r="AM28" s="17">
        <f>SUM(T28:X28)</f>
        <v>0</v>
      </c>
      <c r="AN28" s="17">
        <f>SUM(Y28:AF28)</f>
        <v>0</v>
      </c>
      <c r="AO28" s="17">
        <f>SUM(AG28:AK28)</f>
        <v>8.0640468867658281</v>
      </c>
    </row>
    <row r="29" spans="2:57">
      <c r="H29" s="5" t="s">
        <v>167</v>
      </c>
      <c r="L29" s="5" t="s">
        <v>111</v>
      </c>
      <c r="T29" s="17">
        <f>T11+T28</f>
        <v>0</v>
      </c>
      <c r="U29" s="17">
        <f t="shared" ref="U29:AK29" si="4">U11+U28</f>
        <v>0</v>
      </c>
      <c r="V29" s="17">
        <f t="shared" si="4"/>
        <v>0</v>
      </c>
      <c r="W29" s="17">
        <f t="shared" si="4"/>
        <v>0</v>
      </c>
      <c r="X29" s="17">
        <f t="shared" si="4"/>
        <v>0</v>
      </c>
      <c r="Y29" s="17">
        <f t="shared" si="4"/>
        <v>7.8490263389999999</v>
      </c>
      <c r="Z29" s="17">
        <f t="shared" si="4"/>
        <v>8.7288087890000003</v>
      </c>
      <c r="AA29" s="17">
        <f t="shared" si="4"/>
        <v>9.230131161000001</v>
      </c>
      <c r="AB29" s="17">
        <f t="shared" si="4"/>
        <v>7.090301513</v>
      </c>
      <c r="AC29" s="17">
        <f t="shared" si="4"/>
        <v>10.057229979999999</v>
      </c>
      <c r="AD29" s="17">
        <f t="shared" si="4"/>
        <v>9.1318948970000005</v>
      </c>
      <c r="AE29" s="17">
        <f t="shared" si="4"/>
        <v>8.0293710170000008</v>
      </c>
      <c r="AF29" s="17">
        <f t="shared" si="4"/>
        <v>10.025985005025126</v>
      </c>
      <c r="AG29" s="17">
        <f t="shared" si="4"/>
        <v>7.5721168822046243</v>
      </c>
      <c r="AH29" s="17">
        <f t="shared" si="4"/>
        <v>7.5996845555980457</v>
      </c>
      <c r="AI29" s="17">
        <f t="shared" si="4"/>
        <v>7.6274364993796731</v>
      </c>
      <c r="AJ29" s="17">
        <f t="shared" si="4"/>
        <v>7.6553732310494924</v>
      </c>
      <c r="AK29" s="17">
        <f t="shared" si="4"/>
        <v>7.683500155117688</v>
      </c>
      <c r="AM29" s="17">
        <f>SUM(T29:X29)</f>
        <v>0</v>
      </c>
      <c r="AN29" s="17">
        <f>SUM(Y29:AF29)</f>
        <v>70.142748701025127</v>
      </c>
      <c r="AO29" s="17">
        <f>SUM(AG29:AK29)</f>
        <v>38.13811132334952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61"/>
      <c r="K35" s="60"/>
      <c r="L35" s="9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60"/>
      <c r="L36" s="9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60"/>
      <c r="L37" s="9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60"/>
      <c r="L38" s="9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60"/>
      <c r="L39" s="9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60"/>
      <c r="L40" s="9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60"/>
      <c r="L41" s="9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60"/>
      <c r="L42" s="9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60"/>
      <c r="L43" s="9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60"/>
      <c r="L44" s="9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94" t="s">
        <v>111</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94" t="s">
        <v>111</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4">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94" t="s">
        <v>111</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4">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94" t="s">
        <v>111</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4">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94" t="s">
        <v>111</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4">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94" t="s">
        <v>111</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4">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94" t="s">
        <v>111</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4">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94" t="s">
        <v>111</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4">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94" t="s">
        <v>111</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4">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94" t="s">
        <v>111</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7.8490263389999999</v>
      </c>
      <c r="Z62" s="17">
        <f t="shared" si="14"/>
        <v>8.7288087890000003</v>
      </c>
      <c r="AA62" s="17">
        <f t="shared" si="14"/>
        <v>9.230131161000001</v>
      </c>
      <c r="AB62" s="17">
        <f t="shared" si="14"/>
        <v>7.090301513</v>
      </c>
      <c r="AC62" s="17">
        <f t="shared" si="14"/>
        <v>10.057229979999999</v>
      </c>
      <c r="AD62" s="17">
        <f t="shared" si="14"/>
        <v>9.1318948970000005</v>
      </c>
      <c r="AE62" s="17">
        <f t="shared" si="14"/>
        <v>8.0293710170000008</v>
      </c>
      <c r="AF62" s="17">
        <f t="shared" si="14"/>
        <v>10.025985005025126</v>
      </c>
      <c r="AG62" s="17">
        <f t="shared" si="14"/>
        <v>7.5721168822046243</v>
      </c>
      <c r="AH62" s="17">
        <f t="shared" si="14"/>
        <v>7.5996845555980457</v>
      </c>
      <c r="AI62" s="17">
        <f t="shared" si="14"/>
        <v>7.6274364993796731</v>
      </c>
      <c r="AJ62" s="17">
        <f t="shared" si="14"/>
        <v>7.6553732310494924</v>
      </c>
      <c r="AK62" s="17">
        <f t="shared" si="14"/>
        <v>7.683500155117688</v>
      </c>
      <c r="AM62" s="17">
        <f>SUM(T62:X62)</f>
        <v>0</v>
      </c>
      <c r="AN62" s="17">
        <f>SUM(Y62:AF62)</f>
        <v>70.142748701025127</v>
      </c>
      <c r="AO62" s="17">
        <f>SUM(AG62:AK62)</f>
        <v>38.13811132334952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8" t="s">
        <v>442</v>
      </c>
      <c r="L67" s="94" t="s">
        <v>111</v>
      </c>
      <c r="R67" s="14"/>
      <c r="T67" s="39"/>
      <c r="U67" s="39"/>
      <c r="V67" s="39"/>
      <c r="W67" s="39"/>
      <c r="X67" s="39"/>
      <c r="Y67" s="39">
        <v>-4.7830800000000003E-3</v>
      </c>
      <c r="Z67" s="39">
        <v>-2.9411900000000002E-3</v>
      </c>
      <c r="AA67" s="39">
        <v>-4.1770821E-2</v>
      </c>
      <c r="AB67" s="39">
        <v>-1.9572259999999998E-3</v>
      </c>
      <c r="AC67" s="39">
        <v>1.1404029999999999E-3</v>
      </c>
      <c r="AD67" s="39">
        <v>-7.051028E-3</v>
      </c>
      <c r="AE67" s="39">
        <v>-8.963862999999999E-3</v>
      </c>
      <c r="AF67" s="39">
        <v>-9.1627440000000004E-3</v>
      </c>
      <c r="AG67" s="39">
        <v>0</v>
      </c>
      <c r="AH67" s="39">
        <v>0</v>
      </c>
      <c r="AI67" s="39">
        <v>0</v>
      </c>
      <c r="AJ67" s="39">
        <v>0</v>
      </c>
      <c r="AK67" s="39">
        <v>0</v>
      </c>
      <c r="AM67" s="17">
        <f t="shared" ref="AM67:AM76" si="16">SUM(T67:X67)</f>
        <v>0</v>
      </c>
      <c r="AN67" s="17">
        <f t="shared" ref="AN67:AN76" si="17">SUM(Y67:AF67)</f>
        <v>-7.5489549000000003E-2</v>
      </c>
      <c r="AO67" s="17">
        <f t="shared" ref="AO67:AO76" si="18">SUM(AG67:AK67)</f>
        <v>0</v>
      </c>
      <c r="AS67" s="94" t="s">
        <v>489</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8" t="s">
        <v>443</v>
      </c>
      <c r="L68" s="94" t="s">
        <v>111</v>
      </c>
      <c r="R68" s="14"/>
      <c r="T68" s="39"/>
      <c r="U68" s="39"/>
      <c r="V68" s="39"/>
      <c r="W68" s="39"/>
      <c r="X68" s="39"/>
      <c r="Y68" s="39">
        <v>-0.32666207217751503</v>
      </c>
      <c r="Z68" s="39">
        <v>-0.27824482484570967</v>
      </c>
      <c r="AA68" s="39">
        <v>-0.30574867603237238</v>
      </c>
      <c r="AB68" s="39">
        <v>-0.27621420254407675</v>
      </c>
      <c r="AC68" s="39">
        <v>-0.55480976547187932</v>
      </c>
      <c r="AD68" s="39">
        <v>-0.6708273553023385</v>
      </c>
      <c r="AE68" s="39">
        <v>-0.77480002037090279</v>
      </c>
      <c r="AF68" s="39">
        <v>-0.76667577402090636</v>
      </c>
      <c r="AG68" s="39">
        <v>-0.66274982650401992</v>
      </c>
      <c r="AH68" s="39">
        <v>-0.65299694454977852</v>
      </c>
      <c r="AI68" s="39">
        <v>-0.64446466352930176</v>
      </c>
      <c r="AJ68" s="39">
        <v>-0.63608274845325385</v>
      </c>
      <c r="AK68" s="39">
        <v>-0.62694124834227682</v>
      </c>
      <c r="AM68" s="17">
        <f t="shared" si="16"/>
        <v>0</v>
      </c>
      <c r="AN68" s="17">
        <f t="shared" si="17"/>
        <v>-3.953982690765701</v>
      </c>
      <c r="AO68" s="17">
        <f t="shared" si="18"/>
        <v>-3.2232354313786313</v>
      </c>
      <c r="AS68" s="94" t="s">
        <v>635</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8"/>
      <c r="L69" s="9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L70" s="9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9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9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9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9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9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9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-0.33144515217751502</v>
      </c>
      <c r="Z78" s="17">
        <f>SUM(Z67:Z76)/VLOOKUP($F$11,Inp_SubOngoingEfficiency!$F$20:$AK$22,MATCH(Z$8,Inp_SubOngoingEfficiency!$F$7:$AK$7,0),FALSE)</f>
        <v>-0.28118601484570965</v>
      </c>
      <c r="AA78" s="17">
        <f>SUM(AA67:AA76)/VLOOKUP($F$11,Inp_SubOngoingEfficiency!$F$20:$AK$22,MATCH(AA$8,Inp_SubOngoingEfficiency!$F$7:$AK$7,0),FALSE)</f>
        <v>-0.34751949703237239</v>
      </c>
      <c r="AB78" s="17">
        <f>SUM(AB67:AB76)/VLOOKUP($F$11,Inp_SubOngoingEfficiency!$F$20:$AK$22,MATCH(AB$8,Inp_SubOngoingEfficiency!$F$7:$AK$7,0),FALSE)</f>
        <v>-0.27817142854407673</v>
      </c>
      <c r="AC78" s="17">
        <f>SUM(AC67:AC76)/VLOOKUP($F$11,Inp_SubOngoingEfficiency!$F$20:$AK$22,MATCH(AC$8,Inp_SubOngoingEfficiency!$F$7:$AK$7,0),FALSE)</f>
        <v>-0.55366936247187937</v>
      </c>
      <c r="AD78" s="17">
        <f>SUM(AD67:AD76)/VLOOKUP($F$11,Inp_SubOngoingEfficiency!$F$20:$AK$22,MATCH(AD$8,Inp_SubOngoingEfficiency!$F$7:$AK$7,0),FALSE)</f>
        <v>-0.67787838330233852</v>
      </c>
      <c r="AE78" s="17">
        <f>SUM(AE67:AE76)/VLOOKUP($F$11,Inp_SubOngoingEfficiency!$F$20:$AK$22,MATCH(AE$8,Inp_SubOngoingEfficiency!$F$7:$AK$7,0),FALSE)</f>
        <v>-0.78376388337090275</v>
      </c>
      <c r="AF78" s="17">
        <f>SUM(AF67:AF76)/VLOOKUP($F$11,Inp_SubOngoingEfficiency!$F$20:$AK$22,MATCH(AF$8,Inp_SubOngoingEfficiency!$F$7:$AK$7,0),FALSE)</f>
        <v>-0.77973720404111202</v>
      </c>
      <c r="AG78" s="17">
        <f>SUM(AG67:AG76)/VLOOKUP($F$11,Inp_SubOngoingEfficiency!$F$20:$AK$22,MATCH(AG$8,Inp_SubOngoingEfficiency!$F$7:$AK$7,0),FALSE)</f>
        <v>-0.66942736446455386</v>
      </c>
      <c r="AH78" s="17">
        <f>SUM(AH67:AH76)/VLOOKUP($F$11,Inp_SubOngoingEfficiency!$F$20:$AK$22,MATCH(AH$8,Inp_SubOngoingEfficiency!$F$7:$AK$7,0),FALSE)</f>
        <v>-0.66289067067087515</v>
      </c>
      <c r="AI78" s="17">
        <f>SUM(AI67:AI76)/VLOOKUP($F$11,Inp_SubOngoingEfficiency!$F$20:$AK$22,MATCH(AI$8,Inp_SubOngoingEfficiency!$F$7:$AK$7,0),FALSE)</f>
        <v>-0.65751669833872672</v>
      </c>
      <c r="AJ78" s="17">
        <f>SUM(AJ67:AJ76)/VLOOKUP($F$11,Inp_SubOngoingEfficiency!$F$20:$AK$22,MATCH(AJ$8,Inp_SubOngoingEfficiency!$F$7:$AK$7,0),FALSE)</f>
        <v>-0.65222615913846105</v>
      </c>
      <c r="AK78" s="17">
        <f>SUM(AK67:AK76)/VLOOKUP($F$11,Inp_SubOngoingEfficiency!$F$20:$AK$22,MATCH(AK$8,Inp_SubOngoingEfficiency!$F$7:$AK$7,0),FALSE)</f>
        <v>-0.64608306840656748</v>
      </c>
      <c r="AM78" s="17">
        <f>SUM(T78:X78)</f>
        <v>0</v>
      </c>
      <c r="AN78" s="17">
        <f>SUM(Y78:AF78)</f>
        <v>-4.0333709257859063</v>
      </c>
      <c r="AO78" s="17">
        <f>SUM(AG78:AK78)</f>
        <v>-3.288143961019184</v>
      </c>
    </row>
    <row r="79" spans="3:45">
      <c r="H79" s="5" t="s">
        <v>169</v>
      </c>
      <c r="L79" s="5" t="s">
        <v>111</v>
      </c>
      <c r="T79" s="17">
        <f>T62+T78</f>
        <v>0</v>
      </c>
      <c r="U79" s="17">
        <f t="shared" ref="U79:AK79" si="19">U62+U78</f>
        <v>0</v>
      </c>
      <c r="V79" s="17">
        <f t="shared" si="19"/>
        <v>0</v>
      </c>
      <c r="W79" s="17">
        <f t="shared" si="19"/>
        <v>0</v>
      </c>
      <c r="X79" s="17">
        <f t="shared" si="19"/>
        <v>0</v>
      </c>
      <c r="Y79" s="17">
        <f t="shared" si="19"/>
        <v>7.5175811868224844</v>
      </c>
      <c r="Z79" s="17">
        <f t="shared" si="19"/>
        <v>8.44762277415429</v>
      </c>
      <c r="AA79" s="17">
        <f t="shared" si="19"/>
        <v>8.8826116639676282</v>
      </c>
      <c r="AB79" s="17">
        <f t="shared" si="19"/>
        <v>6.8121300844559229</v>
      </c>
      <c r="AC79" s="17">
        <f t="shared" si="19"/>
        <v>9.5035606175281195</v>
      </c>
      <c r="AD79" s="17">
        <f t="shared" si="19"/>
        <v>8.4540165136976615</v>
      </c>
      <c r="AE79" s="17">
        <f t="shared" si="19"/>
        <v>7.2456071336290977</v>
      </c>
      <c r="AF79" s="17">
        <f t="shared" si="19"/>
        <v>9.2462478009840137</v>
      </c>
      <c r="AG79" s="17">
        <f t="shared" si="19"/>
        <v>6.90268951774007</v>
      </c>
      <c r="AH79" s="17">
        <f t="shared" si="19"/>
        <v>6.9367938849271704</v>
      </c>
      <c r="AI79" s="17">
        <f t="shared" si="19"/>
        <v>6.9699198010409464</v>
      </c>
      <c r="AJ79" s="17">
        <f t="shared" si="19"/>
        <v>7.0031470719110311</v>
      </c>
      <c r="AK79" s="17">
        <f t="shared" si="19"/>
        <v>7.0374170867111205</v>
      </c>
      <c r="AM79" s="17">
        <f>SUM(T79:X79)</f>
        <v>0</v>
      </c>
      <c r="AN79" s="17">
        <f>SUM(Y79:AF79)</f>
        <v>66.10937777523921</v>
      </c>
      <c r="AO79" s="17">
        <f>SUM(AG79:AK79)</f>
        <v>34.849967362330339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c r="C82" s="24" t="s">
        <v>285</v>
      </c>
    </row>
    <row r="83" spans="2:57">
      <c r="C83" s="24"/>
    </row>
    <row r="84" spans="2:57">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4"/>
    </row>
    <row r="86" spans="2:57" s="93" customFormat="1">
      <c r="C86" s="135"/>
      <c r="D86" s="95"/>
      <c r="E86" s="96" t="str">
        <f>Cover!$F$13</f>
        <v>NW</v>
      </c>
      <c r="F86" s="95" t="s">
        <v>283</v>
      </c>
      <c r="G86" s="95" t="str">
        <f>Local!$F$12</f>
        <v>GD1&amp;GD2 industry non-weighted</v>
      </c>
      <c r="H86" s="95" t="str">
        <f>$A$1</f>
        <v>Connections</v>
      </c>
      <c r="I86" s="95" t="s">
        <v>439</v>
      </c>
      <c r="J86" s="95"/>
      <c r="K86" s="95"/>
      <c r="L86" s="95" t="s">
        <v>295</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36"/>
    </row>
    <row r="87" spans="2:57" s="93" customFormat="1">
      <c r="C87" s="135"/>
      <c r="D87" s="95"/>
      <c r="E87" s="96" t="str">
        <f>Cover!$F$13</f>
        <v>NW</v>
      </c>
      <c r="F87" s="95" t="s">
        <v>283</v>
      </c>
      <c r="G87" s="95" t="s">
        <v>571</v>
      </c>
      <c r="H87" s="95" t="str">
        <f>$A$1</f>
        <v>Connections</v>
      </c>
      <c r="I87" s="95" t="s">
        <v>439</v>
      </c>
      <c r="J87" s="95"/>
      <c r="K87" s="95"/>
      <c r="L87" s="95" t="s">
        <v>295</v>
      </c>
      <c r="M87" s="17"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0.90807487981079982</v>
      </c>
      <c r="Z87" s="16">
        <f>SUMIFS(Inp_LabourRatios!Z:Z,Inp_LabourRatios!$G:$G,$H87,Inp_LabourRatios!$H:$H,$G87,Inp_LabourRatios!$E:$E,$E87)</f>
        <v>0.87877700494455702</v>
      </c>
      <c r="AA87" s="16">
        <f>SUMIFS(Inp_LabourRatios!AA:AA,Inp_LabourRatios!$G:$G,$H87,Inp_LabourRatios!$H:$H,$G87,Inp_LabourRatios!$E:$E,$E87)</f>
        <v>0.86019046350892003</v>
      </c>
      <c r="AB87" s="16">
        <f>SUMIFS(Inp_LabourRatios!AB:AB,Inp_LabourRatios!$G:$G,$H87,Inp_LabourRatios!$H:$H,$G87,Inp_LabourRatios!$E:$E,$E87)</f>
        <v>0.865462845389119</v>
      </c>
      <c r="AC87" s="16">
        <f>SUMIFS(Inp_LabourRatios!AC:AC,Inp_LabourRatios!$G:$G,$H87,Inp_LabourRatios!$H:$H,$G87,Inp_LabourRatios!$E:$E,$E87)</f>
        <v>0.92349704378477537</v>
      </c>
      <c r="AD87" s="16">
        <f>SUMIFS(Inp_LabourRatios!AD:AD,Inp_LabourRatios!$G:$G,$H87,Inp_LabourRatios!$H:$H,$G87,Inp_LabourRatios!$E:$E,$E87)</f>
        <v>0.73626373626373631</v>
      </c>
      <c r="AE87" s="16">
        <f>SUMIFS(Inp_LabourRatios!AE:AE,Inp_LabourRatios!$G:$G,$H87,Inp_LabourRatios!$H:$H,$G87,Inp_LabourRatios!$E:$E,$E87)</f>
        <v>0.79525421121910111</v>
      </c>
      <c r="AF87" s="16">
        <f>SUMIFS(Inp_LabourRatios!AF:AF,Inp_LabourRatios!$G:$G,$H87,Inp_LabourRatios!$H:$H,$G87,Inp_LabourRatios!$E:$E,$E87)</f>
        <v>0.85250288356014414</v>
      </c>
      <c r="AG87" s="16">
        <f>SUMIFS(Inp_LabourRatios!AG:AG,Inp_LabourRatios!$G:$G,$H87,Inp_LabourRatios!$H:$H,$G87,Inp_LabourRatios!$E:$E,$E87)</f>
        <v>0.85250288356014414</v>
      </c>
      <c r="AH87" s="16">
        <f>SUMIFS(Inp_LabourRatios!AH:AH,Inp_LabourRatios!$G:$G,$H87,Inp_LabourRatios!$H:$H,$G87,Inp_LabourRatios!$E:$E,$E87)</f>
        <v>0.85250288356014414</v>
      </c>
      <c r="AI87" s="16">
        <f>SUMIFS(Inp_LabourRatios!AI:AI,Inp_LabourRatios!$G:$G,$H87,Inp_LabourRatios!$H:$H,$G87,Inp_LabourRatios!$E:$E,$E87)</f>
        <v>0.85250288356014414</v>
      </c>
      <c r="AJ87" s="16">
        <f>SUMIFS(Inp_LabourRatios!AJ:AJ,Inp_LabourRatios!$G:$G,$H87,Inp_LabourRatios!$H:$H,$G87,Inp_LabourRatios!$E:$E,$E87)</f>
        <v>0.85250288356014414</v>
      </c>
      <c r="AK87" s="16">
        <f>SUMIFS(Inp_LabourRatios!AK:AK,Inp_LabourRatios!$G:$G,$H87,Inp_LabourRatios!$H:$H,$G87,Inp_LabourRatios!$E:$E,$E87)</f>
        <v>0.85250288356014414</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Connections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Connections</v>
      </c>
      <c r="J91" s="95"/>
      <c r="K91" s="95"/>
      <c r="L91" s="95" t="s">
        <v>111</v>
      </c>
      <c r="T91" s="97">
        <f t="shared" ref="T91:X91" si="21">T$79*(1-T$87+T$87/T$89)*T$86</f>
        <v>0</v>
      </c>
      <c r="U91" s="97">
        <f t="shared" si="21"/>
        <v>0</v>
      </c>
      <c r="V91" s="97">
        <f t="shared" si="21"/>
        <v>0</v>
      </c>
      <c r="W91" s="97">
        <f t="shared" si="21"/>
        <v>0</v>
      </c>
      <c r="X91" s="97">
        <f t="shared" si="21"/>
        <v>0</v>
      </c>
      <c r="Y91" s="97">
        <f>Y$79*(1-Y$87+Y$87/Y$89)*Y$86</f>
        <v>5.9357106481980644</v>
      </c>
      <c r="Z91" s="97">
        <f t="shared" ref="Z91:AK91" si="22">Z$79*(1-Z$87+Z$87/Z$89)*Z$86</f>
        <v>6.6700502736708431</v>
      </c>
      <c r="AA91" s="97">
        <f t="shared" si="22"/>
        <v>7.0135075800766327</v>
      </c>
      <c r="AB91" s="97">
        <f t="shared" si="22"/>
        <v>5.3787025473157959</v>
      </c>
      <c r="AC91" s="97">
        <f t="shared" si="22"/>
        <v>7.5037947115408352</v>
      </c>
      <c r="AD91" s="97">
        <f t="shared" si="22"/>
        <v>6.6750986245893431</v>
      </c>
      <c r="AE91" s="97">
        <f t="shared" si="22"/>
        <v>5.7209661388333544</v>
      </c>
      <c r="AF91" s="97">
        <f t="shared" si="22"/>
        <v>7.3006263802488585</v>
      </c>
      <c r="AG91" s="97">
        <f t="shared" si="22"/>
        <v>5.4502062104064901</v>
      </c>
      <c r="AH91" s="97">
        <f t="shared" si="22"/>
        <v>5.4771342409035038</v>
      </c>
      <c r="AI91" s="97">
        <f t="shared" si="22"/>
        <v>5.5032897087490014</v>
      </c>
      <c r="AJ91" s="97">
        <f t="shared" si="22"/>
        <v>5.5295252039984364</v>
      </c>
      <c r="AK91" s="97">
        <f t="shared" si="22"/>
        <v>5.5565840260726649</v>
      </c>
      <c r="AR91" s="136"/>
    </row>
    <row r="93" spans="2:57">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Connections</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-7.3346863478576552E-2</v>
      </c>
      <c r="Z103" s="97">
        <f t="shared" si="25"/>
        <v>-8.3507921908371863E-2</v>
      </c>
      <c r="AA103" s="97">
        <f t="shared" si="25"/>
        <v>-8.8629678563711067E-2</v>
      </c>
      <c r="AB103" s="97">
        <f t="shared" si="25"/>
        <v>-6.8301465789602389E-2</v>
      </c>
      <c r="AC103" s="97">
        <f t="shared" si="25"/>
        <v>-9.5683208641499817E-2</v>
      </c>
      <c r="AD103" s="97">
        <f t="shared" si="25"/>
        <v>-8.4366864486851156E-2</v>
      </c>
      <c r="AE103" s="97">
        <f t="shared" si="25"/>
        <v>-7.2364821523613898E-2</v>
      </c>
      <c r="AF103" s="97">
        <f t="shared" si="25"/>
        <v>-9.2346032505102649E-2</v>
      </c>
      <c r="AG103" s="97">
        <f t="shared" si="25"/>
        <v>-6.8939964004643528E-2</v>
      </c>
      <c r="AH103" s="97">
        <f t="shared" si="25"/>
        <v>-6.9280578172532081E-2</v>
      </c>
      <c r="AI103" s="97">
        <f t="shared" si="25"/>
        <v>-6.9611420152116743E-2</v>
      </c>
      <c r="AJ103" s="97">
        <f t="shared" si="25"/>
        <v>-6.9943274402821665E-2</v>
      </c>
      <c r="AK103" s="97">
        <f t="shared" si="25"/>
        <v>-7.0285542960704994E-2</v>
      </c>
      <c r="AR103" s="122"/>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94"/>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c r="AR115" s="94"/>
    </row>
    <row r="116" spans="3:57">
      <c r="AR116" s="94"/>
    </row>
    <row r="117" spans="3:57">
      <c r="AR117" s="94"/>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6" t="str">
        <f>Cover!$F$13</f>
        <v>NW</v>
      </c>
      <c r="G120" s="95" t="str">
        <f>$A$1</f>
        <v>Connections</v>
      </c>
      <c r="H120" s="94" t="s">
        <v>439</v>
      </c>
      <c r="L120" s="94" t="s">
        <v>111</v>
      </c>
      <c r="M120" s="17" t="str">
        <f>E120&amp;"_"&amp;G120&amp;"_"&amp;H120</f>
        <v>NW_Connections_Labour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6" t="str">
        <f>Cover!$F$13</f>
        <v>NW</v>
      </c>
      <c r="G121" s="95" t="str">
        <f t="shared" ref="G121:G138" si="29">$A$1</f>
        <v>Connections</v>
      </c>
      <c r="H121" s="94" t="s">
        <v>165</v>
      </c>
      <c r="L121" s="94" t="s">
        <v>111</v>
      </c>
      <c r="M121" s="17" t="str">
        <f t="shared" ref="M121:M138" si="30">E121&amp;"_"&amp;G121&amp;"_"&amp;H121</f>
        <v>NW_Connections_Sparsity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6" t="str">
        <f>Cover!$F$13</f>
        <v>NW</v>
      </c>
      <c r="G122" s="95" t="str">
        <f t="shared" si="29"/>
        <v>Connections</v>
      </c>
      <c r="H122" s="94" t="s">
        <v>261</v>
      </c>
      <c r="L122" s="94" t="s">
        <v>111</v>
      </c>
      <c r="M122" s="17" t="str">
        <f t="shared" si="30"/>
        <v>NW_Connections_Urbanity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6" t="str">
        <f>Cover!$F$13</f>
        <v>NW</v>
      </c>
      <c r="G123" s="95" t="str">
        <f t="shared" si="29"/>
        <v>Connections</v>
      </c>
      <c r="H123" s="94" t="s">
        <v>262</v>
      </c>
      <c r="L123" s="94" t="s">
        <v>111</v>
      </c>
      <c r="M123" s="17" t="str">
        <f t="shared" si="30"/>
        <v>NW_Connections_Urbanity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6" t="str">
        <f>Cover!$F$13</f>
        <v>NW</v>
      </c>
      <c r="G124" s="95" t="str">
        <f t="shared" si="29"/>
        <v>Connections</v>
      </c>
      <c r="H124" s="94" t="s">
        <v>555</v>
      </c>
      <c r="I124" s="115" t="str">
        <f>IFERROR(INDEX(Inp_Factors!$R$11:$R$50,MATCH($M124,Inp_Factors!$I$11:$I$50,0)),"NA")</f>
        <v>NA</v>
      </c>
      <c r="L124" s="94" t="s">
        <v>111</v>
      </c>
      <c r="M124" s="17" t="str">
        <f t="shared" si="30"/>
        <v>NW_Connections_Plant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6" t="str">
        <f>Cover!$F$13</f>
        <v>NW</v>
      </c>
      <c r="G125" s="95" t="str">
        <f t="shared" si="29"/>
        <v>Connections</v>
      </c>
      <c r="H125" s="94" t="s">
        <v>557</v>
      </c>
      <c r="I125" s="115" t="str">
        <f>IFERROR(INDEX(Inp_Factors!$R$11:$R$50,MATCH($M125,Inp_Factors!$I$11:$I$50,0)),"NA")</f>
        <v>NA</v>
      </c>
      <c r="L125" s="94" t="s">
        <v>111</v>
      </c>
      <c r="M125" s="17" t="str">
        <f t="shared" si="30"/>
        <v>NW_Connections_Repex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6" t="str">
        <f>Cover!$F$13</f>
        <v>NW</v>
      </c>
      <c r="G126" s="95" t="str">
        <f t="shared" si="29"/>
        <v>Connections</v>
      </c>
      <c r="H126" s="94" t="s">
        <v>558</v>
      </c>
      <c r="I126" s="115" t="str">
        <f>IFERROR(INDEX(Inp_Factors!$R$11:$R$50,MATCH($M126,Inp_Factors!$I$11:$I$50,0)),"NA")</f>
        <v>NA</v>
      </c>
      <c r="L126" s="94" t="s">
        <v>111</v>
      </c>
      <c r="M126" s="17" t="str">
        <f t="shared" si="30"/>
        <v>NW_Connections_Parking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6" t="str">
        <f>Cover!$F$13</f>
        <v>NW</v>
      </c>
      <c r="G127" s="95" t="str">
        <f t="shared" si="29"/>
        <v>Connections</v>
      </c>
      <c r="H127" s="94" t="s">
        <v>559</v>
      </c>
      <c r="I127" s="115" t="str">
        <f>IFERROR(INDEX(Inp_Factors!$R$11:$R$50,MATCH($M127,Inp_Factors!$I$11:$I$50,0)),"NA")</f>
        <v>NA</v>
      </c>
      <c r="L127" s="94" t="s">
        <v>111</v>
      </c>
      <c r="M127" s="17" t="str">
        <f t="shared" si="30"/>
        <v>NW_Connections_London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6" t="str">
        <f>Cover!$F$13</f>
        <v>NW</v>
      </c>
      <c r="G128" s="95" t="str">
        <f t="shared" si="29"/>
        <v>Connections</v>
      </c>
      <c r="H128" s="94" t="s">
        <v>560</v>
      </c>
      <c r="I128" s="115" t="str">
        <f>IFERROR(INDEX(Inp_Factors!$R$11:$R$50,MATCH($M128,Inp_Factors!$I$11:$I$50,0)),"NA")</f>
        <v>NA</v>
      </c>
      <c r="L128" s="94" t="s">
        <v>111</v>
      </c>
      <c r="M128" s="17" t="str">
        <f t="shared" si="30"/>
        <v>NW_Connections_Traffic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6" t="str">
        <f>Cover!$F$13</f>
        <v>NW</v>
      </c>
      <c r="G129" s="95" t="str">
        <f t="shared" si="29"/>
        <v>Connections</v>
      </c>
      <c r="H129" s="94" t="s">
        <v>561</v>
      </c>
      <c r="I129" s="115" t="str">
        <f>IFERROR(INDEX(Inp_Factors!$R$11:$R$50,MATCH($M129,Inp_Factors!$I$11:$I$50,0)),"NA")</f>
        <v>NA</v>
      </c>
      <c r="L129" s="94" t="s">
        <v>111</v>
      </c>
      <c r="M129" s="17" t="str">
        <f t="shared" si="30"/>
        <v>NW_Connections_London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6" t="str">
        <f>Cover!$F$13</f>
        <v>NW</v>
      </c>
      <c r="G130" s="95" t="str">
        <f t="shared" si="29"/>
        <v>Connections</v>
      </c>
      <c r="H130" s="94" t="s">
        <v>562</v>
      </c>
      <c r="I130" s="115" t="str">
        <f>IFERROR(INDEX(Inp_Factors!$R$11:$R$50,MATCH($M130,Inp_Factors!$I$11:$I$50,0)),"NA")</f>
        <v>NA</v>
      </c>
      <c r="L130" s="94" t="s">
        <v>111</v>
      </c>
      <c r="M130" s="17" t="str">
        <f t="shared" si="30"/>
        <v>NW_Connections_London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6" t="str">
        <f>Cover!$F$13</f>
        <v>NW</v>
      </c>
      <c r="G131" s="95" t="str">
        <f t="shared" si="29"/>
        <v>Connections</v>
      </c>
      <c r="H131" s="94" t="s">
        <v>563</v>
      </c>
      <c r="I131" s="115" t="str">
        <f>IFERROR(INDEX(Inp_Factors!$R$11:$R$50,MATCH($M131,Inp_Factors!$I$11:$I$50,0)),"NA")</f>
        <v>NA</v>
      </c>
      <c r="L131" s="94" t="s">
        <v>111</v>
      </c>
      <c r="M131" s="17" t="str">
        <f t="shared" si="30"/>
        <v>NW_Connections_Locksmiths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6" t="str">
        <f>Cover!$F$13</f>
        <v>NW</v>
      </c>
      <c r="G132" s="95" t="str">
        <f t="shared" si="29"/>
        <v>Connections</v>
      </c>
      <c r="H132" s="94" t="s">
        <v>564</v>
      </c>
      <c r="I132" s="115" t="str">
        <f>IFERROR(INDEX(Inp_Factors!$R$11:$R$50,MATCH($M132,Inp_Factors!$I$11:$I$50,0)),"NA")</f>
        <v>NA</v>
      </c>
      <c r="L132" s="94" t="s">
        <v>111</v>
      </c>
      <c r="M132" s="17" t="str">
        <f t="shared" si="30"/>
        <v>NW_Connections_Repex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6" t="str">
        <f>Cover!$F$13</f>
        <v>NW</v>
      </c>
      <c r="G133" s="95" t="str">
        <f t="shared" si="29"/>
        <v>Connections</v>
      </c>
      <c r="H133" s="94" t="s">
        <v>565</v>
      </c>
      <c r="I133" s="115" t="str">
        <f>IFERROR(INDEX(Inp_Factors!$R$11:$R$50,MATCH($M133,Inp_Factors!$I$11:$I$50,0)),"NA")</f>
        <v>NA</v>
      </c>
      <c r="L133" s="94" t="s">
        <v>111</v>
      </c>
      <c r="M133" s="17" t="str">
        <f t="shared" si="30"/>
        <v>NW_Connections_Facilities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6" t="str">
        <f>Cover!$F$13</f>
        <v>NW</v>
      </c>
      <c r="G134" s="95" t="str">
        <f t="shared" si="29"/>
        <v>Connections</v>
      </c>
      <c r="H134" s="94" t="s">
        <v>166</v>
      </c>
      <c r="I134" s="115" t="str">
        <f>IFERROR(INDEX(Inp_Factors!$R$11:$R$50,MATCH($M134,Inp_Factors!$I$11:$I$50,0)),"NA")</f>
        <v>NA</v>
      </c>
      <c r="L134" s="94" t="s">
        <v>111</v>
      </c>
      <c r="M134" s="17" t="str">
        <f t="shared" si="30"/>
        <v>NW_Connections_[Other]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6" t="str">
        <f>Cover!$F$13</f>
        <v>NW</v>
      </c>
      <c r="G135" s="95" t="str">
        <f t="shared" si="29"/>
        <v>Connections</v>
      </c>
      <c r="H135" s="94" t="s">
        <v>166</v>
      </c>
      <c r="I135" s="115" t="str">
        <f>IFERROR(INDEX(Inp_Factors!$R$11:$R$50,MATCH($M135,Inp_Factors!$I$11:$I$50,0)),"NA")</f>
        <v>NA</v>
      </c>
      <c r="L135" s="94" t="s">
        <v>111</v>
      </c>
      <c r="M135" s="17" t="str">
        <f t="shared" si="30"/>
        <v>NW_Connections_[Other]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6" t="str">
        <f>Cover!$F$13</f>
        <v>NW</v>
      </c>
      <c r="G136" s="95" t="str">
        <f t="shared" si="29"/>
        <v>Connections</v>
      </c>
      <c r="H136" s="94" t="s">
        <v>166</v>
      </c>
      <c r="I136" s="115" t="str">
        <f>IFERROR(INDEX(Inp_Factors!$R$11:$R$50,MATCH($M136,Inp_Factors!$I$11:$I$50,0)),"NA")</f>
        <v>NA</v>
      </c>
      <c r="L136" s="94" t="s">
        <v>111</v>
      </c>
      <c r="M136" s="17" t="str">
        <f t="shared" si="30"/>
        <v>NW_Connections_[Other]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6" t="str">
        <f>Cover!$F$13</f>
        <v>NW</v>
      </c>
      <c r="G137" s="95" t="str">
        <f t="shared" si="29"/>
        <v>Connections</v>
      </c>
      <c r="H137" s="94" t="s">
        <v>166</v>
      </c>
      <c r="I137" s="115" t="str">
        <f>IFERROR(INDEX(Inp_Factors!$R$11:$R$50,MATCH($M137,Inp_Factors!$I$11:$I$50,0)),"NA")</f>
        <v>NA</v>
      </c>
      <c r="L137" s="94" t="s">
        <v>111</v>
      </c>
      <c r="M137" s="17" t="str">
        <f t="shared" si="30"/>
        <v>NW_Connections_[Other]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6" t="str">
        <f>Cover!$F$13</f>
        <v>NW</v>
      </c>
      <c r="G138" s="95" t="str">
        <f t="shared" si="29"/>
        <v>Connections</v>
      </c>
      <c r="H138" s="94" t="s">
        <v>166</v>
      </c>
      <c r="I138" s="115" t="str">
        <f>IFERROR(INDEX(Inp_Factors!$R$11:$R$50,MATCH($M138,Inp_Factors!$I$11:$I$50,0)),"NA")</f>
        <v>NA</v>
      </c>
      <c r="L138" s="94" t="s">
        <v>111</v>
      </c>
      <c r="M138" s="17" t="str">
        <f t="shared" si="30"/>
        <v>NW_Connections_[Other]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7.5175811868224844</v>
      </c>
      <c r="Z142" s="17">
        <f t="shared" si="38"/>
        <v>8.44762277415429</v>
      </c>
      <c r="AA142" s="17">
        <f t="shared" si="38"/>
        <v>8.8826116639676282</v>
      </c>
      <c r="AB142" s="17">
        <f t="shared" si="38"/>
        <v>6.8121300844559229</v>
      </c>
      <c r="AC142" s="17">
        <f t="shared" si="38"/>
        <v>9.5035606175281195</v>
      </c>
      <c r="AD142" s="17">
        <f t="shared" si="38"/>
        <v>8.4540165136976615</v>
      </c>
      <c r="AE142" s="17">
        <f t="shared" si="38"/>
        <v>7.2456071336290977</v>
      </c>
      <c r="AF142" s="17">
        <f t="shared" si="38"/>
        <v>9.2462478009840137</v>
      </c>
      <c r="AG142" s="17">
        <f t="shared" si="38"/>
        <v>6.90268951774007</v>
      </c>
      <c r="AH142" s="17">
        <f t="shared" si="38"/>
        <v>6.9367938849271704</v>
      </c>
      <c r="AI142" s="17">
        <f t="shared" si="38"/>
        <v>6.9699198010409464</v>
      </c>
      <c r="AJ142" s="17">
        <f t="shared" si="38"/>
        <v>7.0031470719110311</v>
      </c>
      <c r="AK142" s="17">
        <f t="shared" si="38"/>
        <v>7.0374170867111205</v>
      </c>
      <c r="AM142" s="17">
        <f>SUM(T142:X142)</f>
        <v>0</v>
      </c>
      <c r="AN142" s="17">
        <f>SUM(Y142:AF142)</f>
        <v>66.10937777523921</v>
      </c>
      <c r="AO142" s="17">
        <f>SUM(AG142:AK142)</f>
        <v>34.849967362330339</v>
      </c>
    </row>
    <row r="143" spans="5:44">
      <c r="AR143" s="94"/>
    </row>
    <row r="144" spans="5:44">
      <c r="H144" s="94" t="s">
        <v>338</v>
      </c>
      <c r="T144" s="17">
        <f t="shared" ref="T144:AK144" si="39">IF(T11=0,0,T12/T11)</f>
        <v>0</v>
      </c>
      <c r="U144" s="17">
        <f t="shared" si="39"/>
        <v>0</v>
      </c>
      <c r="V144" s="17">
        <f t="shared" si="39"/>
        <v>0</v>
      </c>
      <c r="W144" s="17">
        <f t="shared" si="39"/>
        <v>0</v>
      </c>
      <c r="X144" s="17">
        <f t="shared" si="39"/>
        <v>0</v>
      </c>
      <c r="Y144" s="17">
        <f t="shared" si="39"/>
        <v>0.83194472485767512</v>
      </c>
      <c r="Z144" s="17">
        <f t="shared" si="39"/>
        <v>0.84139765362432684</v>
      </c>
      <c r="AA144" s="17">
        <f t="shared" si="39"/>
        <v>0.84945139405262249</v>
      </c>
      <c r="AB144" s="17">
        <f t="shared" si="39"/>
        <v>0.78775114228347498</v>
      </c>
      <c r="AC144" s="17">
        <f t="shared" si="39"/>
        <v>0.79382255102811106</v>
      </c>
      <c r="AD144" s="17">
        <f t="shared" si="39"/>
        <v>0.76980169475115234</v>
      </c>
      <c r="AE144" s="17">
        <f t="shared" si="39"/>
        <v>0.73483451387509846</v>
      </c>
      <c r="AF144" s="17">
        <f t="shared" si="39"/>
        <v>0.77349115560728465</v>
      </c>
      <c r="AG144" s="17">
        <f t="shared" si="39"/>
        <v>0.7873086534953212</v>
      </c>
      <c r="AH144" s="17">
        <f t="shared" si="39"/>
        <v>0.78730864192289962</v>
      </c>
      <c r="AI144" s="17">
        <f t="shared" si="39"/>
        <v>0.78730866407011413</v>
      </c>
      <c r="AJ144" s="17">
        <f t="shared" si="39"/>
        <v>0.78730863701172193</v>
      </c>
      <c r="AK144" s="17">
        <f t="shared" si="39"/>
        <v>0.78730864234799269</v>
      </c>
      <c r="AR144" s="94"/>
    </row>
  </sheetData>
  <mergeCells count="1">
    <mergeCell ref="AQ7:AS7"/>
  </mergeCells>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6">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75" style="94" customWidth="1"/>
    <col min="7" max="7" width="16.125" style="94" customWidth="1"/>
    <col min="8" max="8" width="16.75" style="94" customWidth="1"/>
    <col min="9" max="9" width="20.625" style="94" customWidth="1"/>
    <col min="10" max="10" width="15.75" style="94" customWidth="1"/>
    <col min="11" max="11" width="16" style="94" customWidth="1"/>
    <col min="12" max="12" width="12.62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94"/>
      <c r="H5" s="94"/>
      <c r="I5" s="94"/>
      <c r="J5" s="82" t="s">
        <v>531</v>
      </c>
      <c r="K5" s="82" t="s">
        <v>320</v>
      </c>
      <c r="L5" s="82" t="s">
        <v>322</v>
      </c>
      <c r="M5" s="82" t="s">
        <v>324</v>
      </c>
      <c r="N5" s="94"/>
      <c r="O5" s="94"/>
      <c r="P5" s="94"/>
      <c r="Q5" s="94"/>
      <c r="R5" s="9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1</v>
      </c>
    </row>
    <row r="7" spans="1:57">
      <c r="T7" s="85" t="s">
        <v>327</v>
      </c>
      <c r="U7" s="86"/>
      <c r="V7" s="86"/>
      <c r="W7" s="86"/>
      <c r="X7" s="87"/>
      <c r="Y7" s="85" t="s">
        <v>328</v>
      </c>
      <c r="Z7" s="86"/>
      <c r="AA7" s="86"/>
      <c r="AB7" s="86"/>
      <c r="AC7" s="86"/>
      <c r="AD7" s="86"/>
      <c r="AE7" s="86"/>
      <c r="AF7" s="87"/>
      <c r="AG7" s="85" t="s">
        <v>329</v>
      </c>
      <c r="AH7" s="86"/>
      <c r="AI7" s="86"/>
      <c r="AJ7" s="86"/>
      <c r="AK7" s="87"/>
      <c r="AM7" s="208" t="s">
        <v>327</v>
      </c>
      <c r="AN7" s="89" t="s">
        <v>328</v>
      </c>
      <c r="AO7" s="209" t="s">
        <v>329</v>
      </c>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265</v>
      </c>
      <c r="L11" s="5" t="s">
        <v>111</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1.9619893479999999</v>
      </c>
      <c r="Z11" s="16">
        <f>INDEX(Cal_SubmittedCostsOEAdj!Z:Z, MATCH($M11,Cal_SubmittedCostsOEAdj!$K:$K,0))</f>
        <v>0.603269371</v>
      </c>
      <c r="AA11" s="16">
        <f>INDEX(Cal_SubmittedCostsOEAdj!AA:AA, MATCH($M11,Cal_SubmittedCostsOEAdj!$K:$K,0))</f>
        <v>-0.12195602200000001</v>
      </c>
      <c r="AB11" s="16">
        <f>INDEX(Cal_SubmittedCostsOEAdj!AB:AB, MATCH($M11,Cal_SubmittedCostsOEAdj!$K:$K,0))</f>
        <v>1.0388307320000001</v>
      </c>
      <c r="AC11" s="16">
        <f>INDEX(Cal_SubmittedCostsOEAdj!AC:AC, MATCH($M11,Cal_SubmittedCostsOEAdj!$K:$K,0))</f>
        <v>2.2662597090000003</v>
      </c>
      <c r="AD11" s="16">
        <f>INDEX(Cal_SubmittedCostsOEAdj!AD:AD, MATCH($M11,Cal_SubmittedCostsOEAdj!$K:$K,0))</f>
        <v>2.0158998549999998</v>
      </c>
      <c r="AE11" s="16">
        <f>INDEX(Cal_SubmittedCostsOEAdj!AE:AE, MATCH($M11,Cal_SubmittedCostsOEAdj!$K:$K,0))</f>
        <v>2.7209833809999999</v>
      </c>
      <c r="AF11" s="16">
        <f>INDEX(Cal_SubmittedCostsOEAdj!AF:AF, MATCH($M11,Cal_SubmittedCostsOEAdj!$K:$K,0))</f>
        <v>1.4929042100502512</v>
      </c>
      <c r="AG11" s="16">
        <f>INDEX(Cal_SubmittedCostsOEAdj!AG:AG, MATCH($M11,Cal_SubmittedCostsOEAdj!$K:$K,0))</f>
        <v>0.34793464205449354</v>
      </c>
      <c r="AH11" s="16">
        <f>INDEX(Cal_SubmittedCostsOEAdj!AH:AH, MATCH($M11,Cal_SubmittedCostsOEAdj!$K:$K,0))</f>
        <v>0.34113065466216463</v>
      </c>
      <c r="AI11" s="16">
        <f>INDEX(Cal_SubmittedCostsOEAdj!AI:AI, MATCH($M11,Cal_SubmittedCostsOEAdj!$K:$K,0))</f>
        <v>0.33657332252849348</v>
      </c>
      <c r="AJ11" s="16">
        <f>INDEX(Cal_SubmittedCostsOEAdj!AJ:AJ, MATCH($M11,Cal_SubmittedCostsOEAdj!$K:$K,0))</f>
        <v>0.33594478326808663</v>
      </c>
      <c r="AK11" s="16">
        <f>INDEX(Cal_SubmittedCostsOEAdj!AK:AK, MATCH($M11,Cal_SubmittedCostsOEAdj!$K:$K,0))</f>
        <v>0.33537362905704277</v>
      </c>
      <c r="AM11" s="17">
        <f>SUM(T11:X11)</f>
        <v>0</v>
      </c>
      <c r="AN11" s="17">
        <f>SUM(Y11:AF11)</f>
        <v>11.978180584050254</v>
      </c>
      <c r="AO11" s="17">
        <f>SUM(AG11:AK11)</f>
        <v>1.6969570315702811</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266</v>
      </c>
      <c r="L12" s="5" t="s">
        <v>111</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1.9619893479999999</v>
      </c>
      <c r="Z12" s="16">
        <f>INDEX(Cal_SubmittedCostsOEAdj!Z:Z, MATCH($M12,Cal_SubmittedCostsOEAdj!$K:$K,0))</f>
        <v>0.15072678499999997</v>
      </c>
      <c r="AA12" s="16">
        <f>INDEX(Cal_SubmittedCostsOEAdj!AA:AA, MATCH($M12,Cal_SubmittedCostsOEAdj!$K:$K,0))</f>
        <v>-0.12195602200000001</v>
      </c>
      <c r="AB12" s="16">
        <f>INDEX(Cal_SubmittedCostsOEAdj!AB:AB, MATCH($M12,Cal_SubmittedCostsOEAdj!$K:$K,0))</f>
        <v>1.0388307320000001</v>
      </c>
      <c r="AC12" s="16">
        <f>INDEX(Cal_SubmittedCostsOEAdj!AC:AC, MATCH($M12,Cal_SubmittedCostsOEAdj!$K:$K,0))</f>
        <v>2.2662597090000003</v>
      </c>
      <c r="AD12" s="16">
        <f>INDEX(Cal_SubmittedCostsOEAdj!AD:AD, MATCH($M12,Cal_SubmittedCostsOEAdj!$K:$K,0))</f>
        <v>1.9485229219999995</v>
      </c>
      <c r="AE12" s="16">
        <f>INDEX(Cal_SubmittedCostsOEAdj!AE:AE, MATCH($M12,Cal_SubmittedCostsOEAdj!$K:$K,0))</f>
        <v>2.6411037749999999</v>
      </c>
      <c r="AF12" s="16">
        <f>INDEX(Cal_SubmittedCostsOEAdj!AF:AF, MATCH($M12,Cal_SubmittedCostsOEAdj!$K:$K,0))</f>
        <v>1.4929042100502512</v>
      </c>
      <c r="AG12" s="16">
        <f>INDEX(Cal_SubmittedCostsOEAdj!AG:AG, MATCH($M12,Cal_SubmittedCostsOEAdj!$K:$K,0))</f>
        <v>0.34793464205449354</v>
      </c>
      <c r="AH12" s="16">
        <f>INDEX(Cal_SubmittedCostsOEAdj!AH:AH, MATCH($M12,Cal_SubmittedCostsOEAdj!$K:$K,0))</f>
        <v>0.34113065466216463</v>
      </c>
      <c r="AI12" s="16">
        <f>INDEX(Cal_SubmittedCostsOEAdj!AI:AI, MATCH($M12,Cal_SubmittedCostsOEAdj!$K:$K,0))</f>
        <v>0.33657332252849348</v>
      </c>
      <c r="AJ12" s="16">
        <f>INDEX(Cal_SubmittedCostsOEAdj!AJ:AJ, MATCH($M12,Cal_SubmittedCostsOEAdj!$K:$K,0))</f>
        <v>0.33594478326808663</v>
      </c>
      <c r="AK12" s="16">
        <f>INDEX(Cal_SubmittedCostsOEAdj!AK:AK, MATCH($M12,Cal_SubmittedCostsOEAdj!$K:$K,0))</f>
        <v>0.33537362905704277</v>
      </c>
      <c r="AM12" s="17">
        <f>SUM(T12:X12)</f>
        <v>0</v>
      </c>
      <c r="AN12" s="17">
        <f>SUM(Y12:AF12)</f>
        <v>11.378381459050249</v>
      </c>
      <c r="AO12" s="17">
        <f>SUM(AG12:AK12)</f>
        <v>1.6969570315702811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58" t="s">
        <v>473</v>
      </c>
      <c r="K17" s="60"/>
      <c r="L17" s="94" t="s">
        <v>111</v>
      </c>
      <c r="R17" s="14"/>
      <c r="T17" s="39"/>
      <c r="U17" s="39"/>
      <c r="V17" s="39"/>
      <c r="W17" s="39"/>
      <c r="X17" s="39"/>
      <c r="Y17" s="39"/>
      <c r="Z17" s="39"/>
      <c r="AA17" s="39"/>
      <c r="AB17" s="39"/>
      <c r="AC17" s="39"/>
      <c r="AD17" s="39"/>
      <c r="AE17" s="39"/>
      <c r="AF17" s="39"/>
      <c r="AG17" s="39">
        <v>1.42</v>
      </c>
      <c r="AH17" s="39">
        <v>1.47</v>
      </c>
      <c r="AI17" s="39">
        <v>3.51</v>
      </c>
      <c r="AJ17" s="39">
        <v>2.58</v>
      </c>
      <c r="AK17" s="39">
        <v>2.64</v>
      </c>
      <c r="AM17" s="17">
        <f t="shared" ref="AM17:AM26" si="0">SUM(T17:X17)</f>
        <v>0</v>
      </c>
      <c r="AN17" s="17">
        <f t="shared" ref="AN17:AN26" si="1">SUM(Y17:AF17)</f>
        <v>0</v>
      </c>
      <c r="AO17" s="17">
        <f t="shared" ref="AO17:AO26" si="2">SUM(AG17:AK17)</f>
        <v>11.620000000000001</v>
      </c>
      <c r="AS17" s="95" t="s">
        <v>490</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0"/>
      <c r="L18" s="9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0"/>
      <c r="L19" s="9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0"/>
      <c r="L20" s="9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0"/>
      <c r="L21" s="9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0"/>
      <c r="L22" s="9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0"/>
      <c r="L23" s="9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0"/>
      <c r="L24" s="9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0"/>
      <c r="L25" s="9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0"/>
      <c r="L26" s="9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1.434307214464281</v>
      </c>
      <c r="AH28" s="17">
        <f>SUM(AH17:AH26)/VLOOKUP($F$11,Inp_SubOngoingEfficiency!$F$20:$AK$22,MATCH(AH$8,Inp_SubOngoingEfficiency!$F$7:$AK$7,0),FALSE)</f>
        <v>1.492272351378366</v>
      </c>
      <c r="AI28" s="17">
        <f>SUM(AI17:AI26)/VLOOKUP($F$11,Inp_SubOngoingEfficiency!$F$20:$AK$22,MATCH(AI$8,Inp_SubOngoingEfficiency!$F$7:$AK$7,0),FALSE)</f>
        <v>3.5810863524001397</v>
      </c>
      <c r="AJ28" s="17">
        <f>SUM(AJ17:AJ26)/VLOOKUP($F$11,Inp_SubOngoingEfficiency!$F$20:$AK$22,MATCH(AJ$8,Inp_SubOngoingEfficiency!$F$7:$AK$7,0),FALSE)</f>
        <v>2.6454789013994073</v>
      </c>
      <c r="AK28" s="17">
        <f>SUM(AK17:AK26)/VLOOKUP($F$11,Inp_SubOngoingEfficiency!$F$20:$AK$22,MATCH(AK$8,Inp_SubOngoingEfficiency!$F$7:$AK$7,0),FALSE)</f>
        <v>2.7206046899982219</v>
      </c>
      <c r="AM28" s="17">
        <f>SUM(T28:X28)</f>
        <v>0</v>
      </c>
      <c r="AN28" s="17">
        <f>SUM(Y28:AF28)</f>
        <v>0</v>
      </c>
      <c r="AO28" s="17">
        <f>SUM(AG28:AK28)</f>
        <v>11.873749509640415</v>
      </c>
    </row>
    <row r="29" spans="2:57">
      <c r="H29" s="5" t="s">
        <v>167</v>
      </c>
      <c r="L29" s="5" t="s">
        <v>111</v>
      </c>
      <c r="T29" s="17">
        <f>T11+T28</f>
        <v>0</v>
      </c>
      <c r="U29" s="17">
        <f t="shared" ref="U29:AK29" si="4">U11+U28</f>
        <v>0</v>
      </c>
      <c r="V29" s="17">
        <f t="shared" si="4"/>
        <v>0</v>
      </c>
      <c r="W29" s="17">
        <f t="shared" si="4"/>
        <v>0</v>
      </c>
      <c r="X29" s="17">
        <f t="shared" si="4"/>
        <v>0</v>
      </c>
      <c r="Y29" s="17">
        <f t="shared" si="4"/>
        <v>1.9619893479999999</v>
      </c>
      <c r="Z29" s="17">
        <f t="shared" si="4"/>
        <v>0.603269371</v>
      </c>
      <c r="AA29" s="17">
        <f t="shared" si="4"/>
        <v>-0.12195602200000001</v>
      </c>
      <c r="AB29" s="17">
        <f t="shared" si="4"/>
        <v>1.0388307320000001</v>
      </c>
      <c r="AC29" s="17">
        <f t="shared" si="4"/>
        <v>2.2662597090000003</v>
      </c>
      <c r="AD29" s="17">
        <f t="shared" si="4"/>
        <v>2.0158998549999998</v>
      </c>
      <c r="AE29" s="17">
        <f t="shared" si="4"/>
        <v>2.7209833809999999</v>
      </c>
      <c r="AF29" s="17">
        <f t="shared" si="4"/>
        <v>1.4929042100502512</v>
      </c>
      <c r="AG29" s="17">
        <f t="shared" si="4"/>
        <v>1.7822418565187745</v>
      </c>
      <c r="AH29" s="17">
        <f t="shared" si="4"/>
        <v>1.8334030060405306</v>
      </c>
      <c r="AI29" s="17">
        <f t="shared" si="4"/>
        <v>3.9176596749286334</v>
      </c>
      <c r="AJ29" s="17">
        <f t="shared" si="4"/>
        <v>2.9814236846674937</v>
      </c>
      <c r="AK29" s="17">
        <f t="shared" si="4"/>
        <v>3.0559783190552645</v>
      </c>
      <c r="AM29" s="17">
        <f>SUM(T29:X29)</f>
        <v>0</v>
      </c>
      <c r="AN29" s="17">
        <f>SUM(Y29:AF29)</f>
        <v>11.978180584050254</v>
      </c>
      <c r="AO29" s="17">
        <f>SUM(AG29:AK29)</f>
        <v>13.570706541210697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61" t="s">
        <v>471</v>
      </c>
      <c r="K35" s="60" t="s">
        <v>137</v>
      </c>
      <c r="L35" s="9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c r="AS35" s="94" t="s">
        <v>499</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60"/>
      <c r="L36" s="9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60"/>
      <c r="L37" s="9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60"/>
      <c r="L38" s="9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60"/>
      <c r="L39" s="9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60"/>
      <c r="L40" s="9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60"/>
      <c r="L41" s="9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60"/>
      <c r="L42" s="9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60"/>
      <c r="L43" s="9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60"/>
      <c r="L44" s="9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94" t="s">
        <v>111</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94" t="s">
        <v>111</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4">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94" t="s">
        <v>111</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4">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94" t="s">
        <v>111</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4">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94" t="s">
        <v>111</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4">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94" t="s">
        <v>111</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4">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94" t="s">
        <v>111</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4">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94" t="s">
        <v>111</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4">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94" t="s">
        <v>111</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4">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94" t="s">
        <v>111</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1.9619893479999999</v>
      </c>
      <c r="Z62" s="17">
        <f t="shared" si="14"/>
        <v>0.603269371</v>
      </c>
      <c r="AA62" s="17">
        <f t="shared" si="14"/>
        <v>-0.12195602200000001</v>
      </c>
      <c r="AB62" s="17">
        <f t="shared" si="14"/>
        <v>1.0388307320000001</v>
      </c>
      <c r="AC62" s="17">
        <f t="shared" si="14"/>
        <v>2.2662597090000003</v>
      </c>
      <c r="AD62" s="17">
        <f t="shared" si="14"/>
        <v>2.0158998549999998</v>
      </c>
      <c r="AE62" s="17">
        <f t="shared" si="14"/>
        <v>2.7209833809999999</v>
      </c>
      <c r="AF62" s="17">
        <f t="shared" si="14"/>
        <v>1.4929042100502512</v>
      </c>
      <c r="AG62" s="17">
        <f t="shared" si="14"/>
        <v>1.7822418565187745</v>
      </c>
      <c r="AH62" s="17">
        <f t="shared" si="14"/>
        <v>1.8334030060405306</v>
      </c>
      <c r="AI62" s="17">
        <f t="shared" si="14"/>
        <v>3.9176596749286334</v>
      </c>
      <c r="AJ62" s="17">
        <f t="shared" si="14"/>
        <v>2.9814236846674937</v>
      </c>
      <c r="AK62" s="17">
        <f t="shared" si="14"/>
        <v>3.0559783190552645</v>
      </c>
      <c r="AM62" s="17">
        <f>SUM(T62:X62)</f>
        <v>0</v>
      </c>
      <c r="AN62" s="17">
        <f>SUM(Y62:AF62)</f>
        <v>11.978180584050254</v>
      </c>
      <c r="AO62" s="17">
        <f>SUM(AG62:AK62)</f>
        <v>13.570706541210697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8" t="s">
        <v>446</v>
      </c>
      <c r="L67" s="94" t="s">
        <v>111</v>
      </c>
      <c r="R67" s="14"/>
      <c r="T67" s="39"/>
      <c r="U67" s="39"/>
      <c r="V67" s="39"/>
      <c r="W67" s="39"/>
      <c r="X67" s="39"/>
      <c r="Y67" s="39">
        <v>-2.1492920527225276E-2</v>
      </c>
      <c r="Z67" s="39">
        <v>0</v>
      </c>
      <c r="AA67" s="39">
        <v>0</v>
      </c>
      <c r="AB67" s="39">
        <v>0</v>
      </c>
      <c r="AC67" s="39">
        <v>0</v>
      </c>
      <c r="AD67" s="39">
        <v>0</v>
      </c>
      <c r="AE67" s="39">
        <v>0</v>
      </c>
      <c r="AF67" s="39">
        <v>-0.13608251440087413</v>
      </c>
      <c r="AG67" s="39">
        <v>0</v>
      </c>
      <c r="AH67" s="39">
        <v>0</v>
      </c>
      <c r="AI67" s="39">
        <v>0</v>
      </c>
      <c r="AJ67" s="39">
        <v>0</v>
      </c>
      <c r="AK67" s="39">
        <v>0</v>
      </c>
      <c r="AM67" s="17">
        <f t="shared" ref="AM67:AM76" si="16">SUM(T67:X67)</f>
        <v>0</v>
      </c>
      <c r="AN67" s="17">
        <f t="shared" ref="AN67:AN76" si="17">SUM(Y67:AF67)</f>
        <v>-0.15757543492809939</v>
      </c>
      <c r="AO67" s="17">
        <f t="shared" ref="AO67:AO76" si="18">SUM(AG67:AK67)</f>
        <v>0</v>
      </c>
      <c r="AS67" s="94" t="s">
        <v>491</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L68" s="9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L69" s="9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9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9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9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9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9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9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9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-2.1492920527225276E-2</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-0.1367663461315318</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-0.15825926665875706</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1.9404964274727747</v>
      </c>
      <c r="Z79" s="17">
        <f t="shared" si="19"/>
        <v>0.603269371</v>
      </c>
      <c r="AA79" s="17">
        <f t="shared" si="19"/>
        <v>-0.12195602200000001</v>
      </c>
      <c r="AB79" s="17">
        <f t="shared" si="19"/>
        <v>1.0388307320000001</v>
      </c>
      <c r="AC79" s="17">
        <f t="shared" si="19"/>
        <v>2.2662597090000003</v>
      </c>
      <c r="AD79" s="17">
        <f t="shared" si="19"/>
        <v>2.0158998549999998</v>
      </c>
      <c r="AE79" s="17">
        <f t="shared" si="19"/>
        <v>2.7209833809999999</v>
      </c>
      <c r="AF79" s="17">
        <f t="shared" si="19"/>
        <v>1.3561378639187194</v>
      </c>
      <c r="AG79" s="17">
        <f t="shared" si="19"/>
        <v>1.7822418565187745</v>
      </c>
      <c r="AH79" s="17">
        <f t="shared" si="19"/>
        <v>1.8334030060405306</v>
      </c>
      <c r="AI79" s="17">
        <f t="shared" si="19"/>
        <v>3.9176596749286334</v>
      </c>
      <c r="AJ79" s="17">
        <f t="shared" si="19"/>
        <v>2.9814236846674937</v>
      </c>
      <c r="AK79" s="17">
        <f t="shared" si="19"/>
        <v>3.0559783190552645</v>
      </c>
      <c r="AM79" s="17">
        <f>SUM(T79:X79)</f>
        <v>0</v>
      </c>
      <c r="AN79" s="17">
        <f>SUM(Y79:AF79)</f>
        <v>11.819921317391495</v>
      </c>
      <c r="AO79" s="17">
        <f>SUM(AG79:AK79)</f>
        <v>13.570706541210697</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c r="C82" s="24" t="s">
        <v>285</v>
      </c>
    </row>
    <row r="83" spans="2:57">
      <c r="C83" s="24"/>
    </row>
    <row r="84" spans="2:57">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4"/>
    </row>
    <row r="86" spans="2:57" s="93" customFormat="1">
      <c r="C86" s="135"/>
      <c r="D86" s="95"/>
      <c r="E86" s="96" t="str">
        <f>Cover!$F$13</f>
        <v>NW</v>
      </c>
      <c r="F86" s="95" t="s">
        <v>283</v>
      </c>
      <c r="G86" s="95" t="str">
        <f>Local!$F$12</f>
        <v>GD1&amp;GD2 industry non-weighted</v>
      </c>
      <c r="H86" s="95" t="str">
        <f>$A$1</f>
        <v>Reinforcement</v>
      </c>
      <c r="I86" s="95" t="s">
        <v>439</v>
      </c>
      <c r="J86" s="95"/>
      <c r="K86" s="95"/>
      <c r="L86" s="95" t="s">
        <v>295</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36"/>
    </row>
    <row r="87" spans="2:57" s="93" customFormat="1">
      <c r="C87" s="135"/>
      <c r="D87" s="95"/>
      <c r="E87" s="96" t="str">
        <f>Cover!$F$13</f>
        <v>NW</v>
      </c>
      <c r="F87" s="95" t="s">
        <v>283</v>
      </c>
      <c r="G87" s="95" t="s">
        <v>571</v>
      </c>
      <c r="H87" s="95" t="str">
        <f>$A$1</f>
        <v>Reinforcement</v>
      </c>
      <c r="I87" s="95" t="s">
        <v>439</v>
      </c>
      <c r="J87" s="95"/>
      <c r="K87" s="95"/>
      <c r="L87" s="95" t="s">
        <v>295</v>
      </c>
      <c r="M87" s="17"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0.2972151168099712</v>
      </c>
      <c r="Z87" s="16">
        <f>SUMIFS(Inp_LabourRatios!Z:Z,Inp_LabourRatios!$G:$G,$H87,Inp_LabourRatios!$H:$H,$G87,Inp_LabourRatios!$E:$E,$E87)</f>
        <v>0.93880634695530774</v>
      </c>
      <c r="AA87" s="16">
        <f>SUMIFS(Inp_LabourRatios!AA:AA,Inp_LabourRatios!$G:$G,$H87,Inp_LabourRatios!$H:$H,$G87,Inp_LabourRatios!$E:$E,$E87)</f>
        <v>-4.9031307113087223E-2</v>
      </c>
      <c r="AB87" s="16">
        <f>SUMIFS(Inp_LabourRatios!AB:AB,Inp_LabourRatios!$G:$G,$H87,Inp_LabourRatios!$H:$H,$G87,Inp_LabourRatios!$E:$E,$E87)</f>
        <v>0.67204466164421084</v>
      </c>
      <c r="AC87" s="16">
        <f>SUMIFS(Inp_LabourRatios!AC:AC,Inp_LabourRatios!$G:$G,$H87,Inp_LabourRatios!$H:$H,$G87,Inp_LabourRatios!$E:$E,$E87)</f>
        <v>0.44463644218089216</v>
      </c>
      <c r="AD87" s="16">
        <f>SUMIFS(Inp_LabourRatios!AD:AD,Inp_LabourRatios!$G:$G,$H87,Inp_LabourRatios!$H:$H,$G87,Inp_LabourRatios!$E:$E,$E87)</f>
        <v>0.75</v>
      </c>
      <c r="AE87" s="16">
        <f>SUMIFS(Inp_LabourRatios!AE:AE,Inp_LabourRatios!$G:$G,$H87,Inp_LabourRatios!$H:$H,$G87,Inp_LabourRatios!$E:$E,$E87)</f>
        <v>0.66999874564970285</v>
      </c>
      <c r="AF87" s="16">
        <f>SUMIFS(Inp_LabourRatios!AF:AF,Inp_LabourRatios!$G:$G,$H87,Inp_LabourRatios!$H:$H,$G87,Inp_LabourRatios!$E:$E,$E87)</f>
        <v>0.53195285801814252</v>
      </c>
      <c r="AG87" s="16">
        <f>SUMIFS(Inp_LabourRatios!AG:AG,Inp_LabourRatios!$G:$G,$H87,Inp_LabourRatios!$H:$H,$G87,Inp_LabourRatios!$E:$E,$E87)</f>
        <v>0.53195285801814252</v>
      </c>
      <c r="AH87" s="16">
        <f>SUMIFS(Inp_LabourRatios!AH:AH,Inp_LabourRatios!$G:$G,$H87,Inp_LabourRatios!$H:$H,$G87,Inp_LabourRatios!$E:$E,$E87)</f>
        <v>0.53195285801814252</v>
      </c>
      <c r="AI87" s="16">
        <f>SUMIFS(Inp_LabourRatios!AI:AI,Inp_LabourRatios!$G:$G,$H87,Inp_LabourRatios!$H:$H,$G87,Inp_LabourRatios!$E:$E,$E87)</f>
        <v>0.53195285801814252</v>
      </c>
      <c r="AJ87" s="16">
        <f>SUMIFS(Inp_LabourRatios!AJ:AJ,Inp_LabourRatios!$G:$G,$H87,Inp_LabourRatios!$H:$H,$G87,Inp_LabourRatios!$E:$E,$E87)</f>
        <v>0.53195285801814252</v>
      </c>
      <c r="AK87" s="16">
        <f>SUMIFS(Inp_LabourRatios!AK:AK,Inp_LabourRatios!$G:$G,$H87,Inp_LabourRatios!$H:$H,$G87,Inp_LabourRatios!$E:$E,$E87)</f>
        <v>0.53195285801814252</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Reinforcement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Reinforcement</v>
      </c>
      <c r="J91" s="95"/>
      <c r="K91" s="95"/>
      <c r="L91" s="95" t="s">
        <v>111</v>
      </c>
      <c r="T91" s="97">
        <f t="shared" ref="T91:X91" si="21">T$79*(1-T$87+T$87/T$89)*T$86</f>
        <v>0</v>
      </c>
      <c r="U91" s="97">
        <f t="shared" si="21"/>
        <v>0</v>
      </c>
      <c r="V91" s="97">
        <f t="shared" si="21"/>
        <v>0</v>
      </c>
      <c r="W91" s="97">
        <f t="shared" si="21"/>
        <v>0</v>
      </c>
      <c r="X91" s="97">
        <f t="shared" si="21"/>
        <v>0</v>
      </c>
      <c r="Y91" s="97">
        <f>Y$79*(1-Y$87+Y$87/Y$89)*Y$86</f>
        <v>1.2947050470977171</v>
      </c>
      <c r="Z91" s="97">
        <f t="shared" ref="Z91:AK91" si="22">Z$79*(1-Z$87+Z$87/Z$89)*Z$86</f>
        <v>0.40250313699901069</v>
      </c>
      <c r="AA91" s="97">
        <f t="shared" si="22"/>
        <v>-8.1369424324578166E-2</v>
      </c>
      <c r="AB91" s="97">
        <f t="shared" si="22"/>
        <v>0.6931109858069997</v>
      </c>
      <c r="AC91" s="97">
        <f t="shared" si="22"/>
        <v>1.512055287366753</v>
      </c>
      <c r="AD91" s="97">
        <f t="shared" si="22"/>
        <v>1.3450144405116016</v>
      </c>
      <c r="AE91" s="97">
        <f t="shared" si="22"/>
        <v>1.8154482876517102</v>
      </c>
      <c r="AF91" s="97">
        <f t="shared" si="22"/>
        <v>0.90481925764870641</v>
      </c>
      <c r="AG91" s="97">
        <f t="shared" si="22"/>
        <v>1.1891171218433159</v>
      </c>
      <c r="AH91" s="97">
        <f t="shared" si="22"/>
        <v>1.2232519945302009</v>
      </c>
      <c r="AI91" s="97">
        <f t="shared" si="22"/>
        <v>2.6138743066624204</v>
      </c>
      <c r="AJ91" s="97">
        <f t="shared" si="22"/>
        <v>1.989214840814147</v>
      </c>
      <c r="AK91" s="97">
        <f t="shared" si="22"/>
        <v>2.0389579168949847</v>
      </c>
      <c r="AR91" s="136"/>
    </row>
    <row r="93" spans="2:57">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Reinforcement</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-1.5998514746221382E-2</v>
      </c>
      <c r="Z103" s="97">
        <f t="shared" si="25"/>
        <v>-5.0392724422284596E-3</v>
      </c>
      <c r="AA103" s="97">
        <f t="shared" si="25"/>
        <v>1.0282652211409948E-3</v>
      </c>
      <c r="AB103" s="97">
        <f t="shared" si="25"/>
        <v>-8.8014713342197126E-3</v>
      </c>
      <c r="AC103" s="97">
        <f t="shared" si="25"/>
        <v>-1.9280684920135238E-2</v>
      </c>
      <c r="AD103" s="97">
        <f t="shared" si="25"/>
        <v>-1.69996965464283E-2</v>
      </c>
      <c r="AE103" s="97">
        <f t="shared" si="25"/>
        <v>-2.2963707201395289E-2</v>
      </c>
      <c r="AF103" s="97">
        <f t="shared" si="25"/>
        <v>-1.1445109532535969E-2</v>
      </c>
      <c r="AG103" s="97">
        <f t="shared" si="25"/>
        <v>-1.5041209160243874E-2</v>
      </c>
      <c r="AH103" s="97">
        <f t="shared" si="25"/>
        <v>-1.5472983079154234E-2</v>
      </c>
      <c r="AI103" s="97">
        <f t="shared" si="25"/>
        <v>-3.3063042691834355E-2</v>
      </c>
      <c r="AJ103" s="97">
        <f t="shared" si="25"/>
        <v>-2.5161690077227794E-2</v>
      </c>
      <c r="AK103" s="97">
        <f t="shared" si="25"/>
        <v>-2.5790893036181206E-2</v>
      </c>
      <c r="AR103" s="122"/>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94"/>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c r="AR115" s="94"/>
    </row>
    <row r="116" spans="3:57">
      <c r="AR116" s="94"/>
    </row>
    <row r="117" spans="3:57">
      <c r="AR117" s="94"/>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6" t="str">
        <f>Cover!$F$13</f>
        <v>NW</v>
      </c>
      <c r="G120" s="95" t="str">
        <f>$A$1</f>
        <v>Reinforcement</v>
      </c>
      <c r="H120" s="94" t="s">
        <v>439</v>
      </c>
      <c r="L120" s="94" t="s">
        <v>111</v>
      </c>
      <c r="M120" s="17" t="str">
        <f>E120&amp;"_"&amp;G120&amp;"_"&amp;H120</f>
        <v>NW_Reinforcement_Labour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6" t="str">
        <f>Cover!$F$13</f>
        <v>NW</v>
      </c>
      <c r="G121" s="95" t="str">
        <f t="shared" ref="G121:G138" si="29">$A$1</f>
        <v>Reinforcement</v>
      </c>
      <c r="H121" s="94" t="s">
        <v>165</v>
      </c>
      <c r="L121" s="94" t="s">
        <v>111</v>
      </c>
      <c r="M121" s="17" t="str">
        <f t="shared" ref="M121:M138" si="30">E121&amp;"_"&amp;G121&amp;"_"&amp;H121</f>
        <v>NW_Reinforcement_Sparsity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6" t="str">
        <f>Cover!$F$13</f>
        <v>NW</v>
      </c>
      <c r="G122" s="95" t="str">
        <f t="shared" si="29"/>
        <v>Reinforcement</v>
      </c>
      <c r="H122" s="94" t="s">
        <v>261</v>
      </c>
      <c r="L122" s="94" t="s">
        <v>111</v>
      </c>
      <c r="M122" s="17" t="str">
        <f t="shared" si="30"/>
        <v>NW_Reinforcement_Urbanity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6" t="str">
        <f>Cover!$F$13</f>
        <v>NW</v>
      </c>
      <c r="G123" s="95" t="str">
        <f t="shared" si="29"/>
        <v>Reinforcement</v>
      </c>
      <c r="H123" s="94" t="s">
        <v>262</v>
      </c>
      <c r="L123" s="94" t="s">
        <v>111</v>
      </c>
      <c r="M123" s="17" t="str">
        <f t="shared" si="30"/>
        <v>NW_Reinforcement_Urbanity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6" t="str">
        <f>Cover!$F$13</f>
        <v>NW</v>
      </c>
      <c r="G124" s="95" t="str">
        <f t="shared" si="29"/>
        <v>Reinforcement</v>
      </c>
      <c r="H124" s="94" t="s">
        <v>555</v>
      </c>
      <c r="I124" s="115" t="str">
        <f>IFERROR(INDEX(Inp_Factors!$R$11:$R$50,MATCH($M124,Inp_Factors!$I$11:$I$50,0)),"NA")</f>
        <v>NA</v>
      </c>
      <c r="L124" s="94" t="s">
        <v>111</v>
      </c>
      <c r="M124" s="17" t="str">
        <f t="shared" si="30"/>
        <v>NW_Reinforcement_Plant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6" t="str">
        <f>Cover!$F$13</f>
        <v>NW</v>
      </c>
      <c r="G125" s="95" t="str">
        <f t="shared" si="29"/>
        <v>Reinforcement</v>
      </c>
      <c r="H125" s="94" t="s">
        <v>557</v>
      </c>
      <c r="I125" s="115" t="str">
        <f>IFERROR(INDEX(Inp_Factors!$R$11:$R$50,MATCH($M125,Inp_Factors!$I$11:$I$50,0)),"NA")</f>
        <v>NA</v>
      </c>
      <c r="L125" s="94" t="s">
        <v>111</v>
      </c>
      <c r="M125" s="17" t="str">
        <f t="shared" si="30"/>
        <v>NW_Reinforcement_Repex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6" t="str">
        <f>Cover!$F$13</f>
        <v>NW</v>
      </c>
      <c r="G126" s="95" t="str">
        <f t="shared" si="29"/>
        <v>Reinforcement</v>
      </c>
      <c r="H126" s="94" t="s">
        <v>558</v>
      </c>
      <c r="I126" s="115" t="str">
        <f>IFERROR(INDEX(Inp_Factors!$R$11:$R$50,MATCH($M126,Inp_Factors!$I$11:$I$50,0)),"NA")</f>
        <v>NA</v>
      </c>
      <c r="L126" s="94" t="s">
        <v>111</v>
      </c>
      <c r="M126" s="17" t="str">
        <f t="shared" si="30"/>
        <v>NW_Reinforcement_Parking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6" t="str">
        <f>Cover!$F$13</f>
        <v>NW</v>
      </c>
      <c r="G127" s="95" t="str">
        <f t="shared" si="29"/>
        <v>Reinforcement</v>
      </c>
      <c r="H127" s="94" t="s">
        <v>559</v>
      </c>
      <c r="I127" s="115" t="str">
        <f>IFERROR(INDEX(Inp_Factors!$R$11:$R$50,MATCH($M127,Inp_Factors!$I$11:$I$50,0)),"NA")</f>
        <v>NA</v>
      </c>
      <c r="L127" s="94" t="s">
        <v>111</v>
      </c>
      <c r="M127" s="17" t="str">
        <f t="shared" si="30"/>
        <v>NW_Reinforcement_London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6" t="str">
        <f>Cover!$F$13</f>
        <v>NW</v>
      </c>
      <c r="G128" s="95" t="str">
        <f t="shared" si="29"/>
        <v>Reinforcement</v>
      </c>
      <c r="H128" s="94" t="s">
        <v>560</v>
      </c>
      <c r="I128" s="115" t="str">
        <f>IFERROR(INDEX(Inp_Factors!$R$11:$R$50,MATCH($M128,Inp_Factors!$I$11:$I$50,0)),"NA")</f>
        <v>NA</v>
      </c>
      <c r="L128" s="94" t="s">
        <v>111</v>
      </c>
      <c r="M128" s="17" t="str">
        <f t="shared" si="30"/>
        <v>NW_Reinforcement_Traffic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6" t="str">
        <f>Cover!$F$13</f>
        <v>NW</v>
      </c>
      <c r="G129" s="95" t="str">
        <f t="shared" si="29"/>
        <v>Reinforcement</v>
      </c>
      <c r="H129" s="94" t="s">
        <v>561</v>
      </c>
      <c r="I129" s="115" t="str">
        <f>IFERROR(INDEX(Inp_Factors!$R$11:$R$50,MATCH($M129,Inp_Factors!$I$11:$I$50,0)),"NA")</f>
        <v>NA</v>
      </c>
      <c r="L129" s="94" t="s">
        <v>111</v>
      </c>
      <c r="M129" s="17" t="str">
        <f t="shared" si="30"/>
        <v>NW_Reinforcement_London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6" t="str">
        <f>Cover!$F$13</f>
        <v>NW</v>
      </c>
      <c r="G130" s="95" t="str">
        <f t="shared" si="29"/>
        <v>Reinforcement</v>
      </c>
      <c r="H130" s="94" t="s">
        <v>562</v>
      </c>
      <c r="I130" s="115" t="str">
        <f>IFERROR(INDEX(Inp_Factors!$R$11:$R$50,MATCH($M130,Inp_Factors!$I$11:$I$50,0)),"NA")</f>
        <v>NA</v>
      </c>
      <c r="L130" s="94" t="s">
        <v>111</v>
      </c>
      <c r="M130" s="17" t="str">
        <f t="shared" si="30"/>
        <v>NW_Reinforcement_London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6" t="str">
        <f>Cover!$F$13</f>
        <v>NW</v>
      </c>
      <c r="G131" s="95" t="str">
        <f t="shared" si="29"/>
        <v>Reinforcement</v>
      </c>
      <c r="H131" s="94" t="s">
        <v>563</v>
      </c>
      <c r="I131" s="115" t="str">
        <f>IFERROR(INDEX(Inp_Factors!$R$11:$R$50,MATCH($M131,Inp_Factors!$I$11:$I$50,0)),"NA")</f>
        <v>NA</v>
      </c>
      <c r="L131" s="94" t="s">
        <v>111</v>
      </c>
      <c r="M131" s="17" t="str">
        <f t="shared" si="30"/>
        <v>NW_Reinforcement_Locksmiths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6" t="str">
        <f>Cover!$F$13</f>
        <v>NW</v>
      </c>
      <c r="G132" s="95" t="str">
        <f t="shared" si="29"/>
        <v>Reinforcement</v>
      </c>
      <c r="H132" s="94" t="s">
        <v>564</v>
      </c>
      <c r="I132" s="115" t="str">
        <f>IFERROR(INDEX(Inp_Factors!$R$11:$R$50,MATCH($M132,Inp_Factors!$I$11:$I$50,0)),"NA")</f>
        <v>NA</v>
      </c>
      <c r="L132" s="94" t="s">
        <v>111</v>
      </c>
      <c r="M132" s="17" t="str">
        <f t="shared" si="30"/>
        <v>NW_Reinforcement_Repex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6" t="str">
        <f>Cover!$F$13</f>
        <v>NW</v>
      </c>
      <c r="G133" s="95" t="str">
        <f t="shared" si="29"/>
        <v>Reinforcement</v>
      </c>
      <c r="H133" s="94" t="s">
        <v>565</v>
      </c>
      <c r="I133" s="115" t="str">
        <f>IFERROR(INDEX(Inp_Factors!$R$11:$R$50,MATCH($M133,Inp_Factors!$I$11:$I$50,0)),"NA")</f>
        <v>NA</v>
      </c>
      <c r="L133" s="94" t="s">
        <v>111</v>
      </c>
      <c r="M133" s="17" t="str">
        <f t="shared" si="30"/>
        <v>NW_Reinforcement_Facilities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6" t="str">
        <f>Cover!$F$13</f>
        <v>NW</v>
      </c>
      <c r="G134" s="95" t="str">
        <f t="shared" si="29"/>
        <v>Reinforcement</v>
      </c>
      <c r="H134" s="94" t="s">
        <v>166</v>
      </c>
      <c r="I134" s="115" t="str">
        <f>IFERROR(INDEX(Inp_Factors!$R$11:$R$50,MATCH($M134,Inp_Factors!$I$11:$I$50,0)),"NA")</f>
        <v>NA</v>
      </c>
      <c r="L134" s="94" t="s">
        <v>111</v>
      </c>
      <c r="M134" s="17" t="str">
        <f t="shared" si="30"/>
        <v>NW_Reinforcement_[Other]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6" t="str">
        <f>Cover!$F$13</f>
        <v>NW</v>
      </c>
      <c r="G135" s="95" t="str">
        <f t="shared" si="29"/>
        <v>Reinforcement</v>
      </c>
      <c r="H135" s="94" t="s">
        <v>166</v>
      </c>
      <c r="I135" s="115" t="str">
        <f>IFERROR(INDEX(Inp_Factors!$R$11:$R$50,MATCH($M135,Inp_Factors!$I$11:$I$50,0)),"NA")</f>
        <v>NA</v>
      </c>
      <c r="L135" s="94" t="s">
        <v>111</v>
      </c>
      <c r="M135" s="17" t="str">
        <f t="shared" si="30"/>
        <v>NW_Reinforcement_[Other]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6" t="str">
        <f>Cover!$F$13</f>
        <v>NW</v>
      </c>
      <c r="G136" s="95" t="str">
        <f t="shared" si="29"/>
        <v>Reinforcement</v>
      </c>
      <c r="H136" s="94" t="s">
        <v>166</v>
      </c>
      <c r="I136" s="115" t="str">
        <f>IFERROR(INDEX(Inp_Factors!$R$11:$R$50,MATCH($M136,Inp_Factors!$I$11:$I$50,0)),"NA")</f>
        <v>NA</v>
      </c>
      <c r="L136" s="94" t="s">
        <v>111</v>
      </c>
      <c r="M136" s="17" t="str">
        <f t="shared" si="30"/>
        <v>NW_Reinforcement_[Other]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6" t="str">
        <f>Cover!$F$13</f>
        <v>NW</v>
      </c>
      <c r="G137" s="95" t="str">
        <f t="shared" si="29"/>
        <v>Reinforcement</v>
      </c>
      <c r="H137" s="94" t="s">
        <v>166</v>
      </c>
      <c r="I137" s="115" t="str">
        <f>IFERROR(INDEX(Inp_Factors!$R$11:$R$50,MATCH($M137,Inp_Factors!$I$11:$I$50,0)),"NA")</f>
        <v>NA</v>
      </c>
      <c r="L137" s="94" t="s">
        <v>111</v>
      </c>
      <c r="M137" s="17" t="str">
        <f t="shared" si="30"/>
        <v>NW_Reinforcement_[Other]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6" t="str">
        <f>Cover!$F$13</f>
        <v>NW</v>
      </c>
      <c r="G138" s="95" t="str">
        <f t="shared" si="29"/>
        <v>Reinforcement</v>
      </c>
      <c r="H138" s="94" t="s">
        <v>166</v>
      </c>
      <c r="I138" s="115" t="str">
        <f>IFERROR(INDEX(Inp_Factors!$R$11:$R$50,MATCH($M138,Inp_Factors!$I$11:$I$50,0)),"NA")</f>
        <v>NA</v>
      </c>
      <c r="L138" s="94" t="s">
        <v>111</v>
      </c>
      <c r="M138" s="17" t="str">
        <f t="shared" si="30"/>
        <v>NW_Reinforcement_[Other]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1.9404964274727747</v>
      </c>
      <c r="Z142" s="17">
        <f t="shared" si="38"/>
        <v>0.603269371</v>
      </c>
      <c r="AA142" s="17">
        <f t="shared" si="38"/>
        <v>-0.12195602200000001</v>
      </c>
      <c r="AB142" s="17">
        <f t="shared" si="38"/>
        <v>1.0388307320000001</v>
      </c>
      <c r="AC142" s="17">
        <f t="shared" si="38"/>
        <v>2.2662597090000003</v>
      </c>
      <c r="AD142" s="17">
        <f t="shared" si="38"/>
        <v>2.0158998549999998</v>
      </c>
      <c r="AE142" s="17">
        <f t="shared" si="38"/>
        <v>2.7209833809999999</v>
      </c>
      <c r="AF142" s="17">
        <f t="shared" si="38"/>
        <v>1.3561378639187194</v>
      </c>
      <c r="AG142" s="17">
        <f t="shared" si="38"/>
        <v>1.7822418565187745</v>
      </c>
      <c r="AH142" s="17">
        <f t="shared" si="38"/>
        <v>1.8334030060405306</v>
      </c>
      <c r="AI142" s="17">
        <f t="shared" si="38"/>
        <v>3.9176596749286334</v>
      </c>
      <c r="AJ142" s="17">
        <f t="shared" si="38"/>
        <v>2.9814236846674937</v>
      </c>
      <c r="AK142" s="17">
        <f t="shared" si="38"/>
        <v>3.0559783190552645</v>
      </c>
      <c r="AM142" s="17">
        <f>SUM(T142:X142)</f>
        <v>0</v>
      </c>
      <c r="AN142" s="17">
        <f>SUM(Y142:AF142)</f>
        <v>11.819921317391495</v>
      </c>
      <c r="AO142" s="17">
        <f>SUM(AG142:AK142)</f>
        <v>13.570706541210697</v>
      </c>
    </row>
    <row r="143" spans="5:44">
      <c r="AR143" s="94"/>
    </row>
    <row r="144" spans="5:44">
      <c r="H144" s="94" t="s">
        <v>338</v>
      </c>
      <c r="T144" s="17">
        <f t="shared" ref="T144:AK144" si="39">IF(T11=0,0,T12/T11)</f>
        <v>0</v>
      </c>
      <c r="U144" s="17">
        <f t="shared" si="39"/>
        <v>0</v>
      </c>
      <c r="V144" s="17">
        <f t="shared" si="39"/>
        <v>0</v>
      </c>
      <c r="W144" s="17">
        <f t="shared" si="39"/>
        <v>0</v>
      </c>
      <c r="X144" s="17">
        <f t="shared" si="39"/>
        <v>0</v>
      </c>
      <c r="Y144" s="17">
        <f t="shared" si="39"/>
        <v>1</v>
      </c>
      <c r="Z144" s="17">
        <f t="shared" si="39"/>
        <v>0.24984988836769564</v>
      </c>
      <c r="AA144" s="17">
        <f t="shared" si="39"/>
        <v>1</v>
      </c>
      <c r="AB144" s="17">
        <f t="shared" si="39"/>
        <v>1</v>
      </c>
      <c r="AC144" s="17">
        <f t="shared" si="39"/>
        <v>1</v>
      </c>
      <c r="AD144" s="17">
        <f t="shared" si="39"/>
        <v>0.96657724200292661</v>
      </c>
      <c r="AE144" s="17">
        <f t="shared" si="39"/>
        <v>0.97064311139943715</v>
      </c>
      <c r="AF144" s="17">
        <f t="shared" si="39"/>
        <v>1</v>
      </c>
      <c r="AG144" s="17">
        <f t="shared" si="39"/>
        <v>1</v>
      </c>
      <c r="AH144" s="17">
        <f t="shared" si="39"/>
        <v>1</v>
      </c>
      <c r="AI144" s="17">
        <f t="shared" si="39"/>
        <v>1</v>
      </c>
      <c r="AJ144" s="17">
        <f t="shared" si="39"/>
        <v>1</v>
      </c>
      <c r="AK144" s="17">
        <f t="shared" si="39"/>
        <v>1</v>
      </c>
      <c r="AR144" s="94"/>
    </row>
  </sheetData>
  <mergeCells count="1">
    <mergeCell ref="AQ7:AS7"/>
  </mergeCells>
  <conditionalFormatting sqref="R4">
    <cfRule type="cellIs" dxfId="4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8">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75" style="94" customWidth="1"/>
    <col min="7" max="7" width="16.125" style="94" customWidth="1"/>
    <col min="8" max="8" width="16.75" style="94" customWidth="1"/>
    <col min="9" max="9" width="20.625" style="94" customWidth="1"/>
    <col min="10" max="10" width="15.75" style="94" customWidth="1"/>
    <col min="11" max="11" width="16" style="94" customWidth="1"/>
    <col min="12" max="12" width="12.62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94"/>
      <c r="H5" s="94"/>
      <c r="I5" s="94"/>
      <c r="J5" s="82" t="s">
        <v>531</v>
      </c>
      <c r="K5" s="82" t="s">
        <v>320</v>
      </c>
      <c r="L5" s="82" t="s">
        <v>322</v>
      </c>
      <c r="M5" s="82" t="s">
        <v>324</v>
      </c>
      <c r="N5" s="94"/>
      <c r="O5" s="94"/>
      <c r="P5" s="94"/>
      <c r="Q5" s="94"/>
      <c r="R5" s="9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0</v>
      </c>
    </row>
    <row r="7" spans="1:57">
      <c r="T7" s="85" t="s">
        <v>327</v>
      </c>
      <c r="U7" s="86"/>
      <c r="V7" s="86"/>
      <c r="W7" s="86"/>
      <c r="X7" s="87"/>
      <c r="Y7" s="85" t="s">
        <v>328</v>
      </c>
      <c r="Z7" s="86"/>
      <c r="AA7" s="86"/>
      <c r="AB7" s="86"/>
      <c r="AC7" s="86"/>
      <c r="AD7" s="86"/>
      <c r="AE7" s="86"/>
      <c r="AF7" s="87"/>
      <c r="AG7" s="85" t="s">
        <v>329</v>
      </c>
      <c r="AH7" s="86"/>
      <c r="AI7" s="86"/>
      <c r="AJ7" s="86"/>
      <c r="AK7" s="87"/>
      <c r="AM7" s="208" t="s">
        <v>327</v>
      </c>
      <c r="AN7" s="89" t="s">
        <v>328</v>
      </c>
      <c r="AO7" s="209" t="s">
        <v>329</v>
      </c>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265</v>
      </c>
      <c r="L11" s="5" t="s">
        <v>111</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2.2253165430000004</v>
      </c>
      <c r="Z11" s="16">
        <f>INDEX(Cal_SubmittedCostsOEAdj!Z:Z, MATCH($M11,Cal_SubmittedCostsOEAdj!$K:$K,0))</f>
        <v>1.3724180960000001</v>
      </c>
      <c r="AA11" s="16">
        <f>INDEX(Cal_SubmittedCostsOEAdj!AA:AA, MATCH($M11,Cal_SubmittedCostsOEAdj!$K:$K,0))</f>
        <v>0.56186279500000003</v>
      </c>
      <c r="AB11" s="16">
        <f>INDEX(Cal_SubmittedCostsOEAdj!AB:AB, MATCH($M11,Cal_SubmittedCostsOEAdj!$K:$K,0))</f>
        <v>1.053250351</v>
      </c>
      <c r="AC11" s="16">
        <f>INDEX(Cal_SubmittedCostsOEAdj!AC:AC, MATCH($M11,Cal_SubmittedCostsOEAdj!$K:$K,0))</f>
        <v>1.4355555480000002</v>
      </c>
      <c r="AD11" s="16">
        <f>INDEX(Cal_SubmittedCostsOEAdj!AD:AD, MATCH($M11,Cal_SubmittedCostsOEAdj!$K:$K,0))</f>
        <v>2.6019520910000002</v>
      </c>
      <c r="AE11" s="16">
        <f>INDEX(Cal_SubmittedCostsOEAdj!AE:AE, MATCH($M11,Cal_SubmittedCostsOEAdj!$K:$K,0))</f>
        <v>3.1198049969999997</v>
      </c>
      <c r="AF11" s="16">
        <f>INDEX(Cal_SubmittedCostsOEAdj!AF:AF, MATCH($M11,Cal_SubmittedCostsOEAdj!$K:$K,0))</f>
        <v>1.9418921618090454</v>
      </c>
      <c r="AG11" s="16">
        <f>INDEX(Cal_SubmittedCostsOEAdj!AG:AG, MATCH($M11,Cal_SubmittedCostsOEAdj!$K:$K,0))</f>
        <v>1.0221223696371302</v>
      </c>
      <c r="AH11" s="16">
        <f>INDEX(Cal_SubmittedCostsOEAdj!AH:AH, MATCH($M11,Cal_SubmittedCostsOEAdj!$K:$K,0))</f>
        <v>0.99776681341101092</v>
      </c>
      <c r="AI11" s="16">
        <f>INDEX(Cal_SubmittedCostsOEAdj!AI:AI, MATCH($M11,Cal_SubmittedCostsOEAdj!$K:$K,0))</f>
        <v>0.99621778961001739</v>
      </c>
      <c r="AJ11" s="16">
        <f>INDEX(Cal_SubmittedCostsOEAdj!AJ:AJ, MATCH($M11,Cal_SubmittedCostsOEAdj!$K:$K,0))</f>
        <v>0.98980522139603022</v>
      </c>
      <c r="AK11" s="16">
        <f>INDEX(Cal_SubmittedCostsOEAdj!AK:AK, MATCH($M11,Cal_SubmittedCostsOEAdj!$K:$K,0))</f>
        <v>0.99175853264683789</v>
      </c>
      <c r="AM11" s="17">
        <f>SUM(T11:X11)</f>
        <v>0</v>
      </c>
      <c r="AN11" s="17">
        <f>SUM(Y11:AF11)</f>
        <v>14.312052582809045</v>
      </c>
      <c r="AO11" s="17">
        <f>SUM(AG11:AK11)</f>
        <v>4.9976707267010267</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266</v>
      </c>
      <c r="L12" s="5" t="s">
        <v>111</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2.2253165430000004</v>
      </c>
      <c r="Z12" s="16">
        <f>INDEX(Cal_SubmittedCostsOEAdj!Z:Z, MATCH($M12,Cal_SubmittedCostsOEAdj!$K:$K,0))</f>
        <v>1.3724180960000001</v>
      </c>
      <c r="AA12" s="16">
        <f>INDEX(Cal_SubmittedCostsOEAdj!AA:AA, MATCH($M12,Cal_SubmittedCostsOEAdj!$K:$K,0))</f>
        <v>0.56186279500000003</v>
      </c>
      <c r="AB12" s="16">
        <f>INDEX(Cal_SubmittedCostsOEAdj!AB:AB, MATCH($M12,Cal_SubmittedCostsOEAdj!$K:$K,0))</f>
        <v>1.053250351</v>
      </c>
      <c r="AC12" s="16">
        <f>INDEX(Cal_SubmittedCostsOEAdj!AC:AC, MATCH($M12,Cal_SubmittedCostsOEAdj!$K:$K,0))</f>
        <v>1.4355555480000002</v>
      </c>
      <c r="AD12" s="16">
        <f>INDEX(Cal_SubmittedCostsOEAdj!AD:AD, MATCH($M12,Cal_SubmittedCostsOEAdj!$K:$K,0))</f>
        <v>2.6019520910000002</v>
      </c>
      <c r="AE12" s="16">
        <f>INDEX(Cal_SubmittedCostsOEAdj!AE:AE, MATCH($M12,Cal_SubmittedCostsOEAdj!$K:$K,0))</f>
        <v>3.1198049969999997</v>
      </c>
      <c r="AF12" s="16">
        <f>INDEX(Cal_SubmittedCostsOEAdj!AF:AF, MATCH($M12,Cal_SubmittedCostsOEAdj!$K:$K,0))</f>
        <v>1.9418921618090454</v>
      </c>
      <c r="AG12" s="16">
        <f>INDEX(Cal_SubmittedCostsOEAdj!AG:AG, MATCH($M12,Cal_SubmittedCostsOEAdj!$K:$K,0))</f>
        <v>1.0221223696371302</v>
      </c>
      <c r="AH12" s="16">
        <f>INDEX(Cal_SubmittedCostsOEAdj!AH:AH, MATCH($M12,Cal_SubmittedCostsOEAdj!$K:$K,0))</f>
        <v>0.99776681341101092</v>
      </c>
      <c r="AI12" s="16">
        <f>INDEX(Cal_SubmittedCostsOEAdj!AI:AI, MATCH($M12,Cal_SubmittedCostsOEAdj!$K:$K,0))</f>
        <v>0.99621778961001739</v>
      </c>
      <c r="AJ12" s="16">
        <f>INDEX(Cal_SubmittedCostsOEAdj!AJ:AJ, MATCH($M12,Cal_SubmittedCostsOEAdj!$K:$K,0))</f>
        <v>0.98980522139603022</v>
      </c>
      <c r="AK12" s="16">
        <f>INDEX(Cal_SubmittedCostsOEAdj!AK:AK, MATCH($M12,Cal_SubmittedCostsOEAdj!$K:$K,0))</f>
        <v>0.99175853264683789</v>
      </c>
      <c r="AM12" s="17">
        <f>SUM(T12:X12)</f>
        <v>0</v>
      </c>
      <c r="AN12" s="17">
        <f>SUM(Y12:AF12)</f>
        <v>14.312052582809045</v>
      </c>
      <c r="AO12" s="17">
        <f>SUM(AG12:AK12)</f>
        <v>4.9976707267010267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8"/>
      <c r="K17" s="60"/>
      <c r="L17" s="9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0"/>
      <c r="L18" s="9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0"/>
      <c r="L19" s="9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0"/>
      <c r="L20" s="9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0"/>
      <c r="L21" s="9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0"/>
      <c r="L22" s="9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0"/>
      <c r="L23" s="9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0"/>
      <c r="L24" s="9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0"/>
      <c r="L25" s="9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0"/>
      <c r="L26" s="9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2.2253165430000004</v>
      </c>
      <c r="Z29" s="17">
        <f t="shared" si="4"/>
        <v>1.3724180960000001</v>
      </c>
      <c r="AA29" s="17">
        <f t="shared" si="4"/>
        <v>0.56186279500000003</v>
      </c>
      <c r="AB29" s="17">
        <f t="shared" si="4"/>
        <v>1.053250351</v>
      </c>
      <c r="AC29" s="17">
        <f t="shared" si="4"/>
        <v>1.4355555480000002</v>
      </c>
      <c r="AD29" s="17">
        <f t="shared" si="4"/>
        <v>2.6019520910000002</v>
      </c>
      <c r="AE29" s="17">
        <f t="shared" si="4"/>
        <v>3.1198049969999997</v>
      </c>
      <c r="AF29" s="17">
        <f t="shared" si="4"/>
        <v>1.9418921618090454</v>
      </c>
      <c r="AG29" s="17">
        <f t="shared" si="4"/>
        <v>1.0221223696371302</v>
      </c>
      <c r="AH29" s="17">
        <f t="shared" si="4"/>
        <v>0.99776681341101092</v>
      </c>
      <c r="AI29" s="17">
        <f t="shared" si="4"/>
        <v>0.99621778961001739</v>
      </c>
      <c r="AJ29" s="17">
        <f t="shared" si="4"/>
        <v>0.98980522139603022</v>
      </c>
      <c r="AK29" s="17">
        <f t="shared" si="4"/>
        <v>0.99175853264683789</v>
      </c>
      <c r="AM29" s="17">
        <f>SUM(T29:X29)</f>
        <v>0</v>
      </c>
      <c r="AN29" s="17">
        <f>SUM(Y29:AF29)</f>
        <v>14.312052582809045</v>
      </c>
      <c r="AO29" s="17">
        <f>SUM(AG29:AK29)</f>
        <v>4.9976707267010267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61"/>
      <c r="K35" s="60"/>
      <c r="L35" s="9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60"/>
      <c r="L36" s="9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60"/>
      <c r="L37" s="9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60"/>
      <c r="L38" s="9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60"/>
      <c r="L39" s="9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60"/>
      <c r="L40" s="9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60"/>
      <c r="L41" s="9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60"/>
      <c r="L42" s="9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60"/>
      <c r="L43" s="9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60"/>
      <c r="L44" s="9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94" t="s">
        <v>111</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94" t="s">
        <v>111</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4">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94" t="s">
        <v>111</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4">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94" t="s">
        <v>111</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4">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94" t="s">
        <v>111</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4">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94" t="s">
        <v>111</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4">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94" t="s">
        <v>111</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4">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94" t="s">
        <v>111</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4">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94" t="s">
        <v>111</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4">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94" t="s">
        <v>111</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2.2253165430000004</v>
      </c>
      <c r="Z62" s="17">
        <f t="shared" si="14"/>
        <v>1.3724180960000001</v>
      </c>
      <c r="AA62" s="17">
        <f t="shared" si="14"/>
        <v>0.56186279500000003</v>
      </c>
      <c r="AB62" s="17">
        <f t="shared" si="14"/>
        <v>1.053250351</v>
      </c>
      <c r="AC62" s="17">
        <f t="shared" si="14"/>
        <v>1.4355555480000002</v>
      </c>
      <c r="AD62" s="17">
        <f t="shared" si="14"/>
        <v>2.6019520910000002</v>
      </c>
      <c r="AE62" s="17">
        <f t="shared" si="14"/>
        <v>3.1198049969999997</v>
      </c>
      <c r="AF62" s="17">
        <f t="shared" si="14"/>
        <v>1.9418921618090454</v>
      </c>
      <c r="AG62" s="17">
        <f t="shared" si="14"/>
        <v>1.0221223696371302</v>
      </c>
      <c r="AH62" s="17">
        <f t="shared" si="14"/>
        <v>0.99776681341101092</v>
      </c>
      <c r="AI62" s="17">
        <f t="shared" si="14"/>
        <v>0.99621778961001739</v>
      </c>
      <c r="AJ62" s="17">
        <f t="shared" si="14"/>
        <v>0.98980522139603022</v>
      </c>
      <c r="AK62" s="17">
        <f t="shared" si="14"/>
        <v>0.99175853264683789</v>
      </c>
      <c r="AM62" s="17">
        <f>SUM(T62:X62)</f>
        <v>0</v>
      </c>
      <c r="AN62" s="17">
        <f>SUM(Y62:AF62)</f>
        <v>14.312052582809045</v>
      </c>
      <c r="AO62" s="17">
        <f>SUM(AG62:AK62)</f>
        <v>4.9976707267010267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8"/>
      <c r="L67" s="9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9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9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9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9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9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9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9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9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9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2.2253165430000004</v>
      </c>
      <c r="Z79" s="17">
        <f t="shared" si="19"/>
        <v>1.3724180960000001</v>
      </c>
      <c r="AA79" s="17">
        <f t="shared" si="19"/>
        <v>0.56186279500000003</v>
      </c>
      <c r="AB79" s="17">
        <f t="shared" si="19"/>
        <v>1.053250351</v>
      </c>
      <c r="AC79" s="17">
        <f t="shared" si="19"/>
        <v>1.4355555480000002</v>
      </c>
      <c r="AD79" s="17">
        <f t="shared" si="19"/>
        <v>2.6019520910000002</v>
      </c>
      <c r="AE79" s="17">
        <f t="shared" si="19"/>
        <v>3.1198049969999997</v>
      </c>
      <c r="AF79" s="17">
        <f t="shared" si="19"/>
        <v>1.9418921618090454</v>
      </c>
      <c r="AG79" s="17">
        <f t="shared" si="19"/>
        <v>1.0221223696371302</v>
      </c>
      <c r="AH79" s="17">
        <f t="shared" si="19"/>
        <v>0.99776681341101092</v>
      </c>
      <c r="AI79" s="17">
        <f t="shared" si="19"/>
        <v>0.99621778961001739</v>
      </c>
      <c r="AJ79" s="17">
        <f t="shared" si="19"/>
        <v>0.98980522139603022</v>
      </c>
      <c r="AK79" s="17">
        <f t="shared" si="19"/>
        <v>0.99175853264683789</v>
      </c>
      <c r="AM79" s="17">
        <f>SUM(T79:X79)</f>
        <v>0</v>
      </c>
      <c r="AN79" s="17">
        <f>SUM(Y79:AF79)</f>
        <v>14.312052582809045</v>
      </c>
      <c r="AO79" s="17">
        <f>SUM(AG79:AK79)</f>
        <v>4.9976707267010267</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c r="C82" s="24" t="s">
        <v>285</v>
      </c>
    </row>
    <row r="83" spans="2:57">
      <c r="C83" s="24"/>
    </row>
    <row r="84" spans="2:57">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4"/>
    </row>
    <row r="86" spans="2:57" s="93" customFormat="1">
      <c r="C86" s="135"/>
      <c r="D86" s="95"/>
      <c r="E86" s="96" t="str">
        <f>Cover!$F$13</f>
        <v>NW</v>
      </c>
      <c r="F86" s="95" t="s">
        <v>283</v>
      </c>
      <c r="G86" s="95" t="str">
        <f>Local!$F$12</f>
        <v>GD1&amp;GD2 industry non-weighted</v>
      </c>
      <c r="H86" s="95" t="str">
        <f>$A$1</f>
        <v>Governors</v>
      </c>
      <c r="I86" s="95" t="s">
        <v>439</v>
      </c>
      <c r="J86" s="95"/>
      <c r="K86" s="95"/>
      <c r="L86" s="95" t="s">
        <v>295</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36"/>
    </row>
    <row r="87" spans="2:57" s="93" customFormat="1">
      <c r="C87" s="135"/>
      <c r="D87" s="95"/>
      <c r="E87" s="96" t="str">
        <f>Cover!$F$13</f>
        <v>NW</v>
      </c>
      <c r="F87" s="95" t="s">
        <v>283</v>
      </c>
      <c r="G87" s="95" t="s">
        <v>571</v>
      </c>
      <c r="H87" s="95" t="str">
        <f>$A$1</f>
        <v>Governors</v>
      </c>
      <c r="I87" s="95" t="s">
        <v>439</v>
      </c>
      <c r="J87" s="95"/>
      <c r="K87" s="95"/>
      <c r="L87" s="95" t="s">
        <v>295</v>
      </c>
      <c r="M87" s="17"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0.52653058149948906</v>
      </c>
      <c r="Z87" s="16">
        <f>SUMIFS(Inp_LabourRatios!Z:Z,Inp_LabourRatios!$G:$G,$H87,Inp_LabourRatios!$H:$H,$G87,Inp_LabourRatios!$E:$E,$E87)</f>
        <v>0.66736391208646739</v>
      </c>
      <c r="AA87" s="16">
        <f>SUMIFS(Inp_LabourRatios!AA:AA,Inp_LabourRatios!$G:$G,$H87,Inp_LabourRatios!$H:$H,$G87,Inp_LabourRatios!$E:$E,$E87)</f>
        <v>0.22477205827579097</v>
      </c>
      <c r="AB87" s="16">
        <f>SUMIFS(Inp_LabourRatios!AB:AB,Inp_LabourRatios!$G:$G,$H87,Inp_LabourRatios!$H:$H,$G87,Inp_LabourRatios!$E:$E,$E87)</f>
        <v>0.29924898529688465</v>
      </c>
      <c r="AC87" s="16">
        <f>SUMIFS(Inp_LabourRatios!AC:AC,Inp_LabourRatios!$G:$G,$H87,Inp_LabourRatios!$H:$H,$G87,Inp_LabourRatios!$E:$E,$E87)</f>
        <v>0.49450864977388553</v>
      </c>
      <c r="AD87" s="16">
        <f>SUMIFS(Inp_LabourRatios!AD:AD,Inp_LabourRatios!$G:$G,$H87,Inp_LabourRatios!$H:$H,$G87,Inp_LabourRatios!$E:$E,$E87)</f>
        <v>0.42307692307692307</v>
      </c>
      <c r="AE87" s="16">
        <f>SUMIFS(Inp_LabourRatios!AE:AE,Inp_LabourRatios!$G:$G,$H87,Inp_LabourRatios!$H:$H,$G87,Inp_LabourRatios!$E:$E,$E87)</f>
        <v>0.42662415884725041</v>
      </c>
      <c r="AF87" s="16">
        <f>SUMIFS(Inp_LabourRatios!AF:AF,Inp_LabourRatios!$G:$G,$H87,Inp_LabourRatios!$H:$H,$G87,Inp_LabourRatios!$E:$E,$E87)</f>
        <v>0.43744646697952733</v>
      </c>
      <c r="AG87" s="16">
        <f>SUMIFS(Inp_LabourRatios!AG:AG,Inp_LabourRatios!$G:$G,$H87,Inp_LabourRatios!$H:$H,$G87,Inp_LabourRatios!$E:$E,$E87)</f>
        <v>0.43744646697952733</v>
      </c>
      <c r="AH87" s="16">
        <f>SUMIFS(Inp_LabourRatios!AH:AH,Inp_LabourRatios!$G:$G,$H87,Inp_LabourRatios!$H:$H,$G87,Inp_LabourRatios!$E:$E,$E87)</f>
        <v>0.43744646697952733</v>
      </c>
      <c r="AI87" s="16">
        <f>SUMIFS(Inp_LabourRatios!AI:AI,Inp_LabourRatios!$G:$G,$H87,Inp_LabourRatios!$H:$H,$G87,Inp_LabourRatios!$E:$E,$E87)</f>
        <v>0.43744646697952733</v>
      </c>
      <c r="AJ87" s="16">
        <f>SUMIFS(Inp_LabourRatios!AJ:AJ,Inp_LabourRatios!$G:$G,$H87,Inp_LabourRatios!$H:$H,$G87,Inp_LabourRatios!$E:$E,$E87)</f>
        <v>0.43744646697952733</v>
      </c>
      <c r="AK87" s="16">
        <f>SUMIFS(Inp_LabourRatios!AK:AK,Inp_LabourRatios!$G:$G,$H87,Inp_LabourRatios!$H:$H,$G87,Inp_LabourRatios!$E:$E,$E87)</f>
        <v>0.43744646697952733</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Governors</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Governors</v>
      </c>
      <c r="J91" s="95"/>
      <c r="K91" s="95"/>
      <c r="L91" s="95" t="s">
        <v>111</v>
      </c>
      <c r="T91" s="97">
        <f t="shared" ref="T91:X91" si="21">T$79*(1-T$87+T$87/T$89)*T$86</f>
        <v>0</v>
      </c>
      <c r="U91" s="97">
        <f t="shared" si="21"/>
        <v>0</v>
      </c>
      <c r="V91" s="97">
        <f t="shared" si="21"/>
        <v>0</v>
      </c>
      <c r="W91" s="97">
        <f t="shared" si="21"/>
        <v>0</v>
      </c>
      <c r="X91" s="97">
        <f t="shared" si="21"/>
        <v>0</v>
      </c>
      <c r="Y91" s="97">
        <f>Y$79*(1-Y$87+Y$87/Y$89)*Y$86</f>
        <v>0.97851153372952171</v>
      </c>
      <c r="Z91" s="97">
        <f t="shared" ref="Z91:AK91" si="22">Z$79*(1-Z$87+Z$87/Z$89)*Z$86</f>
        <v>0.60347681333671266</v>
      </c>
      <c r="AA91" s="97">
        <f t="shared" si="22"/>
        <v>0.24706113249840059</v>
      </c>
      <c r="AB91" s="97">
        <f t="shared" si="22"/>
        <v>0.46313304037580544</v>
      </c>
      <c r="AC91" s="97">
        <f t="shared" si="22"/>
        <v>0.6312394816126633</v>
      </c>
      <c r="AD91" s="97">
        <f t="shared" si="22"/>
        <v>1.1441249287720527</v>
      </c>
      <c r="AE91" s="97">
        <f t="shared" si="22"/>
        <v>1.3718341249717187</v>
      </c>
      <c r="AF91" s="97">
        <f t="shared" si="22"/>
        <v>0.85388475790839669</v>
      </c>
      <c r="AG91" s="97">
        <f t="shared" si="22"/>
        <v>0.44944550954739437</v>
      </c>
      <c r="AH91" s="97">
        <f t="shared" si="22"/>
        <v>0.43873593532856131</v>
      </c>
      <c r="AI91" s="97">
        <f t="shared" si="22"/>
        <v>0.43805480182417889</v>
      </c>
      <c r="AJ91" s="97">
        <f t="shared" si="22"/>
        <v>0.43523508074766426</v>
      </c>
      <c r="AK91" s="97">
        <f t="shared" si="22"/>
        <v>0.43609398668349225</v>
      </c>
      <c r="AR91" s="136"/>
    </row>
    <row r="93" spans="2:57">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Governors</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-1.209134948288948E-2</v>
      </c>
      <c r="Z103" s="97">
        <f t="shared" si="25"/>
        <v>-7.5554294996190707E-3</v>
      </c>
      <c r="AA103" s="97">
        <f t="shared" si="25"/>
        <v>-3.1221109421942506E-3</v>
      </c>
      <c r="AB103" s="97">
        <f t="shared" si="25"/>
        <v>-5.8810959027746912E-3</v>
      </c>
      <c r="AC103" s="97">
        <f t="shared" si="25"/>
        <v>-8.0491299860593335E-3</v>
      </c>
      <c r="AD103" s="97">
        <f t="shared" si="25"/>
        <v>-1.4460645190493837E-2</v>
      </c>
      <c r="AE103" s="97">
        <f t="shared" si="25"/>
        <v>-1.7352406779639784E-2</v>
      </c>
      <c r="AF103" s="97">
        <f t="shared" si="25"/>
        <v>-1.080083618889871E-2</v>
      </c>
      <c r="AG103" s="97">
        <f t="shared" si="25"/>
        <v>-5.6850614553050627E-3</v>
      </c>
      <c r="AH103" s="97">
        <f t="shared" si="25"/>
        <v>-5.5495954504148348E-3</v>
      </c>
      <c r="AI103" s="97">
        <f t="shared" si="25"/>
        <v>-5.5409797545197814E-3</v>
      </c>
      <c r="AJ103" s="97">
        <f t="shared" si="25"/>
        <v>-5.5053129444921356E-3</v>
      </c>
      <c r="AK103" s="97">
        <f t="shared" si="25"/>
        <v>-5.5161772938421283E-3</v>
      </c>
      <c r="AR103" s="122"/>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94"/>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c r="AR115" s="94"/>
    </row>
    <row r="116" spans="3:57">
      <c r="AR116" s="94"/>
    </row>
    <row r="117" spans="3:57">
      <c r="AR117" s="94"/>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6" t="str">
        <f>Cover!$F$13</f>
        <v>NW</v>
      </c>
      <c r="G120" s="95" t="str">
        <f>$A$1</f>
        <v>Governors</v>
      </c>
      <c r="H120" s="94" t="s">
        <v>439</v>
      </c>
      <c r="L120" s="94" t="s">
        <v>111</v>
      </c>
      <c r="M120" s="17" t="str">
        <f>E120&amp;"_"&amp;G120&amp;"_"&amp;H120</f>
        <v>NW_Governors_Labour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6" t="str">
        <f>Cover!$F$13</f>
        <v>NW</v>
      </c>
      <c r="G121" s="95" t="str">
        <f t="shared" ref="G121:G138" si="29">$A$1</f>
        <v>Governors</v>
      </c>
      <c r="H121" s="94" t="s">
        <v>165</v>
      </c>
      <c r="L121" s="94" t="s">
        <v>111</v>
      </c>
      <c r="M121" s="17" t="str">
        <f t="shared" ref="M121:M138" si="30">E121&amp;"_"&amp;G121&amp;"_"&amp;H121</f>
        <v>NW_Governors_Sparsity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6" t="str">
        <f>Cover!$F$13</f>
        <v>NW</v>
      </c>
      <c r="G122" s="95" t="str">
        <f t="shared" si="29"/>
        <v>Governors</v>
      </c>
      <c r="H122" s="94" t="s">
        <v>261</v>
      </c>
      <c r="L122" s="94" t="s">
        <v>111</v>
      </c>
      <c r="M122" s="17" t="str">
        <f t="shared" si="30"/>
        <v>NW_Governors_Urbanity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6" t="str">
        <f>Cover!$F$13</f>
        <v>NW</v>
      </c>
      <c r="G123" s="95" t="str">
        <f t="shared" si="29"/>
        <v>Governors</v>
      </c>
      <c r="H123" s="94" t="s">
        <v>262</v>
      </c>
      <c r="L123" s="94" t="s">
        <v>111</v>
      </c>
      <c r="M123" s="17" t="str">
        <f t="shared" si="30"/>
        <v>NW_Governors_Urbanity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6" t="str">
        <f>Cover!$F$13</f>
        <v>NW</v>
      </c>
      <c r="G124" s="95" t="str">
        <f t="shared" si="29"/>
        <v>Governors</v>
      </c>
      <c r="H124" s="94" t="s">
        <v>555</v>
      </c>
      <c r="I124" s="115" t="str">
        <f>IFERROR(INDEX(Inp_Factors!$R$11:$R$50,MATCH($M124,Inp_Factors!$I$11:$I$50,0)),"NA")</f>
        <v>NA</v>
      </c>
      <c r="L124" s="94" t="s">
        <v>111</v>
      </c>
      <c r="M124" s="17" t="str">
        <f t="shared" si="30"/>
        <v>NW_Governors_Plant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6" t="str">
        <f>Cover!$F$13</f>
        <v>NW</v>
      </c>
      <c r="G125" s="95" t="str">
        <f t="shared" si="29"/>
        <v>Governors</v>
      </c>
      <c r="H125" s="94" t="s">
        <v>557</v>
      </c>
      <c r="I125" s="115" t="str">
        <f>IFERROR(INDEX(Inp_Factors!$R$11:$R$50,MATCH($M125,Inp_Factors!$I$11:$I$50,0)),"NA")</f>
        <v>NA</v>
      </c>
      <c r="L125" s="94" t="s">
        <v>111</v>
      </c>
      <c r="M125" s="17" t="str">
        <f t="shared" si="30"/>
        <v>NW_Governors_Repex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6" t="str">
        <f>Cover!$F$13</f>
        <v>NW</v>
      </c>
      <c r="G126" s="95" t="str">
        <f t="shared" si="29"/>
        <v>Governors</v>
      </c>
      <c r="H126" s="94" t="s">
        <v>558</v>
      </c>
      <c r="I126" s="115" t="str">
        <f>IFERROR(INDEX(Inp_Factors!$R$11:$R$50,MATCH($M126,Inp_Factors!$I$11:$I$50,0)),"NA")</f>
        <v>NA</v>
      </c>
      <c r="L126" s="94" t="s">
        <v>111</v>
      </c>
      <c r="M126" s="17" t="str">
        <f t="shared" si="30"/>
        <v>NW_Governors_Parking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6" t="str">
        <f>Cover!$F$13</f>
        <v>NW</v>
      </c>
      <c r="G127" s="95" t="str">
        <f t="shared" si="29"/>
        <v>Governors</v>
      </c>
      <c r="H127" s="94" t="s">
        <v>559</v>
      </c>
      <c r="I127" s="115" t="str">
        <f>IFERROR(INDEX(Inp_Factors!$R$11:$R$50,MATCH($M127,Inp_Factors!$I$11:$I$50,0)),"NA")</f>
        <v>NA</v>
      </c>
      <c r="L127" s="94" t="s">
        <v>111</v>
      </c>
      <c r="M127" s="17" t="str">
        <f t="shared" si="30"/>
        <v>NW_Governors_London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6" t="str">
        <f>Cover!$F$13</f>
        <v>NW</v>
      </c>
      <c r="G128" s="95" t="str">
        <f t="shared" si="29"/>
        <v>Governors</v>
      </c>
      <c r="H128" s="94" t="s">
        <v>560</v>
      </c>
      <c r="I128" s="115" t="str">
        <f>IFERROR(INDEX(Inp_Factors!$R$11:$R$50,MATCH($M128,Inp_Factors!$I$11:$I$50,0)),"NA")</f>
        <v>NA</v>
      </c>
      <c r="L128" s="94" t="s">
        <v>111</v>
      </c>
      <c r="M128" s="17" t="str">
        <f t="shared" si="30"/>
        <v>NW_Governors_Traffic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6" t="str">
        <f>Cover!$F$13</f>
        <v>NW</v>
      </c>
      <c r="G129" s="95" t="str">
        <f t="shared" si="29"/>
        <v>Governors</v>
      </c>
      <c r="H129" s="94" t="s">
        <v>561</v>
      </c>
      <c r="I129" s="115" t="str">
        <f>IFERROR(INDEX(Inp_Factors!$R$11:$R$50,MATCH($M129,Inp_Factors!$I$11:$I$50,0)),"NA")</f>
        <v>NA</v>
      </c>
      <c r="L129" s="94" t="s">
        <v>111</v>
      </c>
      <c r="M129" s="17" t="str">
        <f t="shared" si="30"/>
        <v>NW_Governors_London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6" t="str">
        <f>Cover!$F$13</f>
        <v>NW</v>
      </c>
      <c r="G130" s="95" t="str">
        <f t="shared" si="29"/>
        <v>Governors</v>
      </c>
      <c r="H130" s="94" t="s">
        <v>562</v>
      </c>
      <c r="I130" s="115" t="str">
        <f>IFERROR(INDEX(Inp_Factors!$R$11:$R$50,MATCH($M130,Inp_Factors!$I$11:$I$50,0)),"NA")</f>
        <v>NA</v>
      </c>
      <c r="L130" s="94" t="s">
        <v>111</v>
      </c>
      <c r="M130" s="17" t="str">
        <f t="shared" si="30"/>
        <v>NW_Governors_London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6" t="str">
        <f>Cover!$F$13</f>
        <v>NW</v>
      </c>
      <c r="G131" s="95" t="str">
        <f t="shared" si="29"/>
        <v>Governors</v>
      </c>
      <c r="H131" s="94" t="s">
        <v>563</v>
      </c>
      <c r="I131" s="115" t="str">
        <f>IFERROR(INDEX(Inp_Factors!$R$11:$R$50,MATCH($M131,Inp_Factors!$I$11:$I$50,0)),"NA")</f>
        <v>NA</v>
      </c>
      <c r="L131" s="94" t="s">
        <v>111</v>
      </c>
      <c r="M131" s="17" t="str">
        <f t="shared" si="30"/>
        <v>NW_Governors_Locksmiths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6" t="str">
        <f>Cover!$F$13</f>
        <v>NW</v>
      </c>
      <c r="G132" s="95" t="str">
        <f t="shared" si="29"/>
        <v>Governors</v>
      </c>
      <c r="H132" s="94" t="s">
        <v>564</v>
      </c>
      <c r="I132" s="115" t="str">
        <f>IFERROR(INDEX(Inp_Factors!$R$11:$R$50,MATCH($M132,Inp_Factors!$I$11:$I$50,0)),"NA")</f>
        <v>NA</v>
      </c>
      <c r="L132" s="94" t="s">
        <v>111</v>
      </c>
      <c r="M132" s="17" t="str">
        <f t="shared" si="30"/>
        <v>NW_Governors_Repex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6" t="str">
        <f>Cover!$F$13</f>
        <v>NW</v>
      </c>
      <c r="G133" s="95" t="str">
        <f t="shared" si="29"/>
        <v>Governors</v>
      </c>
      <c r="H133" s="94" t="s">
        <v>565</v>
      </c>
      <c r="I133" s="115" t="str">
        <f>IFERROR(INDEX(Inp_Factors!$R$11:$R$50,MATCH($M133,Inp_Factors!$I$11:$I$50,0)),"NA")</f>
        <v>NA</v>
      </c>
      <c r="L133" s="94" t="s">
        <v>111</v>
      </c>
      <c r="M133" s="17" t="str">
        <f t="shared" si="30"/>
        <v>NW_Governors_Facilities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6" t="str">
        <f>Cover!$F$13</f>
        <v>NW</v>
      </c>
      <c r="G134" s="95" t="str">
        <f t="shared" si="29"/>
        <v>Governors</v>
      </c>
      <c r="H134" s="94" t="s">
        <v>166</v>
      </c>
      <c r="I134" s="115" t="str">
        <f>IFERROR(INDEX(Inp_Factors!$R$11:$R$50,MATCH($M134,Inp_Factors!$I$11:$I$50,0)),"NA")</f>
        <v>NA</v>
      </c>
      <c r="L134" s="94" t="s">
        <v>111</v>
      </c>
      <c r="M134" s="17" t="str">
        <f t="shared" si="30"/>
        <v>NW_Governors_[Other]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6" t="str">
        <f>Cover!$F$13</f>
        <v>NW</v>
      </c>
      <c r="G135" s="95" t="str">
        <f t="shared" si="29"/>
        <v>Governors</v>
      </c>
      <c r="H135" s="94" t="s">
        <v>166</v>
      </c>
      <c r="I135" s="115" t="str">
        <f>IFERROR(INDEX(Inp_Factors!$R$11:$R$50,MATCH($M135,Inp_Factors!$I$11:$I$50,0)),"NA")</f>
        <v>NA</v>
      </c>
      <c r="L135" s="94" t="s">
        <v>111</v>
      </c>
      <c r="M135" s="17" t="str">
        <f t="shared" si="30"/>
        <v>NW_Governors_[Other]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6" t="str">
        <f>Cover!$F$13</f>
        <v>NW</v>
      </c>
      <c r="G136" s="95" t="str">
        <f t="shared" si="29"/>
        <v>Governors</v>
      </c>
      <c r="H136" s="94" t="s">
        <v>166</v>
      </c>
      <c r="I136" s="115" t="str">
        <f>IFERROR(INDEX(Inp_Factors!$R$11:$R$50,MATCH($M136,Inp_Factors!$I$11:$I$50,0)),"NA")</f>
        <v>NA</v>
      </c>
      <c r="L136" s="94" t="s">
        <v>111</v>
      </c>
      <c r="M136" s="17" t="str">
        <f t="shared" si="30"/>
        <v>NW_Governors_[Other]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6" t="str">
        <f>Cover!$F$13</f>
        <v>NW</v>
      </c>
      <c r="G137" s="95" t="str">
        <f t="shared" si="29"/>
        <v>Governors</v>
      </c>
      <c r="H137" s="94" t="s">
        <v>166</v>
      </c>
      <c r="I137" s="115" t="str">
        <f>IFERROR(INDEX(Inp_Factors!$R$11:$R$50,MATCH($M137,Inp_Factors!$I$11:$I$50,0)),"NA")</f>
        <v>NA</v>
      </c>
      <c r="L137" s="94" t="s">
        <v>111</v>
      </c>
      <c r="M137" s="17" t="str">
        <f t="shared" si="30"/>
        <v>NW_Governors_[Other]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6" t="str">
        <f>Cover!$F$13</f>
        <v>NW</v>
      </c>
      <c r="G138" s="95" t="str">
        <f t="shared" si="29"/>
        <v>Governors</v>
      </c>
      <c r="H138" s="94" t="s">
        <v>166</v>
      </c>
      <c r="I138" s="115" t="str">
        <f>IFERROR(INDEX(Inp_Factors!$R$11:$R$50,MATCH($M138,Inp_Factors!$I$11:$I$50,0)),"NA")</f>
        <v>NA</v>
      </c>
      <c r="L138" s="94" t="s">
        <v>111</v>
      </c>
      <c r="M138" s="17" t="str">
        <f t="shared" si="30"/>
        <v>NW_Governors_[Other]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2.2253165430000004</v>
      </c>
      <c r="Z142" s="17">
        <f t="shared" si="38"/>
        <v>1.3724180960000001</v>
      </c>
      <c r="AA142" s="17">
        <f t="shared" si="38"/>
        <v>0.56186279500000003</v>
      </c>
      <c r="AB142" s="17">
        <f t="shared" si="38"/>
        <v>1.053250351</v>
      </c>
      <c r="AC142" s="17">
        <f t="shared" si="38"/>
        <v>1.4355555480000002</v>
      </c>
      <c r="AD142" s="17">
        <f t="shared" si="38"/>
        <v>2.6019520910000002</v>
      </c>
      <c r="AE142" s="17">
        <f t="shared" si="38"/>
        <v>3.1198049969999997</v>
      </c>
      <c r="AF142" s="17">
        <f t="shared" si="38"/>
        <v>1.9418921618090454</v>
      </c>
      <c r="AG142" s="17">
        <f t="shared" si="38"/>
        <v>1.0221223696371302</v>
      </c>
      <c r="AH142" s="17">
        <f t="shared" si="38"/>
        <v>0.99776681341101092</v>
      </c>
      <c r="AI142" s="17">
        <f t="shared" si="38"/>
        <v>0.99621778961001739</v>
      </c>
      <c r="AJ142" s="17">
        <f t="shared" si="38"/>
        <v>0.98980522139603022</v>
      </c>
      <c r="AK142" s="17">
        <f t="shared" si="38"/>
        <v>0.99175853264683789</v>
      </c>
      <c r="AM142" s="17">
        <f>SUM(T142:X142)</f>
        <v>0</v>
      </c>
      <c r="AN142" s="17">
        <f>SUM(Y142:AF142)</f>
        <v>14.312052582809045</v>
      </c>
      <c r="AO142" s="17">
        <f>SUM(AG142:AK142)</f>
        <v>4.9976707267010267</v>
      </c>
    </row>
    <row r="143" spans="5:44">
      <c r="AR143" s="94"/>
    </row>
    <row r="144" spans="5:44">
      <c r="H144" s="94"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mergeCells count="1">
    <mergeCell ref="AQ7:AS7"/>
  </mergeCells>
  <conditionalFormatting sqref="R4">
    <cfRule type="cellIs" dxfId="4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9">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75" style="94" customWidth="1"/>
    <col min="7" max="7" width="16.125" style="94" customWidth="1"/>
    <col min="8" max="8" width="16.75" style="94" customWidth="1"/>
    <col min="9" max="9" width="20.625" style="94" customWidth="1"/>
    <col min="10" max="10" width="15.75" style="94" customWidth="1"/>
    <col min="11" max="11" width="16" style="94" customWidth="1"/>
    <col min="12" max="12" width="12.62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94"/>
      <c r="H5" s="94"/>
      <c r="I5" s="94"/>
      <c r="J5" s="82" t="s">
        <v>531</v>
      </c>
      <c r="K5" s="82" t="s">
        <v>320</v>
      </c>
      <c r="L5" s="82" t="s">
        <v>322</v>
      </c>
      <c r="M5" s="82" t="s">
        <v>324</v>
      </c>
      <c r="N5" s="94"/>
      <c r="O5" s="94"/>
      <c r="P5" s="94"/>
      <c r="Q5" s="94"/>
      <c r="R5" s="9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0</v>
      </c>
      <c r="K6" s="78">
        <f>IF(INDEX(Global!$K$12:$K$34,MATCH($A$1,Global!$F$12:$F$34,0))="Yes", 1,0)</f>
        <v>0</v>
      </c>
      <c r="L6" s="78">
        <f>IF(INDEX(Global!$L$12:$L$34,MATCH($A$1,Global!$F$12:$F$34,0))="Yes", 1,0)</f>
        <v>0</v>
      </c>
      <c r="M6" s="78">
        <f>IF(INDEX(Global!$M$12:$M$34,MATCH($A$1,Global!$F$12:$F$34,0))="Yes", 1,0)</f>
        <v>0</v>
      </c>
    </row>
    <row r="7" spans="1:57">
      <c r="T7" s="85" t="s">
        <v>327</v>
      </c>
      <c r="U7" s="86"/>
      <c r="V7" s="86"/>
      <c r="W7" s="86"/>
      <c r="X7" s="87"/>
      <c r="Y7" s="85" t="s">
        <v>328</v>
      </c>
      <c r="Z7" s="86"/>
      <c r="AA7" s="86"/>
      <c r="AB7" s="86"/>
      <c r="AC7" s="86"/>
      <c r="AD7" s="86"/>
      <c r="AE7" s="86"/>
      <c r="AF7" s="87"/>
      <c r="AG7" s="85" t="s">
        <v>329</v>
      </c>
      <c r="AH7" s="86"/>
      <c r="AI7" s="86"/>
      <c r="AJ7" s="86"/>
      <c r="AK7" s="87"/>
      <c r="AM7" s="208" t="s">
        <v>327</v>
      </c>
      <c r="AN7" s="89" t="s">
        <v>328</v>
      </c>
      <c r="AO7" s="209" t="s">
        <v>329</v>
      </c>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265</v>
      </c>
      <c r="L11" s="5" t="s">
        <v>111</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2.971380414</v>
      </c>
      <c r="Z11" s="16">
        <f>INDEX(Cal_SubmittedCostsOEAdj!Z:Z, MATCH($M11,Cal_SubmittedCostsOEAdj!$K:$K,0))</f>
        <v>2.7122899309999999</v>
      </c>
      <c r="AA11" s="16">
        <f>INDEX(Cal_SubmittedCostsOEAdj!AA:AA, MATCH($M11,Cal_SubmittedCostsOEAdj!$K:$K,0))</f>
        <v>1.1511105239999999</v>
      </c>
      <c r="AB11" s="16">
        <f>INDEX(Cal_SubmittedCostsOEAdj!AB:AB, MATCH($M11,Cal_SubmittedCostsOEAdj!$K:$K,0))</f>
        <v>3.480697481</v>
      </c>
      <c r="AC11" s="16">
        <f>INDEX(Cal_SubmittedCostsOEAdj!AC:AC, MATCH($M11,Cal_SubmittedCostsOEAdj!$K:$K,0))</f>
        <v>3.7124361130000003</v>
      </c>
      <c r="AD11" s="16">
        <f>INDEX(Cal_SubmittedCostsOEAdj!AD:AD, MATCH($M11,Cal_SubmittedCostsOEAdj!$K:$K,0))</f>
        <v>1.7812556429999999</v>
      </c>
      <c r="AE11" s="16">
        <f>INDEX(Cal_SubmittedCostsOEAdj!AE:AE, MATCH($M11,Cal_SubmittedCostsOEAdj!$K:$K,0))</f>
        <v>2.5157927610000002</v>
      </c>
      <c r="AF11" s="16">
        <f>INDEX(Cal_SubmittedCostsOEAdj!AF:AF, MATCH($M11,Cal_SubmittedCostsOEAdj!$K:$K,0))</f>
        <v>3.2520263386934674</v>
      </c>
      <c r="AG11" s="16">
        <f>INDEX(Cal_SubmittedCostsOEAdj!AG:AG, MATCH($M11,Cal_SubmittedCostsOEAdj!$K:$K,0))</f>
        <v>4.7172499563142338</v>
      </c>
      <c r="AH11" s="16">
        <f>INDEX(Cal_SubmittedCostsOEAdj!AH:AH, MATCH($M11,Cal_SubmittedCostsOEAdj!$K:$K,0))</f>
        <v>3.8290302572177572</v>
      </c>
      <c r="AI11" s="16">
        <f>INDEX(Cal_SubmittedCostsOEAdj!AI:AI, MATCH($M11,Cal_SubmittedCostsOEAdj!$K:$K,0))</f>
        <v>2.6424866036746901</v>
      </c>
      <c r="AJ11" s="16">
        <f>INDEX(Cal_SubmittedCostsOEAdj!AJ:AJ, MATCH($M11,Cal_SubmittedCostsOEAdj!$K:$K,0))</f>
        <v>2.8028900198536295</v>
      </c>
      <c r="AK11" s="16">
        <f>INDEX(Cal_SubmittedCostsOEAdj!AK:AK, MATCH($M11,Cal_SubmittedCostsOEAdj!$K:$K,0))</f>
        <v>1.6689964744306187</v>
      </c>
      <c r="AM11" s="17">
        <f>SUM(T11:X11)</f>
        <v>0</v>
      </c>
      <c r="AN11" s="17">
        <f>SUM(Y11:AF11)</f>
        <v>21.576989205693469</v>
      </c>
      <c r="AO11" s="17">
        <f>SUM(AG11:AK11)</f>
        <v>15.660653311490931</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266</v>
      </c>
      <c r="L12" s="5" t="s">
        <v>111</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2.971380414</v>
      </c>
      <c r="Z12" s="16">
        <f>INDEX(Cal_SubmittedCostsOEAdj!Z:Z, MATCH($M12,Cal_SubmittedCostsOEAdj!$K:$K,0))</f>
        <v>2.7122899309999999</v>
      </c>
      <c r="AA12" s="16">
        <f>INDEX(Cal_SubmittedCostsOEAdj!AA:AA, MATCH($M12,Cal_SubmittedCostsOEAdj!$K:$K,0))</f>
        <v>1.1511105239999999</v>
      </c>
      <c r="AB12" s="16">
        <f>INDEX(Cal_SubmittedCostsOEAdj!AB:AB, MATCH($M12,Cal_SubmittedCostsOEAdj!$K:$K,0))</f>
        <v>3.480697481</v>
      </c>
      <c r="AC12" s="16">
        <f>INDEX(Cal_SubmittedCostsOEAdj!AC:AC, MATCH($M12,Cal_SubmittedCostsOEAdj!$K:$K,0))</f>
        <v>3.7124361130000003</v>
      </c>
      <c r="AD12" s="16">
        <f>INDEX(Cal_SubmittedCostsOEAdj!AD:AD, MATCH($M12,Cal_SubmittedCostsOEAdj!$K:$K,0))</f>
        <v>1.7812556429999999</v>
      </c>
      <c r="AE12" s="16">
        <f>INDEX(Cal_SubmittedCostsOEAdj!AE:AE, MATCH($M12,Cal_SubmittedCostsOEAdj!$K:$K,0))</f>
        <v>2.5157927610000002</v>
      </c>
      <c r="AF12" s="16">
        <f>INDEX(Cal_SubmittedCostsOEAdj!AF:AF, MATCH($M12,Cal_SubmittedCostsOEAdj!$K:$K,0))</f>
        <v>3.2520263386934674</v>
      </c>
      <c r="AG12" s="16">
        <f>INDEX(Cal_SubmittedCostsOEAdj!AG:AG, MATCH($M12,Cal_SubmittedCostsOEAdj!$K:$K,0))</f>
        <v>4.7172499563142338</v>
      </c>
      <c r="AH12" s="16">
        <f>INDEX(Cal_SubmittedCostsOEAdj!AH:AH, MATCH($M12,Cal_SubmittedCostsOEAdj!$K:$K,0))</f>
        <v>3.8290302572177572</v>
      </c>
      <c r="AI12" s="16">
        <f>INDEX(Cal_SubmittedCostsOEAdj!AI:AI, MATCH($M12,Cal_SubmittedCostsOEAdj!$K:$K,0))</f>
        <v>2.6424866036746901</v>
      </c>
      <c r="AJ12" s="16">
        <f>INDEX(Cal_SubmittedCostsOEAdj!AJ:AJ, MATCH($M12,Cal_SubmittedCostsOEAdj!$K:$K,0))</f>
        <v>2.8028900198536295</v>
      </c>
      <c r="AK12" s="16">
        <f>INDEX(Cal_SubmittedCostsOEAdj!AK:AK, MATCH($M12,Cal_SubmittedCostsOEAdj!$K:$K,0))</f>
        <v>1.6689964744306187</v>
      </c>
      <c r="AM12" s="17">
        <f>SUM(T12:X12)</f>
        <v>0</v>
      </c>
      <c r="AN12" s="17">
        <f>SUM(Y12:AF12)</f>
        <v>21.576989205693469</v>
      </c>
      <c r="AO12" s="17">
        <f>SUM(AG12:AK12)</f>
        <v>15.660653311490931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8"/>
      <c r="K17" s="60"/>
      <c r="L17" s="94" t="s">
        <v>111</v>
      </c>
      <c r="R17" s="14"/>
      <c r="T17" s="39"/>
      <c r="U17" s="39"/>
      <c r="V17" s="39"/>
      <c r="W17" s="39"/>
      <c r="X17" s="39"/>
      <c r="Y17" s="39"/>
      <c r="Z17" s="39"/>
      <c r="AA17" s="39"/>
      <c r="AB17" s="39"/>
      <c r="AC17" s="39"/>
      <c r="AD17" s="39"/>
      <c r="AE17" s="39"/>
      <c r="AF17" s="39"/>
      <c r="AG17" s="39"/>
      <c r="AH17" s="39"/>
      <c r="AI17" s="39"/>
      <c r="AJ17" s="39"/>
      <c r="AK17" s="39"/>
      <c r="AM17" s="17">
        <f t="shared" ref="AM17:AM26" si="0">SUM(T17:X17)</f>
        <v>0</v>
      </c>
      <c r="AN17" s="17">
        <f t="shared" ref="AN17:AN26" si="1">SUM(Y17:AF17)</f>
        <v>0</v>
      </c>
      <c r="AO17" s="17">
        <f t="shared" ref="AO17:AO26" si="2">SUM(AG17:AK17)</f>
        <v>0</v>
      </c>
      <c r="AS17" s="46"/>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0"/>
      <c r="L18" s="94" t="s">
        <v>111</v>
      </c>
      <c r="R18" s="14"/>
      <c r="T18" s="39"/>
      <c r="U18" s="39"/>
      <c r="V18" s="39"/>
      <c r="W18" s="39"/>
      <c r="X18" s="39"/>
      <c r="Y18" s="39"/>
      <c r="Z18" s="39"/>
      <c r="AA18" s="39"/>
      <c r="AB18" s="39"/>
      <c r="AC18" s="39"/>
      <c r="AD18" s="39"/>
      <c r="AE18" s="39"/>
      <c r="AF18" s="39"/>
      <c r="AG18" s="39"/>
      <c r="AH18" s="39"/>
      <c r="AI18" s="39"/>
      <c r="AJ18" s="39"/>
      <c r="AK18" s="39"/>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0"/>
      <c r="L19" s="94" t="s">
        <v>111</v>
      </c>
      <c r="R19" s="14"/>
      <c r="T19" s="39"/>
      <c r="U19" s="39"/>
      <c r="V19" s="39"/>
      <c r="W19" s="39"/>
      <c r="X19" s="39"/>
      <c r="Y19" s="39"/>
      <c r="Z19" s="39"/>
      <c r="AA19" s="39"/>
      <c r="AB19" s="39"/>
      <c r="AC19" s="39"/>
      <c r="AD19" s="39"/>
      <c r="AE19" s="39"/>
      <c r="AF19" s="39"/>
      <c r="AG19" s="39"/>
      <c r="AH19" s="39"/>
      <c r="AI19" s="39"/>
      <c r="AJ19" s="39"/>
      <c r="AK19" s="39"/>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0"/>
      <c r="L20" s="94" t="s">
        <v>111</v>
      </c>
      <c r="R20" s="14"/>
      <c r="T20" s="39"/>
      <c r="U20" s="39"/>
      <c r="V20" s="39"/>
      <c r="W20" s="39"/>
      <c r="X20" s="39"/>
      <c r="Y20" s="39"/>
      <c r="Z20" s="39"/>
      <c r="AA20" s="39"/>
      <c r="AB20" s="39"/>
      <c r="AC20" s="39"/>
      <c r="AD20" s="39"/>
      <c r="AE20" s="39"/>
      <c r="AF20" s="39"/>
      <c r="AG20" s="39"/>
      <c r="AH20" s="39"/>
      <c r="AI20" s="39"/>
      <c r="AJ20" s="39"/>
      <c r="AK20" s="39"/>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0"/>
      <c r="L21" s="9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0"/>
      <c r="L22" s="9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0"/>
      <c r="L23" s="9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0"/>
      <c r="L24" s="9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0"/>
      <c r="L25" s="9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0"/>
      <c r="L26" s="9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2.971380414</v>
      </c>
      <c r="Z29" s="17">
        <f t="shared" si="4"/>
        <v>2.7122899309999999</v>
      </c>
      <c r="AA29" s="17">
        <f t="shared" si="4"/>
        <v>1.1511105239999999</v>
      </c>
      <c r="AB29" s="17">
        <f t="shared" si="4"/>
        <v>3.480697481</v>
      </c>
      <c r="AC29" s="17">
        <f t="shared" si="4"/>
        <v>3.7124361130000003</v>
      </c>
      <c r="AD29" s="17">
        <f t="shared" si="4"/>
        <v>1.7812556429999999</v>
      </c>
      <c r="AE29" s="17">
        <f t="shared" si="4"/>
        <v>2.5157927610000002</v>
      </c>
      <c r="AF29" s="17">
        <f t="shared" si="4"/>
        <v>3.2520263386934674</v>
      </c>
      <c r="AG29" s="17">
        <f t="shared" si="4"/>
        <v>4.7172499563142338</v>
      </c>
      <c r="AH29" s="17">
        <f t="shared" si="4"/>
        <v>3.8290302572177572</v>
      </c>
      <c r="AI29" s="17">
        <f t="shared" si="4"/>
        <v>2.6424866036746901</v>
      </c>
      <c r="AJ29" s="17">
        <f t="shared" si="4"/>
        <v>2.8028900198536295</v>
      </c>
      <c r="AK29" s="17">
        <f t="shared" si="4"/>
        <v>1.6689964744306187</v>
      </c>
      <c r="AM29" s="17">
        <f>SUM(T29:X29)</f>
        <v>0</v>
      </c>
      <c r="AN29" s="17">
        <f>SUM(Y29:AF29)</f>
        <v>21.576989205693469</v>
      </c>
      <c r="AO29" s="17">
        <f>SUM(AG29:AK29)</f>
        <v>15.660653311490931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61"/>
      <c r="K35" s="60"/>
      <c r="L35" s="9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60"/>
      <c r="L36" s="9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60"/>
      <c r="L37" s="9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60"/>
      <c r="L38" s="9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60"/>
      <c r="L39" s="9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60"/>
      <c r="L40" s="9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60"/>
      <c r="L41" s="9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60"/>
      <c r="L42" s="9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60"/>
      <c r="L43" s="9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60"/>
      <c r="L44" s="9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94" t="s">
        <v>111</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94" t="s">
        <v>111</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4">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94" t="s">
        <v>111</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4">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94" t="s">
        <v>111</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4">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94" t="s">
        <v>111</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4">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94" t="s">
        <v>111</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4">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94" t="s">
        <v>111</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4">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94" t="s">
        <v>111</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4">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94" t="s">
        <v>111</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4">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94" t="s">
        <v>111</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2.971380414</v>
      </c>
      <c r="Z62" s="17">
        <f t="shared" si="14"/>
        <v>2.7122899309999999</v>
      </c>
      <c r="AA62" s="17">
        <f t="shared" si="14"/>
        <v>1.1511105239999999</v>
      </c>
      <c r="AB62" s="17">
        <f t="shared" si="14"/>
        <v>3.480697481</v>
      </c>
      <c r="AC62" s="17">
        <f t="shared" si="14"/>
        <v>3.7124361130000003</v>
      </c>
      <c r="AD62" s="17">
        <f t="shared" si="14"/>
        <v>1.7812556429999999</v>
      </c>
      <c r="AE62" s="17">
        <f t="shared" si="14"/>
        <v>2.5157927610000002</v>
      </c>
      <c r="AF62" s="17">
        <f t="shared" si="14"/>
        <v>3.2520263386934674</v>
      </c>
      <c r="AG62" s="17">
        <f t="shared" si="14"/>
        <v>4.7172499563142338</v>
      </c>
      <c r="AH62" s="17">
        <f t="shared" si="14"/>
        <v>3.8290302572177572</v>
      </c>
      <c r="AI62" s="17">
        <f t="shared" si="14"/>
        <v>2.6424866036746901</v>
      </c>
      <c r="AJ62" s="17">
        <f t="shared" si="14"/>
        <v>2.8028900198536295</v>
      </c>
      <c r="AK62" s="17">
        <f t="shared" si="14"/>
        <v>1.6689964744306187</v>
      </c>
      <c r="AM62" s="17">
        <f>SUM(T62:X62)</f>
        <v>0</v>
      </c>
      <c r="AN62" s="17">
        <f>SUM(Y62:AF62)</f>
        <v>21.576989205693469</v>
      </c>
      <c r="AO62" s="17">
        <f>SUM(AG62:AK62)</f>
        <v>15.660653311490931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1">
      <c r="C65" s="24"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8" t="s">
        <v>627</v>
      </c>
      <c r="L67" s="94" t="s">
        <v>111</v>
      </c>
      <c r="R67" s="14"/>
      <c r="T67" s="39"/>
      <c r="U67" s="39"/>
      <c r="V67" s="39"/>
      <c r="W67" s="39"/>
      <c r="X67" s="39"/>
      <c r="Y67" s="39"/>
      <c r="Z67" s="39"/>
      <c r="AA67" s="39"/>
      <c r="AB67" s="39"/>
      <c r="AC67" s="39"/>
      <c r="AD67" s="39"/>
      <c r="AE67" s="39"/>
      <c r="AF67" s="39"/>
      <c r="AG67" s="39"/>
      <c r="AH67" s="39"/>
      <c r="AI67" s="39"/>
      <c r="AJ67" s="39"/>
      <c r="AK67" s="39"/>
      <c r="AM67" s="17">
        <f t="shared" ref="AM67:AM76" si="16">SUM(T67:X67)</f>
        <v>0</v>
      </c>
      <c r="AN67" s="17">
        <f t="shared" ref="AN67:AN76" si="17">SUM(Y67:AF67)</f>
        <v>0</v>
      </c>
      <c r="AO67" s="17">
        <f t="shared" ref="AO67:AO76" si="18">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L68" s="94" t="s">
        <v>111</v>
      </c>
      <c r="R68" s="14"/>
      <c r="T68" s="39"/>
      <c r="U68" s="39"/>
      <c r="V68" s="39"/>
      <c r="W68" s="39"/>
      <c r="X68" s="39"/>
      <c r="Y68" s="39"/>
      <c r="Z68" s="39"/>
      <c r="AA68" s="39"/>
      <c r="AB68" s="39"/>
      <c r="AC68" s="39"/>
      <c r="AD68" s="39"/>
      <c r="AE68" s="39"/>
      <c r="AF68" s="39"/>
      <c r="AG68" s="39"/>
      <c r="AH68" s="39"/>
      <c r="AI68" s="39"/>
      <c r="AJ68" s="39"/>
      <c r="AK68" s="39"/>
      <c r="AM68" s="17">
        <f t="shared" si="16"/>
        <v>0</v>
      </c>
      <c r="AN68" s="17">
        <f t="shared" si="17"/>
        <v>0</v>
      </c>
      <c r="AO68" s="17">
        <f t="shared" si="18"/>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L69" s="94" t="s">
        <v>111</v>
      </c>
      <c r="R69" s="14"/>
      <c r="T69" s="39"/>
      <c r="U69" s="39"/>
      <c r="V69" s="39"/>
      <c r="W69" s="39"/>
      <c r="X69" s="39"/>
      <c r="Y69" s="39"/>
      <c r="Z69" s="39"/>
      <c r="AA69" s="39"/>
      <c r="AB69" s="39"/>
      <c r="AC69" s="39"/>
      <c r="AD69" s="39"/>
      <c r="AE69" s="39"/>
      <c r="AF69" s="39"/>
      <c r="AG69" s="39"/>
      <c r="AH69" s="39"/>
      <c r="AI69" s="39"/>
      <c r="AJ69" s="39"/>
      <c r="AK69" s="39"/>
      <c r="AM69" s="17">
        <f t="shared" si="16"/>
        <v>0</v>
      </c>
      <c r="AN69" s="17">
        <f t="shared" si="17"/>
        <v>0</v>
      </c>
      <c r="AO69" s="17">
        <f t="shared" si="18"/>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94" t="s">
        <v>111</v>
      </c>
      <c r="R70" s="14"/>
      <c r="T70" s="39"/>
      <c r="U70" s="39"/>
      <c r="V70" s="39"/>
      <c r="W70" s="39"/>
      <c r="X70" s="39"/>
      <c r="Y70" s="39"/>
      <c r="Z70" s="39"/>
      <c r="AA70" s="39"/>
      <c r="AB70" s="39"/>
      <c r="AC70" s="39"/>
      <c r="AD70" s="39"/>
      <c r="AE70" s="39"/>
      <c r="AF70" s="39"/>
      <c r="AG70" s="39"/>
      <c r="AH70" s="39"/>
      <c r="AI70" s="39"/>
      <c r="AJ70" s="39"/>
      <c r="AK70" s="39"/>
      <c r="AM70" s="17">
        <f t="shared" si="16"/>
        <v>0</v>
      </c>
      <c r="AN70" s="17">
        <f t="shared" si="17"/>
        <v>0</v>
      </c>
      <c r="AO70" s="17">
        <f t="shared" si="18"/>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9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9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9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9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9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9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2.971380414</v>
      </c>
      <c r="Z79" s="17">
        <f t="shared" si="19"/>
        <v>2.7122899309999999</v>
      </c>
      <c r="AA79" s="17">
        <f t="shared" si="19"/>
        <v>1.1511105239999999</v>
      </c>
      <c r="AB79" s="17">
        <f t="shared" si="19"/>
        <v>3.480697481</v>
      </c>
      <c r="AC79" s="17">
        <f t="shared" si="19"/>
        <v>3.7124361130000003</v>
      </c>
      <c r="AD79" s="17">
        <f t="shared" si="19"/>
        <v>1.7812556429999999</v>
      </c>
      <c r="AE79" s="17">
        <f t="shared" si="19"/>
        <v>2.5157927610000002</v>
      </c>
      <c r="AF79" s="17">
        <f t="shared" si="19"/>
        <v>3.2520263386934674</v>
      </c>
      <c r="AG79" s="17">
        <f t="shared" si="19"/>
        <v>4.7172499563142338</v>
      </c>
      <c r="AH79" s="17">
        <f t="shared" si="19"/>
        <v>3.8290302572177572</v>
      </c>
      <c r="AI79" s="17">
        <f t="shared" si="19"/>
        <v>2.6424866036746901</v>
      </c>
      <c r="AJ79" s="17">
        <f t="shared" si="19"/>
        <v>2.8028900198536295</v>
      </c>
      <c r="AK79" s="17">
        <f t="shared" si="19"/>
        <v>1.6689964744306187</v>
      </c>
      <c r="AM79" s="17">
        <f>SUM(T79:X79)</f>
        <v>0</v>
      </c>
      <c r="AN79" s="17">
        <f>SUM(Y79:AF79)</f>
        <v>21.576989205693469</v>
      </c>
      <c r="AO79" s="17">
        <f>SUM(AG79:AK79)</f>
        <v>15.660653311490931</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c r="C82" s="24" t="s">
        <v>285</v>
      </c>
    </row>
    <row r="83" spans="2:57">
      <c r="C83" s="24"/>
    </row>
    <row r="84" spans="2:57">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4"/>
    </row>
    <row r="86" spans="2:57" s="93" customFormat="1">
      <c r="C86" s="135"/>
      <c r="D86" s="95"/>
      <c r="E86" s="96" t="str">
        <f>Cover!$F$13</f>
        <v>NW</v>
      </c>
      <c r="F86" s="95" t="s">
        <v>283</v>
      </c>
      <c r="G86" s="95" t="str">
        <f>Local!$F$12</f>
        <v>GD1&amp;GD2 industry non-weighted</v>
      </c>
      <c r="H86" s="95" t="str">
        <f>$A$1</f>
        <v>Transport &amp; Plant</v>
      </c>
      <c r="I86" s="95" t="s">
        <v>439</v>
      </c>
      <c r="J86" s="95"/>
      <c r="K86" s="95"/>
      <c r="L86" s="95" t="s">
        <v>295</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6"/>
    </row>
    <row r="87" spans="2:57" s="93" customFormat="1">
      <c r="C87" s="135"/>
      <c r="D87" s="95"/>
      <c r="E87" s="96" t="str">
        <f>Cover!$F$13</f>
        <v>NW</v>
      </c>
      <c r="F87" s="95" t="s">
        <v>283</v>
      </c>
      <c r="G87" s="95" t="s">
        <v>571</v>
      </c>
      <c r="H87" s="95" t="str">
        <f>$A$1</f>
        <v>Transport &amp; Plant</v>
      </c>
      <c r="I87" s="95" t="s">
        <v>439</v>
      </c>
      <c r="J87" s="95"/>
      <c r="K87" s="95"/>
      <c r="L87" s="95" t="s">
        <v>295</v>
      </c>
      <c r="M87" s="17"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0.32486683779809578</v>
      </c>
      <c r="Z87" s="16">
        <f>SUMIFS(Inp_LabourRatios!Z:Z,Inp_LabourRatios!$G:$G,$H87,Inp_LabourRatios!$H:$H,$G87,Inp_LabourRatios!$E:$E,$E87)</f>
        <v>0.23733958091045373</v>
      </c>
      <c r="AA87" s="16">
        <f>SUMIFS(Inp_LabourRatios!AA:AA,Inp_LabourRatios!$G:$G,$H87,Inp_LabourRatios!$H:$H,$G87,Inp_LabourRatios!$E:$E,$E87)</f>
        <v>0.37802618614765532</v>
      </c>
      <c r="AB87" s="16">
        <f>SUMIFS(Inp_LabourRatios!AB:AB,Inp_LabourRatios!$G:$G,$H87,Inp_LabourRatios!$H:$H,$G87,Inp_LabourRatios!$E:$E,$E87)</f>
        <v>0.27395248844296227</v>
      </c>
      <c r="AC87" s="16">
        <f>SUMIFS(Inp_LabourRatios!AC:AC,Inp_LabourRatios!$G:$G,$H87,Inp_LabourRatios!$H:$H,$G87,Inp_LabourRatios!$E:$E,$E87)</f>
        <v>0.43091667851438037</v>
      </c>
      <c r="AD87" s="16">
        <f>SUMIFS(Inp_LabourRatios!AD:AD,Inp_LabourRatios!$G:$G,$H87,Inp_LabourRatios!$H:$H,$G87,Inp_LabourRatios!$E:$E,$E87)</f>
        <v>0.63535911602209938</v>
      </c>
      <c r="AE87" s="16">
        <f>SUMIFS(Inp_LabourRatios!AE:AE,Inp_LabourRatios!$G:$G,$H87,Inp_LabourRatios!$H:$H,$G87,Inp_LabourRatios!$E:$E,$E87)</f>
        <v>0.50076132409941632</v>
      </c>
      <c r="AF87" s="16">
        <f>SUMIFS(Inp_LabourRatios!AF:AF,Inp_LabourRatios!$G:$G,$H87,Inp_LabourRatios!$H:$H,$G87,Inp_LabourRatios!$E:$E,$E87)</f>
        <v>0.39731745884786618</v>
      </c>
      <c r="AG87" s="16">
        <f>SUMIFS(Inp_LabourRatios!AG:AG,Inp_LabourRatios!$G:$G,$H87,Inp_LabourRatios!$H:$H,$G87,Inp_LabourRatios!$E:$E,$E87)</f>
        <v>0.39731745884786618</v>
      </c>
      <c r="AH87" s="16">
        <f>SUMIFS(Inp_LabourRatios!AH:AH,Inp_LabourRatios!$G:$G,$H87,Inp_LabourRatios!$H:$H,$G87,Inp_LabourRatios!$E:$E,$E87)</f>
        <v>0.39731745884786618</v>
      </c>
      <c r="AI87" s="16">
        <f>SUMIFS(Inp_LabourRatios!AI:AI,Inp_LabourRatios!$G:$G,$H87,Inp_LabourRatios!$H:$H,$G87,Inp_LabourRatios!$E:$E,$E87)</f>
        <v>0.39731745884786618</v>
      </c>
      <c r="AJ87" s="16">
        <f>SUMIFS(Inp_LabourRatios!AJ:AJ,Inp_LabourRatios!$G:$G,$H87,Inp_LabourRatios!$H:$H,$G87,Inp_LabourRatios!$E:$E,$E87)</f>
        <v>0.39731745884786618</v>
      </c>
      <c r="AK87" s="16">
        <f>SUMIFS(Inp_LabourRatios!AK:AK,Inp_LabourRatios!$G:$G,$H87,Inp_LabourRatios!$H:$H,$G87,Inp_LabourRatios!$E:$E,$E87)</f>
        <v>0.39731745884786618</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Transport &amp; Plant</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Transport &amp; Plant</v>
      </c>
      <c r="J91" s="95"/>
      <c r="K91" s="95"/>
      <c r="L91" s="95" t="s">
        <v>111</v>
      </c>
      <c r="T91" s="97">
        <f t="shared" ref="T91:X91" si="21">T$79*(1-T$87+T$87/T$89)*T$86</f>
        <v>0</v>
      </c>
      <c r="U91" s="97">
        <f t="shared" si="21"/>
        <v>0</v>
      </c>
      <c r="V91" s="97">
        <f t="shared" si="21"/>
        <v>0</v>
      </c>
      <c r="W91" s="97">
        <f t="shared" si="21"/>
        <v>0</v>
      </c>
      <c r="X91" s="97">
        <f t="shared" si="21"/>
        <v>0</v>
      </c>
      <c r="Y91" s="97">
        <f>Y$79*(1-Y$87+Y$87/Y$89)*Y$86</f>
        <v>0.87101541360496204</v>
      </c>
      <c r="Z91" s="97">
        <f t="shared" ref="Z91:AK91" si="22">Z$79*(1-Z$87+Z$87/Z$89)*Z$86</f>
        <v>0.79506694091931207</v>
      </c>
      <c r="AA91" s="97">
        <f t="shared" si="22"/>
        <v>0.33743071215077497</v>
      </c>
      <c r="AB91" s="97">
        <f t="shared" si="22"/>
        <v>1.0203140404919437</v>
      </c>
      <c r="AC91" s="97">
        <f t="shared" si="22"/>
        <v>1.0882447300289344</v>
      </c>
      <c r="AD91" s="97">
        <f t="shared" si="22"/>
        <v>0.52214826257645841</v>
      </c>
      <c r="AE91" s="97">
        <f t="shared" si="22"/>
        <v>0.73746675516276883</v>
      </c>
      <c r="AF91" s="97">
        <f t="shared" si="22"/>
        <v>0.95328253935624174</v>
      </c>
      <c r="AG91" s="97">
        <f t="shared" si="22"/>
        <v>1.3827907737487806</v>
      </c>
      <c r="AH91" s="97">
        <f t="shared" si="22"/>
        <v>1.1224225472721445</v>
      </c>
      <c r="AI91" s="97">
        <f t="shared" si="22"/>
        <v>0.77460514688755766</v>
      </c>
      <c r="AJ91" s="97">
        <f t="shared" si="22"/>
        <v>0.82162499235347974</v>
      </c>
      <c r="AK91" s="97">
        <f t="shared" si="22"/>
        <v>0.48924117815141827</v>
      </c>
      <c r="AR91" s="136"/>
    </row>
    <row r="93" spans="2:57">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Transport &amp; Plant</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-1.0763032839010256E-2</v>
      </c>
      <c r="Z103" s="97">
        <f t="shared" si="25"/>
        <v>-9.9541060846723983E-3</v>
      </c>
      <c r="AA103" s="97">
        <f t="shared" si="25"/>
        <v>-4.2641111047491687E-3</v>
      </c>
      <c r="AB103" s="97">
        <f t="shared" si="25"/>
        <v>-1.2956460023261451E-2</v>
      </c>
      <c r="AC103" s="97">
        <f t="shared" si="25"/>
        <v>-1.3876545342615065E-2</v>
      </c>
      <c r="AD103" s="97">
        <f t="shared" si="25"/>
        <v>-6.5994548078370796E-3</v>
      </c>
      <c r="AE103" s="97">
        <f t="shared" si="25"/>
        <v>-9.3282583434124433E-3</v>
      </c>
      <c r="AF103" s="97">
        <f t="shared" si="25"/>
        <v>-1.2058124300690087E-2</v>
      </c>
      <c r="AG103" s="97">
        <f t="shared" si="25"/>
        <v>-1.749099804447285E-2</v>
      </c>
      <c r="AH103" s="97">
        <f t="shared" si="25"/>
        <v>-1.4197585746241081E-2</v>
      </c>
      <c r="AI103" s="97">
        <f t="shared" si="25"/>
        <v>-9.7980239430714988E-3</v>
      </c>
      <c r="AJ103" s="97">
        <f t="shared" si="25"/>
        <v>-1.0392780605257168E-2</v>
      </c>
      <c r="AK103" s="97">
        <f t="shared" si="25"/>
        <v>-6.1884390992304472E-3</v>
      </c>
      <c r="AR103" s="122"/>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94"/>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c r="AR115" s="94"/>
    </row>
    <row r="116" spans="3:57">
      <c r="AR116" s="94"/>
    </row>
    <row r="117" spans="3:57">
      <c r="AR117" s="94"/>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6" t="str">
        <f>Cover!$F$13</f>
        <v>NW</v>
      </c>
      <c r="G120" s="95" t="str">
        <f>$A$1</f>
        <v>Transport &amp; Plant</v>
      </c>
      <c r="H120" s="94" t="s">
        <v>439</v>
      </c>
      <c r="L120" s="94" t="s">
        <v>111</v>
      </c>
      <c r="M120" s="17" t="str">
        <f>E120&amp;"_"&amp;G120&amp;"_"&amp;H120</f>
        <v>NW_Transport &amp; Plant_Labour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6" t="str">
        <f>Cover!$F$13</f>
        <v>NW</v>
      </c>
      <c r="G121" s="95" t="str">
        <f t="shared" ref="G121:G138" si="29">$A$1</f>
        <v>Transport &amp; Plant</v>
      </c>
      <c r="H121" s="94" t="s">
        <v>165</v>
      </c>
      <c r="L121" s="94" t="s">
        <v>111</v>
      </c>
      <c r="M121" s="17" t="str">
        <f t="shared" ref="M121:M138" si="30">E121&amp;"_"&amp;G121&amp;"_"&amp;H121</f>
        <v>NW_Transport &amp; Plant_Sparsity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6" t="str">
        <f>Cover!$F$13</f>
        <v>NW</v>
      </c>
      <c r="G122" s="95" t="str">
        <f t="shared" si="29"/>
        <v>Transport &amp; Plant</v>
      </c>
      <c r="H122" s="94" t="s">
        <v>261</v>
      </c>
      <c r="L122" s="94" t="s">
        <v>111</v>
      </c>
      <c r="M122" s="17" t="str">
        <f t="shared" si="30"/>
        <v>NW_Transport &amp; Plant_Urbanity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6" t="str">
        <f>Cover!$F$13</f>
        <v>NW</v>
      </c>
      <c r="G123" s="95" t="str">
        <f t="shared" si="29"/>
        <v>Transport &amp; Plant</v>
      </c>
      <c r="H123" s="94" t="s">
        <v>262</v>
      </c>
      <c r="L123" s="94" t="s">
        <v>111</v>
      </c>
      <c r="M123" s="17" t="str">
        <f t="shared" si="30"/>
        <v>NW_Transport &amp; Plant_Urbanity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6" t="str">
        <f>Cover!$F$13</f>
        <v>NW</v>
      </c>
      <c r="G124" s="95" t="str">
        <f t="shared" si="29"/>
        <v>Transport &amp; Plant</v>
      </c>
      <c r="H124" s="94" t="s">
        <v>555</v>
      </c>
      <c r="I124" s="115" t="str">
        <f>IFERROR(INDEX(Inp_Factors!$R$11:$R$50,MATCH($M124,Inp_Factors!$I$11:$I$50,0)),"NA")</f>
        <v>NA</v>
      </c>
      <c r="L124" s="94" t="s">
        <v>111</v>
      </c>
      <c r="M124" s="17" t="str">
        <f t="shared" si="30"/>
        <v>NW_Transport &amp; Plant_Plant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6" t="str">
        <f>Cover!$F$13</f>
        <v>NW</v>
      </c>
      <c r="G125" s="95" t="str">
        <f t="shared" si="29"/>
        <v>Transport &amp; Plant</v>
      </c>
      <c r="H125" s="94" t="s">
        <v>557</v>
      </c>
      <c r="I125" s="115" t="str">
        <f>IFERROR(INDEX(Inp_Factors!$R$11:$R$50,MATCH($M125,Inp_Factors!$I$11:$I$50,0)),"NA")</f>
        <v>NA</v>
      </c>
      <c r="L125" s="94" t="s">
        <v>111</v>
      </c>
      <c r="M125" s="17" t="str">
        <f t="shared" si="30"/>
        <v>NW_Transport &amp; Plant_Repex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6" t="str">
        <f>Cover!$F$13</f>
        <v>NW</v>
      </c>
      <c r="G126" s="95" t="str">
        <f t="shared" si="29"/>
        <v>Transport &amp; Plant</v>
      </c>
      <c r="H126" s="94" t="s">
        <v>558</v>
      </c>
      <c r="I126" s="115" t="str">
        <f>IFERROR(INDEX(Inp_Factors!$R$11:$R$50,MATCH($M126,Inp_Factors!$I$11:$I$50,0)),"NA")</f>
        <v>NA</v>
      </c>
      <c r="L126" s="94" t="s">
        <v>111</v>
      </c>
      <c r="M126" s="17" t="str">
        <f t="shared" si="30"/>
        <v>NW_Transport &amp; Plant_Parking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6" t="str">
        <f>Cover!$F$13</f>
        <v>NW</v>
      </c>
      <c r="G127" s="95" t="str">
        <f t="shared" si="29"/>
        <v>Transport &amp; Plant</v>
      </c>
      <c r="H127" s="94" t="s">
        <v>559</v>
      </c>
      <c r="I127" s="115" t="str">
        <f>IFERROR(INDEX(Inp_Factors!$R$11:$R$50,MATCH($M127,Inp_Factors!$I$11:$I$50,0)),"NA")</f>
        <v>NA</v>
      </c>
      <c r="L127" s="94" t="s">
        <v>111</v>
      </c>
      <c r="M127" s="17" t="str">
        <f t="shared" si="30"/>
        <v>NW_Transport &amp; Plant_London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6" t="str">
        <f>Cover!$F$13</f>
        <v>NW</v>
      </c>
      <c r="G128" s="95" t="str">
        <f t="shared" si="29"/>
        <v>Transport &amp; Plant</v>
      </c>
      <c r="H128" s="94" t="s">
        <v>560</v>
      </c>
      <c r="I128" s="115" t="str">
        <f>IFERROR(INDEX(Inp_Factors!$R$11:$R$50,MATCH($M128,Inp_Factors!$I$11:$I$50,0)),"NA")</f>
        <v>NA</v>
      </c>
      <c r="L128" s="94" t="s">
        <v>111</v>
      </c>
      <c r="M128" s="17" t="str">
        <f t="shared" si="30"/>
        <v>NW_Transport &amp; Plant_Traffic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6" t="str">
        <f>Cover!$F$13</f>
        <v>NW</v>
      </c>
      <c r="G129" s="95" t="str">
        <f t="shared" si="29"/>
        <v>Transport &amp; Plant</v>
      </c>
      <c r="H129" s="94" t="s">
        <v>561</v>
      </c>
      <c r="I129" s="115" t="str">
        <f>IFERROR(INDEX(Inp_Factors!$R$11:$R$50,MATCH($M129,Inp_Factors!$I$11:$I$50,0)),"NA")</f>
        <v>NA</v>
      </c>
      <c r="L129" s="94" t="s">
        <v>111</v>
      </c>
      <c r="M129" s="17" t="str">
        <f t="shared" si="30"/>
        <v>NW_Transport &amp; Plant_London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6" t="str">
        <f>Cover!$F$13</f>
        <v>NW</v>
      </c>
      <c r="G130" s="95" t="str">
        <f t="shared" si="29"/>
        <v>Transport &amp; Plant</v>
      </c>
      <c r="H130" s="94" t="s">
        <v>562</v>
      </c>
      <c r="I130" s="115" t="str">
        <f>IFERROR(INDEX(Inp_Factors!$R$11:$R$50,MATCH($M130,Inp_Factors!$I$11:$I$50,0)),"NA")</f>
        <v>NA</v>
      </c>
      <c r="L130" s="94" t="s">
        <v>111</v>
      </c>
      <c r="M130" s="17" t="str">
        <f t="shared" si="30"/>
        <v>NW_Transport &amp; Plant_London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6" t="str">
        <f>Cover!$F$13</f>
        <v>NW</v>
      </c>
      <c r="G131" s="95" t="str">
        <f t="shared" si="29"/>
        <v>Transport &amp; Plant</v>
      </c>
      <c r="H131" s="94" t="s">
        <v>563</v>
      </c>
      <c r="I131" s="115" t="str">
        <f>IFERROR(INDEX(Inp_Factors!$R$11:$R$50,MATCH($M131,Inp_Factors!$I$11:$I$50,0)),"NA")</f>
        <v>NA</v>
      </c>
      <c r="L131" s="94" t="s">
        <v>111</v>
      </c>
      <c r="M131" s="17" t="str">
        <f t="shared" si="30"/>
        <v>NW_Transport &amp; Plant_Locksmiths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6" t="str">
        <f>Cover!$F$13</f>
        <v>NW</v>
      </c>
      <c r="G132" s="95" t="str">
        <f t="shared" si="29"/>
        <v>Transport &amp; Plant</v>
      </c>
      <c r="H132" s="94" t="s">
        <v>564</v>
      </c>
      <c r="I132" s="115" t="str">
        <f>IFERROR(INDEX(Inp_Factors!$R$11:$R$50,MATCH($M132,Inp_Factors!$I$11:$I$50,0)),"NA")</f>
        <v>NA</v>
      </c>
      <c r="L132" s="94" t="s">
        <v>111</v>
      </c>
      <c r="M132" s="17" t="str">
        <f t="shared" si="30"/>
        <v>NW_Transport &amp; Plant_Repex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6" t="str">
        <f>Cover!$F$13</f>
        <v>NW</v>
      </c>
      <c r="G133" s="95" t="str">
        <f t="shared" si="29"/>
        <v>Transport &amp; Plant</v>
      </c>
      <c r="H133" s="94" t="s">
        <v>565</v>
      </c>
      <c r="I133" s="115" t="str">
        <f>IFERROR(INDEX(Inp_Factors!$R$11:$R$50,MATCH($M133,Inp_Factors!$I$11:$I$50,0)),"NA")</f>
        <v>NA</v>
      </c>
      <c r="L133" s="94" t="s">
        <v>111</v>
      </c>
      <c r="M133" s="17" t="str">
        <f t="shared" si="30"/>
        <v>NW_Transport &amp; Plant_Facilities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6" t="str">
        <f>Cover!$F$13</f>
        <v>NW</v>
      </c>
      <c r="G134" s="95" t="str">
        <f t="shared" si="29"/>
        <v>Transport &amp; Plant</v>
      </c>
      <c r="H134" s="94" t="s">
        <v>166</v>
      </c>
      <c r="I134" s="115" t="str">
        <f>IFERROR(INDEX(Inp_Factors!$R$11:$R$50,MATCH($M134,Inp_Factors!$I$11:$I$50,0)),"NA")</f>
        <v>NA</v>
      </c>
      <c r="L134" s="94" t="s">
        <v>111</v>
      </c>
      <c r="M134" s="17" t="str">
        <f t="shared" si="30"/>
        <v>NW_Transport &amp; Plant_[Other]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6" t="str">
        <f>Cover!$F$13</f>
        <v>NW</v>
      </c>
      <c r="G135" s="95" t="str">
        <f t="shared" si="29"/>
        <v>Transport &amp; Plant</v>
      </c>
      <c r="H135" s="94" t="s">
        <v>166</v>
      </c>
      <c r="I135" s="115" t="str">
        <f>IFERROR(INDEX(Inp_Factors!$R$11:$R$50,MATCH($M135,Inp_Factors!$I$11:$I$50,0)),"NA")</f>
        <v>NA</v>
      </c>
      <c r="L135" s="94" t="s">
        <v>111</v>
      </c>
      <c r="M135" s="17" t="str">
        <f t="shared" si="30"/>
        <v>NW_Transport &amp; Plant_[Other]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6" t="str">
        <f>Cover!$F$13</f>
        <v>NW</v>
      </c>
      <c r="G136" s="95" t="str">
        <f t="shared" si="29"/>
        <v>Transport &amp; Plant</v>
      </c>
      <c r="H136" s="94" t="s">
        <v>166</v>
      </c>
      <c r="I136" s="115" t="str">
        <f>IFERROR(INDEX(Inp_Factors!$R$11:$R$50,MATCH($M136,Inp_Factors!$I$11:$I$50,0)),"NA")</f>
        <v>NA</v>
      </c>
      <c r="L136" s="94" t="s">
        <v>111</v>
      </c>
      <c r="M136" s="17" t="str">
        <f t="shared" si="30"/>
        <v>NW_Transport &amp; Plant_[Other]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6" t="str">
        <f>Cover!$F$13</f>
        <v>NW</v>
      </c>
      <c r="G137" s="95" t="str">
        <f t="shared" si="29"/>
        <v>Transport &amp; Plant</v>
      </c>
      <c r="H137" s="94" t="s">
        <v>166</v>
      </c>
      <c r="I137" s="115" t="str">
        <f>IFERROR(INDEX(Inp_Factors!$R$11:$R$50,MATCH($M137,Inp_Factors!$I$11:$I$50,0)),"NA")</f>
        <v>NA</v>
      </c>
      <c r="L137" s="94" t="s">
        <v>111</v>
      </c>
      <c r="M137" s="17" t="str">
        <f t="shared" si="30"/>
        <v>NW_Transport &amp; Plant_[Other]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6" t="str">
        <f>Cover!$F$13</f>
        <v>NW</v>
      </c>
      <c r="G138" s="95" t="str">
        <f t="shared" si="29"/>
        <v>Transport &amp; Plant</v>
      </c>
      <c r="H138" s="94" t="s">
        <v>166</v>
      </c>
      <c r="I138" s="115" t="str">
        <f>IFERROR(INDEX(Inp_Factors!$R$11:$R$50,MATCH($M138,Inp_Factors!$I$11:$I$50,0)),"NA")</f>
        <v>NA</v>
      </c>
      <c r="L138" s="94" t="s">
        <v>111</v>
      </c>
      <c r="M138" s="17" t="str">
        <f t="shared" si="30"/>
        <v>NW_Transport &amp; Plant_[Other]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2.971380414</v>
      </c>
      <c r="Z142" s="17">
        <f t="shared" si="38"/>
        <v>2.7122899309999999</v>
      </c>
      <c r="AA142" s="17">
        <f t="shared" si="38"/>
        <v>1.1511105239999999</v>
      </c>
      <c r="AB142" s="17">
        <f t="shared" si="38"/>
        <v>3.480697481</v>
      </c>
      <c r="AC142" s="17">
        <f t="shared" si="38"/>
        <v>3.7124361130000003</v>
      </c>
      <c r="AD142" s="17">
        <f t="shared" si="38"/>
        <v>1.7812556429999999</v>
      </c>
      <c r="AE142" s="17">
        <f t="shared" si="38"/>
        <v>2.5157927610000002</v>
      </c>
      <c r="AF142" s="17">
        <f t="shared" si="38"/>
        <v>3.2520263386934674</v>
      </c>
      <c r="AG142" s="17">
        <f t="shared" si="38"/>
        <v>4.7172499563142338</v>
      </c>
      <c r="AH142" s="17">
        <f t="shared" si="38"/>
        <v>3.8290302572177572</v>
      </c>
      <c r="AI142" s="17">
        <f t="shared" si="38"/>
        <v>2.6424866036746901</v>
      </c>
      <c r="AJ142" s="17">
        <f t="shared" si="38"/>
        <v>2.8028900198536295</v>
      </c>
      <c r="AK142" s="17">
        <f t="shared" si="38"/>
        <v>1.6689964744306187</v>
      </c>
      <c r="AM142" s="17">
        <f>SUM(T142:X142)</f>
        <v>0</v>
      </c>
      <c r="AN142" s="17">
        <f>SUM(Y142:AF142)</f>
        <v>21.576989205693469</v>
      </c>
      <c r="AO142" s="17">
        <f>SUM(AG142:AK142)</f>
        <v>15.660653311490931</v>
      </c>
    </row>
    <row r="143" spans="5:44">
      <c r="AR143" s="94"/>
    </row>
    <row r="144" spans="5:44">
      <c r="H144" s="94"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mergeCells count="1">
    <mergeCell ref="AQ7:AS7"/>
  </mergeCells>
  <conditionalFormatting sqref="R4">
    <cfRule type="cellIs" dxfId="3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0">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4" customWidth="1"/>
    <col min="4" max="4" width="2.875" style="94" customWidth="1"/>
    <col min="5" max="5" width="13" style="94" customWidth="1"/>
    <col min="6" max="6" width="10.75" style="94" customWidth="1"/>
    <col min="7" max="7" width="16.125" style="94" customWidth="1"/>
    <col min="8" max="8" width="16.75" style="94" customWidth="1"/>
    <col min="9" max="9" width="20.625" style="94" customWidth="1"/>
    <col min="10" max="10" width="15.75" style="94" customWidth="1"/>
    <col min="11" max="11" width="16" style="94" customWidth="1"/>
    <col min="12" max="12" width="12.62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94"/>
      <c r="H5" s="94"/>
      <c r="I5" s="94"/>
      <c r="J5" s="82" t="s">
        <v>531</v>
      </c>
      <c r="K5" s="82" t="s">
        <v>320</v>
      </c>
      <c r="L5" s="82" t="s">
        <v>322</v>
      </c>
      <c r="M5" s="82" t="s">
        <v>324</v>
      </c>
      <c r="N5" s="94"/>
      <c r="O5" s="94"/>
      <c r="P5" s="94"/>
      <c r="Q5" s="94"/>
      <c r="R5" s="9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0</v>
      </c>
    </row>
    <row r="7" spans="1:57">
      <c r="T7" s="85" t="s">
        <v>327</v>
      </c>
      <c r="U7" s="86"/>
      <c r="V7" s="86"/>
      <c r="W7" s="86"/>
      <c r="X7" s="87"/>
      <c r="Y7" s="85" t="s">
        <v>328</v>
      </c>
      <c r="Z7" s="86"/>
      <c r="AA7" s="86"/>
      <c r="AB7" s="86"/>
      <c r="AC7" s="86"/>
      <c r="AD7" s="86"/>
      <c r="AE7" s="86"/>
      <c r="AF7" s="87"/>
      <c r="AG7" s="85" t="s">
        <v>329</v>
      </c>
      <c r="AH7" s="86"/>
      <c r="AI7" s="86"/>
      <c r="AJ7" s="86"/>
      <c r="AK7" s="87"/>
      <c r="AM7" s="208" t="s">
        <v>327</v>
      </c>
      <c r="AN7" s="89" t="s">
        <v>328</v>
      </c>
      <c r="AO7" s="209" t="s">
        <v>329</v>
      </c>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265</v>
      </c>
      <c r="L11" s="5" t="s">
        <v>111</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19.341208238</v>
      </c>
      <c r="Z11" s="16">
        <f>INDEX(Cal_SubmittedCostsOEAdj!Z:Z, MATCH($M11,Cal_SubmittedCostsOEAdj!$K:$K,0))</f>
        <v>20.357807156</v>
      </c>
      <c r="AA11" s="16">
        <f>INDEX(Cal_SubmittedCostsOEAdj!AA:AA, MATCH($M11,Cal_SubmittedCostsOEAdj!$K:$K,0))</f>
        <v>11.886727206</v>
      </c>
      <c r="AB11" s="16">
        <f>INDEX(Cal_SubmittedCostsOEAdj!AB:AB, MATCH($M11,Cal_SubmittedCostsOEAdj!$K:$K,0))</f>
        <v>10.285429773999999</v>
      </c>
      <c r="AC11" s="16">
        <f>INDEX(Cal_SubmittedCostsOEAdj!AC:AC, MATCH($M11,Cal_SubmittedCostsOEAdj!$K:$K,0))</f>
        <v>8.6102353670000014</v>
      </c>
      <c r="AD11" s="16">
        <f>INDEX(Cal_SubmittedCostsOEAdj!AD:AD, MATCH($M11,Cal_SubmittedCostsOEAdj!$K:$K,0))</f>
        <v>16.318862957</v>
      </c>
      <c r="AE11" s="16">
        <f>INDEX(Cal_SubmittedCostsOEAdj!AE:AE, MATCH($M11,Cal_SubmittedCostsOEAdj!$K:$K,0))</f>
        <v>22.128684446000001</v>
      </c>
      <c r="AF11" s="16">
        <f>INDEX(Cal_SubmittedCostsOEAdj!AF:AF, MATCH($M11,Cal_SubmittedCostsOEAdj!$K:$K,0))</f>
        <v>34.054496042211056</v>
      </c>
      <c r="AG11" s="16">
        <f>INDEX(Cal_SubmittedCostsOEAdj!AG:AG, MATCH($M11,Cal_SubmittedCostsOEAdj!$K:$K,0))</f>
        <v>17.565304640791897</v>
      </c>
      <c r="AH11" s="16">
        <f>INDEX(Cal_SubmittedCostsOEAdj!AH:AH, MATCH($M11,Cal_SubmittedCostsOEAdj!$K:$K,0))</f>
        <v>19.667270771676112</v>
      </c>
      <c r="AI11" s="16">
        <f>INDEX(Cal_SubmittedCostsOEAdj!AI:AI, MATCH($M11,Cal_SubmittedCostsOEAdj!$K:$K,0))</f>
        <v>22.457996551509492</v>
      </c>
      <c r="AJ11" s="16">
        <f>INDEX(Cal_SubmittedCostsOEAdj!AJ:AJ, MATCH($M11,Cal_SubmittedCostsOEAdj!$K:$K,0))</f>
        <v>18.79320856687071</v>
      </c>
      <c r="AK11" s="16">
        <f>INDEX(Cal_SubmittedCostsOEAdj!AK:AK, MATCH($M11,Cal_SubmittedCostsOEAdj!$K:$K,0))</f>
        <v>16.828201590163442</v>
      </c>
      <c r="AM11" s="17">
        <f>SUM(T11:X11)</f>
        <v>0</v>
      </c>
      <c r="AN11" s="17">
        <f>SUM(Y11:AF11)</f>
        <v>142.98345118621103</v>
      </c>
      <c r="AO11" s="17">
        <f>SUM(AG11:AK11)</f>
        <v>95.311982121011653</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266</v>
      </c>
      <c r="L12" s="5" t="s">
        <v>111</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19.341208238</v>
      </c>
      <c r="Z12" s="16">
        <f>INDEX(Cal_SubmittedCostsOEAdj!Z:Z, MATCH($M12,Cal_SubmittedCostsOEAdj!$K:$K,0))</f>
        <v>20.357807156</v>
      </c>
      <c r="AA12" s="16">
        <f>INDEX(Cal_SubmittedCostsOEAdj!AA:AA, MATCH($M12,Cal_SubmittedCostsOEAdj!$K:$K,0))</f>
        <v>11.886727206</v>
      </c>
      <c r="AB12" s="16">
        <f>INDEX(Cal_SubmittedCostsOEAdj!AB:AB, MATCH($M12,Cal_SubmittedCostsOEAdj!$K:$K,0))</f>
        <v>10.285429773999999</v>
      </c>
      <c r="AC12" s="16">
        <f>INDEX(Cal_SubmittedCostsOEAdj!AC:AC, MATCH($M12,Cal_SubmittedCostsOEAdj!$K:$K,0))</f>
        <v>8.6102353670000014</v>
      </c>
      <c r="AD12" s="16">
        <f>INDEX(Cal_SubmittedCostsOEAdj!AD:AD, MATCH($M12,Cal_SubmittedCostsOEAdj!$K:$K,0))</f>
        <v>16.318862957</v>
      </c>
      <c r="AE12" s="16">
        <f>INDEX(Cal_SubmittedCostsOEAdj!AE:AE, MATCH($M12,Cal_SubmittedCostsOEAdj!$K:$K,0))</f>
        <v>22.128684446000001</v>
      </c>
      <c r="AF12" s="16">
        <f>INDEX(Cal_SubmittedCostsOEAdj!AF:AF, MATCH($M12,Cal_SubmittedCostsOEAdj!$K:$K,0))</f>
        <v>34.054496042211056</v>
      </c>
      <c r="AG12" s="16">
        <f>INDEX(Cal_SubmittedCostsOEAdj!AG:AG, MATCH($M12,Cal_SubmittedCostsOEAdj!$K:$K,0))</f>
        <v>17.565304640791897</v>
      </c>
      <c r="AH12" s="16">
        <f>INDEX(Cal_SubmittedCostsOEAdj!AH:AH, MATCH($M12,Cal_SubmittedCostsOEAdj!$K:$K,0))</f>
        <v>19.667270771676112</v>
      </c>
      <c r="AI12" s="16">
        <f>INDEX(Cal_SubmittedCostsOEAdj!AI:AI, MATCH($M12,Cal_SubmittedCostsOEAdj!$K:$K,0))</f>
        <v>22.457996551509492</v>
      </c>
      <c r="AJ12" s="16">
        <f>INDEX(Cal_SubmittedCostsOEAdj!AJ:AJ, MATCH($M12,Cal_SubmittedCostsOEAdj!$K:$K,0))</f>
        <v>18.79320856687071</v>
      </c>
      <c r="AK12" s="16">
        <f>INDEX(Cal_SubmittedCostsOEAdj!AK:AK, MATCH($M12,Cal_SubmittedCostsOEAdj!$K:$K,0))</f>
        <v>16.828201590163442</v>
      </c>
      <c r="AM12" s="17">
        <f>SUM(T12:X12)</f>
        <v>0</v>
      </c>
      <c r="AN12" s="17">
        <f>SUM(Y12:AF12)</f>
        <v>142.98345118621103</v>
      </c>
      <c r="AO12" s="17">
        <f>SUM(AG12:AK12)</f>
        <v>95.311982121011653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58" t="s">
        <v>297</v>
      </c>
      <c r="K17" s="60"/>
      <c r="L17" s="94" t="s">
        <v>111</v>
      </c>
      <c r="R17" s="14"/>
      <c r="T17" s="39"/>
      <c r="U17" s="39"/>
      <c r="V17" s="39"/>
      <c r="W17" s="39"/>
      <c r="X17" s="39"/>
      <c r="Y17" s="39">
        <v>-3.0364110831567799</v>
      </c>
      <c r="Z17" s="39">
        <v>-5.2419400324675323</v>
      </c>
      <c r="AA17" s="39">
        <v>-0.7120019272773993</v>
      </c>
      <c r="AB17" s="39">
        <v>-7.7488265405542683E-2</v>
      </c>
      <c r="AC17" s="39">
        <v>-0.23816937454333262</v>
      </c>
      <c r="AD17" s="39">
        <v>-0.35141996999999997</v>
      </c>
      <c r="AE17" s="39">
        <v>-2.4022477136305977</v>
      </c>
      <c r="AF17" s="39">
        <v>-0.61206805714285706</v>
      </c>
      <c r="AG17" s="39">
        <v>0</v>
      </c>
      <c r="AH17" s="39">
        <v>0</v>
      </c>
      <c r="AI17" s="39">
        <v>0</v>
      </c>
      <c r="AJ17" s="39">
        <v>0</v>
      </c>
      <c r="AK17" s="39">
        <v>0</v>
      </c>
      <c r="AM17" s="17">
        <f t="shared" ref="AM17:AM26" si="0">SUM(T17:X17)</f>
        <v>0</v>
      </c>
      <c r="AN17" s="17">
        <f t="shared" ref="AN17:AN26" si="1">SUM(Y17:AF17)</f>
        <v>-12.671746423624041</v>
      </c>
      <c r="AO17" s="17">
        <f t="shared" ref="AO17:AO26" si="2">SUM(AG17:AK17)</f>
        <v>0</v>
      </c>
      <c r="AS17" s="94" t="s">
        <v>500</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8" t="s">
        <v>267</v>
      </c>
      <c r="K18" s="60" t="s">
        <v>253</v>
      </c>
      <c r="L18" s="94" t="s">
        <v>111</v>
      </c>
      <c r="R18" s="14"/>
      <c r="T18" s="39"/>
      <c r="U18" s="39"/>
      <c r="V18" s="39"/>
      <c r="W18" s="39"/>
      <c r="X18" s="39"/>
      <c r="Y18" s="39">
        <v>-0.91180413414124517</v>
      </c>
      <c r="Z18" s="39">
        <v>-0.83216172147939238</v>
      </c>
      <c r="AA18" s="39">
        <v>-1.1010609683672694</v>
      </c>
      <c r="AB18" s="39">
        <v>-1.3764218830242061</v>
      </c>
      <c r="AC18" s="39">
        <v>-1.7676130423717518</v>
      </c>
      <c r="AD18" s="39">
        <v>-1.868428731737906</v>
      </c>
      <c r="AE18" s="39">
        <v>-2.407439769009192</v>
      </c>
      <c r="AF18" s="39">
        <v>-2.1065895155706231</v>
      </c>
      <c r="AG18" s="39"/>
      <c r="AH18" s="39"/>
      <c r="AI18" s="39"/>
      <c r="AJ18" s="39"/>
      <c r="AK18" s="39"/>
      <c r="AM18" s="17">
        <f t="shared" si="0"/>
        <v>0</v>
      </c>
      <c r="AN18" s="17">
        <f t="shared" si="1"/>
        <v>-12.371519765701585</v>
      </c>
      <c r="AO18" s="17">
        <f t="shared" si="2"/>
        <v>0</v>
      </c>
      <c r="AS18" s="94" t="s">
        <v>470</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8" t="s">
        <v>637</v>
      </c>
      <c r="K19" s="60" t="s">
        <v>255</v>
      </c>
      <c r="L19" s="94" t="s">
        <v>111</v>
      </c>
      <c r="R19" s="14"/>
      <c r="T19" s="39"/>
      <c r="U19" s="39"/>
      <c r="V19" s="39"/>
      <c r="W19" s="39"/>
      <c r="X19" s="39"/>
      <c r="Y19" s="39"/>
      <c r="Z19" s="39"/>
      <c r="AA19" s="39"/>
      <c r="AB19" s="39"/>
      <c r="AC19" s="39"/>
      <c r="AD19" s="39"/>
      <c r="AE19" s="39"/>
      <c r="AF19" s="39"/>
      <c r="AG19" s="39">
        <v>-0.492538107091891</v>
      </c>
      <c r="AH19" s="39">
        <v>-0.49598587384153398</v>
      </c>
      <c r="AI19" s="39">
        <v>-3.9667743114279501</v>
      </c>
      <c r="AJ19" s="39">
        <v>-4.0827182836966802</v>
      </c>
      <c r="AK19" s="39">
        <v>-4.2236328999202399</v>
      </c>
      <c r="AM19" s="17">
        <f t="shared" si="0"/>
        <v>0</v>
      </c>
      <c r="AN19" s="17">
        <f t="shared" si="1"/>
        <v>0</v>
      </c>
      <c r="AO19" s="17">
        <f t="shared" si="2"/>
        <v>-13.261649475978295</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1"/>
      <c r="K20" s="60"/>
      <c r="L20" s="94" t="s">
        <v>111</v>
      </c>
      <c r="R20" s="14"/>
      <c r="T20" s="39"/>
      <c r="U20" s="39"/>
      <c r="V20" s="39"/>
      <c r="W20" s="39"/>
      <c r="X20" s="39"/>
      <c r="Y20" s="39"/>
      <c r="Z20" s="39"/>
      <c r="AA20" s="39"/>
      <c r="AB20" s="39"/>
      <c r="AC20" s="39"/>
      <c r="AD20" s="39"/>
      <c r="AE20" s="39"/>
      <c r="AF20" s="39"/>
      <c r="AG20" s="138"/>
      <c r="AH20" s="138"/>
      <c r="AI20" s="138"/>
      <c r="AJ20" s="138"/>
      <c r="AK20" s="138"/>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0"/>
      <c r="L21" s="94" t="s">
        <v>111</v>
      </c>
      <c r="R21" s="14"/>
      <c r="T21" s="39"/>
      <c r="U21" s="39"/>
      <c r="V21" s="39"/>
      <c r="W21" s="39"/>
      <c r="X21" s="39"/>
      <c r="Y21" s="39"/>
      <c r="Z21" s="39"/>
      <c r="AA21" s="39"/>
      <c r="AB21" s="39"/>
      <c r="AC21" s="39"/>
      <c r="AD21" s="39"/>
      <c r="AE21" s="39"/>
      <c r="AF21" s="39"/>
      <c r="AG21" s="39"/>
      <c r="AH21" s="39"/>
      <c r="AI21" s="39"/>
      <c r="AJ21" s="39"/>
      <c r="AK21" s="39"/>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0"/>
      <c r="L22" s="94" t="s">
        <v>111</v>
      </c>
      <c r="R22" s="14"/>
      <c r="T22" s="39"/>
      <c r="U22" s="39"/>
      <c r="V22" s="39"/>
      <c r="W22" s="39"/>
      <c r="X22" s="39"/>
      <c r="Y22" s="39"/>
      <c r="Z22" s="39"/>
      <c r="AA22" s="39"/>
      <c r="AB22" s="39"/>
      <c r="AC22" s="39"/>
      <c r="AD22" s="39"/>
      <c r="AE22" s="39"/>
      <c r="AF22" s="39"/>
      <c r="AG22" s="39"/>
      <c r="AH22" s="39"/>
      <c r="AI22" s="39"/>
      <c r="AJ22" s="39"/>
      <c r="AK22" s="39"/>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0"/>
      <c r="L23" s="94" t="s">
        <v>111</v>
      </c>
      <c r="R23" s="14"/>
      <c r="T23" s="39"/>
      <c r="U23" s="39"/>
      <c r="V23" s="39"/>
      <c r="W23" s="39"/>
      <c r="X23" s="39"/>
      <c r="Y23" s="39"/>
      <c r="Z23" s="39"/>
      <c r="AA23" s="39"/>
      <c r="AB23" s="39"/>
      <c r="AC23" s="39"/>
      <c r="AD23" s="39"/>
      <c r="AE23" s="39"/>
      <c r="AF23" s="39"/>
      <c r="AG23" s="39"/>
      <c r="AH23" s="39"/>
      <c r="AI23" s="39"/>
      <c r="AJ23" s="39"/>
      <c r="AK23" s="39"/>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0"/>
      <c r="L24" s="94" t="s">
        <v>111</v>
      </c>
      <c r="R24" s="14"/>
      <c r="T24" s="39"/>
      <c r="U24" s="39"/>
      <c r="V24" s="39"/>
      <c r="W24" s="39"/>
      <c r="X24" s="39"/>
      <c r="Y24" s="39"/>
      <c r="Z24" s="39"/>
      <c r="AA24" s="39"/>
      <c r="AB24" s="39"/>
      <c r="AC24" s="39"/>
      <c r="AD24" s="39"/>
      <c r="AE24" s="39"/>
      <c r="AF24" s="39"/>
      <c r="AG24" s="39"/>
      <c r="AH24" s="39"/>
      <c r="AI24" s="39"/>
      <c r="AJ24" s="39"/>
      <c r="AK24" s="39"/>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0"/>
      <c r="L25" s="94" t="s">
        <v>111</v>
      </c>
      <c r="R25" s="14"/>
      <c r="T25" s="39"/>
      <c r="U25" s="39"/>
      <c r="V25" s="39"/>
      <c r="W25" s="39"/>
      <c r="X25" s="39"/>
      <c r="Y25" s="39"/>
      <c r="Z25" s="39"/>
      <c r="AA25" s="39"/>
      <c r="AB25" s="39"/>
      <c r="AC25" s="39"/>
      <c r="AD25" s="39"/>
      <c r="AE25" s="39"/>
      <c r="AF25" s="39"/>
      <c r="AG25" s="39"/>
      <c r="AH25" s="39"/>
      <c r="AI25" s="39"/>
      <c r="AJ25" s="39"/>
      <c r="AK25" s="39"/>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0"/>
      <c r="L26" s="94" t="s">
        <v>111</v>
      </c>
      <c r="R26" s="14"/>
      <c r="T26" s="39"/>
      <c r="U26" s="39"/>
      <c r="V26" s="39"/>
      <c r="W26" s="39"/>
      <c r="X26" s="39"/>
      <c r="Y26" s="39"/>
      <c r="Z26" s="39"/>
      <c r="AA26" s="39"/>
      <c r="AB26" s="39"/>
      <c r="AC26" s="39"/>
      <c r="AD26" s="39"/>
      <c r="AE26" s="39"/>
      <c r="AF26" s="39"/>
      <c r="AG26" s="39"/>
      <c r="AH26" s="39"/>
      <c r="AI26" s="39"/>
      <c r="AJ26" s="39"/>
      <c r="AK26" s="39"/>
      <c r="AM26" s="17">
        <f t="shared" si="0"/>
        <v>0</v>
      </c>
      <c r="AN26" s="17">
        <f t="shared" si="1"/>
        <v>0</v>
      </c>
      <c r="AO26" s="17">
        <f t="shared" si="2"/>
        <v>0</v>
      </c>
    </row>
    <row r="28" spans="2:57">
      <c r="H28" s="5" t="s">
        <v>200</v>
      </c>
      <c r="L28" s="5" t="s">
        <v>111</v>
      </c>
      <c r="T28" s="17">
        <f>T18+SUM(T17,T19:T26)/VLOOKUP($F$11,Inp_SubOngoingEfficiency!$F$20:$AK$22,MATCH(T$8,Inp_SubOngoingEfficiency!$F$7:$AK$7,0),FALSE)</f>
        <v>0</v>
      </c>
      <c r="U28" s="17">
        <f>U18+SUM(U17,U19:U26)/VLOOKUP($F$11,Inp_SubOngoingEfficiency!$F$20:$AK$22,MATCH(U$8,Inp_SubOngoingEfficiency!$F$7:$AK$7,0),FALSE)</f>
        <v>0</v>
      </c>
      <c r="V28" s="17">
        <f>V18+SUM(V17,V19:V26)/VLOOKUP($F$11,Inp_SubOngoingEfficiency!$F$20:$AK$22,MATCH(V$8,Inp_SubOngoingEfficiency!$F$7:$AK$7,0),FALSE)</f>
        <v>0</v>
      </c>
      <c r="W28" s="17">
        <f>W18+SUM(W17,W19:W26)/VLOOKUP($F$11,Inp_SubOngoingEfficiency!$F$20:$AK$22,MATCH(W$8,Inp_SubOngoingEfficiency!$F$7:$AK$7,0),FALSE)</f>
        <v>0</v>
      </c>
      <c r="X28" s="17">
        <f>X18+SUM(X17,X19:X26)/VLOOKUP($F$11,Inp_SubOngoingEfficiency!$F$20:$AK$22,MATCH(X$8,Inp_SubOngoingEfficiency!$F$7:$AK$7,0),FALSE)</f>
        <v>0</v>
      </c>
      <c r="Y28" s="17">
        <f>Y18+SUM(Y17,Y19:Y26)/VLOOKUP($F$11,Inp_SubOngoingEfficiency!$F$20:$AK$22,MATCH(Y$8,Inp_SubOngoingEfficiency!$F$7:$AK$7,0),FALSE)</f>
        <v>-3.9482152172980252</v>
      </c>
      <c r="Z28" s="17">
        <f>Z18+SUM(Z17,Z19:Z26)/VLOOKUP($F$11,Inp_SubOngoingEfficiency!$F$20:$AK$22,MATCH(Z$8,Inp_SubOngoingEfficiency!$F$7:$AK$7,0),FALSE)</f>
        <v>-6.0741017539469251</v>
      </c>
      <c r="AA28" s="17">
        <f>AA18+SUM(AA17,AA19:AA26)/VLOOKUP($F$11,Inp_SubOngoingEfficiency!$F$20:$AK$22,MATCH(AA$8,Inp_SubOngoingEfficiency!$F$7:$AK$7,0),FALSE)</f>
        <v>-1.8130628956446686</v>
      </c>
      <c r="AB28" s="17">
        <f>AB18+SUM(AB17,AB19:AB26)/VLOOKUP($F$11,Inp_SubOngoingEfficiency!$F$20:$AK$22,MATCH(AB$8,Inp_SubOngoingEfficiency!$F$7:$AK$7,0),FALSE)</f>
        <v>-1.4539101484297487</v>
      </c>
      <c r="AC28" s="17">
        <f>AC18+SUM(AC17,AC19:AC26)/VLOOKUP($F$11,Inp_SubOngoingEfficiency!$F$20:$AK$22,MATCH(AC$8,Inp_SubOngoingEfficiency!$F$7:$AK$7,0),FALSE)</f>
        <v>-2.0057824169150842</v>
      </c>
      <c r="AD28" s="17">
        <f>AD18+SUM(AD17,AD19:AD26)/VLOOKUP($F$11,Inp_SubOngoingEfficiency!$F$20:$AK$22,MATCH(AD$8,Inp_SubOngoingEfficiency!$F$7:$AK$7,0),FALSE)</f>
        <v>-2.2198487017379058</v>
      </c>
      <c r="AE28" s="17">
        <f>AE18+SUM(AE17,AE19:AE26)/VLOOKUP($F$11,Inp_SubOngoingEfficiency!$F$20:$AK$22,MATCH(AE$8,Inp_SubOngoingEfficiency!$F$7:$AK$7,0),FALSE)</f>
        <v>-4.8096874826397897</v>
      </c>
      <c r="AF28" s="17">
        <f>AF18+SUM(AF17,AF19:AF26)/VLOOKUP($F$11,Inp_SubOngoingEfficiency!$F$20:$AK$22,MATCH(AF$8,Inp_SubOngoingEfficiency!$F$7:$AK$7,0),FALSE)</f>
        <v>-2.721733291593595</v>
      </c>
      <c r="AG28" s="17">
        <f>AG18+SUM(AG17,AG19:AG26)/VLOOKUP($F$11,Inp_SubOngoingEfficiency!$F$20:$AK$22,MATCH(AG$8,Inp_SubOngoingEfficiency!$F$7:$AK$7,0),FALSE)</f>
        <v>-0.4975006763383662</v>
      </c>
      <c r="AH28" s="17">
        <f>AH18+SUM(AH17,AH19:AH26)/VLOOKUP($F$11,Inp_SubOngoingEfficiency!$F$20:$AK$22,MATCH(AH$8,Inp_SubOngoingEfficiency!$F$7:$AK$7,0),FALSE)</f>
        <v>-0.50350068449521057</v>
      </c>
      <c r="AI28" s="17">
        <f>AI18+SUM(AI17,AI19:AI26)/VLOOKUP($F$11,Inp_SubOngoingEfficiency!$F$20:$AK$22,MATCH(AI$8,Inp_SubOngoingEfficiency!$F$7:$AK$7,0),FALSE)</f>
        <v>-4.0471114956427616</v>
      </c>
      <c r="AJ28" s="17">
        <f>AJ18+SUM(AJ17,AJ19:AJ26)/VLOOKUP($F$11,Inp_SubOngoingEfficiency!$F$20:$AK$22,MATCH(AJ$8,Inp_SubOngoingEfficiency!$F$7:$AK$7,0),FALSE)</f>
        <v>-4.1863353022779721</v>
      </c>
      <c r="AK28" s="17">
        <f>AK18+SUM(AK17,AK19:AK26)/VLOOKUP($F$11,Inp_SubOngoingEfficiency!$F$20:$AK$22,MATCH(AK$8,Inp_SubOngoingEfficiency!$F$7:$AK$7,0),FALSE)</f>
        <v>-4.3525891955885587</v>
      </c>
      <c r="AM28" s="17">
        <f>SUM(T28:X28)</f>
        <v>0</v>
      </c>
      <c r="AN28" s="17">
        <f>SUM(Y28:AF28)</f>
        <v>-25.04634190820574</v>
      </c>
      <c r="AO28" s="17">
        <f>SUM(AG28:AK28)</f>
        <v>-13.58703735434287</v>
      </c>
    </row>
    <row r="29" spans="2:57">
      <c r="H29" s="5" t="s">
        <v>167</v>
      </c>
      <c r="L29" s="5" t="s">
        <v>111</v>
      </c>
      <c r="T29" s="17">
        <f>T11+T28</f>
        <v>0</v>
      </c>
      <c r="U29" s="17">
        <f t="shared" ref="U29:AK29" si="4">U11+U28</f>
        <v>0</v>
      </c>
      <c r="V29" s="17">
        <f t="shared" si="4"/>
        <v>0</v>
      </c>
      <c r="W29" s="17">
        <f t="shared" si="4"/>
        <v>0</v>
      </c>
      <c r="X29" s="17">
        <f t="shared" si="4"/>
        <v>0</v>
      </c>
      <c r="Y29" s="17">
        <f t="shared" si="4"/>
        <v>15.392993020701976</v>
      </c>
      <c r="Z29" s="17">
        <f t="shared" si="4"/>
        <v>14.283705402053075</v>
      </c>
      <c r="AA29" s="17">
        <f t="shared" si="4"/>
        <v>10.073664310355332</v>
      </c>
      <c r="AB29" s="17">
        <f t="shared" si="4"/>
        <v>8.8315196255702499</v>
      </c>
      <c r="AC29" s="17">
        <f t="shared" si="4"/>
        <v>6.6044529500849176</v>
      </c>
      <c r="AD29" s="17">
        <f t="shared" si="4"/>
        <v>14.099014255262095</v>
      </c>
      <c r="AE29" s="17">
        <f t="shared" si="4"/>
        <v>17.318996963360213</v>
      </c>
      <c r="AF29" s="17">
        <f t="shared" si="4"/>
        <v>31.332762750617462</v>
      </c>
      <c r="AG29" s="17">
        <f t="shared" si="4"/>
        <v>17.067803964453532</v>
      </c>
      <c r="AH29" s="17">
        <f t="shared" si="4"/>
        <v>19.1637700871809</v>
      </c>
      <c r="AI29" s="17">
        <f t="shared" si="4"/>
        <v>18.410885055866729</v>
      </c>
      <c r="AJ29" s="17">
        <f t="shared" si="4"/>
        <v>14.606873264592739</v>
      </c>
      <c r="AK29" s="17">
        <f t="shared" si="4"/>
        <v>12.475612394574883</v>
      </c>
      <c r="AM29" s="17">
        <f>SUM(T29:X29)</f>
        <v>0</v>
      </c>
      <c r="AN29" s="17">
        <f>SUM(Y29:AF29)</f>
        <v>117.93710927800532</v>
      </c>
      <c r="AO29" s="17">
        <f>SUM(AG29:AK29)</f>
        <v>81.724944766668784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61"/>
      <c r="K35" s="60"/>
      <c r="L35" s="94" t="s">
        <v>111</v>
      </c>
      <c r="R35" s="14"/>
      <c r="T35" s="39"/>
      <c r="U35" s="39"/>
      <c r="V35" s="39"/>
      <c r="W35" s="39"/>
      <c r="X35" s="39"/>
      <c r="Y35" s="39"/>
      <c r="Z35" s="39"/>
      <c r="AA35" s="39"/>
      <c r="AB35" s="39"/>
      <c r="AC35" s="39"/>
      <c r="AD35" s="39"/>
      <c r="AE35" s="39"/>
      <c r="AF35" s="39"/>
      <c r="AG35" s="39"/>
      <c r="AH35" s="39"/>
      <c r="AI35" s="39"/>
      <c r="AJ35" s="39"/>
      <c r="AK35" s="39"/>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60"/>
      <c r="L36" s="94" t="s">
        <v>111</v>
      </c>
      <c r="R36" s="14"/>
      <c r="T36" s="39"/>
      <c r="U36" s="39"/>
      <c r="V36" s="39"/>
      <c r="W36" s="39"/>
      <c r="X36" s="39"/>
      <c r="Y36" s="39"/>
      <c r="Z36" s="39"/>
      <c r="AA36" s="39"/>
      <c r="AB36" s="39"/>
      <c r="AC36" s="39"/>
      <c r="AD36" s="39"/>
      <c r="AE36" s="39"/>
      <c r="AF36" s="39"/>
      <c r="AG36" s="39"/>
      <c r="AH36" s="39"/>
      <c r="AI36" s="39"/>
      <c r="AJ36" s="39"/>
      <c r="AK36" s="39"/>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60"/>
      <c r="L37" s="94" t="s">
        <v>111</v>
      </c>
      <c r="R37" s="14"/>
      <c r="T37" s="39"/>
      <c r="U37" s="39"/>
      <c r="V37" s="39"/>
      <c r="W37" s="39"/>
      <c r="X37" s="39"/>
      <c r="Y37" s="39"/>
      <c r="Z37" s="39"/>
      <c r="AA37" s="39"/>
      <c r="AB37" s="39"/>
      <c r="AC37" s="39"/>
      <c r="AD37" s="39"/>
      <c r="AE37" s="39"/>
      <c r="AF37" s="39"/>
      <c r="AG37" s="39"/>
      <c r="AH37" s="39"/>
      <c r="AI37" s="39"/>
      <c r="AJ37" s="39"/>
      <c r="AK37" s="39"/>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60"/>
      <c r="L38" s="94" t="s">
        <v>111</v>
      </c>
      <c r="R38" s="14"/>
      <c r="T38" s="39"/>
      <c r="U38" s="39"/>
      <c r="V38" s="39"/>
      <c r="W38" s="39"/>
      <c r="X38" s="39"/>
      <c r="Y38" s="39"/>
      <c r="Z38" s="39"/>
      <c r="AA38" s="39"/>
      <c r="AB38" s="39"/>
      <c r="AC38" s="39"/>
      <c r="AD38" s="39"/>
      <c r="AE38" s="39"/>
      <c r="AF38" s="39"/>
      <c r="AG38" s="39"/>
      <c r="AH38" s="39"/>
      <c r="AI38" s="39"/>
      <c r="AJ38" s="39"/>
      <c r="AK38" s="39"/>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60"/>
      <c r="L39" s="94" t="s">
        <v>111</v>
      </c>
      <c r="R39" s="14"/>
      <c r="T39" s="39"/>
      <c r="U39" s="39"/>
      <c r="V39" s="39"/>
      <c r="W39" s="39"/>
      <c r="X39" s="39"/>
      <c r="Y39" s="39"/>
      <c r="Z39" s="39"/>
      <c r="AA39" s="39"/>
      <c r="AB39" s="39"/>
      <c r="AC39" s="39"/>
      <c r="AD39" s="39"/>
      <c r="AE39" s="39"/>
      <c r="AF39" s="39"/>
      <c r="AG39" s="39"/>
      <c r="AH39" s="39"/>
      <c r="AI39" s="39"/>
      <c r="AJ39" s="39"/>
      <c r="AK39" s="39"/>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60"/>
      <c r="L40" s="94" t="s">
        <v>111</v>
      </c>
      <c r="R40" s="14"/>
      <c r="T40" s="39"/>
      <c r="U40" s="39"/>
      <c r="V40" s="39"/>
      <c r="W40" s="39"/>
      <c r="X40" s="39"/>
      <c r="Y40" s="39"/>
      <c r="Z40" s="39"/>
      <c r="AA40" s="39"/>
      <c r="AB40" s="39"/>
      <c r="AC40" s="39"/>
      <c r="AD40" s="39"/>
      <c r="AE40" s="39"/>
      <c r="AF40" s="39"/>
      <c r="AG40" s="39"/>
      <c r="AH40" s="39"/>
      <c r="AI40" s="39"/>
      <c r="AJ40" s="39"/>
      <c r="AK40" s="39"/>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60"/>
      <c r="L41" s="94" t="s">
        <v>111</v>
      </c>
      <c r="R41" s="14"/>
      <c r="T41" s="39"/>
      <c r="U41" s="39"/>
      <c r="V41" s="39"/>
      <c r="W41" s="39"/>
      <c r="X41" s="39"/>
      <c r="Y41" s="39"/>
      <c r="Z41" s="39"/>
      <c r="AA41" s="39"/>
      <c r="AB41" s="39"/>
      <c r="AC41" s="39"/>
      <c r="AD41" s="39"/>
      <c r="AE41" s="39"/>
      <c r="AF41" s="39"/>
      <c r="AG41" s="39"/>
      <c r="AH41" s="39"/>
      <c r="AI41" s="39"/>
      <c r="AJ41" s="39"/>
      <c r="AK41" s="39"/>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60"/>
      <c r="L42" s="94" t="s">
        <v>111</v>
      </c>
      <c r="R42" s="14"/>
      <c r="T42" s="39"/>
      <c r="U42" s="39"/>
      <c r="V42" s="39"/>
      <c r="W42" s="39"/>
      <c r="X42" s="39"/>
      <c r="Y42" s="39"/>
      <c r="Z42" s="39"/>
      <c r="AA42" s="39"/>
      <c r="AB42" s="39"/>
      <c r="AC42" s="39"/>
      <c r="AD42" s="39"/>
      <c r="AE42" s="39"/>
      <c r="AF42" s="39"/>
      <c r="AG42" s="39"/>
      <c r="AH42" s="39"/>
      <c r="AI42" s="39"/>
      <c r="AJ42" s="39"/>
      <c r="AK42" s="39"/>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60"/>
      <c r="L43" s="94" t="s">
        <v>111</v>
      </c>
      <c r="R43" s="14"/>
      <c r="T43" s="39"/>
      <c r="U43" s="39"/>
      <c r="V43" s="39"/>
      <c r="W43" s="39"/>
      <c r="X43" s="39"/>
      <c r="Y43" s="39"/>
      <c r="Z43" s="39"/>
      <c r="AA43" s="39"/>
      <c r="AB43" s="39"/>
      <c r="AC43" s="39"/>
      <c r="AD43" s="39"/>
      <c r="AE43" s="39"/>
      <c r="AF43" s="39"/>
      <c r="AG43" s="39"/>
      <c r="AH43" s="39"/>
      <c r="AI43" s="39"/>
      <c r="AJ43" s="39"/>
      <c r="AK43" s="39"/>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60"/>
      <c r="L44" s="94" t="s">
        <v>111</v>
      </c>
      <c r="R44" s="14"/>
      <c r="T44" s="39"/>
      <c r="U44" s="39"/>
      <c r="V44" s="39"/>
      <c r="W44" s="39"/>
      <c r="X44" s="39"/>
      <c r="Y44" s="39"/>
      <c r="Z44" s="39"/>
      <c r="AA44" s="39"/>
      <c r="AB44" s="39"/>
      <c r="AC44" s="39"/>
      <c r="AD44" s="39"/>
      <c r="AE44" s="39"/>
      <c r="AF44" s="39"/>
      <c r="AG44" s="39"/>
      <c r="AH44" s="39"/>
      <c r="AI44" s="39"/>
      <c r="AJ44" s="39"/>
      <c r="AK44" s="39"/>
      <c r="AM44" s="17">
        <f t="shared" si="6"/>
        <v>0</v>
      </c>
      <c r="AN44" s="17">
        <f t="shared" si="7"/>
        <v>0</v>
      </c>
      <c r="AO44" s="17">
        <f t="shared" si="8"/>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94" t="s">
        <v>111</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row>
    <row r="51" spans="2:57">
      <c r="D51" s="24">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94" t="s">
        <v>111</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4">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94" t="s">
        <v>111</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4">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94" t="s">
        <v>111</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4">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94" t="s">
        <v>111</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4">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94" t="s">
        <v>111</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4">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94" t="s">
        <v>111</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4">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94" t="s">
        <v>111</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4">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94" t="s">
        <v>111</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4">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94" t="s">
        <v>111</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15.392993020701976</v>
      </c>
      <c r="Z62" s="17">
        <f t="shared" si="14"/>
        <v>14.283705402053075</v>
      </c>
      <c r="AA62" s="17">
        <f t="shared" si="14"/>
        <v>10.073664310355332</v>
      </c>
      <c r="AB62" s="17">
        <f t="shared" si="14"/>
        <v>8.8315196255702499</v>
      </c>
      <c r="AC62" s="17">
        <f t="shared" si="14"/>
        <v>6.6044529500849176</v>
      </c>
      <c r="AD62" s="17">
        <f t="shared" si="14"/>
        <v>14.099014255262095</v>
      </c>
      <c r="AE62" s="17">
        <f t="shared" si="14"/>
        <v>17.318996963360213</v>
      </c>
      <c r="AF62" s="17">
        <f t="shared" si="14"/>
        <v>31.332762750617462</v>
      </c>
      <c r="AG62" s="17">
        <f t="shared" si="14"/>
        <v>17.067803964453532</v>
      </c>
      <c r="AH62" s="17">
        <f t="shared" si="14"/>
        <v>19.1637700871809</v>
      </c>
      <c r="AI62" s="17">
        <f t="shared" si="14"/>
        <v>18.410885055866729</v>
      </c>
      <c r="AJ62" s="17">
        <f t="shared" si="14"/>
        <v>14.606873264592739</v>
      </c>
      <c r="AK62" s="17">
        <f t="shared" si="14"/>
        <v>12.475612394574883</v>
      </c>
      <c r="AM62" s="17">
        <f>SUM(T62:X62)</f>
        <v>0</v>
      </c>
      <c r="AN62" s="17">
        <f>SUM(Y62:AF62)</f>
        <v>117.93710927800532</v>
      </c>
      <c r="AO62" s="17">
        <f>SUM(AG62:AK62)</f>
        <v>81.724944766668784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8"/>
      <c r="L67" s="94" t="s">
        <v>111</v>
      </c>
      <c r="R67" s="14"/>
      <c r="T67" s="39"/>
      <c r="U67" s="39"/>
      <c r="V67" s="39"/>
      <c r="W67" s="39"/>
      <c r="X67" s="39"/>
      <c r="Y67" s="39"/>
      <c r="Z67" s="39"/>
      <c r="AA67" s="39"/>
      <c r="AB67" s="39"/>
      <c r="AC67" s="39"/>
      <c r="AD67" s="39"/>
      <c r="AE67" s="39"/>
      <c r="AF67" s="39"/>
      <c r="AG67" s="138"/>
      <c r="AH67" s="138"/>
      <c r="AI67" s="138"/>
      <c r="AJ67" s="138"/>
      <c r="AK67" s="138"/>
      <c r="AM67" s="17">
        <f t="shared" ref="AM67:AM76" si="16">SUM(T67:X67)</f>
        <v>0</v>
      </c>
      <c r="AN67" s="17">
        <f t="shared" ref="AN67:AN76" si="17">SUM(Y67:AF67)</f>
        <v>0</v>
      </c>
      <c r="AO67" s="17">
        <f t="shared" ref="AO67:AO76" si="18">SUM(AG67:AK67)</f>
        <v>0</v>
      </c>
      <c r="AS67" s="94" t="s">
        <v>509</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8" t="s">
        <v>464</v>
      </c>
      <c r="L68" s="94" t="s">
        <v>111</v>
      </c>
      <c r="R68" s="14"/>
      <c r="T68" s="39"/>
      <c r="U68" s="39"/>
      <c r="V68" s="39"/>
      <c r="W68" s="39"/>
      <c r="X68" s="39"/>
      <c r="Y68" s="39">
        <v>-1.2661093301235833E-2</v>
      </c>
      <c r="Z68" s="39">
        <v>-1.2417720779220777E-2</v>
      </c>
      <c r="AA68" s="39">
        <v>-2.5068430713975479E-2</v>
      </c>
      <c r="AB68" s="39">
        <v>-4.8348266630184641E-2</v>
      </c>
      <c r="AC68" s="39">
        <v>0</v>
      </c>
      <c r="AD68" s="39">
        <v>0</v>
      </c>
      <c r="AE68" s="39">
        <v>-1.9986175308171331E-2</v>
      </c>
      <c r="AF68" s="39">
        <v>-8.0377359765974651E-3</v>
      </c>
      <c r="AG68" s="39">
        <v>-9.3763284999987349E-3</v>
      </c>
      <c r="AH68" s="39">
        <v>-9.3895731489769801E-3</v>
      </c>
      <c r="AI68" s="39">
        <v>-8.0244913276192199E-3</v>
      </c>
      <c r="AJ68" s="39">
        <v>-1.8083360738296835E-3</v>
      </c>
      <c r="AK68" s="39">
        <v>-1.125795163150804E-3</v>
      </c>
      <c r="AM68" s="17">
        <f t="shared" si="16"/>
        <v>0</v>
      </c>
      <c r="AN68" s="17">
        <f t="shared" si="17"/>
        <v>-0.12651942270938554</v>
      </c>
      <c r="AO68" s="17">
        <f t="shared" si="18"/>
        <v>-2.972452421357542E-2</v>
      </c>
      <c r="AS68" s="94" t="s">
        <v>492</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8" t="s">
        <v>663</v>
      </c>
      <c r="L69" s="94" t="s">
        <v>111</v>
      </c>
      <c r="R69" s="14"/>
      <c r="T69" s="39"/>
      <c r="U69" s="39"/>
      <c r="V69" s="39"/>
      <c r="W69" s="39"/>
      <c r="X69" s="39"/>
      <c r="Y69" s="39">
        <v>0</v>
      </c>
      <c r="Z69" s="39">
        <v>0</v>
      </c>
      <c r="AA69" s="39">
        <v>0</v>
      </c>
      <c r="AB69" s="39">
        <v>0</v>
      </c>
      <c r="AC69" s="39">
        <v>0</v>
      </c>
      <c r="AD69" s="39">
        <v>0</v>
      </c>
      <c r="AE69" s="39">
        <v>-4.534761155915E-2</v>
      </c>
      <c r="AF69" s="39">
        <v>-0.64205620700184995</v>
      </c>
      <c r="AG69" s="138">
        <v>-0.87894481478375996</v>
      </c>
      <c r="AH69" s="138">
        <v>-0.87894481478375996</v>
      </c>
      <c r="AI69" s="138">
        <v>-0.87894481478375996</v>
      </c>
      <c r="AJ69" s="138">
        <v>-0.87894481478375996</v>
      </c>
      <c r="AK69" s="138">
        <v>-0.87894481478375996</v>
      </c>
      <c r="AM69" s="17">
        <f t="shared" si="16"/>
        <v>0</v>
      </c>
      <c r="AN69" s="17">
        <f t="shared" si="17"/>
        <v>-0.68740381856099997</v>
      </c>
      <c r="AO69" s="17">
        <f t="shared" si="18"/>
        <v>-4.3947240739188</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8" t="s">
        <v>501</v>
      </c>
      <c r="L70" s="94" t="s">
        <v>111</v>
      </c>
      <c r="R70" s="14"/>
      <c r="T70" s="39"/>
      <c r="U70" s="39"/>
      <c r="V70" s="39"/>
      <c r="W70" s="39"/>
      <c r="X70" s="39"/>
      <c r="Y70" s="39">
        <v>0</v>
      </c>
      <c r="Z70" s="39">
        <v>0</v>
      </c>
      <c r="AA70" s="39">
        <v>0</v>
      </c>
      <c r="AB70" s="39">
        <v>0</v>
      </c>
      <c r="AC70" s="39">
        <v>0</v>
      </c>
      <c r="AD70" s="39">
        <v>0</v>
      </c>
      <c r="AE70" s="39">
        <v>0</v>
      </c>
      <c r="AF70" s="39">
        <v>0</v>
      </c>
      <c r="AG70" s="39">
        <v>0</v>
      </c>
      <c r="AH70" s="39">
        <v>0</v>
      </c>
      <c r="AI70" s="39">
        <v>0</v>
      </c>
      <c r="AJ70" s="39">
        <v>0</v>
      </c>
      <c r="AK70" s="39">
        <v>0</v>
      </c>
      <c r="AM70" s="17">
        <f t="shared" si="16"/>
        <v>0</v>
      </c>
      <c r="AN70" s="17">
        <f t="shared" si="17"/>
        <v>0</v>
      </c>
      <c r="AO70" s="17">
        <f t="shared" si="18"/>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L71" s="94" t="s">
        <v>111</v>
      </c>
      <c r="R71" s="14"/>
      <c r="T71" s="39"/>
      <c r="U71" s="39"/>
      <c r="V71" s="39"/>
      <c r="W71" s="39"/>
      <c r="X71" s="39"/>
      <c r="Y71" s="39"/>
      <c r="Z71" s="39"/>
      <c r="AA71" s="39"/>
      <c r="AB71" s="39"/>
      <c r="AC71" s="39"/>
      <c r="AD71" s="39"/>
      <c r="AE71" s="39"/>
      <c r="AF71" s="39"/>
      <c r="AG71" s="39"/>
      <c r="AH71" s="39"/>
      <c r="AI71" s="39"/>
      <c r="AJ71" s="39"/>
      <c r="AK71" s="39"/>
      <c r="AM71" s="17">
        <f t="shared" si="16"/>
        <v>0</v>
      </c>
      <c r="AN71" s="17">
        <f t="shared" si="17"/>
        <v>0</v>
      </c>
      <c r="AO71" s="17">
        <f t="shared" si="18"/>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L72" s="94" t="s">
        <v>111</v>
      </c>
      <c r="R72" s="14"/>
      <c r="T72" s="39"/>
      <c r="U72" s="39"/>
      <c r="V72" s="39"/>
      <c r="W72" s="39"/>
      <c r="X72" s="39"/>
      <c r="Y72" s="39"/>
      <c r="Z72" s="39"/>
      <c r="AA72" s="39"/>
      <c r="AB72" s="39"/>
      <c r="AC72" s="39"/>
      <c r="AD72" s="39"/>
      <c r="AE72" s="39"/>
      <c r="AF72" s="39"/>
      <c r="AG72" s="39"/>
      <c r="AH72" s="39"/>
      <c r="AI72" s="39"/>
      <c r="AJ72" s="39"/>
      <c r="AK72" s="39"/>
      <c r="AM72" s="17">
        <f t="shared" si="16"/>
        <v>0</v>
      </c>
      <c r="AN72" s="17">
        <f t="shared" si="17"/>
        <v>0</v>
      </c>
      <c r="AO72" s="17">
        <f t="shared" si="18"/>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L73" s="94" t="s">
        <v>111</v>
      </c>
      <c r="R73" s="14"/>
      <c r="T73" s="39"/>
      <c r="U73" s="39"/>
      <c r="V73" s="39"/>
      <c r="W73" s="39"/>
      <c r="X73" s="39"/>
      <c r="Y73" s="39"/>
      <c r="Z73" s="39"/>
      <c r="AA73" s="39"/>
      <c r="AB73" s="39"/>
      <c r="AC73" s="39"/>
      <c r="AD73" s="39"/>
      <c r="AE73" s="39"/>
      <c r="AF73" s="39"/>
      <c r="AG73" s="39"/>
      <c r="AH73" s="39"/>
      <c r="AI73" s="39"/>
      <c r="AJ73" s="39"/>
      <c r="AK73" s="39"/>
      <c r="AM73" s="17">
        <f t="shared" si="16"/>
        <v>0</v>
      </c>
      <c r="AN73" s="17">
        <f t="shared" si="17"/>
        <v>0</v>
      </c>
      <c r="AO73" s="17">
        <f t="shared" si="18"/>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L74" s="94" t="s">
        <v>111</v>
      </c>
      <c r="R74" s="14"/>
      <c r="T74" s="39"/>
      <c r="U74" s="39"/>
      <c r="V74" s="39"/>
      <c r="W74" s="39"/>
      <c r="X74" s="39"/>
      <c r="Y74" s="39"/>
      <c r="Z74" s="39"/>
      <c r="AA74" s="39"/>
      <c r="AB74" s="39"/>
      <c r="AC74" s="39"/>
      <c r="AD74" s="39"/>
      <c r="AE74" s="39"/>
      <c r="AF74" s="39"/>
      <c r="AG74" s="39"/>
      <c r="AH74" s="39"/>
      <c r="AI74" s="39"/>
      <c r="AJ74" s="39"/>
      <c r="AK74" s="39"/>
      <c r="AM74" s="17">
        <f t="shared" si="16"/>
        <v>0</v>
      </c>
      <c r="AN74" s="17">
        <f t="shared" si="17"/>
        <v>0</v>
      </c>
      <c r="AO74" s="17">
        <f t="shared" si="18"/>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L75" s="94" t="s">
        <v>111</v>
      </c>
      <c r="R75" s="14"/>
      <c r="T75" s="39"/>
      <c r="U75" s="39"/>
      <c r="V75" s="39"/>
      <c r="W75" s="39"/>
      <c r="X75" s="39"/>
      <c r="Y75" s="39"/>
      <c r="Z75" s="39"/>
      <c r="AA75" s="39"/>
      <c r="AB75" s="39"/>
      <c r="AC75" s="39"/>
      <c r="AD75" s="39"/>
      <c r="AE75" s="39"/>
      <c r="AF75" s="39"/>
      <c r="AG75" s="39"/>
      <c r="AH75" s="39"/>
      <c r="AI75" s="39"/>
      <c r="AJ75" s="39"/>
      <c r="AK75" s="39"/>
      <c r="AM75" s="17">
        <f t="shared" si="16"/>
        <v>0</v>
      </c>
      <c r="AN75" s="17">
        <f t="shared" si="17"/>
        <v>0</v>
      </c>
      <c r="AO75" s="17">
        <f t="shared" si="18"/>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L76" s="94" t="s">
        <v>111</v>
      </c>
      <c r="R76" s="14"/>
      <c r="T76" s="39"/>
      <c r="U76" s="39"/>
      <c r="V76" s="39"/>
      <c r="W76" s="39"/>
      <c r="X76" s="39"/>
      <c r="Y76" s="39"/>
      <c r="Z76" s="39"/>
      <c r="AA76" s="39"/>
      <c r="AB76" s="39"/>
      <c r="AC76" s="39"/>
      <c r="AD76" s="39"/>
      <c r="AE76" s="39"/>
      <c r="AF76" s="39"/>
      <c r="AG76" s="39"/>
      <c r="AH76" s="39"/>
      <c r="AI76" s="39"/>
      <c r="AJ76" s="39"/>
      <c r="AK76" s="39"/>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-1.2661093301235833E-2</v>
      </c>
      <c r="Z78" s="17">
        <f>SUM(Z67:Z76)/VLOOKUP($F$11,Inp_SubOngoingEfficiency!$F$20:$AK$22,MATCH(Z$8,Inp_SubOngoingEfficiency!$F$7:$AK$7,0),FALSE)</f>
        <v>-1.2417720779220777E-2</v>
      </c>
      <c r="AA78" s="17">
        <f>SUM(AA67:AA76)/VLOOKUP($F$11,Inp_SubOngoingEfficiency!$F$20:$AK$22,MATCH(AA$8,Inp_SubOngoingEfficiency!$F$7:$AK$7,0),FALSE)</f>
        <v>-2.5068430713975479E-2</v>
      </c>
      <c r="AB78" s="17">
        <f>SUM(AB67:AB76)/VLOOKUP($F$11,Inp_SubOngoingEfficiency!$F$20:$AK$22,MATCH(AB$8,Inp_SubOngoingEfficiency!$F$7:$AK$7,0),FALSE)</f>
        <v>-4.8348266630184641E-2</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-6.5333786867321331E-2</v>
      </c>
      <c r="AF78" s="17">
        <f>SUM(AF67:AF76)/VLOOKUP($F$11,Inp_SubOngoingEfficiency!$F$20:$AK$22,MATCH(AF$8,Inp_SubOngoingEfficiency!$F$7:$AK$7,0),FALSE)</f>
        <v>-0.6533607467120075</v>
      </c>
      <c r="AG78" s="17">
        <f>SUM(AG67:AG76)/VLOOKUP($F$11,Inp_SubOngoingEfficiency!$F$20:$AK$22,MATCH(AG$8,Inp_SubOngoingEfficiency!$F$7:$AK$7,0),FALSE)</f>
        <v>-0.89727142575567143</v>
      </c>
      <c r="AH78" s="17">
        <f>SUM(AH67:AH76)/VLOOKUP($F$11,Inp_SubOngoingEfficiency!$F$20:$AK$22,MATCH(AH$8,Inp_SubOngoingEfficiency!$F$7:$AK$7,0),FALSE)</f>
        <v>-0.90179377271472572</v>
      </c>
      <c r="AI78" s="17">
        <f>SUM(AI67:AI76)/VLOOKUP($F$11,Inp_SubOngoingEfficiency!$F$20:$AK$22,MATCH(AI$8,Inp_SubOngoingEfficiency!$F$7:$AK$7,0),FALSE)</f>
        <v>-0.90493267154224555</v>
      </c>
      <c r="AJ78" s="17">
        <f>SUM(AJ67:AJ76)/VLOOKUP($F$11,Inp_SubOngoingEfficiency!$F$20:$AK$22,MATCH(AJ$8,Inp_SubOngoingEfficiency!$F$7:$AK$7,0),FALSE)</f>
        <v>-0.90310615423829566</v>
      </c>
      <c r="AK78" s="17">
        <f>SUM(AK67:AK76)/VLOOKUP($F$11,Inp_SubOngoingEfficiency!$F$20:$AK$22,MATCH(AK$8,Inp_SubOngoingEfficiency!$F$7:$AK$7,0),FALSE)</f>
        <v>-0.90694099581483378</v>
      </c>
      <c r="AM78" s="17">
        <f>SUM(T78:X78)</f>
        <v>0</v>
      </c>
      <c r="AN78" s="17">
        <f>SUM(Y78:AF78)</f>
        <v>-0.81719004500394554</v>
      </c>
      <c r="AO78" s="17">
        <f>SUM(AG78:AK78)</f>
        <v>-4.5140450200657725</v>
      </c>
    </row>
    <row r="79" spans="3:45">
      <c r="H79" s="5" t="s">
        <v>169</v>
      </c>
      <c r="L79" s="5" t="s">
        <v>111</v>
      </c>
      <c r="T79" s="17">
        <f>T62+T78</f>
        <v>0</v>
      </c>
      <c r="U79" s="17">
        <f t="shared" ref="U79:AK79" si="19">U62+U78</f>
        <v>0</v>
      </c>
      <c r="V79" s="17">
        <f t="shared" si="19"/>
        <v>0</v>
      </c>
      <c r="W79" s="17">
        <f t="shared" si="19"/>
        <v>0</v>
      </c>
      <c r="X79" s="17">
        <f t="shared" si="19"/>
        <v>0</v>
      </c>
      <c r="Y79" s="17">
        <f t="shared" si="19"/>
        <v>15.380331927400739</v>
      </c>
      <c r="Z79" s="17">
        <f t="shared" si="19"/>
        <v>14.271287681273854</v>
      </c>
      <c r="AA79" s="17">
        <f t="shared" si="19"/>
        <v>10.048595879641356</v>
      </c>
      <c r="AB79" s="17">
        <f t="shared" si="19"/>
        <v>8.7831713589400646</v>
      </c>
      <c r="AC79" s="17">
        <f t="shared" si="19"/>
        <v>6.6044529500849176</v>
      </c>
      <c r="AD79" s="17">
        <f t="shared" si="19"/>
        <v>14.099014255262095</v>
      </c>
      <c r="AE79" s="17">
        <f t="shared" si="19"/>
        <v>17.253663176492893</v>
      </c>
      <c r="AF79" s="17">
        <f t="shared" si="19"/>
        <v>30.679402003905455</v>
      </c>
      <c r="AG79" s="17">
        <f t="shared" si="19"/>
        <v>16.170532538697859</v>
      </c>
      <c r="AH79" s="17">
        <f t="shared" si="19"/>
        <v>18.261976314466175</v>
      </c>
      <c r="AI79" s="17">
        <f t="shared" si="19"/>
        <v>17.505952384324484</v>
      </c>
      <c r="AJ79" s="17">
        <f t="shared" si="19"/>
        <v>13.703767110354443</v>
      </c>
      <c r="AK79" s="17">
        <f t="shared" si="19"/>
        <v>11.568671398760049</v>
      </c>
      <c r="AM79" s="17">
        <f>SUM(T79:X79)</f>
        <v>0</v>
      </c>
      <c r="AN79" s="17">
        <f>SUM(Y79:AF79)</f>
        <v>117.11991923300137</v>
      </c>
      <c r="AO79" s="17">
        <f>SUM(AG79:AK79)</f>
        <v>77.210899746603019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c r="C82" s="24" t="s">
        <v>285</v>
      </c>
    </row>
    <row r="83" spans="2:57">
      <c r="C83" s="24"/>
    </row>
    <row r="84" spans="2:57">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4"/>
    </row>
    <row r="86" spans="2:57" s="93" customFormat="1">
      <c r="C86" s="135"/>
      <c r="D86" s="95"/>
      <c r="E86" s="96" t="str">
        <f>Cover!$F$13</f>
        <v>NW</v>
      </c>
      <c r="F86" s="95" t="s">
        <v>283</v>
      </c>
      <c r="G86" s="95" t="str">
        <f>Local!$F$12</f>
        <v>GD1&amp;GD2 industry non-weighted</v>
      </c>
      <c r="H86" s="95" t="str">
        <f>$A$1</f>
        <v>Other Capex</v>
      </c>
      <c r="I86" s="95" t="s">
        <v>439</v>
      </c>
      <c r="J86" s="95"/>
      <c r="K86" s="95"/>
      <c r="L86" s="95" t="s">
        <v>295</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6"/>
    </row>
    <row r="87" spans="2:57" s="93" customFormat="1">
      <c r="C87" s="135"/>
      <c r="D87" s="95"/>
      <c r="E87" s="96" t="str">
        <f>Cover!$F$13</f>
        <v>NW</v>
      </c>
      <c r="F87" s="95" t="s">
        <v>283</v>
      </c>
      <c r="G87" s="95" t="s">
        <v>571</v>
      </c>
      <c r="H87" s="95" t="str">
        <f>$A$1</f>
        <v>Other Capex</v>
      </c>
      <c r="I87" s="95" t="s">
        <v>439</v>
      </c>
      <c r="J87" s="95"/>
      <c r="K87" s="95"/>
      <c r="L87" s="95" t="s">
        <v>295</v>
      </c>
      <c r="M87" s="17"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0.32486683779809578</v>
      </c>
      <c r="Z87" s="16">
        <f>SUMIFS(Inp_LabourRatios!Z:Z,Inp_LabourRatios!$G:$G,$H87,Inp_LabourRatios!$H:$H,$G87,Inp_LabourRatios!$E:$E,$E87)</f>
        <v>0.23733958091045373</v>
      </c>
      <c r="AA87" s="16">
        <f>SUMIFS(Inp_LabourRatios!AA:AA,Inp_LabourRatios!$G:$G,$H87,Inp_LabourRatios!$H:$H,$G87,Inp_LabourRatios!$E:$E,$E87)</f>
        <v>0.37802618614765532</v>
      </c>
      <c r="AB87" s="16">
        <f>SUMIFS(Inp_LabourRatios!AB:AB,Inp_LabourRatios!$G:$G,$H87,Inp_LabourRatios!$H:$H,$G87,Inp_LabourRatios!$E:$E,$E87)</f>
        <v>0.27395248844296227</v>
      </c>
      <c r="AC87" s="16">
        <f>SUMIFS(Inp_LabourRatios!AC:AC,Inp_LabourRatios!$G:$G,$H87,Inp_LabourRatios!$H:$H,$G87,Inp_LabourRatios!$E:$E,$E87)</f>
        <v>0.43091667851438037</v>
      </c>
      <c r="AD87" s="16">
        <f>SUMIFS(Inp_LabourRatios!AD:AD,Inp_LabourRatios!$G:$G,$H87,Inp_LabourRatios!$H:$H,$G87,Inp_LabourRatios!$E:$E,$E87)</f>
        <v>0.63535911602209938</v>
      </c>
      <c r="AE87" s="16">
        <f>SUMIFS(Inp_LabourRatios!AE:AE,Inp_LabourRatios!$G:$G,$H87,Inp_LabourRatios!$H:$H,$G87,Inp_LabourRatios!$E:$E,$E87)</f>
        <v>0.50076132409941632</v>
      </c>
      <c r="AF87" s="16">
        <f>SUMIFS(Inp_LabourRatios!AF:AF,Inp_LabourRatios!$G:$G,$H87,Inp_LabourRatios!$H:$H,$G87,Inp_LabourRatios!$E:$E,$E87)</f>
        <v>0.39731745884786618</v>
      </c>
      <c r="AG87" s="16">
        <f>SUMIFS(Inp_LabourRatios!AG:AG,Inp_LabourRatios!$G:$G,$H87,Inp_LabourRatios!$H:$H,$G87,Inp_LabourRatios!$E:$E,$E87)</f>
        <v>0.39731745884786618</v>
      </c>
      <c r="AH87" s="16">
        <f>SUMIFS(Inp_LabourRatios!AH:AH,Inp_LabourRatios!$G:$G,$H87,Inp_LabourRatios!$H:$H,$G87,Inp_LabourRatios!$E:$E,$E87)</f>
        <v>0.39731745884786618</v>
      </c>
      <c r="AI87" s="16">
        <f>SUMIFS(Inp_LabourRatios!AI:AI,Inp_LabourRatios!$G:$G,$H87,Inp_LabourRatios!$H:$H,$G87,Inp_LabourRatios!$E:$E,$E87)</f>
        <v>0.39731745884786618</v>
      </c>
      <c r="AJ87" s="16">
        <f>SUMIFS(Inp_LabourRatios!AJ:AJ,Inp_LabourRatios!$G:$G,$H87,Inp_LabourRatios!$H:$H,$G87,Inp_LabourRatios!$E:$E,$E87)</f>
        <v>0.39731745884786618</v>
      </c>
      <c r="AK87" s="16">
        <f>SUMIFS(Inp_LabourRatios!AK:AK,Inp_LabourRatios!$G:$G,$H87,Inp_LabourRatios!$H:$H,$G87,Inp_LabourRatios!$E:$E,$E87)</f>
        <v>0.39731745884786618</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Other Capex</v>
      </c>
      <c r="I89" s="95"/>
      <c r="J89" s="95"/>
      <c r="K89" s="95"/>
      <c r="L89" s="95"/>
      <c r="M89" s="103"/>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Other Capex</v>
      </c>
      <c r="J91" s="95"/>
      <c r="K91" s="95"/>
      <c r="L91" s="95" t="s">
        <v>111</v>
      </c>
      <c r="T91" s="97">
        <f t="shared" ref="T91:X91" si="21">T$79*(1-T$87+T$87/T$89)*T$86</f>
        <v>0</v>
      </c>
      <c r="U91" s="97">
        <f t="shared" si="21"/>
        <v>0</v>
      </c>
      <c r="V91" s="97">
        <f t="shared" si="21"/>
        <v>0</v>
      </c>
      <c r="W91" s="97">
        <f t="shared" si="21"/>
        <v>0</v>
      </c>
      <c r="X91" s="97">
        <f t="shared" si="21"/>
        <v>0</v>
      </c>
      <c r="Y91" s="97">
        <f>Y$79*(1-Y$87+Y$87/Y$89)*Y$86</f>
        <v>4.5085126468517398</v>
      </c>
      <c r="Z91" s="97">
        <f t="shared" ref="Z91:AK91" si="22">Z$79*(1-Z$87+Z$87/Z$89)*Z$86</f>
        <v>4.1834130304596355</v>
      </c>
      <c r="AA91" s="97">
        <f t="shared" si="22"/>
        <v>2.9455945307496174</v>
      </c>
      <c r="AB91" s="97">
        <f t="shared" si="22"/>
        <v>2.5746543922566345</v>
      </c>
      <c r="AC91" s="97">
        <f t="shared" si="22"/>
        <v>1.9359959064308239</v>
      </c>
      <c r="AD91" s="97">
        <f t="shared" si="22"/>
        <v>4.1329136703966203</v>
      </c>
      <c r="AE91" s="97">
        <f t="shared" si="22"/>
        <v>5.0576514865166846</v>
      </c>
      <c r="AF91" s="97">
        <f t="shared" si="22"/>
        <v>8.9932046060745865</v>
      </c>
      <c r="AG91" s="97">
        <f t="shared" si="22"/>
        <v>4.7401480540977996</v>
      </c>
      <c r="AH91" s="97">
        <f t="shared" si="22"/>
        <v>5.3532232957596575</v>
      </c>
      <c r="AI91" s="97">
        <f t="shared" si="22"/>
        <v>5.1316062678271264</v>
      </c>
      <c r="AJ91" s="97">
        <f t="shared" si="22"/>
        <v>4.0170529230564727</v>
      </c>
      <c r="AK91" s="97">
        <f t="shared" si="22"/>
        <v>3.39118177389012</v>
      </c>
      <c r="AR91" s="136"/>
    </row>
    <row r="93" spans="2:57">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Other Capex</v>
      </c>
      <c r="K96" s="95" t="s">
        <v>575</v>
      </c>
      <c r="L96" s="95" t="s">
        <v>295</v>
      </c>
      <c r="M96" s="137">
        <f>SUMIFS(Inp_CostIndices!Y:Y,Inp_CostIndices!$G:$G,$H96)</f>
        <v>0</v>
      </c>
      <c r="T96" s="97">
        <f>((T95-1)*$M96)+1</f>
        <v>1</v>
      </c>
      <c r="U96" s="97">
        <f t="shared" ref="U96:AK96" si="23">((U95-1)*$M96)+1</f>
        <v>1</v>
      </c>
      <c r="V96" s="97">
        <f t="shared" si="23"/>
        <v>1</v>
      </c>
      <c r="W96" s="97">
        <f t="shared" si="23"/>
        <v>1</v>
      </c>
      <c r="X96" s="97">
        <f t="shared" si="23"/>
        <v>1</v>
      </c>
      <c r="Y96" s="97">
        <f t="shared" si="23"/>
        <v>1</v>
      </c>
      <c r="Z96" s="97">
        <f t="shared" si="23"/>
        <v>1</v>
      </c>
      <c r="AA96" s="97">
        <f t="shared" si="23"/>
        <v>1</v>
      </c>
      <c r="AB96" s="97">
        <f t="shared" si="23"/>
        <v>1</v>
      </c>
      <c r="AC96" s="97">
        <f t="shared" si="23"/>
        <v>1</v>
      </c>
      <c r="AD96" s="97">
        <f t="shared" si="23"/>
        <v>1</v>
      </c>
      <c r="AE96" s="97">
        <f t="shared" si="23"/>
        <v>1</v>
      </c>
      <c r="AF96" s="97">
        <f t="shared" si="23"/>
        <v>1</v>
      </c>
      <c r="AG96" s="97">
        <f t="shared" si="23"/>
        <v>1</v>
      </c>
      <c r="AH96" s="97">
        <f t="shared" si="23"/>
        <v>1</v>
      </c>
      <c r="AI96" s="97">
        <f t="shared" si="23"/>
        <v>1</v>
      </c>
      <c r="AJ96" s="97">
        <f t="shared" si="23"/>
        <v>1</v>
      </c>
      <c r="AK96" s="97">
        <f t="shared" si="23"/>
        <v>1</v>
      </c>
      <c r="AR96" s="122"/>
    </row>
    <row r="97" spans="3:57" s="95" customFormat="1">
      <c r="E97" s="96"/>
      <c r="R97" s="152"/>
      <c r="AR97" s="122"/>
    </row>
    <row r="98" spans="3:57" s="95" customFormat="1">
      <c r="F98" s="123"/>
      <c r="H98" s="123" t="s">
        <v>531</v>
      </c>
      <c r="L98" s="123" t="s">
        <v>111</v>
      </c>
      <c r="T98" s="97">
        <f>IFERROR(T91*(T113^$M$6)*(1-T96),0)</f>
        <v>0</v>
      </c>
      <c r="U98" s="97">
        <f t="shared" ref="U98:AK98" si="24">IFERROR(U91*(U113^$M$6)*(1-U96),0)</f>
        <v>0</v>
      </c>
      <c r="V98" s="97">
        <f t="shared" si="24"/>
        <v>0</v>
      </c>
      <c r="W98" s="97">
        <f t="shared" si="24"/>
        <v>0</v>
      </c>
      <c r="X98" s="97">
        <f t="shared" si="24"/>
        <v>0</v>
      </c>
      <c r="Y98" s="97">
        <f t="shared" si="24"/>
        <v>0</v>
      </c>
      <c r="Z98" s="97">
        <f t="shared" si="24"/>
        <v>0</v>
      </c>
      <c r="AA98" s="97">
        <f t="shared" si="24"/>
        <v>0</v>
      </c>
      <c r="AB98" s="97">
        <f t="shared" si="24"/>
        <v>0</v>
      </c>
      <c r="AC98" s="97">
        <f t="shared" si="24"/>
        <v>0</v>
      </c>
      <c r="AD98" s="97">
        <f t="shared" si="24"/>
        <v>0</v>
      </c>
      <c r="AE98" s="97">
        <f t="shared" si="24"/>
        <v>0</v>
      </c>
      <c r="AF98" s="97">
        <f t="shared" si="24"/>
        <v>0</v>
      </c>
      <c r="AG98" s="97">
        <f t="shared" si="24"/>
        <v>0</v>
      </c>
      <c r="AH98" s="97">
        <f t="shared" si="24"/>
        <v>0</v>
      </c>
      <c r="AI98" s="97">
        <f t="shared" si="24"/>
        <v>0</v>
      </c>
      <c r="AJ98" s="97">
        <f t="shared" si="24"/>
        <v>0</v>
      </c>
      <c r="AK98" s="97">
        <f t="shared" si="24"/>
        <v>0</v>
      </c>
      <c r="AR98" s="122"/>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5">IFERROR(U$91-U$91*U102,0)</f>
        <v>0</v>
      </c>
      <c r="V103" s="97">
        <f t="shared" si="25"/>
        <v>0</v>
      </c>
      <c r="W103" s="97">
        <f t="shared" si="25"/>
        <v>0</v>
      </c>
      <c r="X103" s="97">
        <f t="shared" si="25"/>
        <v>0</v>
      </c>
      <c r="Y103" s="97">
        <f t="shared" si="25"/>
        <v>-5.5711149211839839E-2</v>
      </c>
      <c r="Z103" s="97">
        <f t="shared" si="25"/>
        <v>-5.237563651312982E-2</v>
      </c>
      <c r="AA103" s="97">
        <f t="shared" si="25"/>
        <v>-3.7223471060469304E-2</v>
      </c>
      <c r="AB103" s="97">
        <f t="shared" si="25"/>
        <v>-3.2694254301258052E-2</v>
      </c>
      <c r="AC103" s="97">
        <f t="shared" si="25"/>
        <v>-2.4686482954978439E-2</v>
      </c>
      <c r="AD103" s="97">
        <f t="shared" si="25"/>
        <v>-5.2236077274088188E-2</v>
      </c>
      <c r="AE103" s="97">
        <f t="shared" si="25"/>
        <v>-6.397451728757364E-2</v>
      </c>
      <c r="AF103" s="97">
        <f t="shared" si="25"/>
        <v>-0.11375554940387111</v>
      </c>
      <c r="AG103" s="97">
        <f t="shared" si="25"/>
        <v>-5.9958398565219007E-2</v>
      </c>
      <c r="AH103" s="97">
        <f t="shared" si="25"/>
        <v>-6.7713221678444846E-2</v>
      </c>
      <c r="AI103" s="97">
        <f t="shared" si="25"/>
        <v>-6.4909975463776526E-2</v>
      </c>
      <c r="AJ103" s="97">
        <f t="shared" si="25"/>
        <v>-5.0811927701283288E-2</v>
      </c>
      <c r="AK103" s="97">
        <f t="shared" si="25"/>
        <v>-4.2895248436435107E-2</v>
      </c>
      <c r="AR103" s="122"/>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6">IFERROR(T96/T108-T96,0)</f>
        <v>0</v>
      </c>
      <c r="U109" s="97">
        <f t="shared" si="26"/>
        <v>0</v>
      </c>
      <c r="V109" s="97">
        <f t="shared" si="26"/>
        <v>0</v>
      </c>
      <c r="W109" s="97">
        <f t="shared" si="26"/>
        <v>0</v>
      </c>
      <c r="X109" s="97">
        <f t="shared" si="26"/>
        <v>0</v>
      </c>
      <c r="Y109" s="97">
        <f t="shared" si="26"/>
        <v>0</v>
      </c>
      <c r="Z109" s="97">
        <f t="shared" si="26"/>
        <v>0</v>
      </c>
      <c r="AA109" s="97">
        <f t="shared" si="26"/>
        <v>0</v>
      </c>
      <c r="AB109" s="97">
        <f t="shared" si="26"/>
        <v>0</v>
      </c>
      <c r="AC109" s="97">
        <f t="shared" si="26"/>
        <v>0</v>
      </c>
      <c r="AD109" s="97">
        <f t="shared" si="26"/>
        <v>0</v>
      </c>
      <c r="AE109" s="97">
        <f t="shared" si="26"/>
        <v>0</v>
      </c>
      <c r="AF109" s="97">
        <f t="shared" si="26"/>
        <v>0</v>
      </c>
      <c r="AG109" s="97">
        <f t="shared" si="26"/>
        <v>0</v>
      </c>
      <c r="AH109" s="97">
        <f t="shared" si="26"/>
        <v>0</v>
      </c>
      <c r="AI109" s="97">
        <f t="shared" si="26"/>
        <v>0</v>
      </c>
      <c r="AJ109" s="97">
        <f t="shared" si="26"/>
        <v>0</v>
      </c>
      <c r="AK109" s="97">
        <f t="shared" si="26"/>
        <v>0</v>
      </c>
    </row>
    <row r="110" spans="3:57">
      <c r="AR110" s="94"/>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7">IFERROR(U$91-U$91*U113,0)</f>
        <v>0</v>
      </c>
      <c r="V114" s="97">
        <f t="shared" si="27"/>
        <v>0</v>
      </c>
      <c r="W114" s="97">
        <f t="shared" si="27"/>
        <v>0</v>
      </c>
      <c r="X114" s="97">
        <f t="shared" si="27"/>
        <v>0</v>
      </c>
      <c r="Y114" s="97">
        <f t="shared" si="27"/>
        <v>0</v>
      </c>
      <c r="Z114" s="97">
        <f t="shared" si="27"/>
        <v>0</v>
      </c>
      <c r="AA114" s="97">
        <f t="shared" si="27"/>
        <v>0</v>
      </c>
      <c r="AB114" s="97">
        <f t="shared" si="27"/>
        <v>0</v>
      </c>
      <c r="AC114" s="97">
        <f t="shared" si="27"/>
        <v>0</v>
      </c>
      <c r="AD114" s="97">
        <f t="shared" si="27"/>
        <v>0</v>
      </c>
      <c r="AE114" s="97">
        <f t="shared" si="27"/>
        <v>0</v>
      </c>
      <c r="AF114" s="97">
        <f t="shared" si="27"/>
        <v>0</v>
      </c>
      <c r="AG114" s="97">
        <f t="shared" si="27"/>
        <v>0</v>
      </c>
      <c r="AH114" s="97">
        <f t="shared" si="27"/>
        <v>0</v>
      </c>
      <c r="AI114" s="97">
        <f t="shared" si="27"/>
        <v>0</v>
      </c>
      <c r="AJ114" s="97">
        <f t="shared" si="27"/>
        <v>0</v>
      </c>
      <c r="AK114" s="97">
        <f t="shared" si="27"/>
        <v>0</v>
      </c>
      <c r="AM114" s="125"/>
      <c r="AN114" s="125"/>
      <c r="AO114" s="125"/>
    </row>
    <row r="115" spans="3:57">
      <c r="AR115" s="94"/>
    </row>
    <row r="116" spans="3:57">
      <c r="AR116" s="94"/>
    </row>
    <row r="117" spans="3:57">
      <c r="AR117" s="94"/>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6" t="str">
        <f>Cover!$F$13</f>
        <v>NW</v>
      </c>
      <c r="G120" s="95" t="str">
        <f>$A$1</f>
        <v>Other Capex</v>
      </c>
      <c r="H120" s="94" t="s">
        <v>439</v>
      </c>
      <c r="L120" s="94" t="s">
        <v>111</v>
      </c>
      <c r="M120" s="17" t="str">
        <f>E120&amp;"_"&amp;G120&amp;"_"&amp;H120</f>
        <v>NW_Other Capex_Labour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6" t="str">
        <f>Cover!$F$13</f>
        <v>NW</v>
      </c>
      <c r="G121" s="95" t="str">
        <f t="shared" ref="G121:G138" si="29">$A$1</f>
        <v>Other Capex</v>
      </c>
      <c r="H121" s="94" t="s">
        <v>165</v>
      </c>
      <c r="L121" s="94" t="s">
        <v>111</v>
      </c>
      <c r="M121" s="17" t="str">
        <f t="shared" ref="M121:M138" si="30">E121&amp;"_"&amp;G121&amp;"_"&amp;H121</f>
        <v>NW_Other Capex_Sparsity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6" t="str">
        <f>Cover!$F$13</f>
        <v>NW</v>
      </c>
      <c r="G122" s="95" t="str">
        <f t="shared" si="29"/>
        <v>Other Capex</v>
      </c>
      <c r="H122" s="94" t="s">
        <v>261</v>
      </c>
      <c r="L122" s="94" t="s">
        <v>111</v>
      </c>
      <c r="M122" s="17" t="str">
        <f t="shared" si="30"/>
        <v>NW_Other Capex_Urbanity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6" t="str">
        <f>Cover!$F$13</f>
        <v>NW</v>
      </c>
      <c r="G123" s="95" t="str">
        <f t="shared" si="29"/>
        <v>Other Capex</v>
      </c>
      <c r="H123" s="94" t="s">
        <v>262</v>
      </c>
      <c r="L123" s="94" t="s">
        <v>111</v>
      </c>
      <c r="M123" s="17" t="str">
        <f t="shared" si="30"/>
        <v>NW_Other Capex_Urbanity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6" t="str">
        <f>Cover!$F$13</f>
        <v>NW</v>
      </c>
      <c r="G124" s="95" t="str">
        <f t="shared" si="29"/>
        <v>Other Capex</v>
      </c>
      <c r="H124" s="94" t="s">
        <v>555</v>
      </c>
      <c r="I124" s="115" t="str">
        <f>IFERROR(INDEX(Inp_Factors!$R$11:$R$50,MATCH($M124,Inp_Factors!$I$11:$I$50,0)),"NA")</f>
        <v>NA</v>
      </c>
      <c r="L124" s="94" t="s">
        <v>111</v>
      </c>
      <c r="M124" s="17" t="str">
        <f t="shared" si="30"/>
        <v>NW_Other Capex_Plant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6" t="str">
        <f>Cover!$F$13</f>
        <v>NW</v>
      </c>
      <c r="G125" s="95" t="str">
        <f t="shared" si="29"/>
        <v>Other Capex</v>
      </c>
      <c r="H125" s="94" t="s">
        <v>557</v>
      </c>
      <c r="I125" s="115" t="str">
        <f>IFERROR(INDEX(Inp_Factors!$R$11:$R$50,MATCH($M125,Inp_Factors!$I$11:$I$50,0)),"NA")</f>
        <v>NA</v>
      </c>
      <c r="L125" s="94" t="s">
        <v>111</v>
      </c>
      <c r="M125" s="17" t="str">
        <f t="shared" si="30"/>
        <v>NW_Other Capex_Repex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6" t="str">
        <f>Cover!$F$13</f>
        <v>NW</v>
      </c>
      <c r="G126" s="95" t="str">
        <f t="shared" si="29"/>
        <v>Other Capex</v>
      </c>
      <c r="H126" s="94" t="s">
        <v>558</v>
      </c>
      <c r="I126" s="115" t="str">
        <f>IFERROR(INDEX(Inp_Factors!$R$11:$R$50,MATCH($M126,Inp_Factors!$I$11:$I$50,0)),"NA")</f>
        <v>NA</v>
      </c>
      <c r="L126" s="94" t="s">
        <v>111</v>
      </c>
      <c r="M126" s="17" t="str">
        <f t="shared" si="30"/>
        <v>NW_Other Capex_Parking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6" t="str">
        <f>Cover!$F$13</f>
        <v>NW</v>
      </c>
      <c r="G127" s="95" t="str">
        <f t="shared" si="29"/>
        <v>Other Capex</v>
      </c>
      <c r="H127" s="94" t="s">
        <v>559</v>
      </c>
      <c r="I127" s="115" t="str">
        <f>IFERROR(INDEX(Inp_Factors!$R$11:$R$50,MATCH($M127,Inp_Factors!$I$11:$I$50,0)),"NA")</f>
        <v>NA</v>
      </c>
      <c r="L127" s="94" t="s">
        <v>111</v>
      </c>
      <c r="M127" s="17" t="str">
        <f t="shared" si="30"/>
        <v>NW_Other Capex_London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6" t="str">
        <f>Cover!$F$13</f>
        <v>NW</v>
      </c>
      <c r="G128" s="95" t="str">
        <f t="shared" si="29"/>
        <v>Other Capex</v>
      </c>
      <c r="H128" s="94" t="s">
        <v>560</v>
      </c>
      <c r="I128" s="115" t="str">
        <f>IFERROR(INDEX(Inp_Factors!$R$11:$R$50,MATCH($M128,Inp_Factors!$I$11:$I$50,0)),"NA")</f>
        <v>NA</v>
      </c>
      <c r="L128" s="94" t="s">
        <v>111</v>
      </c>
      <c r="M128" s="17" t="str">
        <f t="shared" si="30"/>
        <v>NW_Other Capex_Traffic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6" t="str">
        <f>Cover!$F$13</f>
        <v>NW</v>
      </c>
      <c r="G129" s="95" t="str">
        <f t="shared" si="29"/>
        <v>Other Capex</v>
      </c>
      <c r="H129" s="94" t="s">
        <v>561</v>
      </c>
      <c r="I129" s="115" t="str">
        <f>IFERROR(INDEX(Inp_Factors!$R$11:$R$50,MATCH($M129,Inp_Factors!$I$11:$I$50,0)),"NA")</f>
        <v>NA</v>
      </c>
      <c r="L129" s="94" t="s">
        <v>111</v>
      </c>
      <c r="M129" s="17" t="str">
        <f t="shared" si="30"/>
        <v>NW_Other Capex_London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6" t="str">
        <f>Cover!$F$13</f>
        <v>NW</v>
      </c>
      <c r="G130" s="95" t="str">
        <f t="shared" si="29"/>
        <v>Other Capex</v>
      </c>
      <c r="H130" s="94" t="s">
        <v>562</v>
      </c>
      <c r="I130" s="115" t="str">
        <f>IFERROR(INDEX(Inp_Factors!$R$11:$R$50,MATCH($M130,Inp_Factors!$I$11:$I$50,0)),"NA")</f>
        <v>NA</v>
      </c>
      <c r="L130" s="94" t="s">
        <v>111</v>
      </c>
      <c r="M130" s="17" t="str">
        <f t="shared" si="30"/>
        <v>NW_Other Capex_London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6" t="str">
        <f>Cover!$F$13</f>
        <v>NW</v>
      </c>
      <c r="G131" s="95" t="str">
        <f t="shared" si="29"/>
        <v>Other Capex</v>
      </c>
      <c r="H131" s="94" t="s">
        <v>563</v>
      </c>
      <c r="I131" s="115" t="str">
        <f>IFERROR(INDEX(Inp_Factors!$R$11:$R$50,MATCH($M131,Inp_Factors!$I$11:$I$50,0)),"NA")</f>
        <v>NA</v>
      </c>
      <c r="L131" s="94" t="s">
        <v>111</v>
      </c>
      <c r="M131" s="17" t="str">
        <f t="shared" si="30"/>
        <v>NW_Other Capex_Locksmiths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6" t="str">
        <f>Cover!$F$13</f>
        <v>NW</v>
      </c>
      <c r="G132" s="95" t="str">
        <f t="shared" si="29"/>
        <v>Other Capex</v>
      </c>
      <c r="H132" s="94" t="s">
        <v>564</v>
      </c>
      <c r="I132" s="115" t="str">
        <f>IFERROR(INDEX(Inp_Factors!$R$11:$R$50,MATCH($M132,Inp_Factors!$I$11:$I$50,0)),"NA")</f>
        <v>NA</v>
      </c>
      <c r="L132" s="94" t="s">
        <v>111</v>
      </c>
      <c r="M132" s="17" t="str">
        <f t="shared" si="30"/>
        <v>NW_Other Capex_Repex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6" t="str">
        <f>Cover!$F$13</f>
        <v>NW</v>
      </c>
      <c r="G133" s="95" t="str">
        <f t="shared" si="29"/>
        <v>Other Capex</v>
      </c>
      <c r="H133" s="94" t="s">
        <v>565</v>
      </c>
      <c r="I133" s="115" t="str">
        <f>IFERROR(INDEX(Inp_Factors!$R$11:$R$50,MATCH($M133,Inp_Factors!$I$11:$I$50,0)),"NA")</f>
        <v>NA</v>
      </c>
      <c r="L133" s="94" t="s">
        <v>111</v>
      </c>
      <c r="M133" s="17" t="str">
        <f t="shared" si="30"/>
        <v>NW_Other Capex_Facilities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6" t="str">
        <f>Cover!$F$13</f>
        <v>NW</v>
      </c>
      <c r="G134" s="95" t="str">
        <f t="shared" si="29"/>
        <v>Other Capex</v>
      </c>
      <c r="H134" s="94" t="s">
        <v>166</v>
      </c>
      <c r="I134" s="115" t="str">
        <f>IFERROR(INDEX(Inp_Factors!$R$11:$R$50,MATCH($M134,Inp_Factors!$I$11:$I$50,0)),"NA")</f>
        <v>NA</v>
      </c>
      <c r="L134" s="94" t="s">
        <v>111</v>
      </c>
      <c r="M134" s="17" t="str">
        <f t="shared" si="30"/>
        <v>NW_Other Capex_[Other]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6" t="str">
        <f>Cover!$F$13</f>
        <v>NW</v>
      </c>
      <c r="G135" s="95" t="str">
        <f t="shared" si="29"/>
        <v>Other Capex</v>
      </c>
      <c r="H135" s="94" t="s">
        <v>166</v>
      </c>
      <c r="I135" s="115" t="str">
        <f>IFERROR(INDEX(Inp_Factors!$R$11:$R$50,MATCH($M135,Inp_Factors!$I$11:$I$50,0)),"NA")</f>
        <v>NA</v>
      </c>
      <c r="L135" s="94" t="s">
        <v>111</v>
      </c>
      <c r="M135" s="17" t="str">
        <f t="shared" si="30"/>
        <v>NW_Other Capex_[Other]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6" t="str">
        <f>Cover!$F$13</f>
        <v>NW</v>
      </c>
      <c r="G136" s="95" t="str">
        <f t="shared" si="29"/>
        <v>Other Capex</v>
      </c>
      <c r="H136" s="94" t="s">
        <v>166</v>
      </c>
      <c r="I136" s="115" t="str">
        <f>IFERROR(INDEX(Inp_Factors!$R$11:$R$50,MATCH($M136,Inp_Factors!$I$11:$I$50,0)),"NA")</f>
        <v>NA</v>
      </c>
      <c r="L136" s="94" t="s">
        <v>111</v>
      </c>
      <c r="M136" s="17" t="str">
        <f t="shared" si="30"/>
        <v>NW_Other Capex_[Other]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6" t="str">
        <f>Cover!$F$13</f>
        <v>NW</v>
      </c>
      <c r="G137" s="95" t="str">
        <f t="shared" si="29"/>
        <v>Other Capex</v>
      </c>
      <c r="H137" s="94" t="s">
        <v>166</v>
      </c>
      <c r="I137" s="115" t="str">
        <f>IFERROR(INDEX(Inp_Factors!$R$11:$R$50,MATCH($M137,Inp_Factors!$I$11:$I$50,0)),"NA")</f>
        <v>NA</v>
      </c>
      <c r="L137" s="94" t="s">
        <v>111</v>
      </c>
      <c r="M137" s="17" t="str">
        <f t="shared" si="30"/>
        <v>NW_Other Capex_[Other]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6" t="str">
        <f>Cover!$F$13</f>
        <v>NW</v>
      </c>
      <c r="G138" s="95" t="str">
        <f t="shared" si="29"/>
        <v>Other Capex</v>
      </c>
      <c r="H138" s="94" t="s">
        <v>166</v>
      </c>
      <c r="I138" s="115" t="str">
        <f>IFERROR(INDEX(Inp_Factors!$R$11:$R$50,MATCH($M138,Inp_Factors!$I$11:$I$50,0)),"NA")</f>
        <v>NA</v>
      </c>
      <c r="L138" s="94" t="s">
        <v>111</v>
      </c>
      <c r="M138" s="17" t="str">
        <f t="shared" si="30"/>
        <v>NW_Other Capex_[Other]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15.380331927400739</v>
      </c>
      <c r="Z142" s="17">
        <f t="shared" si="38"/>
        <v>14.271287681273854</v>
      </c>
      <c r="AA142" s="17">
        <f t="shared" si="38"/>
        <v>10.048595879641356</v>
      </c>
      <c r="AB142" s="17">
        <f t="shared" si="38"/>
        <v>8.7831713589400646</v>
      </c>
      <c r="AC142" s="17">
        <f t="shared" si="38"/>
        <v>6.6044529500849176</v>
      </c>
      <c r="AD142" s="17">
        <f t="shared" si="38"/>
        <v>14.099014255262095</v>
      </c>
      <c r="AE142" s="17">
        <f t="shared" si="38"/>
        <v>17.253663176492893</v>
      </c>
      <c r="AF142" s="17">
        <f t="shared" si="38"/>
        <v>30.679402003905455</v>
      </c>
      <c r="AG142" s="17">
        <f t="shared" si="38"/>
        <v>16.170532538697859</v>
      </c>
      <c r="AH142" s="17">
        <f t="shared" si="38"/>
        <v>18.261976314466175</v>
      </c>
      <c r="AI142" s="17">
        <f t="shared" si="38"/>
        <v>17.505952384324484</v>
      </c>
      <c r="AJ142" s="17">
        <f t="shared" si="38"/>
        <v>13.703767110354443</v>
      </c>
      <c r="AK142" s="17">
        <f t="shared" si="38"/>
        <v>11.568671398760049</v>
      </c>
      <c r="AM142" s="17">
        <f>SUM(T142:X142)</f>
        <v>0</v>
      </c>
      <c r="AN142" s="17">
        <f>SUM(Y142:AF142)</f>
        <v>117.11991923300137</v>
      </c>
      <c r="AO142" s="17">
        <f>SUM(AG142:AK142)</f>
        <v>77.210899746603019</v>
      </c>
    </row>
    <row r="143" spans="5:44">
      <c r="AR143" s="94"/>
    </row>
    <row r="144" spans="5:44">
      <c r="H144" s="94"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4"/>
    </row>
  </sheetData>
  <mergeCells count="1">
    <mergeCell ref="AQ7:AS7"/>
  </mergeCells>
  <conditionalFormatting sqref="R4">
    <cfRule type="cellIs" dxfId="3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1">
    <tabColor theme="8"/>
  </sheetPr>
  <dimension ref="A1:BG151"/>
  <sheetViews>
    <sheetView zoomScale="70" zoomScaleNormal="70" workbookViewId="0"/>
  </sheetViews>
  <sheetFormatPr defaultColWidth="0" defaultRowHeight="12.75"/>
  <cols>
    <col min="1" max="3" width="1.875" style="94" customWidth="1"/>
    <col min="4" max="4" width="2.875" style="94" customWidth="1"/>
    <col min="5" max="5" width="13" style="94" customWidth="1"/>
    <col min="6" max="6" width="10.75" style="94" customWidth="1"/>
    <col min="7" max="7" width="16.125" style="94" customWidth="1"/>
    <col min="8" max="8" width="16.75" style="94" customWidth="1"/>
    <col min="9" max="9" width="20.625" style="94" customWidth="1"/>
    <col min="10" max="10" width="15.75" style="94" customWidth="1"/>
    <col min="11" max="11" width="16" style="94" customWidth="1"/>
    <col min="12" max="12" width="12.62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f>R151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00" customFormat="1" ht="38.25">
      <c r="A5" s="158"/>
      <c r="B5" s="158"/>
      <c r="C5" s="158"/>
      <c r="D5" s="158"/>
      <c r="E5" s="158"/>
      <c r="F5" s="158"/>
      <c r="G5" s="94"/>
      <c r="H5" s="94"/>
      <c r="I5" s="94"/>
      <c r="J5" s="82" t="s">
        <v>531</v>
      </c>
      <c r="K5" s="82" t="s">
        <v>320</v>
      </c>
      <c r="L5" s="82" t="s">
        <v>322</v>
      </c>
      <c r="M5" s="82" t="s">
        <v>324</v>
      </c>
      <c r="N5" s="94"/>
      <c r="O5" s="94"/>
      <c r="P5" s="94"/>
      <c r="Q5" s="94"/>
      <c r="R5" s="94"/>
      <c r="S5" s="158"/>
      <c r="T5" s="158"/>
      <c r="U5" s="158"/>
      <c r="V5" s="158"/>
      <c r="W5" s="158"/>
      <c r="X5" s="158"/>
      <c r="Y5" s="158"/>
      <c r="Z5" s="158"/>
      <c r="AA5" s="158"/>
      <c r="AB5" s="158"/>
      <c r="AC5" s="158"/>
      <c r="AD5" s="158"/>
      <c r="AE5" s="158"/>
      <c r="AF5" s="158"/>
      <c r="AG5" s="158"/>
      <c r="AH5" s="158"/>
      <c r="AI5" s="158"/>
      <c r="AJ5" s="158"/>
      <c r="AK5" s="158"/>
      <c r="AL5" s="158"/>
      <c r="AM5" s="158"/>
      <c r="AN5" s="158"/>
      <c r="AO5" s="158"/>
      <c r="AP5" s="158"/>
      <c r="AQ5" s="158"/>
      <c r="AR5" s="159"/>
      <c r="AS5" s="158"/>
      <c r="AT5" s="158"/>
      <c r="AU5" s="158"/>
      <c r="AV5" s="158"/>
      <c r="AW5" s="158"/>
      <c r="AX5" s="158"/>
      <c r="AY5" s="158"/>
      <c r="AZ5" s="158"/>
      <c r="BA5" s="158"/>
      <c r="BB5" s="158"/>
      <c r="BC5" s="158"/>
      <c r="BD5" s="158"/>
      <c r="BE5" s="158"/>
    </row>
    <row r="6" spans="1:57" ht="38.25">
      <c r="G6" s="160" t="s">
        <v>530</v>
      </c>
      <c r="H6" s="80" t="str">
        <f>INDEX(Global!$I$12:$I$34,MATCH($A$1,Global!$F$12:$F$34,0))</f>
        <v>Yes</v>
      </c>
      <c r="I6" s="160" t="s">
        <v>162</v>
      </c>
      <c r="J6" s="78">
        <f>IF(INDEX(Global!$J$12:$J$34,MATCH($A$1,Global!$F$12:$F$34,0))="Yes", 1,0)</f>
        <v>1</v>
      </c>
      <c r="K6" s="78">
        <f>IF(INDEX(Global!$K$12:$K$34,MATCH($A$1,Global!$F$12:$F$34,0))="Yes", 1,0)</f>
        <v>0</v>
      </c>
      <c r="L6" s="78">
        <f>IF(INDEX(Global!$L$12:$L$34,MATCH($A$1,Global!$F$12:$F$34,0))="Yes", 1,0)</f>
        <v>0</v>
      </c>
      <c r="M6" s="78">
        <f>IF(INDEX(Global!$M$12:$M$34,MATCH($A$1,Global!$F$12:$F$34,0))="Yes", 1,0)</f>
        <v>1</v>
      </c>
    </row>
    <row r="7" spans="1:57">
      <c r="T7" s="85" t="s">
        <v>327</v>
      </c>
      <c r="U7" s="86"/>
      <c r="V7" s="86"/>
      <c r="W7" s="86"/>
      <c r="X7" s="87"/>
      <c r="Y7" s="85" t="s">
        <v>328</v>
      </c>
      <c r="Z7" s="86"/>
      <c r="AA7" s="86"/>
      <c r="AB7" s="86"/>
      <c r="AC7" s="86"/>
      <c r="AD7" s="86"/>
      <c r="AE7" s="86"/>
      <c r="AF7" s="87"/>
      <c r="AG7" s="85" t="s">
        <v>329</v>
      </c>
      <c r="AH7" s="86"/>
      <c r="AI7" s="86"/>
      <c r="AJ7" s="86"/>
      <c r="AK7" s="87"/>
      <c r="AM7" s="208" t="s">
        <v>327</v>
      </c>
      <c r="AN7" s="89" t="s">
        <v>328</v>
      </c>
      <c r="AO7" s="209" t="s">
        <v>329</v>
      </c>
      <c r="AQ7" s="230" t="s">
        <v>118</v>
      </c>
      <c r="AR7" s="230"/>
      <c r="AS7" s="230"/>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0">
        <v>2009</v>
      </c>
      <c r="U8" s="57">
        <v>2010</v>
      </c>
      <c r="V8" s="57">
        <v>2011</v>
      </c>
      <c r="W8" s="57">
        <v>2012</v>
      </c>
      <c r="X8" s="57">
        <v>2013</v>
      </c>
      <c r="Y8" s="30">
        <v>2014</v>
      </c>
      <c r="Z8" s="57">
        <v>2015</v>
      </c>
      <c r="AA8" s="57">
        <v>2016</v>
      </c>
      <c r="AB8" s="57">
        <v>2017</v>
      </c>
      <c r="AC8" s="57">
        <v>2018</v>
      </c>
      <c r="AD8" s="57">
        <v>2019</v>
      </c>
      <c r="AE8" s="57">
        <v>2020</v>
      </c>
      <c r="AF8" s="57">
        <v>2021</v>
      </c>
      <c r="AG8" s="30">
        <v>2022</v>
      </c>
      <c r="AH8" s="57">
        <v>2023</v>
      </c>
      <c r="AI8" s="57">
        <v>2024</v>
      </c>
      <c r="AJ8" s="57">
        <v>2025</v>
      </c>
      <c r="AK8" s="31">
        <v>2026</v>
      </c>
      <c r="AL8" s="5"/>
      <c r="AM8" s="90" t="s">
        <v>292</v>
      </c>
      <c r="AN8" s="91" t="s">
        <v>292</v>
      </c>
      <c r="AO8" s="92" t="s">
        <v>292</v>
      </c>
      <c r="AP8" s="5"/>
      <c r="AQ8" s="29" t="s">
        <v>7</v>
      </c>
      <c r="AR8" s="35" t="s">
        <v>6</v>
      </c>
      <c r="AS8" s="28" t="s">
        <v>115</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265</v>
      </c>
      <c r="L11" s="5" t="s">
        <v>111</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95.877950642000016</v>
      </c>
      <c r="Z11" s="16">
        <f>INDEX(Cal_SubmittedCostsOEAdj!Z:Z, MATCH($M11,Cal_SubmittedCostsOEAdj!$K:$K,0))</f>
        <v>100.72757033499997</v>
      </c>
      <c r="AA11" s="16">
        <f>INDEX(Cal_SubmittedCostsOEAdj!AA:AA, MATCH($M11,Cal_SubmittedCostsOEAdj!$K:$K,0))</f>
        <v>114.08691662699999</v>
      </c>
      <c r="AB11" s="16">
        <f>INDEX(Cal_SubmittedCostsOEAdj!AB:AB, MATCH($M11,Cal_SubmittedCostsOEAdj!$K:$K,0))</f>
        <v>90.387165865000028</v>
      </c>
      <c r="AC11" s="16">
        <f>INDEX(Cal_SubmittedCostsOEAdj!AC:AC, MATCH($M11,Cal_SubmittedCostsOEAdj!$K:$K,0))</f>
        <v>93.194877183000017</v>
      </c>
      <c r="AD11" s="16">
        <f>INDEX(Cal_SubmittedCostsOEAdj!AD:AD, MATCH($M11,Cal_SubmittedCostsOEAdj!$K:$K,0))</f>
        <v>89.635186200000007</v>
      </c>
      <c r="AE11" s="16">
        <f>INDEX(Cal_SubmittedCostsOEAdj!AE:AE, MATCH($M11,Cal_SubmittedCostsOEAdj!$K:$K,0))</f>
        <v>112.85714304899999</v>
      </c>
      <c r="AF11" s="16">
        <f>INDEX(Cal_SubmittedCostsOEAdj!AF:AF, MATCH($M11,Cal_SubmittedCostsOEAdj!$K:$K,0))</f>
        <v>151.24012841608038</v>
      </c>
      <c r="AG11" s="16">
        <f>INDEX(Cal_SubmittedCostsOEAdj!AG:AG, MATCH($M11,Cal_SubmittedCostsOEAdj!$K:$K,0))</f>
        <v>105.11926689012904</v>
      </c>
      <c r="AH11" s="16">
        <f>INDEX(Cal_SubmittedCostsOEAdj!AH:AH, MATCH($M11,Cal_SubmittedCostsOEAdj!$K:$K,0))</f>
        <v>103.80855959736054</v>
      </c>
      <c r="AI11" s="16">
        <f>INDEX(Cal_SubmittedCostsOEAdj!AI:AI, MATCH($M11,Cal_SubmittedCostsOEAdj!$K:$K,0))</f>
        <v>103.15581474390142</v>
      </c>
      <c r="AJ11" s="16">
        <f>INDEX(Cal_SubmittedCostsOEAdj!AJ:AJ, MATCH($M11,Cal_SubmittedCostsOEAdj!$K:$K,0))</f>
        <v>102.28668414173691</v>
      </c>
      <c r="AK11" s="16">
        <f>INDEX(Cal_SubmittedCostsOEAdj!AK:AK, MATCH($M11,Cal_SubmittedCostsOEAdj!$K:$K,0))</f>
        <v>102.33300381899241</v>
      </c>
      <c r="AM11" s="17">
        <f>SUM(T11:X11)</f>
        <v>0</v>
      </c>
      <c r="AN11" s="17">
        <f>SUM(Y11:AF11)</f>
        <v>848.00693831708031</v>
      </c>
      <c r="AO11" s="17">
        <f>SUM(AG11:AK11)</f>
        <v>516.70332919212035</v>
      </c>
    </row>
    <row r="12" spans="1:57">
      <c r="F12" s="17" t="str">
        <f>INDEX(Lists!M$34:M$89,MATCH($I12,Lists!$P$34:$P$89,0),)</f>
        <v>Repex</v>
      </c>
      <c r="G12" s="17">
        <f>INDEX(Lists!N$34:N$89,MATCH($I12,Lists!$P$34:$P$89,0),)</f>
        <v>0</v>
      </c>
      <c r="H12" s="17">
        <f>INDEX(Lists!O$34:O$215,MATCH($I12,Lists!$P$34:$P$215,0),)</f>
        <v>0</v>
      </c>
      <c r="I12" s="17" t="str">
        <f>$A$1</f>
        <v>Repex</v>
      </c>
      <c r="J12" s="5" t="s">
        <v>143</v>
      </c>
      <c r="K12" s="5" t="s">
        <v>266</v>
      </c>
      <c r="L12" s="5" t="s">
        <v>111</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91.464209665000027</v>
      </c>
      <c r="Z12" s="16">
        <f>INDEX(Cal_SubmittedCostsOEAdj!Z:Z, MATCH($M12,Cal_SubmittedCostsOEAdj!$K:$K,0))</f>
        <v>96.399947684999972</v>
      </c>
      <c r="AA12" s="16">
        <f>INDEX(Cal_SubmittedCostsOEAdj!AA:AA, MATCH($M12,Cal_SubmittedCostsOEAdj!$K:$K,0))</f>
        <v>107.286743577</v>
      </c>
      <c r="AB12" s="16">
        <f>INDEX(Cal_SubmittedCostsOEAdj!AB:AB, MATCH($M12,Cal_SubmittedCostsOEAdj!$K:$K,0))</f>
        <v>85.425843477000015</v>
      </c>
      <c r="AC12" s="16">
        <f>INDEX(Cal_SubmittedCostsOEAdj!AC:AC, MATCH($M12,Cal_SubmittedCostsOEAdj!$K:$K,0))</f>
        <v>85.423395182999997</v>
      </c>
      <c r="AD12" s="16">
        <f>INDEX(Cal_SubmittedCostsOEAdj!AD:AD, MATCH($M12,Cal_SubmittedCostsOEAdj!$K:$K,0))</f>
        <v>84.160733199999996</v>
      </c>
      <c r="AE12" s="16">
        <f>INDEX(Cal_SubmittedCostsOEAdj!AE:AE, MATCH($M12,Cal_SubmittedCostsOEAdj!$K:$K,0))</f>
        <v>107.93323192799998</v>
      </c>
      <c r="AF12" s="16">
        <f>INDEX(Cal_SubmittedCostsOEAdj!AF:AF, MATCH($M12,Cal_SubmittedCostsOEAdj!$K:$K,0))</f>
        <v>142.57878069748739</v>
      </c>
      <c r="AG12" s="16">
        <f>INDEX(Cal_SubmittedCostsOEAdj!AG:AG, MATCH($M12,Cal_SubmittedCostsOEAdj!$K:$K,0))</f>
        <v>101.55669961960557</v>
      </c>
      <c r="AH12" s="16">
        <f>INDEX(Cal_SubmittedCostsOEAdj!AH:AH, MATCH($M12,Cal_SubmittedCostsOEAdj!$K:$K,0))</f>
        <v>100.30493422573586</v>
      </c>
      <c r="AI12" s="16">
        <f>INDEX(Cal_SubmittedCostsOEAdj!AI:AI, MATCH($M12,Cal_SubmittedCostsOEAdj!$K:$K,0))</f>
        <v>99.688348745262616</v>
      </c>
      <c r="AJ12" s="16">
        <f>INDEX(Cal_SubmittedCostsOEAdj!AJ:AJ, MATCH($M12,Cal_SubmittedCostsOEAdj!$K:$K,0))</f>
        <v>98.815000440361416</v>
      </c>
      <c r="AK12" s="16">
        <f>INDEX(Cal_SubmittedCostsOEAdj!AK:AK, MATCH($M12,Cal_SubmittedCostsOEAdj!$K:$K,0))</f>
        <v>98.856481418086844</v>
      </c>
      <c r="AM12" s="17">
        <f>SUM(T12:X12)</f>
        <v>0</v>
      </c>
      <c r="AN12" s="17">
        <f>SUM(Y12:AF12)</f>
        <v>800.6728854124874</v>
      </c>
      <c r="AO12" s="17">
        <f>SUM(AG12:AK12)</f>
        <v>499.22146444905229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c r="BB14" s="11"/>
      <c r="BC14" s="11"/>
      <c r="BD14" s="11"/>
      <c r="BE14" s="11"/>
    </row>
    <row r="15" spans="1:57">
      <c r="C15" s="24" t="str">
        <f>'Cal_Work mgt'!C15</f>
        <v>Specify cost line item (in column J) and values to be excluded (a reduction in submitted costs should be recorded with a negative sign). Select reason for exclusion from the dropdown list in column K</v>
      </c>
    </row>
    <row r="16" spans="1:57">
      <c r="K16" s="62" t="s">
        <v>256</v>
      </c>
      <c r="M16" s="62"/>
    </row>
    <row r="17" spans="2:57">
      <c r="F17" s="17" t="str">
        <f>INDEX(Lists!M$34:M$89,MATCH(Cal_Repex!$I17,Lists!$P$34:$P$89,0),)</f>
        <v>Repex</v>
      </c>
      <c r="G17" s="17">
        <f>INDEX(Lists!N$34:N$89,MATCH(Cal_Repex!$I17,Lists!$P$34:$P$89,0),)</f>
        <v>0</v>
      </c>
      <c r="H17" s="17">
        <f>INDEX(Lists!O$34:O$89,MATCH(Cal_Repex!$I17,Lists!$P$34:$P$89,0),)</f>
        <v>0</v>
      </c>
      <c r="I17" s="17" t="str">
        <f>$A$1</f>
        <v>Repex</v>
      </c>
      <c r="J17" s="58" t="str">
        <f>Inp_RepexAdj!F47</f>
        <v>Tier 1</v>
      </c>
      <c r="K17" s="60" t="s">
        <v>255</v>
      </c>
      <c r="L17" s="94" t="s">
        <v>111</v>
      </c>
      <c r="R17" s="14"/>
      <c r="T17" s="39"/>
      <c r="U17" s="39"/>
      <c r="V17" s="39"/>
      <c r="W17" s="39"/>
      <c r="X17" s="39"/>
      <c r="Y17" s="39"/>
      <c r="Z17" s="39"/>
      <c r="AA17" s="39"/>
      <c r="AB17" s="39"/>
      <c r="AC17" s="39"/>
      <c r="AD17" s="39"/>
      <c r="AE17" s="39"/>
      <c r="AF17" s="39"/>
      <c r="AG17" s="138">
        <f>Inp_RepexAdj!AF47</f>
        <v>-1.033011582776489</v>
      </c>
      <c r="AH17" s="138">
        <f>Inp_RepexAdj!AG47</f>
        <v>-1.013216640597377</v>
      </c>
      <c r="AI17" s="138">
        <f>Inp_RepexAdj!AH47</f>
        <v>-1.0004005886017378</v>
      </c>
      <c r="AJ17" s="138">
        <f>Inp_RepexAdj!AI47</f>
        <v>-1.0015274722072014</v>
      </c>
      <c r="AK17" s="138">
        <f>Inp_RepexAdj!AJ47</f>
        <v>-1.0028077815340681</v>
      </c>
      <c r="AM17" s="17">
        <f t="shared" ref="AM17:AM26" si="0">SUM(T17:X17)</f>
        <v>0</v>
      </c>
      <c r="AN17" s="17">
        <f t="shared" ref="AN17:AN26" si="1">SUM(Y17:AF17)</f>
        <v>0</v>
      </c>
      <c r="AO17" s="17">
        <f t="shared" ref="AO17:AO26" si="2">SUM(AG17:AK17)</f>
        <v>-5.0509640657168742</v>
      </c>
      <c r="AS17" s="95"/>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8" t="str">
        <f>Inp_RepexAdj!F48</f>
        <v>Tier 2A</v>
      </c>
      <c r="K18" s="60" t="s">
        <v>255</v>
      </c>
      <c r="L18" s="94" t="s">
        <v>111</v>
      </c>
      <c r="R18" s="14"/>
      <c r="T18" s="39"/>
      <c r="U18" s="39"/>
      <c r="V18" s="39"/>
      <c r="W18" s="39"/>
      <c r="X18" s="39"/>
      <c r="Y18" s="39"/>
      <c r="Z18" s="39"/>
      <c r="AA18" s="39"/>
      <c r="AB18" s="39"/>
      <c r="AC18" s="39"/>
      <c r="AD18" s="39"/>
      <c r="AE18" s="39"/>
      <c r="AF18" s="39"/>
      <c r="AG18" s="138">
        <f>Inp_RepexAdj!AF48</f>
        <v>0</v>
      </c>
      <c r="AH18" s="138">
        <f>Inp_RepexAdj!AG48</f>
        <v>0</v>
      </c>
      <c r="AI18" s="138">
        <f>Inp_RepexAdj!AH48</f>
        <v>0</v>
      </c>
      <c r="AJ18" s="138">
        <f>Inp_RepexAdj!AI48</f>
        <v>0</v>
      </c>
      <c r="AK18" s="138">
        <f>Inp_RepexAdj!AJ48</f>
        <v>0</v>
      </c>
      <c r="AM18" s="17">
        <f t="shared" si="0"/>
        <v>0</v>
      </c>
      <c r="AN18" s="17">
        <f t="shared" si="1"/>
        <v>0</v>
      </c>
      <c r="AO18" s="17">
        <f t="shared" si="2"/>
        <v>0</v>
      </c>
    </row>
    <row r="19" spans="2:57">
      <c r="F19" s="17" t="str">
        <f>INDEX(Lists!M$34:M$89,MATCH(Cal_Repex!$I19,Lists!$P$34:$P$89,0),)</f>
        <v>Repex</v>
      </c>
      <c r="G19" s="17">
        <f>INDEX(Lists!N$34:N$89,MATCH(Cal_Repex!$I19,Lists!$P$34:$P$89,0),)</f>
        <v>0</v>
      </c>
      <c r="H19" s="17">
        <f>INDEX(Lists!O$34:O$89,MATCH(Cal_Repex!$I19,Lists!$P$34:$P$89,0),)</f>
        <v>0</v>
      </c>
      <c r="I19" s="17" t="str">
        <f t="shared" si="3"/>
        <v>Repex</v>
      </c>
      <c r="J19" s="58" t="str">
        <f>Inp_RepexAdj!F49</f>
        <v>Tier 2B</v>
      </c>
      <c r="K19" s="60" t="s">
        <v>255</v>
      </c>
      <c r="L19" s="94" t="s">
        <v>111</v>
      </c>
      <c r="R19" s="14"/>
      <c r="T19" s="39"/>
      <c r="U19" s="39"/>
      <c r="V19" s="39"/>
      <c r="W19" s="39"/>
      <c r="X19" s="39"/>
      <c r="Y19" s="39"/>
      <c r="Z19" s="39"/>
      <c r="AA19" s="39"/>
      <c r="AB19" s="39"/>
      <c r="AC19" s="39"/>
      <c r="AD19" s="39"/>
      <c r="AE19" s="39"/>
      <c r="AF19" s="39"/>
      <c r="AG19" s="138">
        <f>Inp_RepexAdj!AF49</f>
        <v>0</v>
      </c>
      <c r="AH19" s="138">
        <f>Inp_RepexAdj!AG49</f>
        <v>0</v>
      </c>
      <c r="AI19" s="138">
        <f>Inp_RepexAdj!AH49</f>
        <v>0</v>
      </c>
      <c r="AJ19" s="138">
        <f>Inp_RepexAdj!AI49</f>
        <v>0</v>
      </c>
      <c r="AK19" s="138">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8" t="str">
        <f>Inp_RepexAdj!F50</f>
        <v>Tier 3</v>
      </c>
      <c r="K20" s="60" t="s">
        <v>255</v>
      </c>
      <c r="L20" s="94" t="s">
        <v>111</v>
      </c>
      <c r="R20" s="14"/>
      <c r="T20" s="39"/>
      <c r="U20" s="39"/>
      <c r="V20" s="39"/>
      <c r="W20" s="39"/>
      <c r="X20" s="39"/>
      <c r="Y20" s="39"/>
      <c r="Z20" s="39"/>
      <c r="AA20" s="39"/>
      <c r="AB20" s="39"/>
      <c r="AC20" s="39"/>
      <c r="AD20" s="39"/>
      <c r="AE20" s="39"/>
      <c r="AF20" s="39"/>
      <c r="AG20" s="138">
        <f>Inp_RepexAdj!AF50</f>
        <v>0</v>
      </c>
      <c r="AH20" s="138">
        <f>Inp_RepexAdj!AG50</f>
        <v>0</v>
      </c>
      <c r="AI20" s="138">
        <f>Inp_RepexAdj!AH50</f>
        <v>0</v>
      </c>
      <c r="AJ20" s="138">
        <f>Inp_RepexAdj!AI50</f>
        <v>0</v>
      </c>
      <c r="AK20" s="138">
        <f>Inp_RepexAdj!AJ50</f>
        <v>0</v>
      </c>
      <c r="AM20" s="17">
        <f t="shared" si="0"/>
        <v>0</v>
      </c>
      <c r="AN20" s="17">
        <f t="shared" si="1"/>
        <v>0</v>
      </c>
      <c r="AO20" s="17">
        <f t="shared" si="2"/>
        <v>0</v>
      </c>
    </row>
    <row r="21" spans="2:57">
      <c r="F21" s="17" t="str">
        <f>INDEX(Lists!M$34:M$89,MATCH(Cal_Repex!$I21,Lists!$P$34:$P$89,0),)</f>
        <v>Repex</v>
      </c>
      <c r="G21" s="17">
        <f>INDEX(Lists!N$34:N$89,MATCH(Cal_Repex!$I21,Lists!$P$34:$P$89,0),)</f>
        <v>0</v>
      </c>
      <c r="H21" s="17">
        <f>INDEX(Lists!O$34:O$89,MATCH(Cal_Repex!$I21,Lists!$P$34:$P$89,0),)</f>
        <v>0</v>
      </c>
      <c r="I21" s="17" t="str">
        <f t="shared" si="3"/>
        <v>Repex</v>
      </c>
      <c r="J21" s="58" t="str">
        <f>Inp_RepexAdj!F51</f>
        <v>Steel Mains &lt;=2"</v>
      </c>
      <c r="K21" s="60" t="s">
        <v>255</v>
      </c>
      <c r="L21" s="94" t="s">
        <v>111</v>
      </c>
      <c r="R21" s="14"/>
      <c r="T21" s="39"/>
      <c r="U21" s="39"/>
      <c r="V21" s="39"/>
      <c r="W21" s="39"/>
      <c r="X21" s="39"/>
      <c r="Y21" s="39"/>
      <c r="Z21" s="39"/>
      <c r="AA21" s="39"/>
      <c r="AB21" s="39"/>
      <c r="AC21" s="39"/>
      <c r="AD21" s="39"/>
      <c r="AE21" s="39"/>
      <c r="AF21" s="39"/>
      <c r="AG21" s="138">
        <f>Inp_RepexAdj!AF51</f>
        <v>0</v>
      </c>
      <c r="AH21" s="138">
        <f>Inp_RepexAdj!AG51</f>
        <v>0</v>
      </c>
      <c r="AI21" s="138">
        <f>Inp_RepexAdj!AH51</f>
        <v>0</v>
      </c>
      <c r="AJ21" s="138">
        <f>Inp_RepexAdj!AI51</f>
        <v>0</v>
      </c>
      <c r="AK21" s="138">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8" t="str">
        <f>Inp_RepexAdj!F52</f>
        <v>Steel Mains &gt;2"</v>
      </c>
      <c r="K22" s="60" t="s">
        <v>255</v>
      </c>
      <c r="L22" s="94" t="s">
        <v>111</v>
      </c>
      <c r="R22" s="14"/>
      <c r="T22" s="39"/>
      <c r="U22" s="39"/>
      <c r="V22" s="39"/>
      <c r="W22" s="39"/>
      <c r="X22" s="39"/>
      <c r="Y22" s="39"/>
      <c r="Z22" s="39"/>
      <c r="AA22" s="39"/>
      <c r="AB22" s="39"/>
      <c r="AC22" s="39"/>
      <c r="AD22" s="39"/>
      <c r="AE22" s="39"/>
      <c r="AF22" s="39"/>
      <c r="AG22" s="138">
        <f>Inp_RepexAdj!AF52</f>
        <v>0</v>
      </c>
      <c r="AH22" s="138">
        <f>Inp_RepexAdj!AG52</f>
        <v>0</v>
      </c>
      <c r="AI22" s="138">
        <f>Inp_RepexAdj!AH52</f>
        <v>0</v>
      </c>
      <c r="AJ22" s="138">
        <f>Inp_RepexAdj!AI52</f>
        <v>0</v>
      </c>
      <c r="AK22" s="138">
        <f>Inp_RepexAdj!AJ52</f>
        <v>0</v>
      </c>
      <c r="AM22" s="17">
        <f t="shared" si="0"/>
        <v>0</v>
      </c>
      <c r="AN22" s="17">
        <f t="shared" si="1"/>
        <v>0</v>
      </c>
      <c r="AO22" s="17">
        <f t="shared" si="2"/>
        <v>0</v>
      </c>
    </row>
    <row r="23" spans="2:57">
      <c r="F23" s="17" t="str">
        <f>INDEX(Lists!M$34:M$89,MATCH(Cal_Repex!$I23,Lists!$P$34:$P$89,0),)</f>
        <v>Repex</v>
      </c>
      <c r="G23" s="17">
        <f>INDEX(Lists!N$34:N$89,MATCH(Cal_Repex!$I23,Lists!$P$34:$P$89,0),)</f>
        <v>0</v>
      </c>
      <c r="H23" s="17">
        <f>INDEX(Lists!O$34:O$89,MATCH(Cal_Repex!$I23,Lists!$P$34:$P$89,0),)</f>
        <v>0</v>
      </c>
      <c r="I23" s="17" t="str">
        <f t="shared" si="3"/>
        <v>Repex</v>
      </c>
      <c r="J23" s="58" t="str">
        <f>Inp_RepexAdj!F53</f>
        <v>Iron mains &gt;30m</v>
      </c>
      <c r="K23" s="60" t="s">
        <v>255</v>
      </c>
      <c r="L23" s="94" t="s">
        <v>111</v>
      </c>
      <c r="R23" s="14"/>
      <c r="T23" s="39"/>
      <c r="U23" s="39"/>
      <c r="V23" s="39"/>
      <c r="W23" s="39"/>
      <c r="X23" s="39"/>
      <c r="Y23" s="39"/>
      <c r="Z23" s="39"/>
      <c r="AA23" s="39"/>
      <c r="AB23" s="39"/>
      <c r="AC23" s="39"/>
      <c r="AD23" s="39"/>
      <c r="AE23" s="39"/>
      <c r="AF23" s="39"/>
      <c r="AG23" s="138">
        <f>Inp_RepexAdj!AF53</f>
        <v>0</v>
      </c>
      <c r="AH23" s="138">
        <f>Inp_RepexAdj!AG53</f>
        <v>0</v>
      </c>
      <c r="AI23" s="138">
        <f>Inp_RepexAdj!AH53</f>
        <v>0</v>
      </c>
      <c r="AJ23" s="138">
        <f>Inp_RepexAdj!AI53</f>
        <v>0</v>
      </c>
      <c r="AK23" s="138">
        <f>Inp_RepexAdj!AJ53</f>
        <v>0</v>
      </c>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J24" s="58" t="str">
        <f>Inp_RepexAdj!F54</f>
        <v>Other Policy &amp; Condition</v>
      </c>
      <c r="K24" s="60" t="s">
        <v>255</v>
      </c>
      <c r="L24" s="94" t="s">
        <v>111</v>
      </c>
      <c r="R24" s="14"/>
      <c r="T24" s="39"/>
      <c r="U24" s="39"/>
      <c r="V24" s="39"/>
      <c r="W24" s="39"/>
      <c r="X24" s="39"/>
      <c r="Y24" s="39"/>
      <c r="Z24" s="39"/>
      <c r="AA24" s="39"/>
      <c r="AB24" s="39"/>
      <c r="AC24" s="39"/>
      <c r="AD24" s="39"/>
      <c r="AE24" s="39"/>
      <c r="AF24" s="39"/>
      <c r="AG24" s="138">
        <f>Inp_RepexAdj!AF54</f>
        <v>0</v>
      </c>
      <c r="AH24" s="138">
        <f>Inp_RepexAdj!AG54</f>
        <v>0</v>
      </c>
      <c r="AI24" s="138">
        <f>Inp_RepexAdj!AH54</f>
        <v>0</v>
      </c>
      <c r="AJ24" s="138">
        <f>Inp_RepexAdj!AI54</f>
        <v>0</v>
      </c>
      <c r="AK24" s="138">
        <f>Inp_RepexAdj!AJ54</f>
        <v>0</v>
      </c>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J25" s="58" t="str">
        <f>Inp_RepexAdj!F55</f>
        <v>Services Not Associated With Mains Replacement</v>
      </c>
      <c r="K25" s="60" t="s">
        <v>255</v>
      </c>
      <c r="L25" s="94" t="s">
        <v>111</v>
      </c>
      <c r="R25" s="14"/>
      <c r="T25" s="39"/>
      <c r="U25" s="39"/>
      <c r="V25" s="39"/>
      <c r="W25" s="39"/>
      <c r="X25" s="39"/>
      <c r="Y25" s="39"/>
      <c r="Z25" s="39"/>
      <c r="AA25" s="39"/>
      <c r="AB25" s="39"/>
      <c r="AC25" s="39"/>
      <c r="AD25" s="39"/>
      <c r="AE25" s="39"/>
      <c r="AF25" s="39"/>
      <c r="AG25" s="138">
        <f>Inp_RepexAdj!AF55</f>
        <v>-0.47319990058253808</v>
      </c>
      <c r="AH25" s="138">
        <f>Inp_RepexAdj!AG55</f>
        <v>-0.46537091149917648</v>
      </c>
      <c r="AI25" s="138">
        <f>Inp_RepexAdj!AH55</f>
        <v>-0.46056802334638031</v>
      </c>
      <c r="AJ25" s="138">
        <f>Inp_RepexAdj!AI55</f>
        <v>-0.46112824182022555</v>
      </c>
      <c r="AK25" s="138">
        <f>Inp_RepexAdj!AJ55</f>
        <v>-0.46177094488262727</v>
      </c>
      <c r="AM25" s="17">
        <f t="shared" si="0"/>
        <v>0</v>
      </c>
      <c r="AN25" s="17">
        <f t="shared" si="1"/>
        <v>0</v>
      </c>
      <c r="AO25" s="17">
        <f t="shared" si="2"/>
        <v>-2.3220380221309478</v>
      </c>
    </row>
    <row r="26" spans="2:57">
      <c r="F26" s="17" t="str">
        <f>INDEX(Lists!M$34:M$89,MATCH(Cal_Repex!$I26,Lists!$P$34:$P$89,0),)</f>
        <v>Repex</v>
      </c>
      <c r="G26" s="17">
        <f>INDEX(Lists!N$34:N$89,MATCH(Cal_Repex!$I26,Lists!$P$34:$P$89,0),)</f>
        <v>0</v>
      </c>
      <c r="H26" s="17">
        <f>INDEX(Lists!O$34:O$89,MATCH(Cal_Repex!$I26,Lists!$P$34:$P$89,0),)</f>
        <v>0</v>
      </c>
      <c r="I26" s="17" t="str">
        <f t="shared" si="3"/>
        <v>Repex</v>
      </c>
      <c r="J26" s="58"/>
      <c r="K26" s="60" t="s">
        <v>255</v>
      </c>
      <c r="L26" s="94" t="s">
        <v>111</v>
      </c>
      <c r="R26" s="14"/>
      <c r="T26" s="39"/>
      <c r="U26" s="39"/>
      <c r="V26" s="39"/>
      <c r="W26" s="39"/>
      <c r="X26" s="39"/>
      <c r="Y26" s="39"/>
      <c r="Z26" s="39"/>
      <c r="AA26" s="39"/>
      <c r="AB26" s="39"/>
      <c r="AC26" s="39"/>
      <c r="AD26" s="39"/>
      <c r="AE26" s="39"/>
      <c r="AF26" s="39"/>
      <c r="AG26" s="138"/>
      <c r="AH26" s="138"/>
      <c r="AI26" s="138"/>
      <c r="AJ26" s="138"/>
      <c r="AK26" s="138"/>
      <c r="AM26" s="17">
        <f t="shared" si="0"/>
        <v>0</v>
      </c>
      <c r="AN26" s="17">
        <f t="shared" si="1"/>
        <v>0</v>
      </c>
      <c r="AO26" s="17">
        <f t="shared" si="2"/>
        <v>0</v>
      </c>
    </row>
    <row r="28" spans="2:57">
      <c r="H28" s="5" t="s">
        <v>200</v>
      </c>
      <c r="L28" s="5" t="s">
        <v>111</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-1.506211483359027</v>
      </c>
      <c r="AH28" s="17">
        <f t="shared" si="4"/>
        <v>-1.4785875520965535</v>
      </c>
      <c r="AI28" s="17">
        <f t="shared" si="4"/>
        <v>-1.460968611948118</v>
      </c>
      <c r="AJ28" s="17">
        <f t="shared" si="4"/>
        <v>-1.462655714027427</v>
      </c>
      <c r="AK28" s="17">
        <f t="shared" si="4"/>
        <v>-1.4645787264166954</v>
      </c>
      <c r="AM28" s="17">
        <f>SUM(T28:X28)</f>
        <v>0</v>
      </c>
      <c r="AN28" s="17">
        <f>SUM(Y28:AF28)</f>
        <v>0</v>
      </c>
      <c r="AO28" s="17">
        <f>SUM(AG28:AK28)</f>
        <v>-7.3730020878478211</v>
      </c>
    </row>
    <row r="29" spans="2:57">
      <c r="H29" s="5" t="s">
        <v>167</v>
      </c>
      <c r="L29" s="5" t="s">
        <v>111</v>
      </c>
      <c r="T29" s="17">
        <f>T11+T28</f>
        <v>0</v>
      </c>
      <c r="U29" s="17">
        <f t="shared" ref="U29:AK29" si="5">U11+U28</f>
        <v>0</v>
      </c>
      <c r="V29" s="17">
        <f t="shared" si="5"/>
        <v>0</v>
      </c>
      <c r="W29" s="17">
        <f t="shared" si="5"/>
        <v>0</v>
      </c>
      <c r="X29" s="17">
        <f t="shared" si="5"/>
        <v>0</v>
      </c>
      <c r="Y29" s="17">
        <f t="shared" si="5"/>
        <v>95.877950642000016</v>
      </c>
      <c r="Z29" s="17">
        <f t="shared" si="5"/>
        <v>100.72757033499997</v>
      </c>
      <c r="AA29" s="17">
        <f t="shared" si="5"/>
        <v>114.08691662699999</v>
      </c>
      <c r="AB29" s="17">
        <f t="shared" si="5"/>
        <v>90.387165865000028</v>
      </c>
      <c r="AC29" s="17">
        <f t="shared" si="5"/>
        <v>93.194877183000017</v>
      </c>
      <c r="AD29" s="17">
        <f t="shared" si="5"/>
        <v>89.635186200000007</v>
      </c>
      <c r="AE29" s="17">
        <f t="shared" si="5"/>
        <v>112.85714304899999</v>
      </c>
      <c r="AF29" s="17">
        <f t="shared" si="5"/>
        <v>151.24012841608038</v>
      </c>
      <c r="AG29" s="17">
        <f t="shared" si="5"/>
        <v>103.61305540677002</v>
      </c>
      <c r="AH29" s="17">
        <f t="shared" si="5"/>
        <v>102.32997204526399</v>
      </c>
      <c r="AI29" s="17">
        <f t="shared" si="5"/>
        <v>101.6948461319533</v>
      </c>
      <c r="AJ29" s="17">
        <f t="shared" si="5"/>
        <v>100.82402842770949</v>
      </c>
      <c r="AK29" s="17">
        <f t="shared" si="5"/>
        <v>100.86842509257572</v>
      </c>
      <c r="AM29" s="17">
        <f>SUM(T29:X29)</f>
        <v>0</v>
      </c>
      <c r="AN29" s="17">
        <f>SUM(Y29:AF29)</f>
        <v>848.00693831708031</v>
      </c>
      <c r="AO29" s="17">
        <f>SUM(AG29:AK29)</f>
        <v>509.3303271042725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3"/>
      <c r="AS31" s="11"/>
      <c r="AT31" s="11"/>
      <c r="AU31" s="11"/>
      <c r="AV31" s="11"/>
      <c r="AW31" s="11"/>
      <c r="AX31" s="11"/>
      <c r="AY31" s="11"/>
      <c r="AZ31" s="11"/>
      <c r="BA31" s="11"/>
      <c r="BB31" s="11"/>
      <c r="BC31" s="11"/>
      <c r="BD31" s="11"/>
      <c r="BE31" s="11"/>
    </row>
    <row r="32" spans="2:57">
      <c r="C32" s="24"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4"/>
    </row>
    <row r="34" spans="2:57">
      <c r="G34" s="24"/>
      <c r="I34" s="5" t="s">
        <v>198</v>
      </c>
      <c r="K34" s="62"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1"/>
      <c r="K35" s="60"/>
      <c r="L35" s="94" t="s">
        <v>111</v>
      </c>
      <c r="R35" s="14"/>
      <c r="T35" s="39"/>
      <c r="U35" s="39"/>
      <c r="V35" s="39"/>
      <c r="W35" s="39"/>
      <c r="X35" s="39"/>
      <c r="Y35" s="39"/>
      <c r="Z35" s="39"/>
      <c r="AA35" s="39"/>
      <c r="AB35" s="39"/>
      <c r="AC35" s="39"/>
      <c r="AD35" s="39"/>
      <c r="AE35" s="39"/>
      <c r="AF35" s="39"/>
      <c r="AG35" s="39"/>
      <c r="AH35" s="39"/>
      <c r="AI35" s="39"/>
      <c r="AJ35" s="39"/>
      <c r="AK35" s="39"/>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0"/>
      <c r="L36" s="94" t="s">
        <v>111</v>
      </c>
      <c r="R36" s="14"/>
      <c r="T36" s="39"/>
      <c r="U36" s="39"/>
      <c r="V36" s="39"/>
      <c r="W36" s="39"/>
      <c r="X36" s="39"/>
      <c r="Y36" s="39"/>
      <c r="Z36" s="39"/>
      <c r="AA36" s="39"/>
      <c r="AB36" s="39"/>
      <c r="AC36" s="39"/>
      <c r="AD36" s="39"/>
      <c r="AE36" s="39"/>
      <c r="AF36" s="39"/>
      <c r="AG36" s="39"/>
      <c r="AH36" s="39"/>
      <c r="AI36" s="39"/>
      <c r="AJ36" s="39"/>
      <c r="AK36" s="39"/>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0"/>
      <c r="L37" s="94" t="s">
        <v>111</v>
      </c>
      <c r="R37" s="14"/>
      <c r="T37" s="39"/>
      <c r="U37" s="39"/>
      <c r="V37" s="39"/>
      <c r="W37" s="39"/>
      <c r="X37" s="39"/>
      <c r="Y37" s="39"/>
      <c r="Z37" s="39"/>
      <c r="AA37" s="39"/>
      <c r="AB37" s="39"/>
      <c r="AC37" s="39"/>
      <c r="AD37" s="39"/>
      <c r="AE37" s="39"/>
      <c r="AF37" s="39"/>
      <c r="AG37" s="39"/>
      <c r="AH37" s="39"/>
      <c r="AI37" s="39"/>
      <c r="AJ37" s="39"/>
      <c r="AK37" s="39"/>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0"/>
      <c r="L38" s="94" t="s">
        <v>111</v>
      </c>
      <c r="R38" s="14"/>
      <c r="T38" s="39"/>
      <c r="U38" s="39"/>
      <c r="V38" s="39"/>
      <c r="W38" s="39"/>
      <c r="X38" s="39"/>
      <c r="Y38" s="39"/>
      <c r="Z38" s="39"/>
      <c r="AA38" s="39"/>
      <c r="AB38" s="39"/>
      <c r="AC38" s="39"/>
      <c r="AD38" s="39"/>
      <c r="AE38" s="39"/>
      <c r="AF38" s="39"/>
      <c r="AG38" s="39"/>
      <c r="AH38" s="39"/>
      <c r="AI38" s="39"/>
      <c r="AJ38" s="39"/>
      <c r="AK38" s="39"/>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0"/>
      <c r="L39" s="94" t="s">
        <v>111</v>
      </c>
      <c r="R39" s="14"/>
      <c r="T39" s="39"/>
      <c r="U39" s="39"/>
      <c r="V39" s="39"/>
      <c r="W39" s="39"/>
      <c r="X39" s="39"/>
      <c r="Y39" s="39"/>
      <c r="Z39" s="39"/>
      <c r="AA39" s="39"/>
      <c r="AB39" s="39"/>
      <c r="AC39" s="39"/>
      <c r="AD39" s="39"/>
      <c r="AE39" s="39"/>
      <c r="AF39" s="39"/>
      <c r="AG39" s="39"/>
      <c r="AH39" s="39"/>
      <c r="AI39" s="39"/>
      <c r="AJ39" s="39"/>
      <c r="AK39" s="39"/>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0"/>
      <c r="L40" s="94" t="s">
        <v>111</v>
      </c>
      <c r="R40" s="14"/>
      <c r="T40" s="39"/>
      <c r="U40" s="39"/>
      <c r="V40" s="39"/>
      <c r="W40" s="39"/>
      <c r="X40" s="39"/>
      <c r="Y40" s="39"/>
      <c r="Z40" s="39"/>
      <c r="AA40" s="39"/>
      <c r="AB40" s="39"/>
      <c r="AC40" s="39"/>
      <c r="AD40" s="39"/>
      <c r="AE40" s="39"/>
      <c r="AF40" s="39"/>
      <c r="AG40" s="39"/>
      <c r="AH40" s="39"/>
      <c r="AI40" s="39"/>
      <c r="AJ40" s="39"/>
      <c r="AK40" s="39"/>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0"/>
      <c r="L41" s="94" t="s">
        <v>111</v>
      </c>
      <c r="R41" s="14"/>
      <c r="T41" s="39"/>
      <c r="U41" s="39"/>
      <c r="V41" s="39"/>
      <c r="W41" s="39"/>
      <c r="X41" s="39"/>
      <c r="Y41" s="39"/>
      <c r="Z41" s="39"/>
      <c r="AA41" s="39"/>
      <c r="AB41" s="39"/>
      <c r="AC41" s="39"/>
      <c r="AD41" s="39"/>
      <c r="AE41" s="39"/>
      <c r="AF41" s="39"/>
      <c r="AG41" s="39"/>
      <c r="AH41" s="39"/>
      <c r="AI41" s="39"/>
      <c r="AJ41" s="39"/>
      <c r="AK41" s="39"/>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0"/>
      <c r="L42" s="94" t="s">
        <v>111</v>
      </c>
      <c r="R42" s="14"/>
      <c r="T42" s="39"/>
      <c r="U42" s="39"/>
      <c r="V42" s="39"/>
      <c r="W42" s="39"/>
      <c r="X42" s="39"/>
      <c r="Y42" s="39"/>
      <c r="Z42" s="39"/>
      <c r="AA42" s="39"/>
      <c r="AB42" s="39"/>
      <c r="AC42" s="39"/>
      <c r="AD42" s="39"/>
      <c r="AE42" s="39"/>
      <c r="AF42" s="39"/>
      <c r="AG42" s="39"/>
      <c r="AH42" s="39"/>
      <c r="AI42" s="39"/>
      <c r="AJ42" s="39"/>
      <c r="AK42" s="39"/>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0"/>
      <c r="L43" s="94" t="s">
        <v>111</v>
      </c>
      <c r="R43" s="14"/>
      <c r="T43" s="39"/>
      <c r="U43" s="39"/>
      <c r="V43" s="39"/>
      <c r="W43" s="39"/>
      <c r="X43" s="39"/>
      <c r="Y43" s="39"/>
      <c r="Z43" s="39"/>
      <c r="AA43" s="39"/>
      <c r="AB43" s="39"/>
      <c r="AC43" s="39"/>
      <c r="AD43" s="39"/>
      <c r="AE43" s="39"/>
      <c r="AF43" s="39"/>
      <c r="AG43" s="39"/>
      <c r="AH43" s="39"/>
      <c r="AI43" s="39"/>
      <c r="AJ43" s="39"/>
      <c r="AK43" s="39"/>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0"/>
      <c r="L44" s="94" t="s">
        <v>111</v>
      </c>
      <c r="R44" s="14"/>
      <c r="T44" s="39"/>
      <c r="U44" s="39"/>
      <c r="V44" s="39"/>
      <c r="W44" s="39"/>
      <c r="X44" s="39"/>
      <c r="Y44" s="39"/>
      <c r="Z44" s="39"/>
      <c r="AA44" s="39"/>
      <c r="AB44" s="39"/>
      <c r="AC44" s="39"/>
      <c r="AD44" s="39"/>
      <c r="AE44" s="39"/>
      <c r="AF44" s="39"/>
      <c r="AG44" s="39"/>
      <c r="AH44" s="39"/>
      <c r="AI44" s="39"/>
      <c r="AJ44" s="39"/>
      <c r="AK44" s="39"/>
      <c r="AM44" s="17">
        <f t="shared" si="7"/>
        <v>0</v>
      </c>
      <c r="AN44" s="17">
        <f t="shared" si="8"/>
        <v>0</v>
      </c>
      <c r="AO44" s="17">
        <f t="shared" si="9"/>
        <v>0</v>
      </c>
    </row>
    <row r="45" spans="2:57">
      <c r="F45" s="24"/>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3"/>
      <c r="AS46" s="11"/>
      <c r="AT46" s="11"/>
      <c r="AU46" s="11"/>
      <c r="AV46" s="11"/>
      <c r="AW46" s="11"/>
      <c r="AX46" s="11"/>
      <c r="AY46" s="11"/>
      <c r="AZ46" s="11"/>
      <c r="BA46" s="11"/>
      <c r="BB46" s="11"/>
      <c r="BC46" s="11"/>
      <c r="BD46" s="11"/>
      <c r="BE46" s="11"/>
    </row>
    <row r="47" spans="2:57">
      <c r="C47" s="24" t="str">
        <f>'Cal_Work mgt'!C47</f>
        <v xml:space="preserve">Any reclassifications to this cost category will appear here automatically. </v>
      </c>
    </row>
    <row r="49" spans="2:57">
      <c r="E49" s="5" t="s">
        <v>198</v>
      </c>
      <c r="I49" s="5" t="s">
        <v>199</v>
      </c>
      <c r="M49" s="5" t="s">
        <v>207</v>
      </c>
    </row>
    <row r="50" spans="2:57">
      <c r="D50" s="24">
        <v>1</v>
      </c>
      <c r="E50" s="17" t="str">
        <f>_xlfn.IFNA(INDEX(Cal_Reclassifications!I$9:I$229,MATCH(Cal_Repex!$M50,Cal_Reclassifications!$M$9:$M$229,0),0),"")</f>
        <v>Reinforcement</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Reinforcement for insertion</v>
      </c>
      <c r="L50" s="94" t="s">
        <v>111</v>
      </c>
      <c r="M50" s="17" t="str">
        <f t="shared" ref="M50:M59" si="11">I50&amp;"_"&amp;D50</f>
        <v>Repex_1</v>
      </c>
      <c r="T50" s="17">
        <f>_xlfn.IFNA(INDEX(Cal_Reclassifications!$T$9:$AK$229,MATCH(Cal_Repex!$M50,Cal_Reclassifications!$M$9:$M$229,0),MATCH(Cal_Repex!T$8,Cal_Reclassifications!$T$7:$AK$7,0)),"")</f>
        <v>0</v>
      </c>
      <c r="U50" s="17">
        <f>_xlfn.IFNA(INDEX(Cal_Reclassifications!$T$9:$AK$229,MATCH(Cal_Repex!$M50,Cal_Reclassifications!$M$9:$M$229,0),MATCH(Cal_Repex!U$8,Cal_Reclassifications!$T$7:$AK$7,0)),"")</f>
        <v>0</v>
      </c>
      <c r="V50" s="17">
        <f>_xlfn.IFNA(INDEX(Cal_Reclassifications!$T$9:$AK$229,MATCH(Cal_Repex!$M50,Cal_Reclassifications!$M$9:$M$229,0),MATCH(Cal_Repex!V$8,Cal_Reclassifications!$T$7:$AK$7,0)),"")</f>
        <v>0</v>
      </c>
      <c r="W50" s="17">
        <f>_xlfn.IFNA(INDEX(Cal_Reclassifications!$T$9:$AK$229,MATCH(Cal_Repex!$M50,Cal_Reclassifications!$M$9:$M$229,0),MATCH(Cal_Repex!W$8,Cal_Reclassifications!$T$7:$AK$7,0)),"")</f>
        <v>0</v>
      </c>
      <c r="X50" s="17">
        <f>_xlfn.IFNA(INDEX(Cal_Reclassifications!$T$9:$AK$229,MATCH(Cal_Repex!$M50,Cal_Reclassifications!$M$9:$M$229,0),MATCH(Cal_Repex!X$8,Cal_Reclassifications!$T$7:$AK$7,0)),"")</f>
        <v>0</v>
      </c>
      <c r="Y50" s="17">
        <f>_xlfn.IFNA(INDEX(Cal_Reclassifications!$T$9:$AK$229,MATCH(Cal_Repex!$M50,Cal_Reclassifications!$M$9:$M$229,0),MATCH(Cal_Repex!Y$8,Cal_Reclassifications!$T$7:$AK$7,0)),"")</f>
        <v>0</v>
      </c>
      <c r="Z50" s="17">
        <f>_xlfn.IFNA(INDEX(Cal_Reclassifications!$T$9:$AK$229,MATCH(Cal_Repex!$M50,Cal_Reclassifications!$M$9:$M$229,0),MATCH(Cal_Repex!Z$8,Cal_Reclassifications!$T$7:$AK$7,0)),"")</f>
        <v>0</v>
      </c>
      <c r="AA50" s="17">
        <f>_xlfn.IFNA(INDEX(Cal_Reclassifications!$T$9:$AK$229,MATCH(Cal_Repex!$M50,Cal_Reclassifications!$M$9:$M$229,0),MATCH(Cal_Repex!AA$8,Cal_Reclassifications!$T$7:$AK$7,0)),"")</f>
        <v>0</v>
      </c>
      <c r="AB50" s="17">
        <f>_xlfn.IFNA(INDEX(Cal_Reclassifications!$T$9:$AK$229,MATCH(Cal_Repex!$M50,Cal_Reclassifications!$M$9:$M$229,0),MATCH(Cal_Repex!AB$8,Cal_Reclassifications!$T$7:$AK$7,0)),"")</f>
        <v>0</v>
      </c>
      <c r="AC50" s="17">
        <f>_xlfn.IFNA(INDEX(Cal_Reclassifications!$T$9:$AK$229,MATCH(Cal_Repex!$M50,Cal_Reclassifications!$M$9:$M$229,0),MATCH(Cal_Repex!AC$8,Cal_Reclassifications!$T$7:$AK$7,0)),"")</f>
        <v>0</v>
      </c>
      <c r="AD50" s="17">
        <f>_xlfn.IFNA(INDEX(Cal_Reclassifications!$T$9:$AK$229,MATCH(Cal_Repex!$M50,Cal_Reclassifications!$M$9:$M$229,0),MATCH(Cal_Repex!AD$8,Cal_Reclassifications!$T$7:$AK$7,0)),"")</f>
        <v>0</v>
      </c>
      <c r="AE50" s="17">
        <f>_xlfn.IFNA(INDEX(Cal_Reclassifications!$T$9:$AK$229,MATCH(Cal_Repex!$M50,Cal_Reclassifications!$M$9:$M$229,0),MATCH(Cal_Repex!AE$8,Cal_Reclassifications!$T$7:$AK$7,0)),"")</f>
        <v>0</v>
      </c>
      <c r="AF50" s="17">
        <f>_xlfn.IFNA(INDEX(Cal_Reclassifications!$T$9:$AK$229,MATCH(Cal_Repex!$M50,Cal_Reclassifications!$M$9:$M$229,0),MATCH(Cal_Repex!AF$8,Cal_Reclassifications!$T$7:$AK$7,0)),"")</f>
        <v>0</v>
      </c>
      <c r="AG50" s="17">
        <f>_xlfn.IFNA(INDEX(Cal_Reclassifications!$T$9:$AK$229,MATCH(Cal_Repex!$M50,Cal_Reclassifications!$M$9:$M$229,0),MATCH(Cal_Repex!AG$8,Cal_Reclassifications!$T$7:$AK$7,0)),"")</f>
        <v>0</v>
      </c>
      <c r="AH50" s="17">
        <f>_xlfn.IFNA(INDEX(Cal_Reclassifications!$T$9:$AK$229,MATCH(Cal_Repex!$M50,Cal_Reclassifications!$M$9:$M$229,0),MATCH(Cal_Repex!AH$8,Cal_Reclassifications!$T$7:$AK$7,0)),"")</f>
        <v>0</v>
      </c>
      <c r="AI50" s="17">
        <f>_xlfn.IFNA(INDEX(Cal_Reclassifications!$T$9:$AK$229,MATCH(Cal_Repex!$M50,Cal_Reclassifications!$M$9:$M$229,0),MATCH(Cal_Repex!AI$8,Cal_Reclassifications!$T$7:$AK$7,0)),"")</f>
        <v>0</v>
      </c>
      <c r="AJ50" s="17">
        <f>_xlfn.IFNA(INDEX(Cal_Reclassifications!$T$9:$AK$229,MATCH(Cal_Repex!$M50,Cal_Reclassifications!$M$9:$M$229,0),MATCH(Cal_Repex!AJ$8,Cal_Reclassifications!$T$7:$AK$7,0)),"")</f>
        <v>0</v>
      </c>
      <c r="AK50" s="17">
        <f>_xlfn.IFNA(INDEX(Cal_Reclassifications!$T$9:$AK$229,MATCH(Cal_Repex!$M50,Cal_Reclassifications!$M$9:$M$229,0),MATCH(Cal_Repex!AK$8,Cal_Reclassifications!$T$7:$AK$7,0)),"")</f>
        <v>0</v>
      </c>
      <c r="AM50" s="17">
        <f t="shared" ref="AM50:AM59" si="12">SUM(T50:X50)</f>
        <v>0</v>
      </c>
      <c r="AN50" s="17">
        <f t="shared" ref="AN50:AN59" si="13">SUM(Y50:AF50)</f>
        <v>0</v>
      </c>
      <c r="AO50" s="17">
        <f t="shared" ref="AO50:AO59" si="14">SUM(AG50:AK50)</f>
        <v>0</v>
      </c>
    </row>
    <row r="51" spans="2:57">
      <c r="D51" s="24">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4" t="s">
        <v>111</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4">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4" t="s">
        <v>111</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4">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4" t="s">
        <v>111</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4">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4" t="s">
        <v>111</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4">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4" t="s">
        <v>111</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4">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4" t="s">
        <v>111</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4">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4" t="s">
        <v>111</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4">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4" t="s">
        <v>111</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4">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4" t="s">
        <v>111</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5">T29+T61</f>
        <v>0</v>
      </c>
      <c r="U62" s="17">
        <f t="shared" si="15"/>
        <v>0</v>
      </c>
      <c r="V62" s="17">
        <f t="shared" si="15"/>
        <v>0</v>
      </c>
      <c r="W62" s="17">
        <f t="shared" si="15"/>
        <v>0</v>
      </c>
      <c r="X62" s="17">
        <f t="shared" si="15"/>
        <v>0</v>
      </c>
      <c r="Y62" s="17">
        <f t="shared" si="15"/>
        <v>95.877950642000016</v>
      </c>
      <c r="Z62" s="17">
        <f t="shared" si="15"/>
        <v>100.72757033499997</v>
      </c>
      <c r="AA62" s="17">
        <f t="shared" si="15"/>
        <v>114.08691662699999</v>
      </c>
      <c r="AB62" s="17">
        <f t="shared" si="15"/>
        <v>90.387165865000028</v>
      </c>
      <c r="AC62" s="17">
        <f t="shared" si="15"/>
        <v>93.194877183000017</v>
      </c>
      <c r="AD62" s="17">
        <f t="shared" si="15"/>
        <v>89.635186200000007</v>
      </c>
      <c r="AE62" s="17">
        <f t="shared" si="15"/>
        <v>112.85714304899999</v>
      </c>
      <c r="AF62" s="17">
        <f t="shared" si="15"/>
        <v>151.24012841608038</v>
      </c>
      <c r="AG62" s="17">
        <f t="shared" si="15"/>
        <v>103.61305540677002</v>
      </c>
      <c r="AH62" s="17">
        <f t="shared" si="15"/>
        <v>102.32997204526399</v>
      </c>
      <c r="AI62" s="17">
        <f t="shared" si="15"/>
        <v>101.6948461319533</v>
      </c>
      <c r="AJ62" s="17">
        <f t="shared" si="15"/>
        <v>100.82402842770949</v>
      </c>
      <c r="AK62" s="17">
        <f t="shared" si="15"/>
        <v>100.86842509257572</v>
      </c>
      <c r="AM62" s="17">
        <f>SUM(T62:X62)</f>
        <v>0</v>
      </c>
      <c r="AN62" s="17">
        <f>SUM(Y62:AF62)</f>
        <v>848.00693831708031</v>
      </c>
      <c r="AO62" s="17">
        <f>SUM(AG62:AK62)</f>
        <v>509.3303271042725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3"/>
      <c r="AS64" s="11"/>
      <c r="AT64" s="11"/>
      <c r="AU64" s="11"/>
      <c r="AV64" s="11"/>
      <c r="AW64" s="11"/>
      <c r="AX64" s="11"/>
      <c r="AY64" s="11"/>
      <c r="AZ64" s="11"/>
      <c r="BA64" s="11"/>
      <c r="BB64" s="11"/>
      <c r="BC64" s="11"/>
      <c r="BD64" s="11"/>
      <c r="BE64" s="11"/>
    </row>
    <row r="65" spans="3:45">
      <c r="C65" s="24"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8" t="s">
        <v>296</v>
      </c>
      <c r="L67" s="94" t="s">
        <v>111</v>
      </c>
      <c r="R67" s="14"/>
      <c r="T67" s="39"/>
      <c r="U67" s="39"/>
      <c r="V67" s="39"/>
      <c r="W67" s="39"/>
      <c r="X67" s="39"/>
      <c r="Y67" s="39">
        <v>-0.38053145389435855</v>
      </c>
      <c r="Z67" s="39">
        <v>-0.64193173740248044</v>
      </c>
      <c r="AA67" s="39">
        <v>-1.2956328937718806</v>
      </c>
      <c r="AB67" s="39">
        <v>-0.37508508949486807</v>
      </c>
      <c r="AC67" s="39">
        <v>-0.72863891028444405</v>
      </c>
      <c r="AD67" s="39">
        <v>-0.93092564751221629</v>
      </c>
      <c r="AE67" s="39">
        <v>-1.6824318036992727</v>
      </c>
      <c r="AF67" s="39">
        <v>-1.7290033533593698</v>
      </c>
      <c r="AG67" s="39">
        <v>-3.8008847090162052</v>
      </c>
      <c r="AH67" s="39">
        <v>-3.724264289319009</v>
      </c>
      <c r="AI67" s="39">
        <v>-3.6709234067578831</v>
      </c>
      <c r="AJ67" s="39">
        <v>-3.6578864787369798</v>
      </c>
      <c r="AK67" s="39">
        <v>-3.6455038650102551</v>
      </c>
      <c r="AM67" s="17">
        <f t="shared" ref="AM67:AM76" si="17">SUM(T67:X67)</f>
        <v>0</v>
      </c>
      <c r="AN67" s="17">
        <f t="shared" ref="AN67:AN76" si="18">SUM(Y67:AF67)</f>
        <v>-7.7641808894188902</v>
      </c>
      <c r="AO67" s="17">
        <f t="shared" ref="AO67:AO76" si="19">SUM(AG67:AK67)</f>
        <v>-18.499462748840333</v>
      </c>
      <c r="AS67" s="94" t="s">
        <v>493</v>
      </c>
    </row>
    <row r="68" spans="3:45">
      <c r="F68" s="17" t="str">
        <f>INDEX(Lists!M$34:M$89,MATCH(Cal_Repex!$I68,Lists!$P$34:$P$89,0),)</f>
        <v>Repex</v>
      </c>
      <c r="G68" s="17">
        <f>INDEX(Lists!N$34:N$89,MATCH(Cal_Repex!$I68,Lists!$P$34:$P$89,0),)</f>
        <v>0</v>
      </c>
      <c r="H68" s="17">
        <f>INDEX(Lists!O$34:O$89,MATCH(Cal_Repex!$I68,Lists!$P$34:$P$89,0),)</f>
        <v>0</v>
      </c>
      <c r="I68" s="17" t="str">
        <f t="shared" si="16"/>
        <v>Repex</v>
      </c>
      <c r="J68" s="58" t="s">
        <v>443</v>
      </c>
      <c r="L68" s="94" t="s">
        <v>111</v>
      </c>
      <c r="R68" s="14"/>
      <c r="T68" s="39"/>
      <c r="U68" s="39"/>
      <c r="V68" s="39"/>
      <c r="W68" s="39"/>
      <c r="X68" s="39"/>
      <c r="Y68" s="39">
        <v>-2.9521211436633212</v>
      </c>
      <c r="Z68" s="39">
        <v>-1.7183621862252154</v>
      </c>
      <c r="AA68" s="39">
        <v>-1.4829070191210323</v>
      </c>
      <c r="AB68" s="39">
        <v>-1.3793929020492688</v>
      </c>
      <c r="AC68" s="39">
        <v>-2.0684658864819374</v>
      </c>
      <c r="AD68" s="39">
        <v>-2.0661626824335664</v>
      </c>
      <c r="AE68" s="39">
        <v>-3.5759096216711361</v>
      </c>
      <c r="AF68" s="39">
        <v>-4.1605720603287484</v>
      </c>
      <c r="AG68" s="39">
        <v>-2.6824399736715367</v>
      </c>
      <c r="AH68" s="39">
        <v>-2.6725840472726703</v>
      </c>
      <c r="AI68" s="39">
        <v>-2.6703069761533591</v>
      </c>
      <c r="AJ68" s="39">
        <v>-2.6359517798264021</v>
      </c>
      <c r="AK68" s="39">
        <v>-2.5961645459441307</v>
      </c>
      <c r="AM68" s="17">
        <f t="shared" si="17"/>
        <v>0</v>
      </c>
      <c r="AN68" s="17">
        <f t="shared" si="18"/>
        <v>-19.403893501974224</v>
      </c>
      <c r="AO68" s="17">
        <f t="shared" si="19"/>
        <v>-13.257447322868099</v>
      </c>
      <c r="AS68" s="94" t="s">
        <v>636</v>
      </c>
    </row>
    <row r="69" spans="3:45">
      <c r="F69" s="17" t="str">
        <f>INDEX(Lists!M$34:M$89,MATCH(Cal_Repex!$I69,Lists!$P$34:$P$89,0),)</f>
        <v>Repex</v>
      </c>
      <c r="G69" s="17">
        <f>INDEX(Lists!N$34:N$89,MATCH(Cal_Repex!$I69,Lists!$P$34:$P$89,0),)</f>
        <v>0</v>
      </c>
      <c r="H69" s="17">
        <f>INDEX(Lists!O$34:O$89,MATCH(Cal_Repex!$I69,Lists!$P$34:$P$89,0),)</f>
        <v>0</v>
      </c>
      <c r="I69" s="17" t="str">
        <f t="shared" si="16"/>
        <v>Repex</v>
      </c>
      <c r="J69" s="58" t="s">
        <v>216</v>
      </c>
      <c r="L69" s="94" t="s">
        <v>111</v>
      </c>
      <c r="R69" s="14"/>
      <c r="T69" s="39"/>
      <c r="U69" s="39"/>
      <c r="V69" s="39"/>
      <c r="W69" s="39"/>
      <c r="X69" s="39"/>
      <c r="Y69" s="138">
        <v>-4.6723559999999997</v>
      </c>
      <c r="Z69" s="138">
        <v>-10.304878842346628</v>
      </c>
      <c r="AA69" s="138">
        <v>-6.9492544722909981</v>
      </c>
      <c r="AB69" s="138">
        <v>-6.3619876702691531</v>
      </c>
      <c r="AC69" s="138">
        <v>-9.4464191241958062</v>
      </c>
      <c r="AD69" s="138">
        <v>-6.3243539755524161</v>
      </c>
      <c r="AE69" s="138">
        <v>-10.630191746793178</v>
      </c>
      <c r="AF69" s="138">
        <v>-10.169340503576633</v>
      </c>
      <c r="AG69" s="138">
        <v>-4.0966470777452288</v>
      </c>
      <c r="AH69" s="138">
        <v>-4.0085954959717496</v>
      </c>
      <c r="AI69" s="138">
        <v>-3.9472281600121328</v>
      </c>
      <c r="AJ69" s="138">
        <v>-3.9322342796772314</v>
      </c>
      <c r="AK69" s="138">
        <v>-3.9180089250615788</v>
      </c>
      <c r="AM69" s="17">
        <f t="shared" si="17"/>
        <v>0</v>
      </c>
      <c r="AN69" s="17">
        <f t="shared" si="18"/>
        <v>-64.858782335024813</v>
      </c>
      <c r="AO69" s="17">
        <f t="shared" si="19"/>
        <v>-19.902713938467922</v>
      </c>
      <c r="AS69" s="94" t="s">
        <v>494</v>
      </c>
    </row>
    <row r="70" spans="3:45">
      <c r="F70" s="17" t="str">
        <f>INDEX(Lists!M$34:M$89,MATCH(Cal_Repex!$I70,Lists!$P$34:$P$89,0),)</f>
        <v>Repex</v>
      </c>
      <c r="G70" s="17">
        <f>INDEX(Lists!N$34:N$89,MATCH(Cal_Repex!$I70,Lists!$P$34:$P$89,0),)</f>
        <v>0</v>
      </c>
      <c r="H70" s="17">
        <f>INDEX(Lists!O$34:O$89,MATCH(Cal_Repex!$I70,Lists!$P$34:$P$89,0),)</f>
        <v>0</v>
      </c>
      <c r="I70" s="17" t="str">
        <f t="shared" si="16"/>
        <v>Repex</v>
      </c>
      <c r="J70" s="58" t="s">
        <v>464</v>
      </c>
      <c r="L70" s="94" t="s">
        <v>111</v>
      </c>
      <c r="R70" s="14"/>
      <c r="T70" s="39"/>
      <c r="U70" s="39"/>
      <c r="V70" s="39"/>
      <c r="W70" s="39"/>
      <c r="X70" s="39"/>
      <c r="Y70" s="39">
        <v>0</v>
      </c>
      <c r="Z70" s="39">
        <v>-3.9985673142913506E-4</v>
      </c>
      <c r="AA70" s="39">
        <v>-1.0364814096315516E-2</v>
      </c>
      <c r="AB70" s="39">
        <v>-3.1671817722674751E-2</v>
      </c>
      <c r="AC70" s="39">
        <v>-4.6019314886202575E-2</v>
      </c>
      <c r="AD70" s="39">
        <v>-3.0417299999999999E-3</v>
      </c>
      <c r="AE70" s="39">
        <v>-3.0417299999999999E-3</v>
      </c>
      <c r="AF70" s="39">
        <v>-3.0417299999999999E-3</v>
      </c>
      <c r="AG70" s="39">
        <v>0</v>
      </c>
      <c r="AH70" s="39">
        <v>0</v>
      </c>
      <c r="AI70" s="39">
        <v>0</v>
      </c>
      <c r="AJ70" s="39">
        <v>0</v>
      </c>
      <c r="AK70" s="39">
        <v>0</v>
      </c>
      <c r="AM70" s="17">
        <f t="shared" si="17"/>
        <v>0</v>
      </c>
      <c r="AN70" s="17">
        <f t="shared" si="18"/>
        <v>-9.7580993436621993E-2</v>
      </c>
      <c r="AO70" s="17">
        <f t="shared" si="19"/>
        <v>0</v>
      </c>
    </row>
    <row r="71" spans="3:45">
      <c r="F71" s="17" t="str">
        <f>INDEX(Lists!M$34:M$89,MATCH(Cal_Repex!$I71,Lists!$P$34:$P$89,0),)</f>
        <v>Repex</v>
      </c>
      <c r="G71" s="17">
        <f>INDEX(Lists!N$34:N$89,MATCH(Cal_Repex!$I71,Lists!$P$34:$P$89,0),)</f>
        <v>0</v>
      </c>
      <c r="H71" s="17">
        <f>INDEX(Lists!O$34:O$89,MATCH(Cal_Repex!$I71,Lists!$P$34:$P$89,0),)</f>
        <v>0</v>
      </c>
      <c r="I71" s="17" t="str">
        <f t="shared" si="16"/>
        <v>Repex</v>
      </c>
      <c r="J71" s="127"/>
      <c r="L71" s="94" t="s">
        <v>111</v>
      </c>
      <c r="R71" s="14"/>
      <c r="T71" s="39"/>
      <c r="U71" s="39"/>
      <c r="V71" s="39"/>
      <c r="W71" s="39"/>
      <c r="X71" s="39"/>
      <c r="Y71" s="39"/>
      <c r="Z71" s="39"/>
      <c r="AA71" s="39"/>
      <c r="AB71" s="39"/>
      <c r="AC71" s="39"/>
      <c r="AD71" s="39"/>
      <c r="AE71" s="39"/>
      <c r="AF71" s="39"/>
      <c r="AG71" s="126"/>
      <c r="AH71" s="126"/>
      <c r="AI71" s="126"/>
      <c r="AJ71" s="126"/>
      <c r="AK71" s="126"/>
      <c r="AM71" s="17">
        <f t="shared" si="17"/>
        <v>0</v>
      </c>
      <c r="AN71" s="17">
        <f t="shared" si="18"/>
        <v>0</v>
      </c>
      <c r="AO71" s="17">
        <f t="shared" si="19"/>
        <v>0</v>
      </c>
    </row>
    <row r="72" spans="3:45">
      <c r="F72" s="17" t="str">
        <f>INDEX(Lists!M$34:M$89,MATCH(Cal_Repex!$I72,Lists!$P$34:$P$89,0),)</f>
        <v>Repex</v>
      </c>
      <c r="G72" s="17">
        <f>INDEX(Lists!N$34:N$89,MATCH(Cal_Repex!$I72,Lists!$P$34:$P$89,0),)</f>
        <v>0</v>
      </c>
      <c r="H72" s="17">
        <f>INDEX(Lists!O$34:O$89,MATCH(Cal_Repex!$I72,Lists!$P$34:$P$89,0),)</f>
        <v>0</v>
      </c>
      <c r="I72" s="17" t="str">
        <f t="shared" si="16"/>
        <v>Repex</v>
      </c>
      <c r="J72" s="58"/>
      <c r="L72" s="94" t="s">
        <v>111</v>
      </c>
      <c r="R72" s="14"/>
      <c r="T72" s="39"/>
      <c r="U72" s="39"/>
      <c r="V72" s="39"/>
      <c r="W72" s="39"/>
      <c r="X72" s="39"/>
      <c r="Y72" s="39"/>
      <c r="Z72" s="39"/>
      <c r="AA72" s="39"/>
      <c r="AB72" s="39"/>
      <c r="AC72" s="39"/>
      <c r="AD72" s="39"/>
      <c r="AE72" s="39"/>
      <c r="AF72" s="39"/>
      <c r="AG72" s="39"/>
      <c r="AH72" s="39"/>
      <c r="AI72" s="39"/>
      <c r="AJ72" s="39"/>
      <c r="AK72" s="39"/>
      <c r="AM72" s="17">
        <f t="shared" si="17"/>
        <v>0</v>
      </c>
      <c r="AN72" s="17">
        <f t="shared" si="18"/>
        <v>0</v>
      </c>
      <c r="AO72" s="17">
        <f t="shared" si="19"/>
        <v>0</v>
      </c>
      <c r="AS72" s="94" t="s">
        <v>495</v>
      </c>
    </row>
    <row r="73" spans="3:45">
      <c r="F73" s="17" t="str">
        <f>INDEX(Lists!M$34:M$89,MATCH(Cal_Repex!$I73,Lists!$P$34:$P$89,0),)</f>
        <v>Repex</v>
      </c>
      <c r="G73" s="17">
        <f>INDEX(Lists!N$34:N$89,MATCH(Cal_Repex!$I73,Lists!$P$34:$P$89,0),)</f>
        <v>0</v>
      </c>
      <c r="H73" s="17">
        <f>INDEX(Lists!O$34:O$89,MATCH(Cal_Repex!$I73,Lists!$P$34:$P$89,0),)</f>
        <v>0</v>
      </c>
      <c r="I73" s="17" t="str">
        <f t="shared" si="16"/>
        <v>Repex</v>
      </c>
      <c r="J73" s="58"/>
      <c r="L73" s="94" t="s">
        <v>111</v>
      </c>
      <c r="R73" s="14"/>
      <c r="T73" s="39"/>
      <c r="U73" s="39"/>
      <c r="V73" s="39"/>
      <c r="W73" s="39"/>
      <c r="X73" s="39"/>
      <c r="Y73" s="39"/>
      <c r="Z73" s="39"/>
      <c r="AA73" s="39"/>
      <c r="AB73" s="39"/>
      <c r="AC73" s="39"/>
      <c r="AD73" s="39"/>
      <c r="AE73" s="39"/>
      <c r="AF73" s="39"/>
      <c r="AG73" s="39"/>
      <c r="AH73" s="39"/>
      <c r="AI73" s="39"/>
      <c r="AJ73" s="39"/>
      <c r="AK73" s="39"/>
      <c r="AM73" s="17">
        <f t="shared" si="17"/>
        <v>0</v>
      </c>
      <c r="AN73" s="17">
        <f t="shared" si="18"/>
        <v>0</v>
      </c>
      <c r="AO73" s="17">
        <f t="shared" si="19"/>
        <v>0</v>
      </c>
    </row>
    <row r="74" spans="3:45">
      <c r="F74" s="17" t="str">
        <f>INDEX(Lists!M$34:M$89,MATCH(Cal_Repex!$I74,Lists!$P$34:$P$89,0),)</f>
        <v>Repex</v>
      </c>
      <c r="G74" s="17">
        <f>INDEX(Lists!N$34:N$89,MATCH(Cal_Repex!$I74,Lists!$P$34:$P$89,0),)</f>
        <v>0</v>
      </c>
      <c r="H74" s="17">
        <f>INDEX(Lists!O$34:O$89,MATCH(Cal_Repex!$I74,Lists!$P$34:$P$89,0),)</f>
        <v>0</v>
      </c>
      <c r="I74" s="17" t="str">
        <f t="shared" si="16"/>
        <v>Repex</v>
      </c>
      <c r="J74" s="58"/>
      <c r="L74" s="94" t="s">
        <v>111</v>
      </c>
      <c r="R74" s="14"/>
      <c r="T74" s="39"/>
      <c r="U74" s="39"/>
      <c r="V74" s="39"/>
      <c r="W74" s="39"/>
      <c r="X74" s="39"/>
      <c r="Y74" s="39"/>
      <c r="Z74" s="39"/>
      <c r="AA74" s="39"/>
      <c r="AB74" s="39"/>
      <c r="AC74" s="39"/>
      <c r="AD74" s="39"/>
      <c r="AE74" s="39"/>
      <c r="AF74" s="39"/>
      <c r="AG74" s="39"/>
      <c r="AH74" s="39"/>
      <c r="AI74" s="39"/>
      <c r="AJ74" s="39"/>
      <c r="AK74" s="39"/>
      <c r="AM74" s="17">
        <f t="shared" si="17"/>
        <v>0</v>
      </c>
      <c r="AN74" s="17">
        <f t="shared" si="18"/>
        <v>0</v>
      </c>
      <c r="AO74" s="17">
        <f t="shared" si="19"/>
        <v>0</v>
      </c>
    </row>
    <row r="75" spans="3:45">
      <c r="F75" s="17" t="str">
        <f>INDEX(Lists!M$34:M$89,MATCH(Cal_Repex!$I75,Lists!$P$34:$P$89,0),)</f>
        <v>Repex</v>
      </c>
      <c r="G75" s="17">
        <f>INDEX(Lists!N$34:N$89,MATCH(Cal_Repex!$I75,Lists!$P$34:$P$89,0),)</f>
        <v>0</v>
      </c>
      <c r="H75" s="17">
        <f>INDEX(Lists!O$34:O$89,MATCH(Cal_Repex!$I75,Lists!$P$34:$P$89,0),)</f>
        <v>0</v>
      </c>
      <c r="I75" s="17" t="str">
        <f t="shared" si="16"/>
        <v>Repex</v>
      </c>
      <c r="J75" s="58"/>
      <c r="L75" s="94" t="s">
        <v>111</v>
      </c>
      <c r="R75" s="14"/>
      <c r="T75" s="39"/>
      <c r="U75" s="39"/>
      <c r="V75" s="39"/>
      <c r="W75" s="39"/>
      <c r="X75" s="39"/>
      <c r="Y75" s="39"/>
      <c r="Z75" s="39"/>
      <c r="AA75" s="39"/>
      <c r="AB75" s="39"/>
      <c r="AC75" s="39"/>
      <c r="AD75" s="39"/>
      <c r="AE75" s="39"/>
      <c r="AF75" s="39"/>
      <c r="AG75" s="39"/>
      <c r="AH75" s="39"/>
      <c r="AI75" s="39"/>
      <c r="AJ75" s="39"/>
      <c r="AK75" s="39"/>
      <c r="AM75" s="17">
        <f t="shared" si="17"/>
        <v>0</v>
      </c>
      <c r="AN75" s="17">
        <f t="shared" si="18"/>
        <v>0</v>
      </c>
      <c r="AO75" s="17">
        <f t="shared" si="19"/>
        <v>0</v>
      </c>
    </row>
    <row r="76" spans="3:45">
      <c r="F76" s="17" t="str">
        <f>INDEX(Lists!M$34:M$89,MATCH(Cal_Repex!$I76,Lists!$P$34:$P$89,0),)</f>
        <v>Repex</v>
      </c>
      <c r="G76" s="17">
        <f>INDEX(Lists!N$34:N$89,MATCH(Cal_Repex!$I76,Lists!$P$34:$P$89,0),)</f>
        <v>0</v>
      </c>
      <c r="H76" s="17">
        <f>INDEX(Lists!O$34:O$89,MATCH(Cal_Repex!$I76,Lists!$P$34:$P$89,0),)</f>
        <v>0</v>
      </c>
      <c r="I76" s="17" t="str">
        <f t="shared" si="16"/>
        <v>Repex</v>
      </c>
      <c r="J76" s="58"/>
      <c r="L76" s="94" t="s">
        <v>111</v>
      </c>
      <c r="R76" s="14"/>
      <c r="T76" s="39"/>
      <c r="U76" s="39"/>
      <c r="V76" s="39"/>
      <c r="W76" s="39"/>
      <c r="X76" s="39"/>
      <c r="Y76" s="39"/>
      <c r="Z76" s="39"/>
      <c r="AA76" s="39"/>
      <c r="AB76" s="39"/>
      <c r="AC76" s="39"/>
      <c r="AD76" s="39"/>
      <c r="AE76" s="39"/>
      <c r="AF76" s="39"/>
      <c r="AG76" s="39"/>
      <c r="AH76" s="39"/>
      <c r="AI76" s="39"/>
      <c r="AJ76" s="39"/>
      <c r="AK76" s="39"/>
      <c r="AM76" s="17">
        <f t="shared" si="17"/>
        <v>0</v>
      </c>
      <c r="AN76" s="17">
        <f t="shared" si="18"/>
        <v>0</v>
      </c>
      <c r="AO76" s="17">
        <f t="shared" si="19"/>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-8.0050085975576799</v>
      </c>
      <c r="Z78" s="17">
        <f>SUM(Z67:Z76)/VLOOKUP($F$11,Inp_SubOngoingEfficiency!$F$20:$AK$22,MATCH(Z$8,Inp_SubOngoingEfficiency!$F$7:$AK$7,0),FALSE)</f>
        <v>-12.665572622705753</v>
      </c>
      <c r="AA78" s="17">
        <f>SUM(AA67:AA76)/VLOOKUP($F$11,Inp_SubOngoingEfficiency!$F$20:$AK$22,MATCH(AA$8,Inp_SubOngoingEfficiency!$F$7:$AK$7,0),FALSE)</f>
        <v>-9.7381591992802257</v>
      </c>
      <c r="AB78" s="17">
        <f>SUM(AB67:AB76)/VLOOKUP($F$11,Inp_SubOngoingEfficiency!$F$20:$AK$22,MATCH(AB$8,Inp_SubOngoingEfficiency!$F$7:$AK$7,0),FALSE)</f>
        <v>-8.1481374795359649</v>
      </c>
      <c r="AC78" s="17">
        <f>SUM(AC67:AC76)/VLOOKUP($F$11,Inp_SubOngoingEfficiency!$F$20:$AK$22,MATCH(AC$8,Inp_SubOngoingEfficiency!$F$7:$AK$7,0),FALSE)</f>
        <v>-12.28954323584839</v>
      </c>
      <c r="AD78" s="17">
        <f>SUM(AD67:AD76)/VLOOKUP($F$11,Inp_SubOngoingEfficiency!$F$20:$AK$22,MATCH(AD$8,Inp_SubOngoingEfficiency!$F$7:$AK$7,0),FALSE)</f>
        <v>-9.3244840354981982</v>
      </c>
      <c r="AE78" s="17">
        <f>SUM(AE67:AE76)/VLOOKUP($F$11,Inp_SubOngoingEfficiency!$F$20:$AK$22,MATCH(AE$8,Inp_SubOngoingEfficiency!$F$7:$AK$7,0),FALSE)</f>
        <v>-15.891574902163587</v>
      </c>
      <c r="AF78" s="17">
        <f>SUM(AF67:AF76)/VLOOKUP($F$11,Inp_SubOngoingEfficiency!$F$20:$AK$22,MATCH(AF$8,Inp_SubOngoingEfficiency!$F$7:$AK$7,0),FALSE)</f>
        <v>-16.142671002276131</v>
      </c>
      <c r="AG78" s="17">
        <f>SUM(AG67:AG76)/VLOOKUP($F$11,Inp_SubOngoingEfficiency!$F$20:$AK$22,MATCH(AG$8,Inp_SubOngoingEfficiency!$F$7:$AK$7,0),FALSE)</f>
        <v>-10.686570299167164</v>
      </c>
      <c r="AH78" s="17">
        <f>SUM(AH67:AH76)/VLOOKUP($F$11,Inp_SubOngoingEfficiency!$F$20:$AK$22,MATCH(AH$8,Inp_SubOngoingEfficiency!$F$7:$AK$7,0),FALSE)</f>
        <v>-10.563099411670029</v>
      </c>
      <c r="AI78" s="17">
        <f>SUM(AI67:AI76)/VLOOKUP($F$11,Inp_SubOngoingEfficiency!$F$20:$AK$22,MATCH(AI$8,Inp_SubOngoingEfficiency!$F$7:$AK$7,0),FALSE)</f>
        <v>-10.49682577643804</v>
      </c>
      <c r="AJ78" s="17">
        <f>SUM(AJ67:AJ76)/VLOOKUP($F$11,Inp_SubOngoingEfficiency!$F$20:$AK$22,MATCH(AJ$8,Inp_SubOngoingEfficiency!$F$7:$AK$7,0),FALSE)</f>
        <v>-10.485604319416833</v>
      </c>
      <c r="AK78" s="17">
        <f>SUM(AK67:AK76)/VLOOKUP($F$11,Inp_SubOngoingEfficiency!$F$20:$AK$22,MATCH(AK$8,Inp_SubOngoingEfficiency!$F$7:$AK$7,0),FALSE)</f>
        <v>-10.469873412588512</v>
      </c>
      <c r="AM78" s="17">
        <f>SUM(T78:X78)</f>
        <v>0</v>
      </c>
      <c r="AN78" s="17">
        <f>SUM(Y78:AF78)</f>
        <v>-92.205151074865924</v>
      </c>
      <c r="AO78" s="17">
        <f>SUM(AG78:AK78)</f>
        <v>-52.701973219280575</v>
      </c>
    </row>
    <row r="79" spans="3:45">
      <c r="H79" s="5" t="s">
        <v>169</v>
      </c>
      <c r="L79" s="5" t="s">
        <v>111</v>
      </c>
      <c r="T79" s="17">
        <f>T62+T78</f>
        <v>0</v>
      </c>
      <c r="U79" s="17">
        <f t="shared" ref="U79:AK79" si="20">U62+U78</f>
        <v>0</v>
      </c>
      <c r="V79" s="17">
        <f t="shared" si="20"/>
        <v>0</v>
      </c>
      <c r="W79" s="17">
        <f t="shared" si="20"/>
        <v>0</v>
      </c>
      <c r="X79" s="17">
        <f t="shared" si="20"/>
        <v>0</v>
      </c>
      <c r="Y79" s="17">
        <f t="shared" si="20"/>
        <v>87.87294204444234</v>
      </c>
      <c r="Z79" s="17">
        <f t="shared" si="20"/>
        <v>88.061997712294215</v>
      </c>
      <c r="AA79" s="17">
        <f t="shared" si="20"/>
        <v>104.34875742771976</v>
      </c>
      <c r="AB79" s="17">
        <f t="shared" si="20"/>
        <v>82.239028385464067</v>
      </c>
      <c r="AC79" s="17">
        <f t="shared" si="20"/>
        <v>80.905333947151632</v>
      </c>
      <c r="AD79" s="17">
        <f t="shared" si="20"/>
        <v>80.310702164501805</v>
      </c>
      <c r="AE79" s="17">
        <f t="shared" si="20"/>
        <v>96.965568146836404</v>
      </c>
      <c r="AF79" s="17">
        <f t="shared" si="20"/>
        <v>135.09745741380425</v>
      </c>
      <c r="AG79" s="17">
        <f t="shared" si="20"/>
        <v>92.926485107602858</v>
      </c>
      <c r="AH79" s="17">
        <f t="shared" si="20"/>
        <v>91.766872633593962</v>
      </c>
      <c r="AI79" s="17">
        <f t="shared" si="20"/>
        <v>91.198020355515254</v>
      </c>
      <c r="AJ79" s="17">
        <f t="shared" si="20"/>
        <v>90.338424108292656</v>
      </c>
      <c r="AK79" s="17">
        <f t="shared" si="20"/>
        <v>90.398551679987207</v>
      </c>
      <c r="AM79" s="17">
        <f>SUM(T79:X79)</f>
        <v>0</v>
      </c>
      <c r="AN79" s="17">
        <f>SUM(Y79:AF79)</f>
        <v>755.80178724221446</v>
      </c>
      <c r="AO79" s="17">
        <f>SUM(AG79:AK79)</f>
        <v>456.62835388499195</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3"/>
      <c r="AS81" s="11"/>
      <c r="AT81" s="11"/>
      <c r="AU81" s="11"/>
      <c r="AV81" s="11"/>
      <c r="AW81" s="11"/>
      <c r="AX81" s="11"/>
      <c r="AY81" s="11"/>
      <c r="AZ81" s="11"/>
      <c r="BA81" s="11"/>
      <c r="BB81" s="11"/>
      <c r="BC81" s="11"/>
      <c r="BD81" s="11"/>
      <c r="BE81" s="11"/>
    </row>
    <row r="82" spans="2:57">
      <c r="C82" s="24" t="s">
        <v>285</v>
      </c>
    </row>
    <row r="83" spans="2:57">
      <c r="C83" s="24"/>
    </row>
    <row r="84" spans="2:57">
      <c r="C84" s="119"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4"/>
    </row>
    <row r="86" spans="2:57" s="93" customFormat="1">
      <c r="C86" s="135"/>
      <c r="D86" s="95"/>
      <c r="E86" s="96" t="str">
        <f>Cover!$F$13</f>
        <v>NW</v>
      </c>
      <c r="F86" s="95" t="s">
        <v>283</v>
      </c>
      <c r="G86" s="95" t="str">
        <f>Local!$F$12</f>
        <v>GD1&amp;GD2 industry non-weighted</v>
      </c>
      <c r="H86" s="95" t="str">
        <f>$A$1</f>
        <v>Repex</v>
      </c>
      <c r="I86" s="95" t="s">
        <v>439</v>
      </c>
      <c r="J86" s="95"/>
      <c r="K86" s="95"/>
      <c r="L86" s="95" t="s">
        <v>295</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36"/>
    </row>
    <row r="87" spans="2:57" s="93" customFormat="1">
      <c r="C87" s="135"/>
      <c r="D87" s="95"/>
      <c r="E87" s="96" t="str">
        <f>Cover!$F$13</f>
        <v>NW</v>
      </c>
      <c r="F87" s="95" t="s">
        <v>283</v>
      </c>
      <c r="G87" s="95" t="s">
        <v>571</v>
      </c>
      <c r="H87" s="95" t="str">
        <f>$A$1</f>
        <v>Repex</v>
      </c>
      <c r="I87" s="95" t="s">
        <v>439</v>
      </c>
      <c r="J87" s="95"/>
      <c r="K87" s="95"/>
      <c r="L87" s="95" t="s">
        <v>295</v>
      </c>
      <c r="M87" s="17"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0.62806048029127082</v>
      </c>
      <c r="Z87" s="16">
        <f>SUMIFS(Inp_LabourRatios!Z:Z,Inp_LabourRatios!$G:$G,$H87,Inp_LabourRatios!$H:$H,$G87,Inp_LabourRatios!$E:$E,$E87)</f>
        <v>0.64267682462490416</v>
      </c>
      <c r="AA87" s="16">
        <f>SUMIFS(Inp_LabourRatios!AA:AA,Inp_LabourRatios!$G:$G,$H87,Inp_LabourRatios!$H:$H,$G87,Inp_LabourRatios!$E:$E,$E87)</f>
        <v>0.58960208054586127</v>
      </c>
      <c r="AB87" s="16">
        <f>SUMIFS(Inp_LabourRatios!AB:AB,Inp_LabourRatios!$G:$G,$H87,Inp_LabourRatios!$H:$H,$G87,Inp_LabourRatios!$E:$E,$E87)</f>
        <v>0.60304205103128738</v>
      </c>
      <c r="AC87" s="16">
        <f>SUMIFS(Inp_LabourRatios!AC:AC,Inp_LabourRatios!$G:$G,$H87,Inp_LabourRatios!$H:$H,$G87,Inp_LabourRatios!$E:$E,$E87)</f>
        <v>0.59474818450604872</v>
      </c>
      <c r="AD87" s="16">
        <f>SUMIFS(Inp_LabourRatios!AD:AD,Inp_LabourRatios!$G:$G,$H87,Inp_LabourRatios!$H:$H,$G87,Inp_LabourRatios!$E:$E,$E87)</f>
        <v>0.57604926111379928</v>
      </c>
      <c r="AE87" s="16">
        <f>SUMIFS(Inp_LabourRatios!AE:AE,Inp_LabourRatios!$G:$G,$H87,Inp_LabourRatios!$H:$H,$G87,Inp_LabourRatios!$E:$E,$E87)</f>
        <v>0.59774856976771862</v>
      </c>
      <c r="AF87" s="16">
        <f>SUMIFS(Inp_LabourRatios!AF:AF,Inp_LabourRatios!$G:$G,$H87,Inp_LabourRatios!$H:$H,$G87,Inp_LabourRatios!$E:$E,$E87)</f>
        <v>0.5910739413044872</v>
      </c>
      <c r="AG87" s="16">
        <f>SUMIFS(Inp_LabourRatios!AG:AG,Inp_LabourRatios!$G:$G,$H87,Inp_LabourRatios!$H:$H,$G87,Inp_LabourRatios!$E:$E,$E87)</f>
        <v>0.61713145776084311</v>
      </c>
      <c r="AH87" s="16">
        <f>SUMIFS(Inp_LabourRatios!AH:AH,Inp_LabourRatios!$G:$G,$H87,Inp_LabourRatios!$H:$H,$G87,Inp_LabourRatios!$E:$E,$E87)</f>
        <v>0.61655934497178766</v>
      </c>
      <c r="AI87" s="16">
        <f>SUMIFS(Inp_LabourRatios!AI:AI,Inp_LabourRatios!$G:$G,$H87,Inp_LabourRatios!$H:$H,$G87,Inp_LabourRatios!$E:$E,$E87)</f>
        <v>0.61600500835831695</v>
      </c>
      <c r="AJ87" s="16">
        <f>SUMIFS(Inp_LabourRatios!AJ:AJ,Inp_LabourRatios!$G:$G,$H87,Inp_LabourRatios!$H:$H,$G87,Inp_LabourRatios!$E:$E,$E87)</f>
        <v>0.61567213801141241</v>
      </c>
      <c r="AK87" s="16">
        <f>SUMIFS(Inp_LabourRatios!AK:AK,Inp_LabourRatios!$G:$G,$H87,Inp_LabourRatios!$H:$H,$G87,Inp_LabourRatios!$E:$E,$E87)</f>
        <v>0.61521499334279761</v>
      </c>
      <c r="AR87" s="136"/>
    </row>
    <row r="88" spans="2:57" s="93" customFormat="1">
      <c r="C88" s="181"/>
      <c r="D88" s="95"/>
      <c r="E88" s="96"/>
      <c r="F88" s="95"/>
      <c r="G88" s="95"/>
      <c r="H88" s="95"/>
      <c r="I88" s="95"/>
      <c r="J88" s="95"/>
      <c r="K88" s="95"/>
      <c r="L88" s="95"/>
      <c r="M88" s="103"/>
      <c r="T88" s="143"/>
      <c r="U88" s="143"/>
      <c r="V88" s="143"/>
      <c r="W88" s="143"/>
      <c r="X88" s="143"/>
      <c r="Y88" s="143"/>
      <c r="Z88" s="143"/>
      <c r="AA88" s="143"/>
      <c r="AB88" s="143"/>
      <c r="AC88" s="143"/>
      <c r="AD88" s="143"/>
      <c r="AE88" s="143"/>
      <c r="AF88" s="143"/>
      <c r="AG88" s="143"/>
      <c r="AH88" s="143"/>
      <c r="AI88" s="143"/>
      <c r="AJ88" s="143"/>
      <c r="AK88" s="143"/>
      <c r="AR88" s="136"/>
    </row>
    <row r="89" spans="2:57" s="93" customFormat="1">
      <c r="C89" s="181"/>
      <c r="D89" s="95"/>
      <c r="E89" s="96" t="str">
        <f>Cover!$F$13</f>
        <v>NW</v>
      </c>
      <c r="F89" s="95" t="s">
        <v>574</v>
      </c>
      <c r="G89" s="95"/>
      <c r="H89" s="95" t="str">
        <f>$A$1</f>
        <v>Repex</v>
      </c>
      <c r="I89" s="95"/>
      <c r="J89" s="95"/>
      <c r="K89" s="95"/>
      <c r="L89" s="95"/>
      <c r="M89" s="103"/>
      <c r="T89" s="17">
        <v>1</v>
      </c>
      <c r="U89" s="17">
        <v>1</v>
      </c>
      <c r="V89" s="17">
        <v>1</v>
      </c>
      <c r="W89" s="17">
        <v>1</v>
      </c>
      <c r="X89" s="17">
        <v>1</v>
      </c>
      <c r="Y89" s="17">
        <f>(Y$96^$J$6)*(Y$113^$M$6)+(Y$102^$K$6)-1</f>
        <v>1</v>
      </c>
      <c r="Z89" s="17">
        <f t="shared" ref="Z89:AK89" si="21">(Z$96^$J$6)*(Z$113^$M$6)+(Z$102^$K$6)-1</f>
        <v>1</v>
      </c>
      <c r="AA89" s="17">
        <f t="shared" si="21"/>
        <v>1</v>
      </c>
      <c r="AB89" s="17">
        <f t="shared" si="21"/>
        <v>1</v>
      </c>
      <c r="AC89" s="17">
        <f t="shared" si="21"/>
        <v>1</v>
      </c>
      <c r="AD89" s="17">
        <f t="shared" si="21"/>
        <v>1</v>
      </c>
      <c r="AE89" s="17">
        <f t="shared" si="21"/>
        <v>1</v>
      </c>
      <c r="AF89" s="17">
        <f t="shared" si="21"/>
        <v>1</v>
      </c>
      <c r="AG89" s="17">
        <f t="shared" si="21"/>
        <v>1</v>
      </c>
      <c r="AH89" s="17">
        <f t="shared" si="21"/>
        <v>1</v>
      </c>
      <c r="AI89" s="17">
        <f t="shared" si="21"/>
        <v>1</v>
      </c>
      <c r="AJ89" s="17">
        <f t="shared" si="21"/>
        <v>1</v>
      </c>
      <c r="AK89" s="17">
        <f t="shared" si="21"/>
        <v>1</v>
      </c>
      <c r="AR89" s="136"/>
    </row>
    <row r="90" spans="2:57" s="93" customFormat="1">
      <c r="C90" s="181"/>
      <c r="D90" s="95"/>
      <c r="E90" s="96"/>
      <c r="F90" s="95"/>
      <c r="G90" s="95"/>
      <c r="H90" s="95"/>
      <c r="I90" s="95"/>
      <c r="J90" s="95"/>
      <c r="K90" s="95"/>
      <c r="L90" s="95"/>
      <c r="M90" s="103"/>
      <c r="T90" s="143"/>
      <c r="U90" s="143"/>
      <c r="V90" s="143"/>
      <c r="W90" s="143"/>
      <c r="X90" s="143"/>
      <c r="Y90" s="143"/>
      <c r="Z90" s="143"/>
      <c r="AA90" s="143"/>
      <c r="AB90" s="143"/>
      <c r="AC90" s="143"/>
      <c r="AD90" s="143"/>
      <c r="AE90" s="143"/>
      <c r="AF90" s="143"/>
      <c r="AG90" s="143"/>
      <c r="AH90" s="143"/>
      <c r="AI90" s="143"/>
      <c r="AJ90" s="143"/>
      <c r="AK90" s="143"/>
      <c r="AR90" s="136"/>
    </row>
    <row r="91" spans="2:57" s="93" customFormat="1">
      <c r="C91" s="135"/>
      <c r="D91" s="95"/>
      <c r="E91" s="96" t="str">
        <f>Cover!$F$13</f>
        <v>NW</v>
      </c>
      <c r="F91" s="95" t="s">
        <v>284</v>
      </c>
      <c r="G91" s="95"/>
      <c r="H91" s="95" t="s">
        <v>440</v>
      </c>
      <c r="I91" s="125" t="str">
        <f>$A$1</f>
        <v>Repex</v>
      </c>
      <c r="J91" s="95"/>
      <c r="K91" s="95"/>
      <c r="L91" s="95" t="s">
        <v>111</v>
      </c>
      <c r="T91" s="97">
        <f t="shared" ref="T91:X91" si="22">T$79*(1-T$87+T$87/T$89)*T$86</f>
        <v>0</v>
      </c>
      <c r="U91" s="97">
        <f t="shared" si="22"/>
        <v>0</v>
      </c>
      <c r="V91" s="97">
        <f t="shared" si="22"/>
        <v>0</v>
      </c>
      <c r="W91" s="97">
        <f t="shared" si="22"/>
        <v>0</v>
      </c>
      <c r="X91" s="97">
        <f t="shared" si="22"/>
        <v>0</v>
      </c>
      <c r="Y91" s="97">
        <f>Y$79*(1-Y$87+Y$87/Y$89)*Y$86</f>
        <v>57.521322867942011</v>
      </c>
      <c r="Z91" s="97">
        <f t="shared" ref="Z91:AK91" si="23">Z$79*(1-Z$87+Z$87/Z$89)*Z$86</f>
        <v>57.645078051932799</v>
      </c>
      <c r="AA91" s="97">
        <f t="shared" si="23"/>
        <v>68.30633443264864</v>
      </c>
      <c r="AB91" s="97">
        <f t="shared" si="23"/>
        <v>53.833382541279256</v>
      </c>
      <c r="AC91" s="97">
        <f t="shared" si="23"/>
        <v>52.960350791021611</v>
      </c>
      <c r="AD91" s="97">
        <f t="shared" si="23"/>
        <v>52.571106889980477</v>
      </c>
      <c r="AE91" s="97">
        <f t="shared" si="23"/>
        <v>63.473324355371041</v>
      </c>
      <c r="AF91" s="97">
        <f t="shared" si="23"/>
        <v>88.434326719222071</v>
      </c>
      <c r="AG91" s="97">
        <f t="shared" si="23"/>
        <v>60.829354616965368</v>
      </c>
      <c r="AH91" s="97">
        <f t="shared" si="23"/>
        <v>60.070276316327345</v>
      </c>
      <c r="AI91" s="97">
        <f t="shared" si="23"/>
        <v>59.697907589501511</v>
      </c>
      <c r="AJ91" s="97">
        <f t="shared" si="23"/>
        <v>59.1352188696046</v>
      </c>
      <c r="AK91" s="97">
        <f t="shared" si="23"/>
        <v>59.174578169341693</v>
      </c>
      <c r="AR91" s="136"/>
    </row>
    <row r="93" spans="2:57">
      <c r="C93" s="12" t="s">
        <v>532</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5" customFormat="1"/>
    <row r="95" spans="2:57" s="95" customFormat="1">
      <c r="C95" s="120"/>
      <c r="E95" s="72" t="str">
        <f>Cover!$F$13</f>
        <v>NW</v>
      </c>
      <c r="F95" s="95" t="s">
        <v>459</v>
      </c>
      <c r="M95" s="125"/>
      <c r="T95" s="121">
        <f>SUMIFS(Inp_CostIndices!T$11:T$51,Inp_CostIndices!$E$11:$E$51,$E95,Inp_CostIndices!$F$11:$F$51,$F95)</f>
        <v>0</v>
      </c>
      <c r="U95" s="121">
        <f>SUMIFS(Inp_CostIndices!U$11:U$51,Inp_CostIndices!$E$11:$E$51,$E95,Inp_CostIndices!$F$11:$F$51,$F95)</f>
        <v>0</v>
      </c>
      <c r="V95" s="121">
        <f>SUMIFS(Inp_CostIndices!V$11:V$51,Inp_CostIndices!$E$11:$E$51,$E95,Inp_CostIndices!$F$11:$F$51,$F95)</f>
        <v>0</v>
      </c>
      <c r="W95" s="121">
        <f>SUMIFS(Inp_CostIndices!W$11:W$51,Inp_CostIndices!$E$11:$E$51,$E95,Inp_CostIndices!$F$11:$F$51,$F95)</f>
        <v>0</v>
      </c>
      <c r="X95" s="121">
        <f>SUMIFS(Inp_CostIndices!X$11:X$51,Inp_CostIndices!$E$11:$E$51,$E95,Inp_CostIndices!$F$11:$F$51,$F95)</f>
        <v>0</v>
      </c>
      <c r="Y95" s="121">
        <f>SUMIFS(Inp_CostIndices!Y$11:Y$51,Inp_CostIndices!$E$11:$E$51,$E95,Inp_CostIndices!$F$11:$F$51,$F95)</f>
        <v>1</v>
      </c>
      <c r="Z95" s="121">
        <f>SUMIFS(Inp_CostIndices!Z$11:Z$51,Inp_CostIndices!$E$11:$E$51,$E95,Inp_CostIndices!$F$11:$F$51,$F95)</f>
        <v>1</v>
      </c>
      <c r="AA95" s="121">
        <f>SUMIFS(Inp_CostIndices!AA$11:AA$51,Inp_CostIndices!$E$11:$E$51,$E95,Inp_CostIndices!$F$11:$F$51,$F95)</f>
        <v>1</v>
      </c>
      <c r="AB95" s="121">
        <f>SUMIFS(Inp_CostIndices!AB$11:AB$51,Inp_CostIndices!$E$11:$E$51,$E95,Inp_CostIndices!$F$11:$F$51,$F95)</f>
        <v>1</v>
      </c>
      <c r="AC95" s="121">
        <f>SUMIFS(Inp_CostIndices!AC$11:AC$51,Inp_CostIndices!$E$11:$E$51,$E95,Inp_CostIndices!$F$11:$F$51,$F95)</f>
        <v>1</v>
      </c>
      <c r="AD95" s="121">
        <f>SUMIFS(Inp_CostIndices!AD$11:AD$51,Inp_CostIndices!$E$11:$E$51,$E95,Inp_CostIndices!$F$11:$F$51,$F95)</f>
        <v>1</v>
      </c>
      <c r="AE95" s="121">
        <f>SUMIFS(Inp_CostIndices!AE$11:AE$51,Inp_CostIndices!$E$11:$E$51,$E95,Inp_CostIndices!$F$11:$F$51,$F95)</f>
        <v>1</v>
      </c>
      <c r="AF95" s="121">
        <f>SUMIFS(Inp_CostIndices!AF$11:AF$51,Inp_CostIndices!$E$11:$E$51,$E95,Inp_CostIndices!$F$11:$F$51,$F95)</f>
        <v>1</v>
      </c>
      <c r="AG95" s="121">
        <f>SUMIFS(Inp_CostIndices!AG$11:AG$51,Inp_CostIndices!$E$11:$E$51,$E95,Inp_CostIndices!$F$11:$F$51,$F95)</f>
        <v>1</v>
      </c>
      <c r="AH95" s="121">
        <f>SUMIFS(Inp_CostIndices!AH$11:AH$51,Inp_CostIndices!$E$11:$E$51,$E95,Inp_CostIndices!$F$11:$F$51,$F95)</f>
        <v>1</v>
      </c>
      <c r="AI95" s="121">
        <f>SUMIFS(Inp_CostIndices!AI$11:AI$51,Inp_CostIndices!$E$11:$E$51,$E95,Inp_CostIndices!$F$11:$F$51,$F95)</f>
        <v>1</v>
      </c>
      <c r="AJ95" s="121">
        <f>SUMIFS(Inp_CostIndices!AJ$11:AJ$51,Inp_CostIndices!$E$11:$E$51,$E95,Inp_CostIndices!$F$11:$F$51,$F95)</f>
        <v>1</v>
      </c>
      <c r="AK95" s="121">
        <f>SUMIFS(Inp_CostIndices!AK$11:AK$51,Inp_CostIndices!$E$11:$E$51,$E95,Inp_CostIndices!$F$11:$F$51,$F95)</f>
        <v>1</v>
      </c>
      <c r="AR95" s="122"/>
    </row>
    <row r="96" spans="2:57" s="95" customFormat="1">
      <c r="C96" s="120"/>
      <c r="E96" s="72" t="str">
        <f>Cover!$F$13</f>
        <v>NW</v>
      </c>
      <c r="F96" s="95" t="s">
        <v>502</v>
      </c>
      <c r="H96" s="95" t="str">
        <f>$A$1</f>
        <v>Repex</v>
      </c>
      <c r="K96" s="95" t="s">
        <v>575</v>
      </c>
      <c r="L96" s="95" t="s">
        <v>295</v>
      </c>
      <c r="M96" s="137">
        <f>SUMIFS(Inp_CostIndices!Y:Y,Inp_CostIndices!$G:$G,$H96)</f>
        <v>1</v>
      </c>
      <c r="T96" s="97">
        <f>((T95-1)*$M96)+1</f>
        <v>0</v>
      </c>
      <c r="U96" s="97">
        <f t="shared" ref="U96:AK96" si="24">((U95-1)*$M96)+1</f>
        <v>0</v>
      </c>
      <c r="V96" s="97">
        <f t="shared" si="24"/>
        <v>0</v>
      </c>
      <c r="W96" s="97">
        <f t="shared" si="24"/>
        <v>0</v>
      </c>
      <c r="X96" s="97">
        <f t="shared" si="24"/>
        <v>0</v>
      </c>
      <c r="Y96" s="97">
        <f t="shared" si="24"/>
        <v>1</v>
      </c>
      <c r="Z96" s="97">
        <f t="shared" si="24"/>
        <v>1</v>
      </c>
      <c r="AA96" s="97">
        <f t="shared" si="24"/>
        <v>1</v>
      </c>
      <c r="AB96" s="97">
        <f t="shared" si="24"/>
        <v>1</v>
      </c>
      <c r="AC96" s="97">
        <f t="shared" si="24"/>
        <v>1</v>
      </c>
      <c r="AD96" s="97">
        <f t="shared" si="24"/>
        <v>1</v>
      </c>
      <c r="AE96" s="97">
        <f t="shared" si="24"/>
        <v>1</v>
      </c>
      <c r="AF96" s="97">
        <f t="shared" si="24"/>
        <v>1</v>
      </c>
      <c r="AG96" s="97">
        <f t="shared" si="24"/>
        <v>1</v>
      </c>
      <c r="AH96" s="97">
        <f t="shared" si="24"/>
        <v>1</v>
      </c>
      <c r="AI96" s="97">
        <f t="shared" si="24"/>
        <v>1</v>
      </c>
      <c r="AJ96" s="97">
        <f t="shared" si="24"/>
        <v>1</v>
      </c>
      <c r="AK96" s="97">
        <f t="shared" si="24"/>
        <v>1</v>
      </c>
      <c r="AR96" s="122"/>
    </row>
    <row r="97" spans="3:57" s="95" customFormat="1">
      <c r="E97" s="96"/>
      <c r="R97" s="152"/>
      <c r="AR97" s="122"/>
    </row>
    <row r="98" spans="3:57" s="95" customFormat="1">
      <c r="F98" s="123"/>
      <c r="H98" s="123" t="s">
        <v>531</v>
      </c>
      <c r="L98" s="123" t="s">
        <v>111</v>
      </c>
      <c r="T98" s="97">
        <f>IFERROR(T91*(T113^$M$6)*(1-T96),0)</f>
        <v>0</v>
      </c>
      <c r="U98" s="97">
        <f t="shared" ref="U98:AK98" si="25">IFERROR(U91*(U113^$M$6)*(1-U96),0)</f>
        <v>0</v>
      </c>
      <c r="V98" s="97">
        <f t="shared" si="25"/>
        <v>0</v>
      </c>
      <c r="W98" s="97">
        <f t="shared" si="25"/>
        <v>0</v>
      </c>
      <c r="X98" s="97">
        <f t="shared" si="25"/>
        <v>0</v>
      </c>
      <c r="Y98" s="97">
        <f t="shared" si="25"/>
        <v>0</v>
      </c>
      <c r="Z98" s="97">
        <f t="shared" si="25"/>
        <v>0</v>
      </c>
      <c r="AA98" s="97">
        <f t="shared" si="25"/>
        <v>0</v>
      </c>
      <c r="AB98" s="97">
        <f t="shared" si="25"/>
        <v>0</v>
      </c>
      <c r="AC98" s="97">
        <f t="shared" si="25"/>
        <v>0</v>
      </c>
      <c r="AD98" s="97">
        <f t="shared" si="25"/>
        <v>0</v>
      </c>
      <c r="AE98" s="97">
        <f t="shared" si="25"/>
        <v>0</v>
      </c>
      <c r="AF98" s="97">
        <f t="shared" si="25"/>
        <v>0</v>
      </c>
      <c r="AG98" s="97">
        <f t="shared" si="25"/>
        <v>0</v>
      </c>
      <c r="AH98" s="97">
        <f t="shared" si="25"/>
        <v>0</v>
      </c>
      <c r="AI98" s="97">
        <f t="shared" si="25"/>
        <v>0</v>
      </c>
      <c r="AJ98" s="97">
        <f t="shared" si="25"/>
        <v>0</v>
      </c>
      <c r="AK98" s="97">
        <f t="shared" si="25"/>
        <v>0</v>
      </c>
      <c r="AR98" s="122"/>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4"/>
    </row>
    <row r="102" spans="3:57" s="95" customFormat="1">
      <c r="E102" s="96" t="str">
        <f>Cover!$F$13</f>
        <v>NW</v>
      </c>
      <c r="F102" s="95" t="s">
        <v>319</v>
      </c>
      <c r="H102" s="95" t="s">
        <v>165</v>
      </c>
      <c r="T102" s="121">
        <f>SUMIFS(Inp_CostIndices!T$11:T$51,Inp_CostIndices!$E$11:$E$51,$E102,Inp_CostIndices!$F$11:$F$51,$F102)</f>
        <v>0</v>
      </c>
      <c r="U102" s="121">
        <f>SUMIFS(Inp_CostIndices!U$11:U$51,Inp_CostIndices!$E$11:$E$51,$E102,Inp_CostIndices!$F$11:$F$51,$F102)</f>
        <v>0</v>
      </c>
      <c r="V102" s="121">
        <f>SUMIFS(Inp_CostIndices!V$11:V$51,Inp_CostIndices!$E$11:$E$51,$E102,Inp_CostIndices!$F$11:$F$51,$F102)</f>
        <v>0</v>
      </c>
      <c r="W102" s="121">
        <f>SUMIFS(Inp_CostIndices!W$11:W$51,Inp_CostIndices!$E$11:$E$51,$E102,Inp_CostIndices!$F$11:$F$51,$F102)</f>
        <v>0</v>
      </c>
      <c r="X102" s="121">
        <f>SUMIFS(Inp_CostIndices!X$11:X$51,Inp_CostIndices!$E$11:$E$51,$E102,Inp_CostIndices!$F$11:$F$51,$F102)</f>
        <v>0</v>
      </c>
      <c r="Y102" s="121">
        <f>SUMIFS(Inp_CostIndices!Y$11:Y$51,Inp_CostIndices!$E$11:$E$51,$E102,Inp_CostIndices!$F$11:$F$51,$F102)</f>
        <v>1.0123568798793861</v>
      </c>
      <c r="Z102" s="121">
        <f>SUMIFS(Inp_CostIndices!Z$11:Z$51,Inp_CostIndices!$E$11:$E$51,$E102,Inp_CostIndices!$F$11:$F$51,$F102)</f>
        <v>1.0125198339565757</v>
      </c>
      <c r="AA102" s="121">
        <f>SUMIFS(Inp_CostIndices!AA$11:AA$51,Inp_CostIndices!$E$11:$E$51,$E102,Inp_CostIndices!$F$11:$F$51,$F102)</f>
        <v>1.0126369976152136</v>
      </c>
      <c r="AB102" s="121">
        <f>SUMIFS(Inp_CostIndices!AB$11:AB$51,Inp_CostIndices!$E$11:$E$51,$E102,Inp_CostIndices!$F$11:$F$51,$F102)</f>
        <v>1.0126985021366701</v>
      </c>
      <c r="AC102" s="121">
        <f>SUMIFS(Inp_CostIndices!AC$11:AC$51,Inp_CostIndices!$E$11:$E$51,$E102,Inp_CostIndices!$F$11:$F$51,$F102)</f>
        <v>1.012751309480034</v>
      </c>
      <c r="AD102" s="121">
        <f>SUMIFS(Inp_CostIndices!AD$11:AD$51,Inp_CostIndices!$E$11:$E$51,$E102,Inp_CostIndices!$F$11:$F$51,$F102)</f>
        <v>1.0126390438900881</v>
      </c>
      <c r="AE102" s="121">
        <f>SUMIFS(Inp_CostIndices!AE$11:AE$51,Inp_CostIndices!$E$11:$E$51,$E102,Inp_CostIndices!$F$11:$F$51,$F102)</f>
        <v>1.0126490560803023</v>
      </c>
      <c r="AF102" s="121">
        <f>SUMIFS(Inp_CostIndices!AF$11:AF$51,Inp_CostIndices!$E$11:$E$51,$E102,Inp_CostIndices!$F$11:$F$51,$F102)</f>
        <v>1.0126490560803023</v>
      </c>
      <c r="AG102" s="121">
        <f>SUMIFS(Inp_CostIndices!AG$11:AG$51,Inp_CostIndices!$E$11:$E$51,$E102,Inp_CostIndices!$F$11:$F$51,$F102)</f>
        <v>1.0126490560803023</v>
      </c>
      <c r="AH102" s="121">
        <f>SUMIFS(Inp_CostIndices!AH$11:AH$51,Inp_CostIndices!$E$11:$E$51,$E102,Inp_CostIndices!$F$11:$F$51,$F102)</f>
        <v>1.0126490560803023</v>
      </c>
      <c r="AI102" s="121">
        <f>SUMIFS(Inp_CostIndices!AI$11:AI$51,Inp_CostIndices!$E$11:$E$51,$E102,Inp_CostIndices!$F$11:$F$51,$F102)</f>
        <v>1.0126490560803023</v>
      </c>
      <c r="AJ102" s="121">
        <f>SUMIFS(Inp_CostIndices!AJ$11:AJ$51,Inp_CostIndices!$E$11:$E$51,$E102,Inp_CostIndices!$F$11:$F$51,$F102)</f>
        <v>1.0126490560803023</v>
      </c>
      <c r="AK102" s="121">
        <f>SUMIFS(Inp_CostIndices!AK$11:AK$51,Inp_CostIndices!$E$11:$E$51,$E102,Inp_CostIndices!$F$11:$F$51,$F102)</f>
        <v>1.0126490560803023</v>
      </c>
    </row>
    <row r="103" spans="3:57" s="95" customFormat="1">
      <c r="F103" s="123"/>
      <c r="G103" s="123"/>
      <c r="H103" s="123" t="s">
        <v>320</v>
      </c>
      <c r="L103" s="123" t="s">
        <v>111</v>
      </c>
      <c r="T103" s="97">
        <f>IFERROR(T$91-T$91*T102,0)</f>
        <v>0</v>
      </c>
      <c r="U103" s="97">
        <f t="shared" ref="U103:AK103" si="26">IFERROR(U$91-U$91*U102,0)</f>
        <v>0</v>
      </c>
      <c r="V103" s="97">
        <f t="shared" si="26"/>
        <v>0</v>
      </c>
      <c r="W103" s="97">
        <f t="shared" si="26"/>
        <v>0</v>
      </c>
      <c r="X103" s="97">
        <f t="shared" si="26"/>
        <v>0</v>
      </c>
      <c r="Y103" s="97">
        <f t="shared" si="26"/>
        <v>-0.710784077182538</v>
      </c>
      <c r="Z103" s="97">
        <f t="shared" si="26"/>
        <v>-0.72170680562404499</v>
      </c>
      <c r="AA103" s="97">
        <f t="shared" si="26"/>
        <v>-0.86318698532936367</v>
      </c>
      <c r="AB103" s="97">
        <f t="shared" si="26"/>
        <v>-0.68360332322461659</v>
      </c>
      <c r="AC103" s="97">
        <f t="shared" si="26"/>
        <v>-0.67531382310748</v>
      </c>
      <c r="AD103" s="97">
        <f t="shared" si="26"/>
        <v>-0.66444852733297211</v>
      </c>
      <c r="AE103" s="97">
        <f t="shared" si="26"/>
        <v>-0.80287763937430867</v>
      </c>
      <c r="AF103" s="97">
        <f t="shared" si="26"/>
        <v>-1.1186107580952154</v>
      </c>
      <c r="AG103" s="97">
        <f t="shared" si="26"/>
        <v>-0.76943391787859383</v>
      </c>
      <c r="AH103" s="97">
        <f t="shared" si="26"/>
        <v>-0.75983229388447882</v>
      </c>
      <c r="AI103" s="97">
        <f t="shared" si="26"/>
        <v>-0.75512218097630779</v>
      </c>
      <c r="AJ103" s="97">
        <f t="shared" si="26"/>
        <v>-0.74800469980257844</v>
      </c>
      <c r="AK103" s="97">
        <f t="shared" si="26"/>
        <v>-0.74850255779223573</v>
      </c>
      <c r="AR103" s="122"/>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5" customFormat="1">
      <c r="E108" s="72" t="str">
        <f>Cover!$F$13</f>
        <v>NW</v>
      </c>
      <c r="F108" s="95" t="s">
        <v>460</v>
      </c>
      <c r="H108" s="95" t="s">
        <v>261</v>
      </c>
      <c r="I108" s="125"/>
      <c r="T108" s="121">
        <f>SUMIFS(Inp_CostIndices!T$11:T$51,Inp_CostIndices!$E$11:$E$51,$E108,Inp_CostIndices!$F$11:$F$51,$F108)</f>
        <v>0</v>
      </c>
      <c r="U108" s="121">
        <f>SUMIFS(Inp_CostIndices!U$11:U$51,Inp_CostIndices!$E$11:$E$51,$E108,Inp_CostIndices!$F$11:$F$51,$F108)</f>
        <v>0</v>
      </c>
      <c r="V108" s="121">
        <f>SUMIFS(Inp_CostIndices!V$11:V$51,Inp_CostIndices!$E$11:$E$51,$E108,Inp_CostIndices!$F$11:$F$51,$F108)</f>
        <v>0</v>
      </c>
      <c r="W108" s="121">
        <f>SUMIFS(Inp_CostIndices!W$11:W$51,Inp_CostIndices!$E$11:$E$51,$E108,Inp_CostIndices!$F$11:$F$51,$F108)</f>
        <v>0</v>
      </c>
      <c r="X108" s="121">
        <f>SUMIFS(Inp_CostIndices!X$11:X$51,Inp_CostIndices!$E$11:$E$51,$E108,Inp_CostIndices!$F$11:$F$51,$F108)</f>
        <v>0</v>
      </c>
      <c r="Y108" s="121">
        <f>SUMIFS(Inp_CostIndices!Y$11:Y$51,Inp_CostIndices!$E$11:$E$51,$E108,Inp_CostIndices!$F$11:$F$51,$F108)</f>
        <v>1</v>
      </c>
      <c r="Z108" s="121">
        <f>SUMIFS(Inp_CostIndices!Z$11:Z$51,Inp_CostIndices!$E$11:$E$51,$E108,Inp_CostIndices!$F$11:$F$51,$F108)</f>
        <v>1</v>
      </c>
      <c r="AA108" s="121">
        <f>SUMIFS(Inp_CostIndices!AA$11:AA$51,Inp_CostIndices!$E$11:$E$51,$E108,Inp_CostIndices!$F$11:$F$51,$F108)</f>
        <v>1</v>
      </c>
      <c r="AB108" s="121">
        <f>SUMIFS(Inp_CostIndices!AB$11:AB$51,Inp_CostIndices!$E$11:$E$51,$E108,Inp_CostIndices!$F$11:$F$51,$F108)</f>
        <v>1</v>
      </c>
      <c r="AC108" s="121">
        <f>SUMIFS(Inp_CostIndices!AC$11:AC$51,Inp_CostIndices!$E$11:$E$51,$E108,Inp_CostIndices!$F$11:$F$51,$F108)</f>
        <v>1</v>
      </c>
      <c r="AD108" s="121">
        <f>SUMIFS(Inp_CostIndices!AD$11:AD$51,Inp_CostIndices!$E$11:$E$51,$E108,Inp_CostIndices!$F$11:$F$51,$F108)</f>
        <v>1</v>
      </c>
      <c r="AE108" s="121">
        <f>SUMIFS(Inp_CostIndices!AE$11:AE$51,Inp_CostIndices!$E$11:$E$51,$E108,Inp_CostIndices!$F$11:$F$51,$F108)</f>
        <v>1</v>
      </c>
      <c r="AF108" s="121">
        <f>SUMIFS(Inp_CostIndices!AF$11:AF$51,Inp_CostIndices!$E$11:$E$51,$E108,Inp_CostIndices!$F$11:$F$51,$F108)</f>
        <v>1</v>
      </c>
      <c r="AG108" s="121">
        <f>SUMIFS(Inp_CostIndices!AG$11:AG$51,Inp_CostIndices!$E$11:$E$51,$E108,Inp_CostIndices!$F$11:$F$51,$F108)</f>
        <v>1</v>
      </c>
      <c r="AH108" s="121">
        <f>SUMIFS(Inp_CostIndices!AH$11:AH$51,Inp_CostIndices!$E$11:$E$51,$E108,Inp_CostIndices!$F$11:$F$51,$F108)</f>
        <v>1</v>
      </c>
      <c r="AI108" s="121">
        <f>SUMIFS(Inp_CostIndices!AI$11:AI$51,Inp_CostIndices!$E$11:$E$51,$E108,Inp_CostIndices!$F$11:$F$51,$F108)</f>
        <v>1</v>
      </c>
      <c r="AJ108" s="121">
        <f>SUMIFS(Inp_CostIndices!AJ$11:AJ$51,Inp_CostIndices!$E$11:$E$51,$E108,Inp_CostIndices!$F$11:$F$51,$F108)</f>
        <v>1</v>
      </c>
      <c r="AK108" s="121">
        <f>SUMIFS(Inp_CostIndices!AK$11:AK$51,Inp_CostIndices!$E$11:$E$51,$E108,Inp_CostIndices!$F$11:$F$51,$F108)</f>
        <v>1</v>
      </c>
      <c r="AR108" s="122"/>
    </row>
    <row r="109" spans="3:57" s="95" customFormat="1">
      <c r="H109" s="123" t="s">
        <v>322</v>
      </c>
      <c r="L109" s="123" t="s">
        <v>111</v>
      </c>
      <c r="T109" s="97">
        <f t="shared" ref="T109:AK109" si="27">IFERROR(T96/T108-T96,0)</f>
        <v>0</v>
      </c>
      <c r="U109" s="97">
        <f t="shared" si="27"/>
        <v>0</v>
      </c>
      <c r="V109" s="97">
        <f t="shared" si="27"/>
        <v>0</v>
      </c>
      <c r="W109" s="97">
        <f t="shared" si="27"/>
        <v>0</v>
      </c>
      <c r="X109" s="97">
        <f t="shared" si="27"/>
        <v>0</v>
      </c>
      <c r="Y109" s="97">
        <f t="shared" si="27"/>
        <v>0</v>
      </c>
      <c r="Z109" s="97">
        <f t="shared" si="27"/>
        <v>0</v>
      </c>
      <c r="AA109" s="97">
        <f t="shared" si="27"/>
        <v>0</v>
      </c>
      <c r="AB109" s="97">
        <f t="shared" si="27"/>
        <v>0</v>
      </c>
      <c r="AC109" s="97">
        <f t="shared" si="27"/>
        <v>0</v>
      </c>
      <c r="AD109" s="97">
        <f t="shared" si="27"/>
        <v>0</v>
      </c>
      <c r="AE109" s="97">
        <f t="shared" si="27"/>
        <v>0</v>
      </c>
      <c r="AF109" s="97">
        <f t="shared" si="27"/>
        <v>0</v>
      </c>
      <c r="AG109" s="97">
        <f t="shared" si="27"/>
        <v>0</v>
      </c>
      <c r="AH109" s="97">
        <f t="shared" si="27"/>
        <v>0</v>
      </c>
      <c r="AI109" s="97">
        <f t="shared" si="27"/>
        <v>0</v>
      </c>
      <c r="AJ109" s="97">
        <f t="shared" si="27"/>
        <v>0</v>
      </c>
      <c r="AK109" s="97">
        <f t="shared" si="27"/>
        <v>0</v>
      </c>
    </row>
    <row r="110" spans="3:57">
      <c r="AR110" s="94"/>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4"/>
    </row>
    <row r="113" spans="3:57" s="95" customFormat="1">
      <c r="E113" s="96" t="str">
        <f>Cover!$F$13</f>
        <v>NW</v>
      </c>
      <c r="F113" s="95" t="s">
        <v>461</v>
      </c>
      <c r="H113" s="95" t="s">
        <v>262</v>
      </c>
      <c r="I113" s="125"/>
      <c r="M113" s="94"/>
      <c r="T113" s="121">
        <f>SUMIFS(Inp_CostIndices!T$11:T$51,Inp_CostIndices!$E$11:$E$51,$E113,Inp_CostIndices!$F$11:$F$51,$F113)</f>
        <v>0</v>
      </c>
      <c r="U113" s="121">
        <f>SUMIFS(Inp_CostIndices!U$11:U$51,Inp_CostIndices!$E$11:$E$51,$E113,Inp_CostIndices!$F$11:$F$51,$F113)</f>
        <v>0</v>
      </c>
      <c r="V113" s="121">
        <f>SUMIFS(Inp_CostIndices!V$11:V$51,Inp_CostIndices!$E$11:$E$51,$E113,Inp_CostIndices!$F$11:$F$51,$F113)</f>
        <v>0</v>
      </c>
      <c r="W113" s="121">
        <f>SUMIFS(Inp_CostIndices!W$11:W$51,Inp_CostIndices!$E$11:$E$51,$E113,Inp_CostIndices!$F$11:$F$51,$F113)</f>
        <v>0</v>
      </c>
      <c r="X113" s="121">
        <f>SUMIFS(Inp_CostIndices!X$11:X$51,Inp_CostIndices!$E$11:$E$51,$E113,Inp_CostIndices!$F$11:$F$51,$F113)</f>
        <v>0</v>
      </c>
      <c r="Y113" s="121">
        <f>SUMIFS(Inp_CostIndices!Y$11:Y$51,Inp_CostIndices!$E$11:$E$51,$E113,Inp_CostIndices!$F$11:$F$51,$F113)</f>
        <v>1</v>
      </c>
      <c r="Z113" s="121">
        <f>SUMIFS(Inp_CostIndices!Z$11:Z$51,Inp_CostIndices!$E$11:$E$51,$E113,Inp_CostIndices!$F$11:$F$51,$F113)</f>
        <v>1</v>
      </c>
      <c r="AA113" s="121">
        <f>SUMIFS(Inp_CostIndices!AA$11:AA$51,Inp_CostIndices!$E$11:$E$51,$E113,Inp_CostIndices!$F$11:$F$51,$F113)</f>
        <v>1</v>
      </c>
      <c r="AB113" s="121">
        <f>SUMIFS(Inp_CostIndices!AB$11:AB$51,Inp_CostIndices!$E$11:$E$51,$E113,Inp_CostIndices!$F$11:$F$51,$F113)</f>
        <v>1</v>
      </c>
      <c r="AC113" s="121">
        <f>SUMIFS(Inp_CostIndices!AC$11:AC$51,Inp_CostIndices!$E$11:$E$51,$E113,Inp_CostIndices!$F$11:$F$51,$F113)</f>
        <v>1</v>
      </c>
      <c r="AD113" s="121">
        <f>SUMIFS(Inp_CostIndices!AD$11:AD$51,Inp_CostIndices!$E$11:$E$51,$E113,Inp_CostIndices!$F$11:$F$51,$F113)</f>
        <v>1</v>
      </c>
      <c r="AE113" s="121">
        <f>SUMIFS(Inp_CostIndices!AE$11:AE$51,Inp_CostIndices!$E$11:$E$51,$E113,Inp_CostIndices!$F$11:$F$51,$F113)</f>
        <v>1</v>
      </c>
      <c r="AF113" s="121">
        <f>SUMIFS(Inp_CostIndices!AF$11:AF$51,Inp_CostIndices!$E$11:$E$51,$E113,Inp_CostIndices!$F$11:$F$51,$F113)</f>
        <v>1</v>
      </c>
      <c r="AG113" s="121">
        <f>SUMIFS(Inp_CostIndices!AG$11:AG$51,Inp_CostIndices!$E$11:$E$51,$E113,Inp_CostIndices!$F$11:$F$51,$F113)</f>
        <v>1</v>
      </c>
      <c r="AH113" s="121">
        <f>SUMIFS(Inp_CostIndices!AH$11:AH$51,Inp_CostIndices!$E$11:$E$51,$E113,Inp_CostIndices!$F$11:$F$51,$F113)</f>
        <v>1</v>
      </c>
      <c r="AI113" s="121">
        <f>SUMIFS(Inp_CostIndices!AI$11:AI$51,Inp_CostIndices!$E$11:$E$51,$E113,Inp_CostIndices!$F$11:$F$51,$F113)</f>
        <v>1</v>
      </c>
      <c r="AJ113" s="121">
        <f>SUMIFS(Inp_CostIndices!AJ$11:AJ$51,Inp_CostIndices!$E$11:$E$51,$E113,Inp_CostIndices!$F$11:$F$51,$F113)</f>
        <v>1</v>
      </c>
      <c r="AK113" s="121">
        <f>SUMIFS(Inp_CostIndices!AK$11:AK$51,Inp_CostIndices!$E$11:$E$51,$E113,Inp_CostIndices!$F$11:$F$51,$F113)</f>
        <v>1</v>
      </c>
    </row>
    <row r="114" spans="3:57" s="95" customFormat="1">
      <c r="F114" s="123"/>
      <c r="H114" s="123" t="s">
        <v>324</v>
      </c>
      <c r="L114" s="123" t="s">
        <v>111</v>
      </c>
      <c r="T114" s="97">
        <f>IFERROR(T$91-T$91*T113,0)</f>
        <v>0</v>
      </c>
      <c r="U114" s="97">
        <f t="shared" ref="U114:AK114" si="28">IFERROR(U$91-U$91*U113,0)</f>
        <v>0</v>
      </c>
      <c r="V114" s="97">
        <f t="shared" si="28"/>
        <v>0</v>
      </c>
      <c r="W114" s="97">
        <f t="shared" si="28"/>
        <v>0</v>
      </c>
      <c r="X114" s="97">
        <f t="shared" si="28"/>
        <v>0</v>
      </c>
      <c r="Y114" s="97">
        <f t="shared" si="28"/>
        <v>0</v>
      </c>
      <c r="Z114" s="97">
        <f t="shared" si="28"/>
        <v>0</v>
      </c>
      <c r="AA114" s="97">
        <f t="shared" si="28"/>
        <v>0</v>
      </c>
      <c r="AB114" s="97">
        <f t="shared" si="28"/>
        <v>0</v>
      </c>
      <c r="AC114" s="97">
        <f t="shared" si="28"/>
        <v>0</v>
      </c>
      <c r="AD114" s="97">
        <f t="shared" si="28"/>
        <v>0</v>
      </c>
      <c r="AE114" s="97">
        <f t="shared" si="28"/>
        <v>0</v>
      </c>
      <c r="AF114" s="97">
        <f t="shared" si="28"/>
        <v>0</v>
      </c>
      <c r="AG114" s="97">
        <f t="shared" si="28"/>
        <v>0</v>
      </c>
      <c r="AH114" s="97">
        <f t="shared" si="28"/>
        <v>0</v>
      </c>
      <c r="AI114" s="97">
        <f t="shared" si="28"/>
        <v>0</v>
      </c>
      <c r="AJ114" s="97">
        <f t="shared" si="28"/>
        <v>0</v>
      </c>
      <c r="AK114" s="97">
        <f t="shared" si="28"/>
        <v>0</v>
      </c>
      <c r="AM114" s="125"/>
      <c r="AN114" s="125"/>
      <c r="AO114" s="125"/>
    </row>
    <row r="115" spans="3:57">
      <c r="AR115" s="94"/>
    </row>
    <row r="116" spans="3:57">
      <c r="AR116" s="94"/>
    </row>
    <row r="117" spans="3:57">
      <c r="AR117" s="94"/>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4"/>
    </row>
    <row r="120" spans="3:57">
      <c r="E120" s="96" t="str">
        <f>Cover!$F$13</f>
        <v>NW</v>
      </c>
      <c r="G120" s="95" t="str">
        <f>$A$1</f>
        <v>Repex</v>
      </c>
      <c r="H120" s="94" t="s">
        <v>439</v>
      </c>
      <c r="L120" s="94" t="s">
        <v>111</v>
      </c>
      <c r="M120" s="17" t="str">
        <f>E120&amp;"_"&amp;G120&amp;"_"&amp;H120</f>
        <v>NW_Repex_Labour</v>
      </c>
      <c r="R120" s="14"/>
      <c r="T120" s="17">
        <f t="shared" ref="T120:AK120" si="29">T98*$J$6</f>
        <v>0</v>
      </c>
      <c r="U120" s="17">
        <f t="shared" si="29"/>
        <v>0</v>
      </c>
      <c r="V120" s="17">
        <f t="shared" si="29"/>
        <v>0</v>
      </c>
      <c r="W120" s="17">
        <f t="shared" si="29"/>
        <v>0</v>
      </c>
      <c r="X120" s="17">
        <f t="shared" si="29"/>
        <v>0</v>
      </c>
      <c r="Y120" s="17">
        <f t="shared" si="29"/>
        <v>0</v>
      </c>
      <c r="Z120" s="17">
        <f t="shared" si="29"/>
        <v>0</v>
      </c>
      <c r="AA120" s="17">
        <f t="shared" si="29"/>
        <v>0</v>
      </c>
      <c r="AB120" s="17">
        <f t="shared" si="29"/>
        <v>0</v>
      </c>
      <c r="AC120" s="17">
        <f t="shared" si="29"/>
        <v>0</v>
      </c>
      <c r="AD120" s="17">
        <f t="shared" si="29"/>
        <v>0</v>
      </c>
      <c r="AE120" s="17">
        <f t="shared" si="29"/>
        <v>0</v>
      </c>
      <c r="AF120" s="17">
        <f t="shared" si="29"/>
        <v>0</v>
      </c>
      <c r="AG120" s="17">
        <f t="shared" si="29"/>
        <v>0</v>
      </c>
      <c r="AH120" s="17">
        <f t="shared" si="29"/>
        <v>0</v>
      </c>
      <c r="AI120" s="17">
        <f t="shared" si="29"/>
        <v>0</v>
      </c>
      <c r="AJ120" s="17">
        <f t="shared" si="29"/>
        <v>0</v>
      </c>
      <c r="AK120" s="17">
        <f t="shared" si="29"/>
        <v>0</v>
      </c>
      <c r="AM120" s="17">
        <f>SUM(T120:X120)</f>
        <v>0</v>
      </c>
      <c r="AN120" s="17">
        <f>SUM(Y120:AF120)</f>
        <v>0</v>
      </c>
      <c r="AO120" s="17">
        <f>SUM(AG120:AK120)</f>
        <v>0</v>
      </c>
    </row>
    <row r="121" spans="3:57">
      <c r="E121" s="96" t="str">
        <f>Cover!$F$13</f>
        <v>NW</v>
      </c>
      <c r="G121" s="95" t="str">
        <f t="shared" ref="G121:G138" si="30">$A$1</f>
        <v>Repex</v>
      </c>
      <c r="H121" s="94" t="s">
        <v>165</v>
      </c>
      <c r="L121" s="94" t="s">
        <v>111</v>
      </c>
      <c r="M121" s="17" t="str">
        <f t="shared" ref="M121:M138" si="31">E121&amp;"_"&amp;G121&amp;"_"&amp;H121</f>
        <v>NW_Repex_Sparsity</v>
      </c>
      <c r="R121" s="14"/>
      <c r="T121" s="17">
        <f t="shared" ref="T121:AK121" si="32">T103*$K$6</f>
        <v>0</v>
      </c>
      <c r="U121" s="17">
        <f t="shared" si="32"/>
        <v>0</v>
      </c>
      <c r="V121" s="17">
        <f t="shared" si="32"/>
        <v>0</v>
      </c>
      <c r="W121" s="17">
        <f t="shared" si="32"/>
        <v>0</v>
      </c>
      <c r="X121" s="17">
        <f t="shared" si="32"/>
        <v>0</v>
      </c>
      <c r="Y121" s="17">
        <f t="shared" si="32"/>
        <v>0</v>
      </c>
      <c r="Z121" s="17">
        <f t="shared" si="32"/>
        <v>0</v>
      </c>
      <c r="AA121" s="17">
        <f t="shared" si="32"/>
        <v>0</v>
      </c>
      <c r="AB121" s="17">
        <f t="shared" si="32"/>
        <v>0</v>
      </c>
      <c r="AC121" s="17">
        <f t="shared" si="32"/>
        <v>0</v>
      </c>
      <c r="AD121" s="17">
        <f t="shared" si="32"/>
        <v>0</v>
      </c>
      <c r="AE121" s="17">
        <f t="shared" si="32"/>
        <v>0</v>
      </c>
      <c r="AF121" s="17">
        <f t="shared" si="32"/>
        <v>0</v>
      </c>
      <c r="AG121" s="17">
        <f t="shared" si="32"/>
        <v>0</v>
      </c>
      <c r="AH121" s="17">
        <f t="shared" si="32"/>
        <v>0</v>
      </c>
      <c r="AI121" s="17">
        <f t="shared" si="32"/>
        <v>0</v>
      </c>
      <c r="AJ121" s="17">
        <f t="shared" si="32"/>
        <v>0</v>
      </c>
      <c r="AK121" s="17">
        <f t="shared" si="32"/>
        <v>0</v>
      </c>
      <c r="AM121" s="17">
        <f>SUM(T121:X121)</f>
        <v>0</v>
      </c>
      <c r="AN121" s="17">
        <f>SUM(Y121:AF121)</f>
        <v>0</v>
      </c>
      <c r="AO121" s="17">
        <f>SUM(AG121:AK121)</f>
        <v>0</v>
      </c>
    </row>
    <row r="122" spans="3:57">
      <c r="E122" s="96" t="str">
        <f>Cover!$F$13</f>
        <v>NW</v>
      </c>
      <c r="G122" s="95" t="str">
        <f t="shared" si="30"/>
        <v>Repex</v>
      </c>
      <c r="H122" s="94" t="s">
        <v>261</v>
      </c>
      <c r="L122" s="94" t="s">
        <v>111</v>
      </c>
      <c r="M122" s="17" t="str">
        <f t="shared" si="31"/>
        <v>NW_Repex_Urbanity reinstatement</v>
      </c>
      <c r="R122" s="14"/>
      <c r="T122" s="17">
        <f t="shared" ref="T122:AK122" si="33">T109*$L$6</f>
        <v>0</v>
      </c>
      <c r="U122" s="17">
        <f t="shared" si="33"/>
        <v>0</v>
      </c>
      <c r="V122" s="17">
        <f t="shared" si="33"/>
        <v>0</v>
      </c>
      <c r="W122" s="17">
        <f t="shared" si="33"/>
        <v>0</v>
      </c>
      <c r="X122" s="17">
        <f t="shared" si="33"/>
        <v>0</v>
      </c>
      <c r="Y122" s="17">
        <f t="shared" si="33"/>
        <v>0</v>
      </c>
      <c r="Z122" s="17">
        <f t="shared" si="33"/>
        <v>0</v>
      </c>
      <c r="AA122" s="17">
        <f t="shared" si="33"/>
        <v>0</v>
      </c>
      <c r="AB122" s="17">
        <f t="shared" si="33"/>
        <v>0</v>
      </c>
      <c r="AC122" s="17">
        <f t="shared" si="33"/>
        <v>0</v>
      </c>
      <c r="AD122" s="17">
        <f t="shared" si="33"/>
        <v>0</v>
      </c>
      <c r="AE122" s="17">
        <f t="shared" si="33"/>
        <v>0</v>
      </c>
      <c r="AF122" s="17">
        <f t="shared" si="33"/>
        <v>0</v>
      </c>
      <c r="AG122" s="17">
        <f t="shared" si="33"/>
        <v>0</v>
      </c>
      <c r="AH122" s="17">
        <f t="shared" si="33"/>
        <v>0</v>
      </c>
      <c r="AI122" s="17">
        <f t="shared" si="33"/>
        <v>0</v>
      </c>
      <c r="AJ122" s="17">
        <f t="shared" si="33"/>
        <v>0</v>
      </c>
      <c r="AK122" s="17">
        <f t="shared" si="33"/>
        <v>0</v>
      </c>
      <c r="AM122" s="17">
        <f>SUM(T122:X122)</f>
        <v>0</v>
      </c>
      <c r="AN122" s="17">
        <f>SUM(Y122:AF122)</f>
        <v>0</v>
      </c>
      <c r="AO122" s="17">
        <f>SUM(AG122:AK122)</f>
        <v>0</v>
      </c>
    </row>
    <row r="123" spans="3:57">
      <c r="E123" s="96" t="str">
        <f>Cover!$F$13</f>
        <v>NW</v>
      </c>
      <c r="G123" s="95" t="str">
        <f t="shared" si="30"/>
        <v>Repex</v>
      </c>
      <c r="H123" s="94" t="s">
        <v>262</v>
      </c>
      <c r="L123" s="94" t="s">
        <v>111</v>
      </c>
      <c r="M123" s="17" t="str">
        <f t="shared" si="31"/>
        <v>NW_Repex_Urbanity productivity</v>
      </c>
      <c r="R123" s="14"/>
      <c r="T123" s="17">
        <f t="shared" ref="T123:AK123" si="34">T114*$M$6</f>
        <v>0</v>
      </c>
      <c r="U123" s="17">
        <f t="shared" si="34"/>
        <v>0</v>
      </c>
      <c r="V123" s="17">
        <f t="shared" si="34"/>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E124" s="96" t="str">
        <f>Cover!$F$13</f>
        <v>NW</v>
      </c>
      <c r="G124" s="95" t="str">
        <f t="shared" si="30"/>
        <v>Repex</v>
      </c>
      <c r="H124" s="94" t="s">
        <v>555</v>
      </c>
      <c r="I124" s="115" t="str">
        <f>IFERROR(INDEX(Inp_Factors!$R$11:$R$50,MATCH($M124,Inp_Factors!$I$11:$I$50,0)),"NA")</f>
        <v>NA</v>
      </c>
      <c r="L124" s="94" t="s">
        <v>111</v>
      </c>
      <c r="M124" s="17" t="str">
        <f t="shared" si="31"/>
        <v>NW_Repex_Plant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5">SUM(T124:X124)</f>
        <v>0</v>
      </c>
      <c r="AN124" s="17">
        <f t="shared" ref="AN124:AN137" si="36">SUM(Y124:AF124)</f>
        <v>0</v>
      </c>
      <c r="AO124" s="17">
        <f t="shared" ref="AO124:AO137" si="37">SUM(AG124:AK124)</f>
        <v>0</v>
      </c>
    </row>
    <row r="125" spans="3:57">
      <c r="E125" s="96" t="str">
        <f>Cover!$F$13</f>
        <v>NW</v>
      </c>
      <c r="G125" s="95" t="str">
        <f t="shared" si="30"/>
        <v>Repex</v>
      </c>
      <c r="H125" s="94" t="s">
        <v>557</v>
      </c>
      <c r="I125" s="115" t="str">
        <f>IFERROR(INDEX(Inp_Factors!$R$11:$R$50,MATCH($M125,Inp_Factors!$I$11:$I$50,0)),"NA")</f>
        <v>NA</v>
      </c>
      <c r="L125" s="94" t="s">
        <v>111</v>
      </c>
      <c r="M125" s="17" t="str">
        <f t="shared" si="31"/>
        <v>NW_Repex_Repex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5"/>
        <v>0</v>
      </c>
      <c r="AN125" s="17">
        <f t="shared" si="36"/>
        <v>0</v>
      </c>
      <c r="AO125" s="17">
        <f t="shared" si="37"/>
        <v>0</v>
      </c>
    </row>
    <row r="126" spans="3:57">
      <c r="E126" s="96" t="str">
        <f>Cover!$F$13</f>
        <v>NW</v>
      </c>
      <c r="G126" s="95" t="str">
        <f t="shared" si="30"/>
        <v>Repex</v>
      </c>
      <c r="H126" s="94" t="s">
        <v>558</v>
      </c>
      <c r="I126" s="115" t="str">
        <f>IFERROR(INDEX(Inp_Factors!$R$11:$R$50,MATCH($M126,Inp_Factors!$I$11:$I$50,0)),"NA")</f>
        <v>NA</v>
      </c>
      <c r="L126" s="94" t="s">
        <v>111</v>
      </c>
      <c r="M126" s="17" t="str">
        <f t="shared" si="31"/>
        <v>NW_Repex_Parking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5"/>
        <v>0</v>
      </c>
      <c r="AN126" s="17">
        <f t="shared" si="36"/>
        <v>0</v>
      </c>
      <c r="AO126" s="17">
        <f t="shared" si="37"/>
        <v>0</v>
      </c>
    </row>
    <row r="127" spans="3:57">
      <c r="E127" s="96" t="str">
        <f>Cover!$F$13</f>
        <v>NW</v>
      </c>
      <c r="G127" s="95" t="str">
        <f t="shared" si="30"/>
        <v>Repex</v>
      </c>
      <c r="H127" s="94" t="s">
        <v>559</v>
      </c>
      <c r="I127" s="115" t="str">
        <f>IFERROR(INDEX(Inp_Factors!$R$11:$R$50,MATCH($M127,Inp_Factors!$I$11:$I$50,0)),"NA")</f>
        <v>NA</v>
      </c>
      <c r="L127" s="94" t="s">
        <v>111</v>
      </c>
      <c r="M127" s="17" t="str">
        <f t="shared" si="31"/>
        <v>NW_Repex_London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5"/>
        <v>0</v>
      </c>
      <c r="AN127" s="17">
        <f t="shared" si="36"/>
        <v>0</v>
      </c>
      <c r="AO127" s="17">
        <f t="shared" si="37"/>
        <v>0</v>
      </c>
    </row>
    <row r="128" spans="3:57">
      <c r="E128" s="96" t="str">
        <f>Cover!$F$13</f>
        <v>NW</v>
      </c>
      <c r="G128" s="95" t="str">
        <f t="shared" si="30"/>
        <v>Repex</v>
      </c>
      <c r="H128" s="94" t="s">
        <v>560</v>
      </c>
      <c r="I128" s="115" t="str">
        <f>IFERROR(INDEX(Inp_Factors!$R$11:$R$50,MATCH($M128,Inp_Factors!$I$11:$I$50,0)),"NA")</f>
        <v>NA</v>
      </c>
      <c r="L128" s="94" t="s">
        <v>111</v>
      </c>
      <c r="M128" s="17" t="str">
        <f t="shared" si="31"/>
        <v>NW_Repex_Traffic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5"/>
        <v>0</v>
      </c>
      <c r="AN128" s="17">
        <f t="shared" si="36"/>
        <v>0</v>
      </c>
      <c r="AO128" s="17">
        <f t="shared" si="37"/>
        <v>0</v>
      </c>
    </row>
    <row r="129" spans="5:44">
      <c r="E129" s="96" t="str">
        <f>Cover!$F$13</f>
        <v>NW</v>
      </c>
      <c r="G129" s="95" t="str">
        <f t="shared" si="30"/>
        <v>Repex</v>
      </c>
      <c r="H129" s="94" t="s">
        <v>561</v>
      </c>
      <c r="I129" s="115" t="str">
        <f>IFERROR(INDEX(Inp_Factors!$R$11:$R$50,MATCH($M129,Inp_Factors!$I$11:$I$50,0)),"NA")</f>
        <v>NA</v>
      </c>
      <c r="L129" s="94" t="s">
        <v>111</v>
      </c>
      <c r="M129" s="17" t="str">
        <f t="shared" si="31"/>
        <v>NW_Repex_London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5"/>
        <v>0</v>
      </c>
      <c r="AN129" s="17">
        <f t="shared" si="36"/>
        <v>0</v>
      </c>
      <c r="AO129" s="17">
        <f t="shared" si="37"/>
        <v>0</v>
      </c>
    </row>
    <row r="130" spans="5:44">
      <c r="E130" s="96" t="str">
        <f>Cover!$F$13</f>
        <v>NW</v>
      </c>
      <c r="G130" s="95" t="str">
        <f t="shared" si="30"/>
        <v>Repex</v>
      </c>
      <c r="H130" s="94" t="s">
        <v>562</v>
      </c>
      <c r="I130" s="115" t="str">
        <f>IFERROR(INDEX(Inp_Factors!$R$11:$R$50,MATCH($M130,Inp_Factors!$I$11:$I$50,0)),"NA")</f>
        <v>NA</v>
      </c>
      <c r="L130" s="94" t="s">
        <v>111</v>
      </c>
      <c r="M130" s="17" t="str">
        <f t="shared" si="31"/>
        <v>NW_Repex_London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5"/>
        <v>0</v>
      </c>
      <c r="AN130" s="17">
        <f t="shared" si="36"/>
        <v>0</v>
      </c>
      <c r="AO130" s="17">
        <f t="shared" si="37"/>
        <v>0</v>
      </c>
    </row>
    <row r="131" spans="5:44">
      <c r="E131" s="96" t="str">
        <f>Cover!$F$13</f>
        <v>NW</v>
      </c>
      <c r="G131" s="95" t="str">
        <f t="shared" si="30"/>
        <v>Repex</v>
      </c>
      <c r="H131" s="94" t="s">
        <v>563</v>
      </c>
      <c r="I131" s="115" t="str">
        <f>IFERROR(INDEX(Inp_Factors!$R$11:$R$50,MATCH($M131,Inp_Factors!$I$11:$I$50,0)),"NA")</f>
        <v>NA</v>
      </c>
      <c r="L131" s="94" t="s">
        <v>111</v>
      </c>
      <c r="M131" s="17" t="str">
        <f t="shared" si="31"/>
        <v>NW_Repex_Locksmiths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5"/>
        <v>0</v>
      </c>
      <c r="AN131" s="17">
        <f t="shared" si="36"/>
        <v>0</v>
      </c>
      <c r="AO131" s="17">
        <f t="shared" si="37"/>
        <v>0</v>
      </c>
    </row>
    <row r="132" spans="5:44">
      <c r="E132" s="96" t="str">
        <f>Cover!$F$13</f>
        <v>NW</v>
      </c>
      <c r="G132" s="95" t="str">
        <f t="shared" si="30"/>
        <v>Repex</v>
      </c>
      <c r="H132" s="94" t="s">
        <v>564</v>
      </c>
      <c r="I132" s="115" t="str">
        <f>IFERROR(INDEX(Inp_Factors!$R$11:$R$50,MATCH($M132,Inp_Factors!$I$11:$I$50,0)),"NA")</f>
        <v>NA</v>
      </c>
      <c r="L132" s="94" t="s">
        <v>111</v>
      </c>
      <c r="M132" s="17" t="str">
        <f t="shared" si="31"/>
        <v>NW_Repex_Repex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5"/>
        <v>0</v>
      </c>
      <c r="AN132" s="17">
        <f t="shared" si="36"/>
        <v>0</v>
      </c>
      <c r="AO132" s="17">
        <f t="shared" si="37"/>
        <v>0</v>
      </c>
    </row>
    <row r="133" spans="5:44">
      <c r="E133" s="96" t="str">
        <f>Cover!$F$13</f>
        <v>NW</v>
      </c>
      <c r="G133" s="95" t="str">
        <f t="shared" si="30"/>
        <v>Repex</v>
      </c>
      <c r="H133" s="94" t="s">
        <v>565</v>
      </c>
      <c r="I133" s="115" t="str">
        <f>IFERROR(INDEX(Inp_Factors!$R$11:$R$50,MATCH($M133,Inp_Factors!$I$11:$I$50,0)),"NA")</f>
        <v>NA</v>
      </c>
      <c r="L133" s="94" t="s">
        <v>111</v>
      </c>
      <c r="M133" s="17" t="str">
        <f t="shared" si="31"/>
        <v>NW_Repex_Facilities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5"/>
        <v>0</v>
      </c>
      <c r="AN133" s="17">
        <f t="shared" si="36"/>
        <v>0</v>
      </c>
      <c r="AO133" s="17">
        <f t="shared" si="37"/>
        <v>0</v>
      </c>
    </row>
    <row r="134" spans="5:44">
      <c r="E134" s="96" t="str">
        <f>Cover!$F$13</f>
        <v>NW</v>
      </c>
      <c r="G134" s="95" t="str">
        <f t="shared" si="30"/>
        <v>Repex</v>
      </c>
      <c r="H134" s="94" t="s">
        <v>166</v>
      </c>
      <c r="I134" s="115" t="str">
        <f>IFERROR(INDEX(Inp_Factors!$R$11:$R$50,MATCH($M134,Inp_Factors!$I$11:$I$50,0)),"NA")</f>
        <v>NA</v>
      </c>
      <c r="L134" s="94" t="s">
        <v>111</v>
      </c>
      <c r="M134" s="17" t="str">
        <f t="shared" si="31"/>
        <v>NW_Repex_[Other]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5"/>
        <v>0</v>
      </c>
      <c r="AN134" s="17">
        <f t="shared" si="36"/>
        <v>0</v>
      </c>
      <c r="AO134" s="17">
        <f t="shared" si="37"/>
        <v>0</v>
      </c>
    </row>
    <row r="135" spans="5:44">
      <c r="E135" s="96" t="str">
        <f>Cover!$F$13</f>
        <v>NW</v>
      </c>
      <c r="G135" s="95" t="str">
        <f t="shared" si="30"/>
        <v>Repex</v>
      </c>
      <c r="H135" s="94" t="s">
        <v>166</v>
      </c>
      <c r="I135" s="115" t="str">
        <f>IFERROR(INDEX(Inp_Factors!$R$11:$R$50,MATCH($M135,Inp_Factors!$I$11:$I$50,0)),"NA")</f>
        <v>NA</v>
      </c>
      <c r="L135" s="94" t="s">
        <v>111</v>
      </c>
      <c r="M135" s="17" t="str">
        <f t="shared" si="31"/>
        <v>NW_Repex_[Other]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5"/>
        <v>0</v>
      </c>
      <c r="AN135" s="17">
        <f t="shared" si="36"/>
        <v>0</v>
      </c>
      <c r="AO135" s="17">
        <f t="shared" si="37"/>
        <v>0</v>
      </c>
    </row>
    <row r="136" spans="5:44">
      <c r="E136" s="96" t="str">
        <f>Cover!$F$13</f>
        <v>NW</v>
      </c>
      <c r="G136" s="95" t="str">
        <f t="shared" si="30"/>
        <v>Repex</v>
      </c>
      <c r="H136" s="94" t="s">
        <v>166</v>
      </c>
      <c r="I136" s="115" t="str">
        <f>IFERROR(INDEX(Inp_Factors!$R$11:$R$50,MATCH($M136,Inp_Factors!$I$11:$I$50,0)),"NA")</f>
        <v>NA</v>
      </c>
      <c r="L136" s="94" t="s">
        <v>111</v>
      </c>
      <c r="M136" s="17" t="str">
        <f t="shared" si="31"/>
        <v>NW_Repex_[Other]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5"/>
        <v>0</v>
      </c>
      <c r="AN136" s="17">
        <f t="shared" si="36"/>
        <v>0</v>
      </c>
      <c r="AO136" s="17">
        <f t="shared" si="37"/>
        <v>0</v>
      </c>
    </row>
    <row r="137" spans="5:44">
      <c r="E137" s="96" t="str">
        <f>Cover!$F$13</f>
        <v>NW</v>
      </c>
      <c r="G137" s="95" t="str">
        <f t="shared" si="30"/>
        <v>Repex</v>
      </c>
      <c r="H137" s="94" t="s">
        <v>166</v>
      </c>
      <c r="I137" s="115" t="str">
        <f>IFERROR(INDEX(Inp_Factors!$R$11:$R$50,MATCH($M137,Inp_Factors!$I$11:$I$50,0)),"NA")</f>
        <v>NA</v>
      </c>
      <c r="L137" s="94" t="s">
        <v>111</v>
      </c>
      <c r="M137" s="17" t="str">
        <f t="shared" si="31"/>
        <v>NW_Repex_[Other]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5"/>
        <v>0</v>
      </c>
      <c r="AN137" s="17">
        <f t="shared" si="36"/>
        <v>0</v>
      </c>
      <c r="AO137" s="17">
        <f t="shared" si="37"/>
        <v>0</v>
      </c>
    </row>
    <row r="138" spans="5:44">
      <c r="E138" s="96" t="str">
        <f>Cover!$F$13</f>
        <v>NW</v>
      </c>
      <c r="G138" s="95" t="str">
        <f t="shared" si="30"/>
        <v>Repex</v>
      </c>
      <c r="H138" s="94" t="s">
        <v>166</v>
      </c>
      <c r="I138" s="115" t="str">
        <f>IFERROR(INDEX(Inp_Factors!$R$11:$R$50,MATCH($M138,Inp_Factors!$I$11:$I$50,0)),"NA")</f>
        <v>NA</v>
      </c>
      <c r="L138" s="94" t="s">
        <v>111</v>
      </c>
      <c r="M138" s="17" t="str">
        <f t="shared" si="31"/>
        <v>NW_Repex_[Other]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8">SUM(T120:T138)</f>
        <v>0</v>
      </c>
      <c r="U140" s="17">
        <f t="shared" si="38"/>
        <v>0</v>
      </c>
      <c r="V140" s="17">
        <f t="shared" si="38"/>
        <v>0</v>
      </c>
      <c r="W140" s="17">
        <f t="shared" si="38"/>
        <v>0</v>
      </c>
      <c r="X140" s="17">
        <f t="shared" si="38"/>
        <v>0</v>
      </c>
      <c r="Y140" s="17">
        <f t="shared" si="38"/>
        <v>0</v>
      </c>
      <c r="Z140" s="17">
        <f t="shared" si="38"/>
        <v>0</v>
      </c>
      <c r="AA140" s="17">
        <f t="shared" si="38"/>
        <v>0</v>
      </c>
      <c r="AB140" s="17">
        <f t="shared" si="38"/>
        <v>0</v>
      </c>
      <c r="AC140" s="17">
        <f t="shared" si="38"/>
        <v>0</v>
      </c>
      <c r="AD140" s="17">
        <f t="shared" si="38"/>
        <v>0</v>
      </c>
      <c r="AE140" s="17">
        <f t="shared" si="38"/>
        <v>0</v>
      </c>
      <c r="AF140" s="17">
        <f t="shared" si="38"/>
        <v>0</v>
      </c>
      <c r="AG140" s="17">
        <f t="shared" si="38"/>
        <v>0</v>
      </c>
      <c r="AH140" s="17">
        <f t="shared" si="38"/>
        <v>0</v>
      </c>
      <c r="AI140" s="17">
        <f t="shared" si="38"/>
        <v>0</v>
      </c>
      <c r="AJ140" s="17">
        <f t="shared" si="38"/>
        <v>0</v>
      </c>
      <c r="AK140" s="17">
        <f t="shared" si="38"/>
        <v>0</v>
      </c>
      <c r="AM140" s="17">
        <f>SUM(T140:X140)</f>
        <v>0</v>
      </c>
      <c r="AN140" s="17">
        <f>SUM(Y140:AF140)</f>
        <v>0</v>
      </c>
      <c r="AO140" s="17">
        <f>SUM(AG140:AK140)</f>
        <v>0</v>
      </c>
    </row>
    <row r="141" spans="5:44">
      <c r="H141" s="5"/>
      <c r="L141" s="5"/>
      <c r="AR141" s="94"/>
    </row>
    <row r="142" spans="5:44">
      <c r="H142" s="5" t="s">
        <v>251</v>
      </c>
      <c r="I142" s="5"/>
      <c r="J142" s="5"/>
      <c r="K142" s="5"/>
      <c r="L142" s="5" t="s">
        <v>111</v>
      </c>
      <c r="T142" s="17">
        <f t="shared" ref="T142:AK142" si="39">T79+T140</f>
        <v>0</v>
      </c>
      <c r="U142" s="17">
        <f t="shared" si="39"/>
        <v>0</v>
      </c>
      <c r="V142" s="17">
        <f t="shared" si="39"/>
        <v>0</v>
      </c>
      <c r="W142" s="17">
        <f t="shared" si="39"/>
        <v>0</v>
      </c>
      <c r="X142" s="17">
        <f t="shared" si="39"/>
        <v>0</v>
      </c>
      <c r="Y142" s="17">
        <f t="shared" si="39"/>
        <v>87.87294204444234</v>
      </c>
      <c r="Z142" s="17">
        <f t="shared" si="39"/>
        <v>88.061997712294215</v>
      </c>
      <c r="AA142" s="17">
        <f t="shared" si="39"/>
        <v>104.34875742771976</v>
      </c>
      <c r="AB142" s="17">
        <f t="shared" si="39"/>
        <v>82.239028385464067</v>
      </c>
      <c r="AC142" s="17">
        <f t="shared" si="39"/>
        <v>80.905333947151632</v>
      </c>
      <c r="AD142" s="17">
        <f t="shared" si="39"/>
        <v>80.310702164501805</v>
      </c>
      <c r="AE142" s="17">
        <f t="shared" si="39"/>
        <v>96.965568146836404</v>
      </c>
      <c r="AF142" s="17">
        <f t="shared" si="39"/>
        <v>135.09745741380425</v>
      </c>
      <c r="AG142" s="17">
        <f t="shared" si="39"/>
        <v>92.926485107602858</v>
      </c>
      <c r="AH142" s="17">
        <f t="shared" si="39"/>
        <v>91.766872633593962</v>
      </c>
      <c r="AI142" s="17">
        <f t="shared" si="39"/>
        <v>91.198020355515254</v>
      </c>
      <c r="AJ142" s="17">
        <f t="shared" si="39"/>
        <v>90.338424108292656</v>
      </c>
      <c r="AK142" s="17">
        <f t="shared" si="39"/>
        <v>90.398551679987207</v>
      </c>
      <c r="AM142" s="17">
        <f>SUM(T142:X142)</f>
        <v>0</v>
      </c>
      <c r="AN142" s="17">
        <f>SUM(Y142:AF142)</f>
        <v>755.80178724221446</v>
      </c>
      <c r="AO142" s="17">
        <f>SUM(AG142:AK142)</f>
        <v>456.62835388499195</v>
      </c>
    </row>
    <row r="143" spans="5:44">
      <c r="AR143" s="94"/>
    </row>
    <row r="144" spans="5:44">
      <c r="H144" s="94" t="s">
        <v>338</v>
      </c>
      <c r="T144" s="17">
        <f t="shared" ref="T144:AK144" si="40">IF(T11=0,0,T12/T11)</f>
        <v>0</v>
      </c>
      <c r="U144" s="17">
        <f t="shared" si="40"/>
        <v>0</v>
      </c>
      <c r="V144" s="17">
        <f t="shared" si="40"/>
        <v>0</v>
      </c>
      <c r="W144" s="17">
        <f t="shared" si="40"/>
        <v>0</v>
      </c>
      <c r="X144" s="17">
        <f t="shared" si="40"/>
        <v>0</v>
      </c>
      <c r="Y144" s="17">
        <f t="shared" si="40"/>
        <v>0.95396500501475556</v>
      </c>
      <c r="Z144" s="17">
        <f t="shared" si="40"/>
        <v>0.95703636416914284</v>
      </c>
      <c r="AA144" s="17">
        <f t="shared" si="40"/>
        <v>0.94039480379478801</v>
      </c>
      <c r="AB144" s="17">
        <f t="shared" si="40"/>
        <v>0.94511032246093307</v>
      </c>
      <c r="AC144" s="17">
        <f t="shared" si="40"/>
        <v>0.91661041642085406</v>
      </c>
      <c r="AD144" s="17">
        <f t="shared" si="40"/>
        <v>0.93892517846970225</v>
      </c>
      <c r="AE144" s="17">
        <f t="shared" si="40"/>
        <v>0.95637040786277783</v>
      </c>
      <c r="AF144" s="17">
        <f t="shared" si="40"/>
        <v>0.94273115336979518</v>
      </c>
      <c r="AG144" s="17">
        <f t="shared" si="40"/>
        <v>0.96610928352223879</v>
      </c>
      <c r="AH144" s="17">
        <f t="shared" si="40"/>
        <v>0.96624916687781726</v>
      </c>
      <c r="AI144" s="17">
        <f t="shared" si="40"/>
        <v>0.96638613143381913</v>
      </c>
      <c r="AJ144" s="17">
        <f t="shared" si="40"/>
        <v>0.96605928004700159</v>
      </c>
      <c r="AK144" s="17">
        <f t="shared" si="40"/>
        <v>0.96602735900282111</v>
      </c>
      <c r="AR144" s="94"/>
    </row>
    <row r="146" spans="2:57" ht="15">
      <c r="B146" s="11" t="e">
        <f>'Cal_Work mgt'!#REF!</f>
        <v>#REF!</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33"/>
      <c r="AS146" s="11"/>
      <c r="AT146" s="11"/>
      <c r="AU146" s="11"/>
      <c r="AV146" s="11"/>
      <c r="AW146" s="11"/>
      <c r="AX146" s="11"/>
      <c r="AY146" s="11"/>
      <c r="AZ146" s="11"/>
      <c r="BA146" s="11"/>
      <c r="BB146" s="11"/>
      <c r="BC146" s="11"/>
      <c r="BD146" s="11"/>
      <c r="BE146" s="11"/>
    </row>
    <row r="147" spans="2:57">
      <c r="C147" s="24" t="e">
        <f>'Cal_Work mgt'!#REF!</f>
        <v>#REF!</v>
      </c>
    </row>
    <row r="149" spans="2:57">
      <c r="H149" s="94" t="s">
        <v>621</v>
      </c>
      <c r="R149" s="23">
        <f>COUNTIF(T149:AK149, FALSE)</f>
        <v>0</v>
      </c>
      <c r="T149" s="1" t="b">
        <f>SUM(T$71:T$76)-SUMIFS(Inp_RepexBespokeTACosts!H:H,Inp_RepexBespokeTACosts!$I:$I,"NW")=0</f>
        <v>1</v>
      </c>
      <c r="U149" s="1" t="b">
        <f>SUM(U$71:U$76)-SUMIFS(Inp_RepexBespokeTACosts!I:I,Inp_RepexBespokeTACosts!$I:$I,"NW")=0</f>
        <v>1</v>
      </c>
      <c r="V149" s="1" t="b">
        <f>SUM(V$71:V$76)-SUMIFS(Inp_RepexBespokeTACosts!J:J,Inp_RepexBespokeTACosts!$I:$I,"NW")=0</f>
        <v>1</v>
      </c>
      <c r="W149" s="1" t="b">
        <f>SUM(W$71:W$76)-SUMIFS(Inp_RepexBespokeTACosts!K:K,Inp_RepexBespokeTACosts!$I:$I,"NW")=0</f>
        <v>1</v>
      </c>
      <c r="X149" s="1" t="b">
        <f>SUM(X$71:X$76)-SUMIFS(Inp_RepexBespokeTACosts!L:L,Inp_RepexBespokeTACosts!$I:$I,"NW")=0</f>
        <v>1</v>
      </c>
      <c r="Y149" s="1" t="b">
        <f>SUM(Y$71:Y$76)-SUMIFS(Inp_RepexBespokeTACosts!M:M,Inp_RepexBespokeTACosts!$I:$I,"NW")=0</f>
        <v>1</v>
      </c>
      <c r="Z149" s="1" t="b">
        <f>SUM(Z$71:Z$76)-SUMIFS(Inp_RepexBespokeTACosts!N:N,Inp_RepexBespokeTACosts!$I:$I,"NW")=0</f>
        <v>1</v>
      </c>
      <c r="AA149" s="1" t="b">
        <f>SUM(AA$71:AA$76)-SUMIFS(Inp_RepexBespokeTACosts!O:O,Inp_RepexBespokeTACosts!$I:$I,"NW")=0</f>
        <v>1</v>
      </c>
      <c r="AB149" s="1" t="b">
        <f>SUM(AB$71:AB$76)-SUMIFS(Inp_RepexBespokeTACosts!P:P,Inp_RepexBespokeTACosts!$I:$I,"NW")=0</f>
        <v>1</v>
      </c>
      <c r="AC149" s="1" t="b">
        <f>SUM(AC$71:AC$76)-SUMIFS(Inp_RepexBespokeTACosts!Q:Q,Inp_RepexBespokeTACosts!$I:$I,"NW")=0</f>
        <v>1</v>
      </c>
      <c r="AD149" s="1" t="b">
        <f>SUM(AD$71:AD$76)-SUMIFS(Inp_RepexBespokeTACosts!R:R,Inp_RepexBespokeTACosts!$I:$I,"NW")=0</f>
        <v>1</v>
      </c>
      <c r="AE149" s="1" t="b">
        <f>SUM(AE$71:AE$76)-SUMIFS(Inp_RepexBespokeTACosts!S:S,Inp_RepexBespokeTACosts!$I:$I,"NW")=0</f>
        <v>1</v>
      </c>
      <c r="AF149" s="1" t="b">
        <f>SUM(AF$71:AF$76)-SUMIFS(Inp_RepexBespokeTACosts!T:T,Inp_RepexBespokeTACosts!$I:$I,"NW")=0</f>
        <v>1</v>
      </c>
      <c r="AG149" s="1" t="b">
        <f>SUM(AG$71:AG$76)-SUMIFS(Inp_RepexBespokeTACosts!U:U,Inp_RepexBespokeTACosts!$I:$I,"NW")=0</f>
        <v>1</v>
      </c>
      <c r="AH149" s="1" t="b">
        <f>SUM(AH$71:AH$76)-SUMIFS(Inp_RepexBespokeTACosts!V:V,Inp_RepexBespokeTACosts!$I:$I,"NW")=0</f>
        <v>1</v>
      </c>
      <c r="AI149" s="1" t="b">
        <f>SUM(AI$71:AI$76)-SUMIFS(Inp_RepexBespokeTACosts!W:W,Inp_RepexBespokeTACosts!$I:$I,"NW")=0</f>
        <v>1</v>
      </c>
      <c r="AJ149" s="1" t="b">
        <f>SUM(AJ$71:AJ$76)-SUMIFS(Inp_RepexBespokeTACosts!X:X,Inp_RepexBespokeTACosts!$I:$I,"NW")=0</f>
        <v>1</v>
      </c>
      <c r="AK149" s="1" t="b">
        <f>SUM(AK$71:AK$76)-SUMIFS(Inp_RepexBespokeTACosts!Y:Y,Inp_RepexBespokeTACosts!$I:$I,"NW")=0</f>
        <v>1</v>
      </c>
    </row>
    <row r="151" spans="2:57">
      <c r="H151" s="94" t="s">
        <v>122</v>
      </c>
      <c r="R151" s="23">
        <f>SUM(R149:R149)</f>
        <v>0</v>
      </c>
    </row>
  </sheetData>
  <mergeCells count="1">
    <mergeCell ref="AQ7:AS7"/>
  </mergeCells>
  <conditionalFormatting sqref="R4">
    <cfRule type="cellIs" dxfId="37" priority="3" operator="greaterThan">
      <formula>0</formula>
    </cfRule>
  </conditionalFormatting>
  <conditionalFormatting sqref="T149:AK149">
    <cfRule type="cellIs" dxfId="36" priority="2" operator="equal">
      <formula>FALSE</formula>
    </cfRule>
  </conditionalFormatting>
  <conditionalFormatting sqref="R151 R149">
    <cfRule type="cellIs" dxfId="3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300-000000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0">
    <tabColor theme="8"/>
  </sheetPr>
  <dimension ref="A1:BE3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4" customWidth="1"/>
    <col min="6" max="6" width="38.125" style="4" customWidth="1"/>
    <col min="7" max="7" width="25.75" style="4" customWidth="1"/>
    <col min="8"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5" width="9.125" style="4" customWidth="1"/>
    <col min="36" max="36" width="9.625" style="4" customWidth="1"/>
    <col min="37" max="37" width="9.125" style="4" customWidth="1"/>
    <col min="38" max="38" width="1.75" style="4" customWidth="1"/>
    <col min="39" max="41" width="9.125" style="4" customWidth="1"/>
    <col min="42" max="42" width="1.75" style="4" customWidth="1"/>
    <col min="43" max="43" width="9.125" style="4" customWidth="1"/>
    <col min="44" max="44" width="9.125" style="34" customWidth="1"/>
    <col min="45" max="45" width="60.875" style="4" bestFit="1" customWidth="1"/>
    <col min="46" max="57" width="1.75" style="4" customWidth="1"/>
    <col min="58" max="16384" width="9.125" style="4"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348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7">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6" spans="1:57">
      <c r="T6" s="85" t="s">
        <v>327</v>
      </c>
      <c r="U6" s="86"/>
      <c r="V6" s="86"/>
      <c r="W6" s="86"/>
      <c r="X6" s="87"/>
      <c r="Y6" s="85" t="s">
        <v>328</v>
      </c>
      <c r="Z6" s="86"/>
      <c r="AA6" s="86"/>
      <c r="AB6" s="86"/>
      <c r="AC6" s="86"/>
      <c r="AD6" s="86"/>
      <c r="AE6" s="86"/>
      <c r="AF6" s="87"/>
      <c r="AG6" s="85" t="s">
        <v>329</v>
      </c>
      <c r="AH6" s="86"/>
      <c r="AI6" s="86"/>
      <c r="AJ6" s="86"/>
      <c r="AK6" s="87"/>
      <c r="AM6" s="83" t="s">
        <v>327</v>
      </c>
      <c r="AN6" s="89" t="s">
        <v>328</v>
      </c>
      <c r="AO6" s="84" t="s">
        <v>329</v>
      </c>
      <c r="AQ6" s="230" t="s">
        <v>118</v>
      </c>
      <c r="AR6" s="230"/>
      <c r="AS6" s="230"/>
    </row>
    <row r="7" spans="1:57">
      <c r="A7" s="5"/>
      <c r="B7" s="5"/>
      <c r="C7" s="5"/>
      <c r="D7" s="5"/>
      <c r="E7" s="5"/>
      <c r="F7" s="5" t="s">
        <v>192</v>
      </c>
      <c r="G7" s="5" t="s">
        <v>264</v>
      </c>
      <c r="H7" s="5"/>
      <c r="I7" s="5"/>
      <c r="J7" s="5"/>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90" t="s">
        <v>292</v>
      </c>
      <c r="AN7" s="91" t="s">
        <v>292</v>
      </c>
      <c r="AO7" s="92" t="s">
        <v>292</v>
      </c>
      <c r="AP7" s="5"/>
      <c r="AQ7" s="29" t="s">
        <v>7</v>
      </c>
      <c r="AR7" s="35" t="s">
        <v>6</v>
      </c>
      <c r="AS7" s="28" t="s">
        <v>115</v>
      </c>
      <c r="AT7" s="5"/>
      <c r="AU7" s="5"/>
      <c r="AV7" s="5"/>
      <c r="AW7" s="5"/>
      <c r="AX7" s="5"/>
      <c r="AY7" s="5"/>
      <c r="AZ7" s="5"/>
      <c r="BA7" s="5"/>
      <c r="BB7" s="5"/>
      <c r="BC7" s="5"/>
      <c r="BD7" s="5"/>
      <c r="BE7" s="5"/>
    </row>
    <row r="9" spans="1:57">
      <c r="F9" s="5" t="s">
        <v>143</v>
      </c>
      <c r="G9" s="73" t="s">
        <v>265</v>
      </c>
      <c r="H9" s="5"/>
      <c r="I9" s="5"/>
      <c r="J9" s="5"/>
      <c r="K9" s="5"/>
      <c r="L9" s="5" t="s">
        <v>111</v>
      </c>
      <c r="T9" s="17">
        <f>SUM('Cal_Work mgt:Cal_Repex'!T11)</f>
        <v>0</v>
      </c>
      <c r="U9" s="17">
        <f>SUM('Cal_Work mgt:Cal_Repex'!U11)</f>
        <v>0</v>
      </c>
      <c r="V9" s="17">
        <f>SUM('Cal_Work mgt:Cal_Repex'!V11)</f>
        <v>0</v>
      </c>
      <c r="W9" s="17">
        <f>SUM('Cal_Work mgt:Cal_Repex'!W11)</f>
        <v>0</v>
      </c>
      <c r="X9" s="17">
        <f>SUM('Cal_Work mgt:Cal_Repex'!X11)</f>
        <v>0</v>
      </c>
      <c r="Y9" s="17">
        <f>SUM('Cal_Work mgt:Cal_Repex'!Y11)</f>
        <v>262.29737752400001</v>
      </c>
      <c r="Z9" s="17">
        <f>SUM('Cal_Work mgt:Cal_Repex'!Z11)</f>
        <v>294.22893535899993</v>
      </c>
      <c r="AA9" s="17">
        <f>SUM('Cal_Work mgt:Cal_Repex'!AA11)</f>
        <v>263.29251837099991</v>
      </c>
      <c r="AB9" s="17">
        <f>SUM('Cal_Work mgt:Cal_Repex'!AB11)</f>
        <v>237.30240779550002</v>
      </c>
      <c r="AC9" s="17">
        <f>SUM('Cal_Work mgt:Cal_Repex'!AC11)</f>
        <v>237.96382770200003</v>
      </c>
      <c r="AD9" s="17">
        <f>SUM('Cal_Work mgt:Cal_Repex'!AD11)</f>
        <v>238.77712996899999</v>
      </c>
      <c r="AE9" s="17">
        <f>SUM('Cal_Work mgt:Cal_Repex'!AE11)</f>
        <v>276.57985475999993</v>
      </c>
      <c r="AF9" s="17">
        <f>SUM('Cal_Work mgt:Cal_Repex'!AF11)</f>
        <v>315.55805922781269</v>
      </c>
      <c r="AG9" s="17">
        <f>SUM('Cal_Work mgt:Cal_Repex'!AG11)</f>
        <v>251.45965205359005</v>
      </c>
      <c r="AH9" s="17">
        <f>SUM('Cal_Work mgt:Cal_Repex'!AH11)</f>
        <v>255.48577030910559</v>
      </c>
      <c r="AI9" s="17">
        <f>SUM('Cal_Work mgt:Cal_Repex'!AI11)</f>
        <v>252.30651645393914</v>
      </c>
      <c r="AJ9" s="17">
        <f>SUM('Cal_Work mgt:Cal_Repex'!AJ11)</f>
        <v>247.24800612222472</v>
      </c>
      <c r="AK9" s="17">
        <f>SUM('Cal_Work mgt:Cal_Repex'!AK11)</f>
        <v>262.25047527180504</v>
      </c>
      <c r="AM9" s="17">
        <f>SUM(T9:X9)</f>
        <v>0</v>
      </c>
      <c r="AN9" s="17">
        <f>SUM(Y9:AF9)</f>
        <v>2126.0001107083126</v>
      </c>
      <c r="AO9" s="17">
        <f>SUM(AG9:AK9)</f>
        <v>1268.7504202106645</v>
      </c>
    </row>
    <row r="10" spans="1:57" s="94" customFormat="1">
      <c r="F10" s="5" t="s">
        <v>143</v>
      </c>
      <c r="G10" s="73" t="s">
        <v>266</v>
      </c>
      <c r="H10" s="5"/>
      <c r="I10" s="5"/>
      <c r="J10" s="5"/>
      <c r="K10" s="5"/>
      <c r="L10" s="5" t="s">
        <v>111</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248.10808137200002</v>
      </c>
      <c r="Z10" s="17">
        <f>SUM('Cal_Work mgt:Cal_Repex'!Z12)</f>
        <v>281.16981715899993</v>
      </c>
      <c r="AA10" s="17">
        <f>SUM('Cal_Work mgt:Cal_Repex'!AA12)</f>
        <v>248.93344035499996</v>
      </c>
      <c r="AB10" s="17">
        <f>SUM('Cal_Work mgt:Cal_Repex'!AB12)</f>
        <v>221.98218437950004</v>
      </c>
      <c r="AC10" s="17">
        <f>SUM('Cal_Work mgt:Cal_Repex'!AC12)</f>
        <v>220.333331254</v>
      </c>
      <c r="AD10" s="17">
        <f>SUM('Cal_Work mgt:Cal_Repex'!AD12)</f>
        <v>223.23168014800001</v>
      </c>
      <c r="AE10" s="17">
        <f>SUM('Cal_Work mgt:Cal_Repex'!AE12)</f>
        <v>265.27940797899993</v>
      </c>
      <c r="AF10" s="17">
        <f>SUM('Cal_Work mgt:Cal_Repex'!AF12)</f>
        <v>298.08995740524517</v>
      </c>
      <c r="AG10" s="17">
        <f>SUM('Cal_Work mgt:Cal_Repex'!AG12)</f>
        <v>238.93345423412052</v>
      </c>
      <c r="AH10" s="17">
        <f>SUM('Cal_Work mgt:Cal_Repex'!AH12)</f>
        <v>242.63185117932767</v>
      </c>
      <c r="AI10" s="17">
        <f>SUM('Cal_Work mgt:Cal_Repex'!AI12)</f>
        <v>238.78465752632258</v>
      </c>
      <c r="AJ10" s="17">
        <f>SUM('Cal_Work mgt:Cal_Repex'!AJ12)</f>
        <v>227.00698560410015</v>
      </c>
      <c r="AK10" s="17">
        <f>SUM('Cal_Work mgt:Cal_Repex'!AK12)</f>
        <v>218.79627971804464</v>
      </c>
      <c r="AM10" s="17"/>
      <c r="AN10" s="17"/>
      <c r="AO10" s="17"/>
      <c r="AR10" s="34"/>
    </row>
    <row r="11" spans="1:57">
      <c r="F11" s="4" t="s">
        <v>163</v>
      </c>
      <c r="G11" s="73"/>
      <c r="L11" s="4" t="s">
        <v>111</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-8.5127950819191938</v>
      </c>
      <c r="Z11" s="17">
        <f>SUM('Cal_Work mgt:Cal_Repex'!Z28)</f>
        <v>-30.367960891214373</v>
      </c>
      <c r="AA11" s="17">
        <f>SUM('Cal_Work mgt:Cal_Repex'!AA28)</f>
        <v>-5.9245735536516069</v>
      </c>
      <c r="AB11" s="17">
        <f>SUM('Cal_Work mgt:Cal_Repex'!AB28)</f>
        <v>-4.1172322034309863</v>
      </c>
      <c r="AC11" s="17">
        <f>SUM('Cal_Work mgt:Cal_Repex'!AC28)</f>
        <v>-3.0846563600957171</v>
      </c>
      <c r="AD11" s="17">
        <f>SUM('Cal_Work mgt:Cal_Repex'!AD28)</f>
        <v>-3.3799322283369047</v>
      </c>
      <c r="AE11" s="17">
        <f>SUM('Cal_Work mgt:Cal_Repex'!AE28)</f>
        <v>-7.7980605741053992</v>
      </c>
      <c r="AF11" s="17">
        <f>SUM('Cal_Work mgt:Cal_Repex'!AF28)</f>
        <v>-4.9678153744326714</v>
      </c>
      <c r="AG11" s="17">
        <f>SUM('Cal_Work mgt:Cal_Repex'!AG28)</f>
        <v>0.5570525083112563</v>
      </c>
      <c r="AH11" s="17">
        <f>SUM('Cal_Work mgt:Cal_Repex'!AH28)</f>
        <v>0.68152129951242513</v>
      </c>
      <c r="AI11" s="17">
        <f>SUM('Cal_Work mgt:Cal_Repex'!AI28)</f>
        <v>-0.74657555955915966</v>
      </c>
      <c r="AJ11" s="17">
        <f>SUM('Cal_Work mgt:Cal_Repex'!AJ28)</f>
        <v>-1.8110320679853629</v>
      </c>
      <c r="AK11" s="17">
        <f>SUM('Cal_Work mgt:Cal_Repex'!AK28)</f>
        <v>-1.729331071812241</v>
      </c>
      <c r="AM11" s="17">
        <f t="shared" ref="AM11:AM19" si="0">SUM(T11:X11)</f>
        <v>0</v>
      </c>
      <c r="AN11" s="17">
        <f t="shared" ref="AN11:AN19" si="1">SUM(Y11:AF11)</f>
        <v>-68.153026267186846</v>
      </c>
      <c r="AO11" s="17">
        <f t="shared" ref="AO11:AO19" si="2">SUM(AG11:AK11)</f>
        <v>-3.0483648915330823</v>
      </c>
    </row>
    <row r="12" spans="1:57">
      <c r="F12" s="5" t="s">
        <v>248</v>
      </c>
      <c r="G12" s="73" t="s">
        <v>265</v>
      </c>
      <c r="H12" s="5"/>
      <c r="I12" s="5"/>
      <c r="J12" s="5"/>
      <c r="K12" s="5"/>
      <c r="L12" s="5" t="s">
        <v>111</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253.78458244208082</v>
      </c>
      <c r="Z12" s="17">
        <f>SUM('Cal_Work mgt:Cal_Repex'!Z29)</f>
        <v>263.86097446778552</v>
      </c>
      <c r="AA12" s="17">
        <f>SUM('Cal_Work mgt:Cal_Repex'!AA29)</f>
        <v>257.3679448173483</v>
      </c>
      <c r="AB12" s="17">
        <f>SUM('Cal_Work mgt:Cal_Repex'!AB29)</f>
        <v>233.18517559206907</v>
      </c>
      <c r="AC12" s="17">
        <f>SUM('Cal_Work mgt:Cal_Repex'!AC29)</f>
        <v>234.87917134190431</v>
      </c>
      <c r="AD12" s="17">
        <f>SUM('Cal_Work mgt:Cal_Repex'!AD29)</f>
        <v>235.3971977406631</v>
      </c>
      <c r="AE12" s="17">
        <f>SUM('Cal_Work mgt:Cal_Repex'!AE29)</f>
        <v>268.78179418589457</v>
      </c>
      <c r="AF12" s="17">
        <f>SUM('Cal_Work mgt:Cal_Repex'!AF29)</f>
        <v>310.59024385338</v>
      </c>
      <c r="AG12" s="17">
        <f>SUM('Cal_Work mgt:Cal_Repex'!AG29)</f>
        <v>252.01670456190129</v>
      </c>
      <c r="AH12" s="17">
        <f>SUM('Cal_Work mgt:Cal_Repex'!AH29)</f>
        <v>256.16729160861797</v>
      </c>
      <c r="AI12" s="17">
        <f>SUM('Cal_Work mgt:Cal_Repex'!AI29)</f>
        <v>251.55994089437996</v>
      </c>
      <c r="AJ12" s="17">
        <f>SUM('Cal_Work mgt:Cal_Repex'!AJ29)</f>
        <v>245.43697405423936</v>
      </c>
      <c r="AK12" s="17">
        <f>SUM('Cal_Work mgt:Cal_Repex'!AK29)</f>
        <v>260.52114419999282</v>
      </c>
      <c r="AM12" s="17">
        <f t="shared" si="0"/>
        <v>0</v>
      </c>
      <c r="AN12" s="17">
        <f t="shared" si="1"/>
        <v>2057.8470844411258</v>
      </c>
      <c r="AO12" s="17">
        <f t="shared" si="2"/>
        <v>1265.7020553191314</v>
      </c>
    </row>
    <row r="13" spans="1:57">
      <c r="F13" s="4" t="s">
        <v>164</v>
      </c>
      <c r="L13" s="4" t="s">
        <v>111</v>
      </c>
      <c r="P13" s="4" t="s">
        <v>116</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342</v>
      </c>
    </row>
    <row r="14" spans="1:57">
      <c r="F14" s="5" t="s">
        <v>249</v>
      </c>
      <c r="G14" s="73" t="s">
        <v>265</v>
      </c>
      <c r="H14" s="5"/>
      <c r="I14" s="5"/>
      <c r="J14" s="5"/>
      <c r="K14" s="5"/>
      <c r="L14" s="5" t="s">
        <v>111</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253.78458244208082</v>
      </c>
      <c r="Z14" s="17">
        <f>SUM('Cal_Work mgt:Cal_Repex'!Z62)</f>
        <v>263.86097446778552</v>
      </c>
      <c r="AA14" s="17">
        <f>SUM('Cal_Work mgt:Cal_Repex'!AA62)</f>
        <v>257.3679448173483</v>
      </c>
      <c r="AB14" s="17">
        <f>SUM('Cal_Work mgt:Cal_Repex'!AB62)</f>
        <v>233.18517559206907</v>
      </c>
      <c r="AC14" s="17">
        <f>SUM('Cal_Work mgt:Cal_Repex'!AC62)</f>
        <v>234.87917134190431</v>
      </c>
      <c r="AD14" s="17">
        <f>SUM('Cal_Work mgt:Cal_Repex'!AD62)</f>
        <v>235.3971977406631</v>
      </c>
      <c r="AE14" s="17">
        <f>SUM('Cal_Work mgt:Cal_Repex'!AE62)</f>
        <v>268.78179418589457</v>
      </c>
      <c r="AF14" s="17">
        <f>SUM('Cal_Work mgt:Cal_Repex'!AF62)</f>
        <v>310.59024385338</v>
      </c>
      <c r="AG14" s="17">
        <f>SUM('Cal_Work mgt:Cal_Repex'!AG62)</f>
        <v>252.01670456190129</v>
      </c>
      <c r="AH14" s="17">
        <f>SUM('Cal_Work mgt:Cal_Repex'!AH62)</f>
        <v>256.16729160861797</v>
      </c>
      <c r="AI14" s="17">
        <f>SUM('Cal_Work mgt:Cal_Repex'!AI62)</f>
        <v>251.55994089437996</v>
      </c>
      <c r="AJ14" s="17">
        <f>SUM('Cal_Work mgt:Cal_Repex'!AJ62)</f>
        <v>245.43697405423936</v>
      </c>
      <c r="AK14" s="17">
        <f>SUM('Cal_Work mgt:Cal_Repex'!AK62)</f>
        <v>260.52114419999282</v>
      </c>
      <c r="AM14" s="17">
        <f t="shared" si="0"/>
        <v>0</v>
      </c>
      <c r="AN14" s="17">
        <f t="shared" si="1"/>
        <v>2057.8470844411258</v>
      </c>
      <c r="AO14" s="17">
        <f t="shared" si="2"/>
        <v>1265.7020553191314</v>
      </c>
    </row>
    <row r="15" spans="1:57">
      <c r="F15" s="4" t="s">
        <v>188</v>
      </c>
      <c r="L15" s="4" t="s">
        <v>111</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-10.040894926713875</v>
      </c>
      <c r="Z15" s="17">
        <f>SUM('Cal_Work mgt:Cal_Repex'!Z78)</f>
        <v>-26.950784990912627</v>
      </c>
      <c r="AA15" s="17">
        <f>SUM('Cal_Work mgt:Cal_Repex'!AA78)</f>
        <v>-12.333430427859836</v>
      </c>
      <c r="AB15" s="17">
        <f>SUM('Cal_Work mgt:Cal_Repex'!AB78)</f>
        <v>-11.51991289256987</v>
      </c>
      <c r="AC15" s="17">
        <f>SUM('Cal_Work mgt:Cal_Repex'!AC78)</f>
        <v>-16.04674433292444</v>
      </c>
      <c r="AD15" s="17">
        <f>SUM('Cal_Work mgt:Cal_Repex'!AD78)</f>
        <v>-13.784374192304858</v>
      </c>
      <c r="AE15" s="17">
        <f>SUM('Cal_Work mgt:Cal_Repex'!AE78)</f>
        <v>-20.860400365451618</v>
      </c>
      <c r="AF15" s="17">
        <f>SUM('Cal_Work mgt:Cal_Repex'!AF78)</f>
        <v>-22.28032672887872</v>
      </c>
      <c r="AG15" s="17">
        <f>SUM('Cal_Work mgt:Cal_Repex'!AG78)</f>
        <v>-25.554625290562427</v>
      </c>
      <c r="AH15" s="17">
        <f>SUM('Cal_Work mgt:Cal_Repex'!AH78)</f>
        <v>-30.699884941603187</v>
      </c>
      <c r="AI15" s="17">
        <f>SUM('Cal_Work mgt:Cal_Repex'!AI78)</f>
        <v>-30.566181863584074</v>
      </c>
      <c r="AJ15" s="17">
        <f>SUM('Cal_Work mgt:Cal_Repex'!AJ78)</f>
        <v>-28.565824956449259</v>
      </c>
      <c r="AK15" s="17">
        <f>SUM('Cal_Work mgt:Cal_Repex'!AK78)</f>
        <v>-26.047680114697378</v>
      </c>
      <c r="AM15" s="17">
        <f t="shared" si="0"/>
        <v>0</v>
      </c>
      <c r="AN15" s="17">
        <f t="shared" si="1"/>
        <v>-133.81686885761584</v>
      </c>
      <c r="AO15" s="17">
        <f t="shared" si="2"/>
        <v>-141.43419716689633</v>
      </c>
    </row>
    <row r="16" spans="1:57">
      <c r="F16" s="5" t="s">
        <v>250</v>
      </c>
      <c r="G16" s="73" t="s">
        <v>265</v>
      </c>
      <c r="H16" s="5"/>
      <c r="I16" s="5"/>
      <c r="J16" s="5"/>
      <c r="K16" s="5"/>
      <c r="L16" s="5" t="s">
        <v>111</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243.74368751536696</v>
      </c>
      <c r="Z16" s="17">
        <f>SUM('Cal_Work mgt:Cal_Repex'!Z79)</f>
        <v>236.91018947687294</v>
      </c>
      <c r="AA16" s="17">
        <f>SUM('Cal_Work mgt:Cal_Repex'!AA79)</f>
        <v>245.03451438948852</v>
      </c>
      <c r="AB16" s="17">
        <f>SUM('Cal_Work mgt:Cal_Repex'!AB79)</f>
        <v>221.66526269949918</v>
      </c>
      <c r="AC16" s="17">
        <f>SUM('Cal_Work mgt:Cal_Repex'!AC79)</f>
        <v>218.83242700897989</v>
      </c>
      <c r="AD16" s="17">
        <f>SUM('Cal_Work mgt:Cal_Repex'!AD79)</f>
        <v>221.61282354835825</v>
      </c>
      <c r="AE16" s="17">
        <f>SUM('Cal_Work mgt:Cal_Repex'!AE79)</f>
        <v>247.92139382044297</v>
      </c>
      <c r="AF16" s="17">
        <f>SUM('Cal_Work mgt:Cal_Repex'!AF79)</f>
        <v>288.30991712450128</v>
      </c>
      <c r="AG16" s="17">
        <f>SUM('Cal_Work mgt:Cal_Repex'!AG79)</f>
        <v>226.46207927133889</v>
      </c>
      <c r="AH16" s="17">
        <f>SUM('Cal_Work mgt:Cal_Repex'!AH79)</f>
        <v>225.46740666701481</v>
      </c>
      <c r="AI16" s="17">
        <f>SUM('Cal_Work mgt:Cal_Repex'!AI79)</f>
        <v>220.9937590307959</v>
      </c>
      <c r="AJ16" s="17">
        <f>SUM('Cal_Work mgt:Cal_Repex'!AJ79)</f>
        <v>216.8711490977901</v>
      </c>
      <c r="AK16" s="17">
        <f>SUM('Cal_Work mgt:Cal_Repex'!AK79)</f>
        <v>234.47346408529543</v>
      </c>
      <c r="AM16" s="17">
        <f t="shared" si="0"/>
        <v>0</v>
      </c>
      <c r="AN16" s="17">
        <f t="shared" si="1"/>
        <v>1924.03021558351</v>
      </c>
      <c r="AO16" s="17">
        <f t="shared" si="2"/>
        <v>1124.2678581522352</v>
      </c>
    </row>
    <row r="17" spans="2:57">
      <c r="F17" s="4" t="s">
        <v>144</v>
      </c>
      <c r="L17" s="4" t="s">
        <v>111</v>
      </c>
      <c r="T17" s="17">
        <f>SUM('Cal_Work mgt:Cal_Repex'!T140)</f>
        <v>0</v>
      </c>
      <c r="U17" s="17">
        <f>SUM('Cal_Work mgt:Cal_Repex'!U140)</f>
        <v>0</v>
      </c>
      <c r="V17" s="17">
        <f>SUM('Cal_Work mgt:Cal_Repex'!V140)</f>
        <v>0</v>
      </c>
      <c r="W17" s="17">
        <f>SUM('Cal_Work mgt:Cal_Repex'!W140)</f>
        <v>0</v>
      </c>
      <c r="X17" s="17">
        <f>SUM('Cal_Work mgt:Cal_Repex'!X140)</f>
        <v>0</v>
      </c>
      <c r="Y17" s="17">
        <f>SUM('Cal_Work mgt:Cal_Repex'!Y140)</f>
        <v>-0.27054474090462932</v>
      </c>
      <c r="Z17" s="17">
        <f>SUM('Cal_Work mgt:Cal_Repex'!Z140)</f>
        <v>-0.26667346544049408</v>
      </c>
      <c r="AA17" s="17">
        <f>SUM('Cal_Work mgt:Cal_Repex'!AA140)</f>
        <v>-0.25246626103609948</v>
      </c>
      <c r="AB17" s="17">
        <f>SUM('Cal_Work mgt:Cal_Repex'!AB140)</f>
        <v>-0.25680529705914168</v>
      </c>
      <c r="AC17" s="17">
        <f>SUM('Cal_Work mgt:Cal_Repex'!AC140)</f>
        <v>-0.25513442410788301</v>
      </c>
      <c r="AD17" s="17">
        <f>SUM('Cal_Work mgt:Cal_Repex'!AD140)</f>
        <v>-0.23570112038065716</v>
      </c>
      <c r="AE17" s="17">
        <f>SUM('Cal_Work mgt:Cal_Repex'!AE140)</f>
        <v>-0.21234702605274514</v>
      </c>
      <c r="AF17" s="17">
        <f>SUM('Cal_Work mgt:Cal_Repex'!AF140)</f>
        <v>-0.20051639387157749</v>
      </c>
      <c r="AG17" s="17">
        <f>SUM('Cal_Work mgt:Cal_Repex'!AG140)</f>
        <v>-0.18801656000848155</v>
      </c>
      <c r="AH17" s="17">
        <f>SUM('Cal_Work mgt:Cal_Repex'!AH140)</f>
        <v>-0.18238923854367606</v>
      </c>
      <c r="AI17" s="17">
        <f>SUM('Cal_Work mgt:Cal_Repex'!AI140)</f>
        <v>-0.17372897102489127</v>
      </c>
      <c r="AJ17" s="17">
        <f>SUM('Cal_Work mgt:Cal_Repex'!AJ140)</f>
        <v>-0.16908734466248365</v>
      </c>
      <c r="AK17" s="17">
        <f>SUM('Cal_Work mgt:Cal_Repex'!AK140)</f>
        <v>-0.16324483860359607</v>
      </c>
      <c r="AM17" s="17">
        <f t="shared" si="0"/>
        <v>0</v>
      </c>
      <c r="AN17" s="17">
        <f t="shared" si="1"/>
        <v>-1.9501887288532274</v>
      </c>
      <c r="AO17" s="17">
        <f t="shared" si="2"/>
        <v>-0.87646695284312859</v>
      </c>
    </row>
    <row r="19" spans="2:57">
      <c r="F19" s="5" t="s">
        <v>190</v>
      </c>
      <c r="G19" s="73" t="s">
        <v>265</v>
      </c>
      <c r="L19" s="5" t="s">
        <v>111</v>
      </c>
      <c r="T19" s="17">
        <f>SUM('Cal_Work mgt:Cal_Repex'!T142)</f>
        <v>0</v>
      </c>
      <c r="U19" s="17">
        <f>SUM('Cal_Work mgt:Cal_Repex'!U142)</f>
        <v>0</v>
      </c>
      <c r="V19" s="17">
        <f>SUM('Cal_Work mgt:Cal_Repex'!V142)</f>
        <v>0</v>
      </c>
      <c r="W19" s="17">
        <f>SUM('Cal_Work mgt:Cal_Repex'!W142)</f>
        <v>0</v>
      </c>
      <c r="X19" s="17">
        <f>SUM('Cal_Work mgt:Cal_Repex'!X142)</f>
        <v>0</v>
      </c>
      <c r="Y19" s="17">
        <f>SUM('Cal_Work mgt:Cal_Repex'!Y142)</f>
        <v>243.4731427744623</v>
      </c>
      <c r="Z19" s="17">
        <f>SUM('Cal_Work mgt:Cal_Repex'!Z142)</f>
        <v>236.64351601143247</v>
      </c>
      <c r="AA19" s="17">
        <f>SUM('Cal_Work mgt:Cal_Repex'!AA142)</f>
        <v>244.78204812845243</v>
      </c>
      <c r="AB19" s="17">
        <f>SUM('Cal_Work mgt:Cal_Repex'!AB142)</f>
        <v>221.40845740244004</v>
      </c>
      <c r="AC19" s="17">
        <f>SUM('Cal_Work mgt:Cal_Repex'!AC142)</f>
        <v>218.577292584872</v>
      </c>
      <c r="AD19" s="17">
        <f>SUM('Cal_Work mgt:Cal_Repex'!AD142)</f>
        <v>221.37712242797758</v>
      </c>
      <c r="AE19" s="17">
        <f>SUM('Cal_Work mgt:Cal_Repex'!AE142)</f>
        <v>247.70904679439022</v>
      </c>
      <c r="AF19" s="17">
        <f>SUM('Cal_Work mgt:Cal_Repex'!AF142)</f>
        <v>288.10940073062972</v>
      </c>
      <c r="AG19" s="17">
        <f>SUM('Cal_Work mgt:Cal_Repex'!AG142)</f>
        <v>226.27406271133037</v>
      </c>
      <c r="AH19" s="17">
        <f>SUM('Cal_Work mgt:Cal_Repex'!AH142)</f>
        <v>225.28501742847112</v>
      </c>
      <c r="AI19" s="17">
        <f>SUM('Cal_Work mgt:Cal_Repex'!AI142)</f>
        <v>220.820030059771</v>
      </c>
      <c r="AJ19" s="17">
        <f>SUM('Cal_Work mgt:Cal_Repex'!AJ142)</f>
        <v>216.70206175312762</v>
      </c>
      <c r="AK19" s="17">
        <f>SUM('Cal_Work mgt:Cal_Repex'!AK142)</f>
        <v>234.31021924669184</v>
      </c>
      <c r="AM19" s="17">
        <f t="shared" si="0"/>
        <v>0</v>
      </c>
      <c r="AN19" s="17">
        <f t="shared" si="1"/>
        <v>1922.0800268546566</v>
      </c>
      <c r="AO19" s="17">
        <f t="shared" si="2"/>
        <v>1123.391391199392</v>
      </c>
    </row>
    <row r="21" spans="2:57">
      <c r="F21" s="4" t="s">
        <v>338</v>
      </c>
      <c r="T21" s="17">
        <f>IF(T9=0,0,T10/T9)</f>
        <v>0</v>
      </c>
      <c r="U21" s="17">
        <f t="shared" ref="U21:AK21" si="3">IF(U9=0,0,U10/U9)</f>
        <v>0</v>
      </c>
      <c r="V21" s="17">
        <f t="shared" si="3"/>
        <v>0</v>
      </c>
      <c r="W21" s="17">
        <f t="shared" si="3"/>
        <v>0</v>
      </c>
      <c r="X21" s="17">
        <f t="shared" si="3"/>
        <v>0</v>
      </c>
      <c r="Y21" s="17">
        <f t="shared" si="3"/>
        <v>0.94590378186033641</v>
      </c>
      <c r="Z21" s="17">
        <f t="shared" si="3"/>
        <v>0.95561579222632853</v>
      </c>
      <c r="AA21" s="17">
        <f t="shared" si="3"/>
        <v>0.94546340281584884</v>
      </c>
      <c r="AB21" s="17">
        <f t="shared" si="3"/>
        <v>0.93544008441244941</v>
      </c>
      <c r="AC21" s="17">
        <f t="shared" si="3"/>
        <v>0.9259110234599246</v>
      </c>
      <c r="AD21" s="17">
        <f t="shared" si="3"/>
        <v>0.93489556632572723</v>
      </c>
      <c r="AE21" s="17">
        <f t="shared" si="3"/>
        <v>0.95914219135444312</v>
      </c>
      <c r="AF21" s="17">
        <f t="shared" si="3"/>
        <v>0.94464377850049874</v>
      </c>
      <c r="AG21" s="17">
        <f t="shared" si="3"/>
        <v>0.95018605284318136</v>
      </c>
      <c r="AH21" s="17">
        <f t="shared" si="3"/>
        <v>0.94968831683178945</v>
      </c>
      <c r="AI21" s="17">
        <f t="shared" si="3"/>
        <v>0.94640701668089855</v>
      </c>
      <c r="AJ21" s="17">
        <f t="shared" si="3"/>
        <v>0.91813474722979727</v>
      </c>
      <c r="AK21" s="17">
        <f t="shared" si="3"/>
        <v>0.83430270046708954</v>
      </c>
    </row>
    <row r="23" spans="2:57" ht="15">
      <c r="B23" s="11" t="s">
        <v>120</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3"/>
      <c r="AS23" s="11"/>
      <c r="AT23" s="11"/>
      <c r="AU23" s="11"/>
      <c r="AV23" s="11"/>
      <c r="AW23" s="11"/>
      <c r="AX23" s="11"/>
      <c r="AY23" s="11"/>
      <c r="AZ23" s="11"/>
      <c r="BA23" s="11"/>
      <c r="BB23" s="11"/>
      <c r="BC23" s="11"/>
      <c r="BD23" s="11"/>
      <c r="BE23" s="11"/>
    </row>
    <row r="24" spans="2:57">
      <c r="C24" s="24" t="s">
        <v>125</v>
      </c>
    </row>
    <row r="26" spans="2:57">
      <c r="F26" s="4" t="s">
        <v>211</v>
      </c>
      <c r="R26" s="23">
        <f>COUNTIF(T26:AK26, FALSE)</f>
        <v>0</v>
      </c>
      <c r="T26" s="23" t="b">
        <f>ROUND(T13,5)=0</f>
        <v>1</v>
      </c>
      <c r="U26" s="23" t="b">
        <f t="shared" ref="U26:AK26" si="4">ROUND(U13,5)=0</f>
        <v>1</v>
      </c>
      <c r="V26" s="23" t="b">
        <f t="shared" si="4"/>
        <v>1</v>
      </c>
      <c r="W26" s="23" t="b">
        <f t="shared" si="4"/>
        <v>1</v>
      </c>
      <c r="X26" s="23" t="b">
        <f t="shared" si="4"/>
        <v>1</v>
      </c>
      <c r="Y26" s="23" t="b">
        <f t="shared" si="4"/>
        <v>1</v>
      </c>
      <c r="Z26" s="23" t="b">
        <f t="shared" si="4"/>
        <v>1</v>
      </c>
      <c r="AA26" s="23" t="b">
        <f t="shared" si="4"/>
        <v>1</v>
      </c>
      <c r="AB26" s="23" t="b">
        <f t="shared" si="4"/>
        <v>1</v>
      </c>
      <c r="AC26" s="23" t="b">
        <f t="shared" si="4"/>
        <v>1</v>
      </c>
      <c r="AD26" s="23" t="b">
        <f t="shared" si="4"/>
        <v>1</v>
      </c>
      <c r="AE26" s="23" t="b">
        <f t="shared" si="4"/>
        <v>1</v>
      </c>
      <c r="AF26" s="23" t="b">
        <f t="shared" si="4"/>
        <v>1</v>
      </c>
      <c r="AG26" s="23" t="b">
        <f t="shared" si="4"/>
        <v>1</v>
      </c>
      <c r="AH26" s="23" t="b">
        <f t="shared" si="4"/>
        <v>1</v>
      </c>
      <c r="AI26" s="23" t="b">
        <f t="shared" si="4"/>
        <v>1</v>
      </c>
      <c r="AJ26" s="23" t="b">
        <f t="shared" si="4"/>
        <v>1</v>
      </c>
      <c r="AK26" s="23" t="b">
        <f t="shared" si="4"/>
        <v>1</v>
      </c>
    </row>
    <row r="27" spans="2:57">
      <c r="F27" s="4" t="s">
        <v>351</v>
      </c>
      <c r="R27" s="23">
        <f>COUNTIF(T27:AK27, FALSE)</f>
        <v>0</v>
      </c>
      <c r="T27" s="23" t="b">
        <f>ROUND(T12,5)=ROUND((T9+T11),5)</f>
        <v>1</v>
      </c>
      <c r="U27" s="23" t="b">
        <f t="shared" ref="U27:AK27" si="5">ROUND(U12,5)=ROUND((U9+U11),5)</f>
        <v>1</v>
      </c>
      <c r="V27" s="23" t="b">
        <f t="shared" si="5"/>
        <v>1</v>
      </c>
      <c r="W27" s="23" t="b">
        <f t="shared" si="5"/>
        <v>1</v>
      </c>
      <c r="X27" s="23" t="b">
        <f t="shared" si="5"/>
        <v>1</v>
      </c>
      <c r="Y27" s="23" t="b">
        <f t="shared" si="5"/>
        <v>1</v>
      </c>
      <c r="Z27" s="23" t="b">
        <f t="shared" si="5"/>
        <v>1</v>
      </c>
      <c r="AA27" s="23" t="b">
        <f t="shared" si="5"/>
        <v>1</v>
      </c>
      <c r="AB27" s="23" t="b">
        <f t="shared" si="5"/>
        <v>1</v>
      </c>
      <c r="AC27" s="23" t="b">
        <f t="shared" si="5"/>
        <v>1</v>
      </c>
      <c r="AD27" s="23" t="b">
        <f t="shared" si="5"/>
        <v>1</v>
      </c>
      <c r="AE27" s="23" t="b">
        <f t="shared" si="5"/>
        <v>1</v>
      </c>
      <c r="AF27" s="23" t="b">
        <f t="shared" si="5"/>
        <v>1</v>
      </c>
      <c r="AG27" s="23" t="b">
        <f t="shared" si="5"/>
        <v>1</v>
      </c>
      <c r="AH27" s="23" t="b">
        <f t="shared" si="5"/>
        <v>1</v>
      </c>
      <c r="AI27" s="23" t="b">
        <f t="shared" si="5"/>
        <v>1</v>
      </c>
      <c r="AJ27" s="23" t="b">
        <f t="shared" si="5"/>
        <v>1</v>
      </c>
      <c r="AK27" s="23" t="b">
        <f t="shared" si="5"/>
        <v>1</v>
      </c>
    </row>
    <row r="28" spans="2:57" s="94" customFormat="1">
      <c r="F28" s="94" t="s">
        <v>250</v>
      </c>
      <c r="R28" s="23">
        <f>COUNTIF(T28:AK28, FALSE)</f>
        <v>0</v>
      </c>
      <c r="T28" s="23" t="b">
        <f>ROUND(T16,5)=ROUND(T14+T15,5)</f>
        <v>1</v>
      </c>
      <c r="U28" s="23" t="b">
        <f t="shared" ref="U28:AK28" si="6">ROUND(U16,5)=ROUND(U14+U15,5)</f>
        <v>1</v>
      </c>
      <c r="V28" s="23" t="b">
        <f t="shared" si="6"/>
        <v>1</v>
      </c>
      <c r="W28" s="23" t="b">
        <f t="shared" si="6"/>
        <v>1</v>
      </c>
      <c r="X28" s="23" t="b">
        <f t="shared" si="6"/>
        <v>1</v>
      </c>
      <c r="Y28" s="23" t="b">
        <f t="shared" si="6"/>
        <v>1</v>
      </c>
      <c r="Z28" s="23" t="b">
        <f t="shared" si="6"/>
        <v>1</v>
      </c>
      <c r="AA28" s="23" t="b">
        <f t="shared" si="6"/>
        <v>1</v>
      </c>
      <c r="AB28" s="23" t="b">
        <f t="shared" si="6"/>
        <v>1</v>
      </c>
      <c r="AC28" s="23" t="b">
        <f t="shared" si="6"/>
        <v>1</v>
      </c>
      <c r="AD28" s="23" t="b">
        <f t="shared" si="6"/>
        <v>1</v>
      </c>
      <c r="AE28" s="23" t="b">
        <f t="shared" si="6"/>
        <v>1</v>
      </c>
      <c r="AF28" s="23" t="b">
        <f t="shared" si="6"/>
        <v>1</v>
      </c>
      <c r="AG28" s="23" t="b">
        <f t="shared" si="6"/>
        <v>1</v>
      </c>
      <c r="AH28" s="23" t="b">
        <f t="shared" si="6"/>
        <v>1</v>
      </c>
      <c r="AI28" s="23" t="b">
        <f t="shared" si="6"/>
        <v>1</v>
      </c>
      <c r="AJ28" s="23" t="b">
        <f t="shared" si="6"/>
        <v>1</v>
      </c>
      <c r="AK28" s="23" t="b">
        <f t="shared" si="6"/>
        <v>1</v>
      </c>
      <c r="AR28" s="34"/>
    </row>
    <row r="29" spans="2:57" s="94" customFormat="1">
      <c r="F29" s="94" t="s">
        <v>251</v>
      </c>
      <c r="R29" s="23">
        <f>COUNTIF(T29:AK29, FALSE)</f>
        <v>0</v>
      </c>
      <c r="T29" s="23" t="b">
        <f>ROUND(T19,5)=ROUND(T16+T17,5)</f>
        <v>1</v>
      </c>
      <c r="U29" s="23" t="b">
        <f t="shared" ref="U29:AK29" si="7">ROUND(U19,5)=ROUND(U16+U17,5)</f>
        <v>1</v>
      </c>
      <c r="V29" s="23" t="b">
        <f t="shared" si="7"/>
        <v>1</v>
      </c>
      <c r="W29" s="23" t="b">
        <f t="shared" si="7"/>
        <v>1</v>
      </c>
      <c r="X29" s="23" t="b">
        <f t="shared" si="7"/>
        <v>1</v>
      </c>
      <c r="Y29" s="23" t="b">
        <f t="shared" si="7"/>
        <v>1</v>
      </c>
      <c r="Z29" s="23" t="b">
        <f t="shared" si="7"/>
        <v>1</v>
      </c>
      <c r="AA29" s="23" t="b">
        <f t="shared" si="7"/>
        <v>1</v>
      </c>
      <c r="AB29" s="23" t="b">
        <f t="shared" si="7"/>
        <v>1</v>
      </c>
      <c r="AC29" s="23" t="b">
        <f t="shared" si="7"/>
        <v>1</v>
      </c>
      <c r="AD29" s="23" t="b">
        <f t="shared" si="7"/>
        <v>1</v>
      </c>
      <c r="AE29" s="23" t="b">
        <f t="shared" si="7"/>
        <v>1</v>
      </c>
      <c r="AF29" s="23" t="b">
        <f t="shared" si="7"/>
        <v>1</v>
      </c>
      <c r="AG29" s="23" t="b">
        <f t="shared" si="7"/>
        <v>1</v>
      </c>
      <c r="AH29" s="23" t="b">
        <f t="shared" si="7"/>
        <v>1</v>
      </c>
      <c r="AI29" s="23" t="b">
        <f t="shared" si="7"/>
        <v>1</v>
      </c>
      <c r="AJ29" s="23" t="b">
        <f t="shared" si="7"/>
        <v>1</v>
      </c>
      <c r="AK29" s="23" t="b">
        <f t="shared" si="7"/>
        <v>1</v>
      </c>
      <c r="AR29" s="34"/>
    </row>
    <row r="31" spans="2:57">
      <c r="F31" s="4" t="s">
        <v>122</v>
      </c>
      <c r="R31" s="23">
        <f>SUM(R26:R29)</f>
        <v>0</v>
      </c>
      <c r="AA31" s="72"/>
    </row>
  </sheetData>
  <mergeCells count="1">
    <mergeCell ref="AQ6:AS6"/>
  </mergeCells>
  <conditionalFormatting sqref="R4">
    <cfRule type="cellIs" dxfId="34" priority="3" operator="greaterThan">
      <formula>0</formula>
    </cfRule>
  </conditionalFormatting>
  <conditionalFormatting sqref="T26:AK29">
    <cfRule type="cellIs" dxfId="33" priority="2" operator="equal">
      <formula>FALSE</formula>
    </cfRule>
  </conditionalFormatting>
  <conditionalFormatting sqref="R31 R26:R29">
    <cfRule type="cellIs" dxfId="32"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2">
    <tabColor theme="8"/>
  </sheetPr>
  <dimension ref="A1:BE2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94" customWidth="1"/>
    <col min="6" max="6" width="38.125" style="94" customWidth="1"/>
    <col min="7" max="7" width="25.75" style="94" customWidth="1"/>
    <col min="8" max="11" width="1.75" style="94" customWidth="1"/>
    <col min="12" max="12" width="9.125" style="94" customWidth="1"/>
    <col min="13"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125" style="94" customWidth="1"/>
    <col min="42" max="42" width="1.75" style="94" customWidth="1"/>
    <col min="43" max="43" width="9.125" style="94" customWidth="1"/>
    <col min="44" max="44" width="9.125" style="34" customWidth="1"/>
    <col min="45" max="45" width="60.875" style="94" bestFit="1" customWidth="1"/>
    <col min="46" max="57" width="1.75" style="94" customWidth="1"/>
    <col min="58" max="16384" width="9.125" style="94"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349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6" spans="1:57">
      <c r="T6" s="85" t="s">
        <v>327</v>
      </c>
      <c r="U6" s="86"/>
      <c r="V6" s="86"/>
      <c r="W6" s="86"/>
      <c r="X6" s="87"/>
      <c r="Y6" s="85" t="s">
        <v>328</v>
      </c>
      <c r="Z6" s="86"/>
      <c r="AA6" s="86"/>
      <c r="AB6" s="86"/>
      <c r="AC6" s="86"/>
      <c r="AD6" s="86"/>
      <c r="AE6" s="86"/>
      <c r="AF6" s="87"/>
      <c r="AG6" s="85" t="s">
        <v>329</v>
      </c>
      <c r="AH6" s="86"/>
      <c r="AI6" s="86"/>
      <c r="AJ6" s="86"/>
      <c r="AK6" s="87"/>
      <c r="AM6" s="83" t="s">
        <v>327</v>
      </c>
      <c r="AN6" s="89" t="s">
        <v>328</v>
      </c>
      <c r="AO6" s="84" t="s">
        <v>329</v>
      </c>
      <c r="AQ6" s="230" t="s">
        <v>118</v>
      </c>
      <c r="AR6" s="230"/>
      <c r="AS6" s="230"/>
    </row>
    <row r="7" spans="1:57">
      <c r="A7" s="5"/>
      <c r="B7" s="5"/>
      <c r="C7" s="5"/>
      <c r="D7" s="5"/>
      <c r="E7" s="5"/>
      <c r="F7" s="5" t="s">
        <v>192</v>
      </c>
      <c r="G7" s="5" t="s">
        <v>264</v>
      </c>
      <c r="H7" s="5"/>
      <c r="I7" s="5"/>
      <c r="J7" s="5"/>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90" t="s">
        <v>292</v>
      </c>
      <c r="AN7" s="91" t="s">
        <v>292</v>
      </c>
      <c r="AO7" s="92" t="s">
        <v>292</v>
      </c>
      <c r="AP7" s="5"/>
      <c r="AQ7" s="29" t="s">
        <v>7</v>
      </c>
      <c r="AR7" s="35" t="s">
        <v>6</v>
      </c>
      <c r="AS7" s="28" t="s">
        <v>115</v>
      </c>
      <c r="AT7" s="5"/>
      <c r="AU7" s="5"/>
      <c r="AV7" s="5"/>
      <c r="AW7" s="5"/>
      <c r="AX7" s="5"/>
      <c r="AY7" s="5"/>
      <c r="AZ7" s="5"/>
      <c r="BA7" s="5"/>
      <c r="BB7" s="5"/>
      <c r="BC7" s="5"/>
      <c r="BD7" s="5"/>
      <c r="BE7" s="5"/>
    </row>
    <row r="9" spans="1:57">
      <c r="F9" s="5" t="s">
        <v>143</v>
      </c>
      <c r="G9" s="73" t="s">
        <v>265</v>
      </c>
      <c r="H9" s="5"/>
      <c r="I9" s="5"/>
      <c r="J9" s="5"/>
      <c r="K9" s="5"/>
      <c r="L9" s="5" t="s">
        <v>111</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126.38883016099999</v>
      </c>
      <c r="Z9" s="17">
        <f>SUM('Cal_Work mgt:Cal_Training &amp; Apprentices'!Z11)</f>
        <v>153.89554070400001</v>
      </c>
      <c r="AA9" s="17">
        <f>SUM('Cal_Work mgt:Cal_Training &amp; Apprentices'!AA11)</f>
        <v>119.482427585</v>
      </c>
      <c r="AB9" s="17">
        <f>SUM('Cal_Work mgt:Cal_Training &amp; Apprentices'!AB11)</f>
        <v>117.2978430185</v>
      </c>
      <c r="AC9" s="17">
        <f>SUM('Cal_Work mgt:Cal_Training &amp; Apprentices'!AC11)</f>
        <v>112.01038958200003</v>
      </c>
      <c r="AD9" s="17">
        <f>SUM('Cal_Work mgt:Cal_Training &amp; Apprentices'!AD11)</f>
        <v>107.93034423700001</v>
      </c>
      <c r="AE9" s="17">
        <f>SUM('Cal_Work mgt:Cal_Training &amp; Apprentices'!AE11)</f>
        <v>109.56311804399999</v>
      </c>
      <c r="AF9" s="17">
        <f>SUM('Cal_Work mgt:Cal_Training &amp; Apprentices'!AF11)</f>
        <v>98.513641725300147</v>
      </c>
      <c r="AG9" s="17">
        <f>SUM('Cal_Work mgt:Cal_Training &amp; Apprentices'!AG11)</f>
        <v>106.56894385238299</v>
      </c>
      <c r="AH9" s="17">
        <f>SUM('Cal_Work mgt:Cal_Training &amp; Apprentices'!AH11)</f>
        <v>103.59595536351581</v>
      </c>
      <c r="AI9" s="17">
        <f>SUM('Cal_Work mgt:Cal_Training &amp; Apprentices'!AI11)</f>
        <v>102.15688110651874</v>
      </c>
      <c r="AJ9" s="17">
        <f>SUM('Cal_Work mgt:Cal_Training &amp; Apprentices'!AJ11)</f>
        <v>96.999823103129401</v>
      </c>
      <c r="AK9" s="17">
        <f>SUM('Cal_Work mgt:Cal_Training &amp; Apprentices'!AK11)</f>
        <v>97.791077725940781</v>
      </c>
      <c r="AM9" s="17">
        <f>SUM(T9:X9)</f>
        <v>0</v>
      </c>
      <c r="AN9" s="17">
        <f>SUM(Y9:AF9)</f>
        <v>945.0821350568001</v>
      </c>
      <c r="AO9" s="17">
        <f>SUM(AG9:AK9)</f>
        <v>507.11268115148778</v>
      </c>
    </row>
    <row r="10" spans="1:57">
      <c r="F10" s="5" t="s">
        <v>143</v>
      </c>
      <c r="G10" s="73" t="s">
        <v>266</v>
      </c>
      <c r="H10" s="5"/>
      <c r="I10" s="5"/>
      <c r="J10" s="5"/>
      <c r="K10" s="5"/>
      <c r="L10" s="5" t="s">
        <v>111</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117.93234526699997</v>
      </c>
      <c r="Z10" s="17">
        <f>SUM('Cal_Work mgt:Cal_Training &amp; Apprentices'!Z12)</f>
        <v>147.09583887899998</v>
      </c>
      <c r="AA10" s="17">
        <f>SUM('Cal_Work mgt:Cal_Training &amp; Apprentices'!AA12)</f>
        <v>113.07035795099999</v>
      </c>
      <c r="AB10" s="17">
        <f>SUM('Cal_Work mgt:Cal_Training &amp; Apprentices'!AB12)</f>
        <v>111.96845742650001</v>
      </c>
      <c r="AC10" s="17">
        <f>SUM('Cal_Work mgt:Cal_Training &amp; Apprentices'!AC12)</f>
        <v>106.33332200700002</v>
      </c>
      <c r="AD10" s="17">
        <f>SUM('Cal_Work mgt:Cal_Training &amp; Apprentices'!AD12)</f>
        <v>101.96181297800001</v>
      </c>
      <c r="AE10" s="17">
        <f>SUM('Cal_Work mgt:Cal_Training &amp; Apprentices'!AE12)</f>
        <v>105.39557405899998</v>
      </c>
      <c r="AF10" s="17">
        <f>SUM('Cal_Work mgt:Cal_Training &amp; Apprentices'!AF12)</f>
        <v>92.324734106752757</v>
      </c>
      <c r="AG10" s="17">
        <f>SUM('Cal_Work mgt:Cal_Training &amp; Apprentices'!AG12)</f>
        <v>100.09931362666107</v>
      </c>
      <c r="AH10" s="17">
        <f>SUM('Cal_Work mgt:Cal_Training &amp; Apprentices'!AH12)</f>
        <v>97.167969337553998</v>
      </c>
      <c r="AI10" s="17">
        <f>SUM('Cal_Work mgt:Cal_Training &amp; Apprentices'!AI12)</f>
        <v>95.845554511463078</v>
      </c>
      <c r="AJ10" s="17">
        <f>SUM('Cal_Work mgt:Cal_Training &amp; Apprentices'!AJ12)</f>
        <v>90.81691306411318</v>
      </c>
      <c r="AK10" s="17">
        <f>SUM('Cal_Work mgt:Cal_Training &amp; Apprentices'!AK12)</f>
        <v>91.558895592532821</v>
      </c>
      <c r="AM10" s="17"/>
      <c r="AN10" s="17"/>
      <c r="AO10" s="17"/>
    </row>
    <row r="11" spans="1:57">
      <c r="F11" s="94" t="s">
        <v>163</v>
      </c>
      <c r="G11" s="73"/>
      <c r="L11" s="94" t="s">
        <v>111</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-4.5645798646211695</v>
      </c>
      <c r="Z11" s="17">
        <f>SUM('Cal_Work mgt:Cal_Training &amp; Apprentices'!Z28)</f>
        <v>-24.29385913726745</v>
      </c>
      <c r="AA11" s="17">
        <f>SUM('Cal_Work mgt:Cal_Training &amp; Apprentices'!AA28)</f>
        <v>-4.1115106580069387</v>
      </c>
      <c r="AB11" s="17">
        <f>SUM('Cal_Work mgt:Cal_Training &amp; Apprentices'!AB28)</f>
        <v>-2.6633220550012378</v>
      </c>
      <c r="AC11" s="17">
        <f>SUM('Cal_Work mgt:Cal_Training &amp; Apprentices'!AC28)</f>
        <v>-0.87816142525972851</v>
      </c>
      <c r="AD11" s="17">
        <f>SUM('Cal_Work mgt:Cal_Training &amp; Apprentices'!AD28)</f>
        <v>-1.1600835265989988</v>
      </c>
      <c r="AE11" s="17">
        <f>SUM('Cal_Work mgt:Cal_Training &amp; Apprentices'!AE28)</f>
        <v>-2.988373091465609</v>
      </c>
      <c r="AF11" s="17">
        <f>SUM('Cal_Work mgt:Cal_Training &amp; Apprentices'!AF28)</f>
        <v>-2.2460820828390764</v>
      </c>
      <c r="AG11" s="17">
        <f>SUM('Cal_Work mgt:Cal_Training &amp; Apprentices'!AG28)</f>
        <v>-0.45412719260561196</v>
      </c>
      <c r="AH11" s="17">
        <f>SUM('Cal_Work mgt:Cal_Training &amp; Apprentices'!AH28)</f>
        <v>-0.42514052631637061</v>
      </c>
      <c r="AI11" s="17">
        <f>SUM('Cal_Work mgt:Cal_Training &amp; Apprentices'!AI28)</f>
        <v>-0.43217081442047489</v>
      </c>
      <c r="AJ11" s="17">
        <f>SUM('Cal_Work mgt:Cal_Training &amp; Apprentices'!AJ28)</f>
        <v>-0.43643965092908854</v>
      </c>
      <c r="AK11" s="17">
        <f>SUM('Cal_Work mgt:Cal_Training &amp; Apprentices'!AK28)</f>
        <v>-0.2782436614770909</v>
      </c>
      <c r="AM11" s="17">
        <f t="shared" ref="AM11:AM19" si="0">SUM(T11:X11)</f>
        <v>0</v>
      </c>
      <c r="AN11" s="17">
        <f t="shared" ref="AN11:AN19" si="1">SUM(Y11:AF11)</f>
        <v>-42.905971841060207</v>
      </c>
      <c r="AO11" s="17">
        <f t="shared" ref="AO11:AO19" si="2">SUM(AG11:AK11)</f>
        <v>-2.0261218457486372</v>
      </c>
    </row>
    <row r="12" spans="1:57">
      <c r="F12" s="5" t="s">
        <v>248</v>
      </c>
      <c r="G12" s="73" t="s">
        <v>265</v>
      </c>
      <c r="H12" s="5"/>
      <c r="I12" s="5"/>
      <c r="J12" s="5"/>
      <c r="K12" s="5"/>
      <c r="L12" s="5" t="s">
        <v>111</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121.82425029637884</v>
      </c>
      <c r="Z12" s="17">
        <f>SUM('Cal_Work mgt:Cal_Training &amp; Apprentices'!Z29)</f>
        <v>129.60168156673251</v>
      </c>
      <c r="AA12" s="17">
        <f>SUM('Cal_Work mgt:Cal_Training &amp; Apprentices'!AA29)</f>
        <v>115.37091692699305</v>
      </c>
      <c r="AB12" s="17">
        <f>SUM('Cal_Work mgt:Cal_Training &amp; Apprentices'!AB29)</f>
        <v>114.63452096349877</v>
      </c>
      <c r="AC12" s="17">
        <f>SUM('Cal_Work mgt:Cal_Training &amp; Apprentices'!AC29)</f>
        <v>111.13222815674028</v>
      </c>
      <c r="AD12" s="17">
        <f>SUM('Cal_Work mgt:Cal_Training &amp; Apprentices'!AD29)</f>
        <v>106.770260710401</v>
      </c>
      <c r="AE12" s="17">
        <f>SUM('Cal_Work mgt:Cal_Training &amp; Apprentices'!AE29)</f>
        <v>106.57474495253439</v>
      </c>
      <c r="AF12" s="17">
        <f>SUM('Cal_Work mgt:Cal_Training &amp; Apprentices'!AF29)</f>
        <v>96.267559642461066</v>
      </c>
      <c r="AG12" s="17">
        <f>SUM('Cal_Work mgt:Cal_Training &amp; Apprentices'!AG29)</f>
        <v>106.11481665977739</v>
      </c>
      <c r="AH12" s="17">
        <f>SUM('Cal_Work mgt:Cal_Training &amp; Apprentices'!AH29)</f>
        <v>103.17081483719943</v>
      </c>
      <c r="AI12" s="17">
        <f>SUM('Cal_Work mgt:Cal_Training &amp; Apprentices'!AI29)</f>
        <v>101.72471029209827</v>
      </c>
      <c r="AJ12" s="17">
        <f>SUM('Cal_Work mgt:Cal_Training &amp; Apprentices'!AJ29)</f>
        <v>96.563383452200313</v>
      </c>
      <c r="AK12" s="17">
        <f>SUM('Cal_Work mgt:Cal_Training &amp; Apprentices'!AK29)</f>
        <v>97.512834064463689</v>
      </c>
      <c r="AM12" s="17">
        <f t="shared" si="0"/>
        <v>0</v>
      </c>
      <c r="AN12" s="17">
        <f t="shared" si="1"/>
        <v>902.17616321573985</v>
      </c>
      <c r="AO12" s="17">
        <f t="shared" si="2"/>
        <v>505.08655930573906</v>
      </c>
    </row>
    <row r="13" spans="1:57">
      <c r="F13" s="94" t="s">
        <v>164</v>
      </c>
      <c r="L13" s="94" t="s">
        <v>111</v>
      </c>
      <c r="P13" s="94" t="s">
        <v>116</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249</v>
      </c>
      <c r="G14" s="73" t="s">
        <v>265</v>
      </c>
      <c r="H14" s="5"/>
      <c r="I14" s="5"/>
      <c r="J14" s="5"/>
      <c r="K14" s="5"/>
      <c r="L14" s="5" t="s">
        <v>111</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121.82425029637884</v>
      </c>
      <c r="Z14" s="17">
        <f>SUM('Cal_Work mgt:Cal_Training &amp; Apprentices'!Z62)</f>
        <v>129.60168156673251</v>
      </c>
      <c r="AA14" s="17">
        <f>SUM('Cal_Work mgt:Cal_Training &amp; Apprentices'!AA62)</f>
        <v>115.37091692699305</v>
      </c>
      <c r="AB14" s="17">
        <f>SUM('Cal_Work mgt:Cal_Training &amp; Apprentices'!AB62)</f>
        <v>114.63452096349877</v>
      </c>
      <c r="AC14" s="17">
        <f>SUM('Cal_Work mgt:Cal_Training &amp; Apprentices'!AC62)</f>
        <v>111.13222815674028</v>
      </c>
      <c r="AD14" s="17">
        <f>SUM('Cal_Work mgt:Cal_Training &amp; Apprentices'!AD62)</f>
        <v>106.770260710401</v>
      </c>
      <c r="AE14" s="17">
        <f>SUM('Cal_Work mgt:Cal_Training &amp; Apprentices'!AE62)</f>
        <v>106.57474495253439</v>
      </c>
      <c r="AF14" s="17">
        <f>SUM('Cal_Work mgt:Cal_Training &amp; Apprentices'!AF62)</f>
        <v>96.267559642461066</v>
      </c>
      <c r="AG14" s="17">
        <f>SUM('Cal_Work mgt:Cal_Training &amp; Apprentices'!AG62)</f>
        <v>106.11481665977739</v>
      </c>
      <c r="AH14" s="17">
        <f>SUM('Cal_Work mgt:Cal_Training &amp; Apprentices'!AH62)</f>
        <v>103.17081483719943</v>
      </c>
      <c r="AI14" s="17">
        <f>SUM('Cal_Work mgt:Cal_Training &amp; Apprentices'!AI62)</f>
        <v>101.72471029209827</v>
      </c>
      <c r="AJ14" s="17">
        <f>SUM('Cal_Work mgt:Cal_Training &amp; Apprentices'!AJ62)</f>
        <v>96.563383452200313</v>
      </c>
      <c r="AK14" s="17">
        <f>SUM('Cal_Work mgt:Cal_Training &amp; Apprentices'!AK62)</f>
        <v>97.512834064463689</v>
      </c>
      <c r="AM14" s="17">
        <f t="shared" si="0"/>
        <v>0</v>
      </c>
      <c r="AN14" s="17">
        <f t="shared" si="1"/>
        <v>902.17616321573985</v>
      </c>
      <c r="AO14" s="17">
        <f t="shared" si="2"/>
        <v>505.08655930573906</v>
      </c>
    </row>
    <row r="15" spans="1:57">
      <c r="F15" s="94" t="s">
        <v>188</v>
      </c>
      <c r="L15" s="94" t="s">
        <v>111</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-1.6702871631502199</v>
      </c>
      <c r="Z15" s="17">
        <f>SUM('Cal_Work mgt:Cal_Training &amp; Apprentices'!Z78)</f>
        <v>-13.991608632581944</v>
      </c>
      <c r="AA15" s="17">
        <f>SUM('Cal_Work mgt:Cal_Training &amp; Apprentices'!AA78)</f>
        <v>-2.2226833008332627</v>
      </c>
      <c r="AB15" s="17">
        <f>SUM('Cal_Work mgt:Cal_Training &amp; Apprentices'!AB78)</f>
        <v>-3.0452557178596442</v>
      </c>
      <c r="AC15" s="17">
        <f>SUM('Cal_Work mgt:Cal_Training &amp; Apprentices'!AC78)</f>
        <v>-3.203531734604173</v>
      </c>
      <c r="AD15" s="17">
        <f>SUM('Cal_Work mgt:Cal_Training &amp; Apprentices'!AD78)</f>
        <v>-3.7820117735043208</v>
      </c>
      <c r="AE15" s="17">
        <f>SUM('Cal_Work mgt:Cal_Training &amp; Apprentices'!AE78)</f>
        <v>-4.1197277930498082</v>
      </c>
      <c r="AF15" s="17">
        <f>SUM('Cal_Work mgt:Cal_Training &amp; Apprentices'!AF78)</f>
        <v>-4.5677914297179383</v>
      </c>
      <c r="AG15" s="17">
        <f>SUM('Cal_Work mgt:Cal_Training &amp; Apprentices'!AG78)</f>
        <v>-12.234391513116599</v>
      </c>
      <c r="AH15" s="17">
        <f>SUM('Cal_Work mgt:Cal_Training &amp; Apprentices'!AH78)</f>
        <v>-12.971982057374021</v>
      </c>
      <c r="AI15" s="17">
        <f>SUM('Cal_Work mgt:Cal_Training &amp; Apprentices'!AI78)</f>
        <v>-13.457084901199462</v>
      </c>
      <c r="AJ15" s="17">
        <f>SUM('Cal_Work mgt:Cal_Training &amp; Apprentices'!AJ78)</f>
        <v>-13.043296387313095</v>
      </c>
      <c r="AK15" s="17">
        <f>SUM('Cal_Work mgt:Cal_Training &amp; Apprentices'!AK78)</f>
        <v>-13.990631275922119</v>
      </c>
      <c r="AM15" s="17">
        <f t="shared" si="0"/>
        <v>0</v>
      </c>
      <c r="AN15" s="17">
        <f t="shared" si="1"/>
        <v>-36.60289754530131</v>
      </c>
      <c r="AO15" s="17">
        <f t="shared" si="2"/>
        <v>-65.697386134925296</v>
      </c>
    </row>
    <row r="16" spans="1:57">
      <c r="F16" s="5" t="s">
        <v>250</v>
      </c>
      <c r="G16" s="73" t="s">
        <v>265</v>
      </c>
      <c r="H16" s="5"/>
      <c r="I16" s="5"/>
      <c r="J16" s="5"/>
      <c r="K16" s="5"/>
      <c r="L16" s="5" t="s">
        <v>111</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120.15396313322863</v>
      </c>
      <c r="Z16" s="17">
        <f>SUM('Cal_Work mgt:Cal_Training &amp; Apprentices'!Z79)</f>
        <v>115.61007293415058</v>
      </c>
      <c r="AA16" s="17">
        <f>SUM('Cal_Work mgt:Cal_Training &amp; Apprentices'!AA79)</f>
        <v>113.14823362615979</v>
      </c>
      <c r="AB16" s="17">
        <f>SUM('Cal_Work mgt:Cal_Training &amp; Apprentices'!AB79)</f>
        <v>111.58926524563914</v>
      </c>
      <c r="AC16" s="17">
        <f>SUM('Cal_Work mgt:Cal_Training &amp; Apprentices'!AC79)</f>
        <v>107.92869642213613</v>
      </c>
      <c r="AD16" s="17">
        <f>SUM('Cal_Work mgt:Cal_Training &amp; Apprentices'!AD79)</f>
        <v>102.98824893689668</v>
      </c>
      <c r="AE16" s="17">
        <f>SUM('Cal_Work mgt:Cal_Training &amp; Apprentices'!AE79)</f>
        <v>102.45501715948458</v>
      </c>
      <c r="AF16" s="17">
        <f>SUM('Cal_Work mgt:Cal_Training &amp; Apprentices'!AF79)</f>
        <v>91.699768212743123</v>
      </c>
      <c r="AG16" s="17">
        <f>SUM('Cal_Work mgt:Cal_Training &amp; Apprentices'!AG79)</f>
        <v>93.880425146660784</v>
      </c>
      <c r="AH16" s="17">
        <f>SUM('Cal_Work mgt:Cal_Training &amp; Apprentices'!AH79)</f>
        <v>90.198832779825423</v>
      </c>
      <c r="AI16" s="17">
        <f>SUM('Cal_Work mgt:Cal_Training &amp; Apprentices'!AI79)</f>
        <v>88.2676253908988</v>
      </c>
      <c r="AJ16" s="17">
        <f>SUM('Cal_Work mgt:Cal_Training &amp; Apprentices'!AJ79)</f>
        <v>83.520087064887207</v>
      </c>
      <c r="AK16" s="17">
        <f>SUM('Cal_Work mgt:Cal_Training &amp; Apprentices'!AK79)</f>
        <v>83.522202788541577</v>
      </c>
      <c r="AM16" s="17">
        <f t="shared" si="0"/>
        <v>0</v>
      </c>
      <c r="AN16" s="17">
        <f t="shared" si="1"/>
        <v>865.57326567043856</v>
      </c>
      <c r="AO16" s="17">
        <f t="shared" si="2"/>
        <v>439.38917317081376</v>
      </c>
    </row>
    <row r="17" spans="6:41">
      <c r="F17" s="94" t="s">
        <v>144</v>
      </c>
      <c r="L17" s="94" t="s">
        <v>111</v>
      </c>
      <c r="T17" s="17">
        <f>SUM('Cal_Work mgt:Cal_Training &amp; Apprentices'!T140)</f>
        <v>0</v>
      </c>
      <c r="U17" s="17">
        <f>SUM('Cal_Work mgt:Cal_Training &amp; Apprentices'!U140)</f>
        <v>0</v>
      </c>
      <c r="V17" s="17">
        <f>SUM('Cal_Work mgt:Cal_Training &amp; Apprentices'!V140)</f>
        <v>0</v>
      </c>
      <c r="W17" s="17">
        <f>SUM('Cal_Work mgt:Cal_Training &amp; Apprentices'!W140)</f>
        <v>0</v>
      </c>
      <c r="X17" s="17">
        <f>SUM('Cal_Work mgt:Cal_Training &amp; Apprentices'!X140)</f>
        <v>0</v>
      </c>
      <c r="Y17" s="17">
        <f>SUM('Cal_Work mgt:Cal_Training &amp; Apprentices'!Y140)</f>
        <v>-0.27054474090462932</v>
      </c>
      <c r="Z17" s="17">
        <f>SUM('Cal_Work mgt:Cal_Training &amp; Apprentices'!Z140)</f>
        <v>-0.26667346544049408</v>
      </c>
      <c r="AA17" s="17">
        <f>SUM('Cal_Work mgt:Cal_Training &amp; Apprentices'!AA140)</f>
        <v>-0.25246626103609948</v>
      </c>
      <c r="AB17" s="17">
        <f>SUM('Cal_Work mgt:Cal_Training &amp; Apprentices'!AB140)</f>
        <v>-0.25680529705914168</v>
      </c>
      <c r="AC17" s="17">
        <f>SUM('Cal_Work mgt:Cal_Training &amp; Apprentices'!AC140)</f>
        <v>-0.25513442410788301</v>
      </c>
      <c r="AD17" s="17">
        <f>SUM('Cal_Work mgt:Cal_Training &amp; Apprentices'!AD140)</f>
        <v>-0.23570112038065716</v>
      </c>
      <c r="AE17" s="17">
        <f>SUM('Cal_Work mgt:Cal_Training &amp; Apprentices'!AE140)</f>
        <v>-0.21234702605274514</v>
      </c>
      <c r="AF17" s="17">
        <f>SUM('Cal_Work mgt:Cal_Training &amp; Apprentices'!AF140)</f>
        <v>-0.20051639387157749</v>
      </c>
      <c r="AG17" s="17">
        <f>SUM('Cal_Work mgt:Cal_Training &amp; Apprentices'!AG140)</f>
        <v>-0.18801656000848155</v>
      </c>
      <c r="AH17" s="17">
        <f>SUM('Cal_Work mgt:Cal_Training &amp; Apprentices'!AH140)</f>
        <v>-0.18238923854367606</v>
      </c>
      <c r="AI17" s="17">
        <f>SUM('Cal_Work mgt:Cal_Training &amp; Apprentices'!AI140)</f>
        <v>-0.17372897102489127</v>
      </c>
      <c r="AJ17" s="17">
        <f>SUM('Cal_Work mgt:Cal_Training &amp; Apprentices'!AJ140)</f>
        <v>-0.16908734466248365</v>
      </c>
      <c r="AK17" s="17">
        <f>SUM('Cal_Work mgt:Cal_Training &amp; Apprentices'!AK140)</f>
        <v>-0.16324483860359607</v>
      </c>
      <c r="AM17" s="17">
        <f t="shared" si="0"/>
        <v>0</v>
      </c>
      <c r="AN17" s="17">
        <f t="shared" si="1"/>
        <v>-1.9501887288532274</v>
      </c>
      <c r="AO17" s="17">
        <f t="shared" si="2"/>
        <v>-0.87646695284312859</v>
      </c>
    </row>
    <row r="19" spans="6:41">
      <c r="F19" s="5" t="s">
        <v>343</v>
      </c>
      <c r="G19" s="73" t="s">
        <v>265</v>
      </c>
      <c r="L19" s="5" t="s">
        <v>111</v>
      </c>
      <c r="T19" s="17">
        <f>SUM('Cal_Work mgt:Cal_Training &amp; Apprentices'!T142)</f>
        <v>0</v>
      </c>
      <c r="U19" s="17">
        <f>SUM('Cal_Work mgt:Cal_Training &amp; Apprentices'!U142)</f>
        <v>0</v>
      </c>
      <c r="V19" s="17">
        <f>SUM('Cal_Work mgt:Cal_Training &amp; Apprentices'!V142)</f>
        <v>0</v>
      </c>
      <c r="W19" s="17">
        <f>SUM('Cal_Work mgt:Cal_Training &amp; Apprentices'!W142)</f>
        <v>0</v>
      </c>
      <c r="X19" s="17">
        <f>SUM('Cal_Work mgt:Cal_Training &amp; Apprentices'!X142)</f>
        <v>0</v>
      </c>
      <c r="Y19" s="17">
        <f>SUM('Cal_Work mgt:Cal_Training &amp; Apprentices'!Y142)</f>
        <v>119.88341839232397</v>
      </c>
      <c r="Z19" s="17">
        <f>SUM('Cal_Work mgt:Cal_Training &amp; Apprentices'!Z142)</f>
        <v>115.3433994687101</v>
      </c>
      <c r="AA19" s="17">
        <f>SUM('Cal_Work mgt:Cal_Training &amp; Apprentices'!AA142)</f>
        <v>112.8957673651237</v>
      </c>
      <c r="AB19" s="17">
        <f>SUM('Cal_Work mgt:Cal_Training &amp; Apprentices'!AB142)</f>
        <v>111.33245994858</v>
      </c>
      <c r="AC19" s="17">
        <f>SUM('Cal_Work mgt:Cal_Training &amp; Apprentices'!AC142)</f>
        <v>107.67356199802823</v>
      </c>
      <c r="AD19" s="17">
        <f>SUM('Cal_Work mgt:Cal_Training &amp; Apprentices'!AD142)</f>
        <v>102.75254781651601</v>
      </c>
      <c r="AE19" s="17">
        <f>SUM('Cal_Work mgt:Cal_Training &amp; Apprentices'!AE142)</f>
        <v>102.24267013343184</v>
      </c>
      <c r="AF19" s="17">
        <f>SUM('Cal_Work mgt:Cal_Training &amp; Apprentices'!AF142)</f>
        <v>91.499251818871542</v>
      </c>
      <c r="AG19" s="17">
        <f>SUM('Cal_Work mgt:Cal_Training &amp; Apprentices'!AG142)</f>
        <v>93.692408586652306</v>
      </c>
      <c r="AH19" s="17">
        <f>SUM('Cal_Work mgt:Cal_Training &amp; Apprentices'!AH142)</f>
        <v>90.016443541281745</v>
      </c>
      <c r="AI19" s="17">
        <f>SUM('Cal_Work mgt:Cal_Training &amp; Apprentices'!AI142)</f>
        <v>88.0938964198739</v>
      </c>
      <c r="AJ19" s="17">
        <f>SUM('Cal_Work mgt:Cal_Training &amp; Apprentices'!AJ142)</f>
        <v>83.350999720224735</v>
      </c>
      <c r="AK19" s="17">
        <f>SUM('Cal_Work mgt:Cal_Training &amp; Apprentices'!AK142)</f>
        <v>83.358957949937974</v>
      </c>
      <c r="AM19" s="17">
        <f t="shared" si="0"/>
        <v>0</v>
      </c>
      <c r="AN19" s="17">
        <f t="shared" si="1"/>
        <v>863.6230769415854</v>
      </c>
      <c r="AO19" s="17">
        <f t="shared" si="2"/>
        <v>438.51270621797067</v>
      </c>
    </row>
    <row r="21" spans="6:41">
      <c r="F21" s="94" t="s">
        <v>338</v>
      </c>
      <c r="T21" s="17">
        <f>IF(T9=0,0,T10/T9)</f>
        <v>0</v>
      </c>
      <c r="U21" s="17">
        <f t="shared" ref="U21:AK21" si="3">IF(U9=0,0,U10/U9)</f>
        <v>0</v>
      </c>
      <c r="V21" s="17">
        <f t="shared" si="3"/>
        <v>0</v>
      </c>
      <c r="W21" s="17">
        <f t="shared" si="3"/>
        <v>0</v>
      </c>
      <c r="X21" s="17">
        <f t="shared" si="3"/>
        <v>0</v>
      </c>
      <c r="Y21" s="17">
        <f t="shared" si="3"/>
        <v>0.933091517001718</v>
      </c>
      <c r="Z21" s="17">
        <f t="shared" si="3"/>
        <v>0.95581612180642417</v>
      </c>
      <c r="AA21" s="17">
        <f t="shared" si="3"/>
        <v>0.94633462205613084</v>
      </c>
      <c r="AB21" s="17">
        <f t="shared" si="3"/>
        <v>0.95456535725759717</v>
      </c>
      <c r="AC21" s="17">
        <f t="shared" si="3"/>
        <v>0.94931659825320069</v>
      </c>
      <c r="AD21" s="17">
        <f t="shared" si="3"/>
        <v>0.9447001554456832</v>
      </c>
      <c r="AE21" s="17">
        <f t="shared" si="3"/>
        <v>0.96196216336845808</v>
      </c>
      <c r="AF21" s="17">
        <f t="shared" si="3"/>
        <v>0.93717715120303013</v>
      </c>
      <c r="AG21" s="17">
        <f t="shared" si="3"/>
        <v>0.93929159854785171</v>
      </c>
      <c r="AH21" s="17">
        <f t="shared" si="3"/>
        <v>0.93795138040470638</v>
      </c>
      <c r="AI21" s="17">
        <f t="shared" si="3"/>
        <v>0.93821927092238788</v>
      </c>
      <c r="AJ21" s="17">
        <f t="shared" si="3"/>
        <v>0.93625854314762402</v>
      </c>
      <c r="AK21" s="17">
        <f t="shared" si="3"/>
        <v>0.9362704422700644</v>
      </c>
    </row>
  </sheetData>
  <mergeCells count="1">
    <mergeCell ref="AQ6:AS6"/>
  </mergeCells>
  <conditionalFormatting sqref="R4">
    <cfRule type="cellIs" dxfId="31" priority="3"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3">
    <tabColor theme="8"/>
  </sheetPr>
  <dimension ref="A1:BE2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94" customWidth="1"/>
    <col min="6" max="6" width="38.125" style="94" customWidth="1"/>
    <col min="7" max="7" width="25.75" style="94" customWidth="1"/>
    <col min="8" max="11" width="1.75" style="94" customWidth="1"/>
    <col min="12" max="12" width="9.125" style="94" customWidth="1"/>
    <col min="13"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125" style="94" customWidth="1"/>
    <col min="42" max="42" width="1.75" style="94" customWidth="1"/>
    <col min="43" max="43" width="9.125" style="94" customWidth="1"/>
    <col min="44" max="44" width="9.125" style="34" customWidth="1"/>
    <col min="45" max="45" width="60.875" style="94" bestFit="1" customWidth="1"/>
    <col min="46" max="57" width="1.75" style="94" customWidth="1"/>
    <col min="58" max="16384" width="9.125" style="94"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6" spans="1:57">
      <c r="T6" s="85" t="s">
        <v>327</v>
      </c>
      <c r="U6" s="86"/>
      <c r="V6" s="86"/>
      <c r="W6" s="86"/>
      <c r="X6" s="87"/>
      <c r="Y6" s="85" t="s">
        <v>328</v>
      </c>
      <c r="Z6" s="86"/>
      <c r="AA6" s="86"/>
      <c r="AB6" s="86"/>
      <c r="AC6" s="86"/>
      <c r="AD6" s="86"/>
      <c r="AE6" s="86"/>
      <c r="AF6" s="87"/>
      <c r="AG6" s="85" t="s">
        <v>329</v>
      </c>
      <c r="AH6" s="86"/>
      <c r="AI6" s="86"/>
      <c r="AJ6" s="86"/>
      <c r="AK6" s="87"/>
      <c r="AM6" s="83" t="s">
        <v>327</v>
      </c>
      <c r="AN6" s="89" t="s">
        <v>328</v>
      </c>
      <c r="AO6" s="84" t="s">
        <v>329</v>
      </c>
      <c r="AQ6" s="230" t="s">
        <v>118</v>
      </c>
      <c r="AR6" s="230"/>
      <c r="AS6" s="230"/>
    </row>
    <row r="7" spans="1:57">
      <c r="A7" s="5"/>
      <c r="B7" s="5"/>
      <c r="C7" s="5"/>
      <c r="D7" s="5"/>
      <c r="E7" s="5"/>
      <c r="F7" s="5" t="s">
        <v>192</v>
      </c>
      <c r="G7" s="5" t="s">
        <v>264</v>
      </c>
      <c r="H7" s="5"/>
      <c r="I7" s="5"/>
      <c r="J7" s="5"/>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90" t="s">
        <v>292</v>
      </c>
      <c r="AN7" s="91" t="s">
        <v>292</v>
      </c>
      <c r="AO7" s="92" t="s">
        <v>292</v>
      </c>
      <c r="AP7" s="5"/>
      <c r="AQ7" s="29" t="s">
        <v>7</v>
      </c>
      <c r="AR7" s="35" t="s">
        <v>6</v>
      </c>
      <c r="AS7" s="28" t="s">
        <v>115</v>
      </c>
      <c r="AT7" s="5"/>
      <c r="AU7" s="5"/>
      <c r="AV7" s="5"/>
      <c r="AW7" s="5"/>
      <c r="AX7" s="5"/>
      <c r="AY7" s="5"/>
      <c r="AZ7" s="5"/>
      <c r="BA7" s="5"/>
      <c r="BB7" s="5"/>
      <c r="BC7" s="5"/>
      <c r="BD7" s="5"/>
      <c r="BE7" s="5"/>
    </row>
    <row r="9" spans="1:57">
      <c r="F9" s="5" t="s">
        <v>143</v>
      </c>
      <c r="G9" s="73" t="s">
        <v>265</v>
      </c>
      <c r="H9" s="5"/>
      <c r="I9" s="5"/>
      <c r="J9" s="5"/>
      <c r="K9" s="5"/>
      <c r="L9" s="5" t="s">
        <v>111</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40.030596720999995</v>
      </c>
      <c r="Z9" s="17">
        <f>SUM('Cal_LTS, Stor &amp; Entry:Cal_Other Capex'!Z11)</f>
        <v>39.605824319999996</v>
      </c>
      <c r="AA9" s="17">
        <f>SUM('Cal_LTS, Stor &amp; Entry:Cal_Other Capex'!AA11)</f>
        <v>29.723174158999999</v>
      </c>
      <c r="AB9" s="17">
        <f>SUM('Cal_LTS, Stor &amp; Entry:Cal_Other Capex'!AB11)</f>
        <v>29.617398911999999</v>
      </c>
      <c r="AC9" s="17">
        <f>SUM('Cal_LTS, Stor &amp; Entry:Cal_Other Capex'!AC11)</f>
        <v>32.758560936999999</v>
      </c>
      <c r="AD9" s="17">
        <f>SUM('Cal_LTS, Stor &amp; Entry:Cal_Other Capex'!AD11)</f>
        <v>41.211599532000008</v>
      </c>
      <c r="AE9" s="17">
        <f>SUM('Cal_LTS, Stor &amp; Entry:Cal_Other Capex'!AE11)</f>
        <v>54.159593667000003</v>
      </c>
      <c r="AF9" s="17">
        <f>SUM('Cal_LTS, Stor &amp; Entry:Cal_Other Capex'!AF11)</f>
        <v>65.804289086432163</v>
      </c>
      <c r="AG9" s="17">
        <f>SUM('Cal_LTS, Stor &amp; Entry:Cal_Other Capex'!AG11)</f>
        <v>39.771441311078</v>
      </c>
      <c r="AH9" s="17">
        <f>SUM('Cal_LTS, Stor &amp; Entry:Cal_Other Capex'!AH11)</f>
        <v>48.081255348229234</v>
      </c>
      <c r="AI9" s="17">
        <f>SUM('Cal_LTS, Stor &amp; Entry:Cal_Other Capex'!AI11)</f>
        <v>46.993820603519019</v>
      </c>
      <c r="AJ9" s="17">
        <f>SUM('Cal_LTS, Stor &amp; Entry:Cal_Other Capex'!AJ11)</f>
        <v>47.961498877358409</v>
      </c>
      <c r="AK9" s="17">
        <f>SUM('Cal_LTS, Stor &amp; Entry:Cal_Other Capex'!AK11)</f>
        <v>62.126393726871868</v>
      </c>
      <c r="AM9" s="17">
        <f>SUM(T9:X9)</f>
        <v>0</v>
      </c>
      <c r="AN9" s="17">
        <f>SUM(Y9:AF9)</f>
        <v>332.91103733443219</v>
      </c>
      <c r="AO9" s="17">
        <f>SUM(AG9:AK9)</f>
        <v>244.93440986705656</v>
      </c>
    </row>
    <row r="10" spans="1:57">
      <c r="F10" s="5" t="s">
        <v>143</v>
      </c>
      <c r="G10" s="73" t="s">
        <v>266</v>
      </c>
      <c r="H10" s="5"/>
      <c r="I10" s="5"/>
      <c r="J10" s="5"/>
      <c r="K10" s="5"/>
      <c r="L10" s="5" t="s">
        <v>111</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38.71152644</v>
      </c>
      <c r="Z10" s="17">
        <f>SUM('Cal_LTS, Stor &amp; Entry:Cal_Other Capex'!Z12)</f>
        <v>37.674030595000005</v>
      </c>
      <c r="AA10" s="17">
        <f>SUM('Cal_LTS, Stor &amp; Entry:Cal_Other Capex'!AA12)</f>
        <v>28.576338826999997</v>
      </c>
      <c r="AB10" s="17">
        <f>SUM('Cal_LTS, Stor &amp; Entry:Cal_Other Capex'!AB12)</f>
        <v>24.587883476000002</v>
      </c>
      <c r="AC10" s="17">
        <f>SUM('Cal_LTS, Stor &amp; Entry:Cal_Other Capex'!AC12)</f>
        <v>28.576614063999997</v>
      </c>
      <c r="AD10" s="17">
        <f>SUM('Cal_LTS, Stor &amp; Entry:Cal_Other Capex'!AD12)</f>
        <v>37.109133970000002</v>
      </c>
      <c r="AE10" s="17">
        <f>SUM('Cal_LTS, Stor &amp; Entry:Cal_Other Capex'!AE12)</f>
        <v>51.950601992000003</v>
      </c>
      <c r="AF10" s="17">
        <f>SUM('Cal_LTS, Stor &amp; Entry:Cal_Other Capex'!AF12)</f>
        <v>63.186442601005027</v>
      </c>
      <c r="AG10" s="17">
        <f>SUM('Cal_LTS, Stor &amp; Entry:Cal_Other Capex'!AG12)</f>
        <v>37.277440987853836</v>
      </c>
      <c r="AH10" s="17">
        <f>SUM('Cal_LTS, Stor &amp; Entry:Cal_Other Capex'!AH12)</f>
        <v>45.158947616037814</v>
      </c>
      <c r="AI10" s="17">
        <f>SUM('Cal_LTS, Stor &amp; Entry:Cal_Other Capex'!AI12)</f>
        <v>43.250754269596918</v>
      </c>
      <c r="AJ10" s="17">
        <f>SUM('Cal_LTS, Stor &amp; Entry:Cal_Other Capex'!AJ12)</f>
        <v>37.375072099625555</v>
      </c>
      <c r="AK10" s="17">
        <f>SUM('Cal_LTS, Stor &amp; Entry:Cal_Other Capex'!AK12)</f>
        <v>28.380902707424987</v>
      </c>
      <c r="AM10" s="17"/>
      <c r="AN10" s="17"/>
      <c r="AO10" s="17"/>
    </row>
    <row r="11" spans="1:57">
      <c r="F11" s="94" t="s">
        <v>163</v>
      </c>
      <c r="G11" s="73"/>
      <c r="L11" s="94" t="s">
        <v>111</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-3.9482152172980252</v>
      </c>
      <c r="Z11" s="17">
        <f>SUM('Cal_LTS, Stor &amp; Entry:Cal_Other Capex'!Z28)</f>
        <v>-6.0741017539469251</v>
      </c>
      <c r="AA11" s="17">
        <f>SUM('Cal_LTS, Stor &amp; Entry:Cal_Other Capex'!AA28)</f>
        <v>-1.8130628956446686</v>
      </c>
      <c r="AB11" s="17">
        <f>SUM('Cal_LTS, Stor &amp; Entry:Cal_Other Capex'!AB28)</f>
        <v>-1.4539101484297487</v>
      </c>
      <c r="AC11" s="17">
        <f>SUM('Cal_LTS, Stor &amp; Entry:Cal_Other Capex'!AC28)</f>
        <v>-2.2064949348359888</v>
      </c>
      <c r="AD11" s="17">
        <f>SUM('Cal_LTS, Stor &amp; Entry:Cal_Other Capex'!AD28)</f>
        <v>-2.2198487017379058</v>
      </c>
      <c r="AE11" s="17">
        <f>SUM('Cal_LTS, Stor &amp; Entry:Cal_Other Capex'!AE28)</f>
        <v>-4.8096874826397897</v>
      </c>
      <c r="AF11" s="17">
        <f>SUM('Cal_LTS, Stor &amp; Entry:Cal_Other Capex'!AF28)</f>
        <v>-2.721733291593595</v>
      </c>
      <c r="AG11" s="17">
        <f>SUM('Cal_LTS, Stor &amp; Entry:Cal_Other Capex'!AG28)</f>
        <v>2.5173911842758954</v>
      </c>
      <c r="AH11" s="17">
        <f>SUM('Cal_LTS, Stor &amp; Entry:Cal_Other Capex'!AH28)</f>
        <v>2.5852493779253489</v>
      </c>
      <c r="AI11" s="17">
        <f>SUM('Cal_LTS, Stor &amp; Entry:Cal_Other Capex'!AI28)</f>
        <v>1.1465638668094327</v>
      </c>
      <c r="AJ11" s="17">
        <f>SUM('Cal_LTS, Stor &amp; Entry:Cal_Other Capex'!AJ28)</f>
        <v>8.806329697115256E-2</v>
      </c>
      <c r="AK11" s="17">
        <f>SUM('Cal_LTS, Stor &amp; Entry:Cal_Other Capex'!AK28)</f>
        <v>1.3491316081545079E-2</v>
      </c>
      <c r="AM11" s="17">
        <f t="shared" ref="AM11:AM19" si="0">SUM(T11:X11)</f>
        <v>0</v>
      </c>
      <c r="AN11" s="17">
        <f t="shared" ref="AN11:AN19" si="1">SUM(Y11:AF11)</f>
        <v>-25.247054426126645</v>
      </c>
      <c r="AO11" s="17">
        <f t="shared" ref="AO11:AO19" si="2">SUM(AG11:AK11)</f>
        <v>6.350759042063375</v>
      </c>
    </row>
    <row r="12" spans="1:57">
      <c r="F12" s="5" t="s">
        <v>248</v>
      </c>
      <c r="G12" s="73" t="s">
        <v>265</v>
      </c>
      <c r="H12" s="5"/>
      <c r="I12" s="5"/>
      <c r="J12" s="5"/>
      <c r="K12" s="5"/>
      <c r="L12" s="5" t="s">
        <v>111</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36.082381503701974</v>
      </c>
      <c r="Z12" s="17">
        <f>SUM('Cal_LTS, Stor &amp; Entry:Cal_Other Capex'!Z29)</f>
        <v>33.531722566053077</v>
      </c>
      <c r="AA12" s="17">
        <f>SUM('Cal_LTS, Stor &amp; Entry:Cal_Other Capex'!AA29)</f>
        <v>27.910111263355333</v>
      </c>
      <c r="AB12" s="17">
        <f>SUM('Cal_LTS, Stor &amp; Entry:Cal_Other Capex'!AB29)</f>
        <v>28.16348876357025</v>
      </c>
      <c r="AC12" s="17">
        <f>SUM('Cal_LTS, Stor &amp; Entry:Cal_Other Capex'!AC29)</f>
        <v>30.552066002164011</v>
      </c>
      <c r="AD12" s="17">
        <f>SUM('Cal_LTS, Stor &amp; Entry:Cal_Other Capex'!AD29)</f>
        <v>38.991750830262099</v>
      </c>
      <c r="AE12" s="17">
        <f>SUM('Cal_LTS, Stor &amp; Entry:Cal_Other Capex'!AE29)</f>
        <v>49.349906184360215</v>
      </c>
      <c r="AF12" s="17">
        <f>SUM('Cal_LTS, Stor &amp; Entry:Cal_Other Capex'!AF29)</f>
        <v>63.082555794838569</v>
      </c>
      <c r="AG12" s="17">
        <f>SUM('Cal_LTS, Stor &amp; Entry:Cal_Other Capex'!AG29)</f>
        <v>42.288832495353894</v>
      </c>
      <c r="AH12" s="17">
        <f>SUM('Cal_LTS, Stor &amp; Entry:Cal_Other Capex'!AH29)</f>
        <v>50.666504726154585</v>
      </c>
      <c r="AI12" s="17">
        <f>SUM('Cal_LTS, Stor &amp; Entry:Cal_Other Capex'!AI29)</f>
        <v>48.140384470328449</v>
      </c>
      <c r="AJ12" s="17">
        <f>SUM('Cal_LTS, Stor &amp; Entry:Cal_Other Capex'!AJ29)</f>
        <v>48.049562174329566</v>
      </c>
      <c r="AK12" s="17">
        <f>SUM('Cal_LTS, Stor &amp; Entry:Cal_Other Capex'!AK29)</f>
        <v>62.139885042953409</v>
      </c>
      <c r="AM12" s="17">
        <f t="shared" si="0"/>
        <v>0</v>
      </c>
      <c r="AN12" s="17">
        <f t="shared" si="1"/>
        <v>307.66398290830551</v>
      </c>
      <c r="AO12" s="17">
        <f t="shared" si="2"/>
        <v>251.2851689091199</v>
      </c>
    </row>
    <row r="13" spans="1:57">
      <c r="F13" s="94" t="s">
        <v>164</v>
      </c>
      <c r="L13" s="94" t="s">
        <v>111</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249</v>
      </c>
      <c r="G14" s="73" t="s">
        <v>265</v>
      </c>
      <c r="H14" s="5"/>
      <c r="I14" s="5"/>
      <c r="J14" s="5"/>
      <c r="K14" s="5"/>
      <c r="L14" s="5" t="s">
        <v>111</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36.082381503701974</v>
      </c>
      <c r="Z14" s="17">
        <f>SUM('Cal_LTS, Stor &amp; Entry:Cal_Other Capex'!Z62)</f>
        <v>33.531722566053077</v>
      </c>
      <c r="AA14" s="17">
        <f>SUM('Cal_LTS, Stor &amp; Entry:Cal_Other Capex'!AA62)</f>
        <v>27.910111263355333</v>
      </c>
      <c r="AB14" s="17">
        <f>SUM('Cal_LTS, Stor &amp; Entry:Cal_Other Capex'!AB62)</f>
        <v>28.16348876357025</v>
      </c>
      <c r="AC14" s="17">
        <f>SUM('Cal_LTS, Stor &amp; Entry:Cal_Other Capex'!AC62)</f>
        <v>30.552066002164011</v>
      </c>
      <c r="AD14" s="17">
        <f>SUM('Cal_LTS, Stor &amp; Entry:Cal_Other Capex'!AD62)</f>
        <v>38.991750830262099</v>
      </c>
      <c r="AE14" s="17">
        <f>SUM('Cal_LTS, Stor &amp; Entry:Cal_Other Capex'!AE62)</f>
        <v>49.349906184360215</v>
      </c>
      <c r="AF14" s="17">
        <f>SUM('Cal_LTS, Stor &amp; Entry:Cal_Other Capex'!AF62)</f>
        <v>63.082555794838569</v>
      </c>
      <c r="AG14" s="17">
        <f>SUM('Cal_LTS, Stor &amp; Entry:Cal_Other Capex'!AG62)</f>
        <v>42.288832495353894</v>
      </c>
      <c r="AH14" s="17">
        <f>SUM('Cal_LTS, Stor &amp; Entry:Cal_Other Capex'!AH62)</f>
        <v>50.666504726154585</v>
      </c>
      <c r="AI14" s="17">
        <f>SUM('Cal_LTS, Stor &amp; Entry:Cal_Other Capex'!AI62)</f>
        <v>48.140384470328449</v>
      </c>
      <c r="AJ14" s="17">
        <f>SUM('Cal_LTS, Stor &amp; Entry:Cal_Other Capex'!AJ62)</f>
        <v>48.049562174329566</v>
      </c>
      <c r="AK14" s="17">
        <f>SUM('Cal_LTS, Stor &amp; Entry:Cal_Other Capex'!AK62)</f>
        <v>62.139885042953409</v>
      </c>
      <c r="AM14" s="17">
        <f t="shared" si="0"/>
        <v>0</v>
      </c>
      <c r="AN14" s="17">
        <f t="shared" si="1"/>
        <v>307.66398290830551</v>
      </c>
      <c r="AO14" s="17">
        <f t="shared" si="2"/>
        <v>251.2851689091199</v>
      </c>
    </row>
    <row r="15" spans="1:57">
      <c r="F15" s="94" t="s">
        <v>188</v>
      </c>
      <c r="L15" s="94" t="s">
        <v>111</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-0.36559916600597614</v>
      </c>
      <c r="Z15" s="17">
        <f>SUM('Cal_LTS, Stor &amp; Entry:Cal_Other Capex'!Z78)</f>
        <v>-0.29360373562493042</v>
      </c>
      <c r="AA15" s="17">
        <f>SUM('Cal_LTS, Stor &amp; Entry:Cal_Other Capex'!AA78)</f>
        <v>-0.37258792774634786</v>
      </c>
      <c r="AB15" s="17">
        <f>SUM('Cal_LTS, Stor &amp; Entry:Cal_Other Capex'!AB78)</f>
        <v>-0.32651969517426138</v>
      </c>
      <c r="AC15" s="17">
        <f>SUM('Cal_LTS, Stor &amp; Entry:Cal_Other Capex'!AC78)</f>
        <v>-0.55366936247187937</v>
      </c>
      <c r="AD15" s="17">
        <f>SUM('Cal_LTS, Stor &amp; Entry:Cal_Other Capex'!AD78)</f>
        <v>-0.67787838330233852</v>
      </c>
      <c r="AE15" s="17">
        <f>SUM('Cal_LTS, Stor &amp; Entry:Cal_Other Capex'!AE78)</f>
        <v>-0.84909767023822402</v>
      </c>
      <c r="AF15" s="17">
        <f>SUM('Cal_LTS, Stor &amp; Entry:Cal_Other Capex'!AF78)</f>
        <v>-1.5698642968846515</v>
      </c>
      <c r="AG15" s="17">
        <f>SUM('Cal_LTS, Stor &amp; Entry:Cal_Other Capex'!AG78)</f>
        <v>-2.6336634782786659</v>
      </c>
      <c r="AH15" s="17">
        <f>SUM('Cal_LTS, Stor &amp; Entry:Cal_Other Capex'!AH78)</f>
        <v>-7.1648034725591341</v>
      </c>
      <c r="AI15" s="17">
        <f>SUM('Cal_LTS, Stor &amp; Entry:Cal_Other Capex'!AI78)</f>
        <v>-6.612271185946569</v>
      </c>
      <c r="AJ15" s="17">
        <f>SUM('Cal_LTS, Stor &amp; Entry:Cal_Other Capex'!AJ78)</f>
        <v>-5.0369242497193323</v>
      </c>
      <c r="AK15" s="17">
        <f>SUM('Cal_LTS, Stor &amp; Entry:Cal_Other Capex'!AK78)</f>
        <v>-1.5871754261867457</v>
      </c>
      <c r="AM15" s="17">
        <f t="shared" si="0"/>
        <v>0</v>
      </c>
      <c r="AN15" s="17">
        <f t="shared" si="1"/>
        <v>-5.0088202374486093</v>
      </c>
      <c r="AO15" s="17">
        <f t="shared" si="2"/>
        <v>-23.034837812690448</v>
      </c>
    </row>
    <row r="16" spans="1:57">
      <c r="F16" s="5" t="s">
        <v>250</v>
      </c>
      <c r="G16" s="73" t="s">
        <v>265</v>
      </c>
      <c r="H16" s="5"/>
      <c r="I16" s="5"/>
      <c r="J16" s="5"/>
      <c r="K16" s="5"/>
      <c r="L16" s="5" t="s">
        <v>111</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35.716782337695996</v>
      </c>
      <c r="Z16" s="17">
        <f>SUM('Cal_LTS, Stor &amp; Entry:Cal_Other Capex'!Z79)</f>
        <v>33.238118830428149</v>
      </c>
      <c r="AA16" s="17">
        <f>SUM('Cal_LTS, Stor &amp; Entry:Cal_Other Capex'!AA79)</f>
        <v>27.537523335608981</v>
      </c>
      <c r="AB16" s="17">
        <f>SUM('Cal_LTS, Stor &amp; Entry:Cal_Other Capex'!AB79)</f>
        <v>27.836969068395987</v>
      </c>
      <c r="AC16" s="17">
        <f>SUM('Cal_LTS, Stor &amp; Entry:Cal_Other Capex'!AC79)</f>
        <v>29.998396639692132</v>
      </c>
      <c r="AD16" s="17">
        <f>SUM('Cal_LTS, Stor &amp; Entry:Cal_Other Capex'!AD79)</f>
        <v>38.313872446959763</v>
      </c>
      <c r="AE16" s="17">
        <f>SUM('Cal_LTS, Stor &amp; Entry:Cal_Other Capex'!AE79)</f>
        <v>48.500808514121985</v>
      </c>
      <c r="AF16" s="17">
        <f>SUM('Cal_LTS, Stor &amp; Entry:Cal_Other Capex'!AF79)</f>
        <v>61.512691497953909</v>
      </c>
      <c r="AG16" s="17">
        <f>SUM('Cal_LTS, Stor &amp; Entry:Cal_Other Capex'!AG79)</f>
        <v>39.655169017075224</v>
      </c>
      <c r="AH16" s="17">
        <f>SUM('Cal_LTS, Stor &amp; Entry:Cal_Other Capex'!AH79)</f>
        <v>43.501701253595449</v>
      </c>
      <c r="AI16" s="17">
        <f>SUM('Cal_LTS, Stor &amp; Entry:Cal_Other Capex'!AI79)</f>
        <v>41.528113284381888</v>
      </c>
      <c r="AJ16" s="17">
        <f>SUM('Cal_LTS, Stor &amp; Entry:Cal_Other Capex'!AJ79)</f>
        <v>43.012637924610232</v>
      </c>
      <c r="AK16" s="17">
        <f>SUM('Cal_LTS, Stor &amp; Entry:Cal_Other Capex'!AK79)</f>
        <v>60.552709616766677</v>
      </c>
      <c r="AM16" s="17">
        <f t="shared" si="0"/>
        <v>0</v>
      </c>
      <c r="AN16" s="17">
        <f t="shared" si="1"/>
        <v>302.6551626708569</v>
      </c>
      <c r="AO16" s="17">
        <f t="shared" si="2"/>
        <v>228.25033109642948</v>
      </c>
    </row>
    <row r="17" spans="6:41">
      <c r="F17" s="94" t="s">
        <v>144</v>
      </c>
      <c r="L17" s="94" t="s">
        <v>111</v>
      </c>
      <c r="T17" s="17">
        <f>SUM('Cal_LTS, Stor &amp; Entry:Cal_Other Capex'!T140)</f>
        <v>0</v>
      </c>
      <c r="U17" s="17">
        <f>SUM('Cal_LTS, Stor &amp; Entry:Cal_Other Capex'!U140)</f>
        <v>0</v>
      </c>
      <c r="V17" s="17">
        <f>SUM('Cal_LTS, Stor &amp; Entry:Cal_Other Capex'!V140)</f>
        <v>0</v>
      </c>
      <c r="W17" s="17">
        <f>SUM('Cal_LTS, Stor &amp; Entry:Cal_Other Capex'!W140)</f>
        <v>0</v>
      </c>
      <c r="X17" s="17">
        <f>SUM('Cal_LTS, Stor &amp; Entry:Cal_Other Capex'!X140)</f>
        <v>0</v>
      </c>
      <c r="Y17" s="17">
        <f>SUM('Cal_LTS, Stor &amp; Entry:Cal_Other Capex'!Y140)</f>
        <v>0</v>
      </c>
      <c r="Z17" s="17">
        <f>SUM('Cal_LTS, Stor &amp; Entry:Cal_Other Capex'!Z140)</f>
        <v>0</v>
      </c>
      <c r="AA17" s="17">
        <f>SUM('Cal_LTS, Stor &amp; Entry:Cal_Other Capex'!AA140)</f>
        <v>0</v>
      </c>
      <c r="AB17" s="17">
        <f>SUM('Cal_LTS, Stor &amp; Entry:Cal_Other Capex'!AB140)</f>
        <v>0</v>
      </c>
      <c r="AC17" s="17">
        <f>SUM('Cal_LTS, Stor &amp; Entry:Cal_Other Capex'!AC140)</f>
        <v>0</v>
      </c>
      <c r="AD17" s="17">
        <f>SUM('Cal_LTS, Stor &amp; Entry:Cal_Other Capex'!AD140)</f>
        <v>0</v>
      </c>
      <c r="AE17" s="17">
        <f>SUM('Cal_LTS, Stor &amp; Entry:Cal_Other Capex'!AE140)</f>
        <v>0</v>
      </c>
      <c r="AF17" s="17">
        <f>SUM('Cal_LTS, Stor &amp; Entry:Cal_Other Capex'!AF140)</f>
        <v>0</v>
      </c>
      <c r="AG17" s="17">
        <f>SUM('Cal_LTS, Stor &amp; Entry:Cal_Other Capex'!AG140)</f>
        <v>0</v>
      </c>
      <c r="AH17" s="17">
        <f>SUM('Cal_LTS, Stor &amp; Entry:Cal_Other Capex'!AH140)</f>
        <v>0</v>
      </c>
      <c r="AI17" s="17">
        <f>SUM('Cal_LTS, Stor &amp; Entry:Cal_Other Capex'!AI140)</f>
        <v>0</v>
      </c>
      <c r="AJ17" s="17">
        <f>SUM('Cal_LTS, Stor &amp; Entry:Cal_Other Capex'!AJ140)</f>
        <v>0</v>
      </c>
      <c r="AK17" s="17">
        <f>SUM('Cal_LTS, Stor &amp; Entry:Cal_Other Capex'!AK140)</f>
        <v>0</v>
      </c>
      <c r="AM17" s="17">
        <f t="shared" si="0"/>
        <v>0</v>
      </c>
      <c r="AN17" s="17">
        <f t="shared" si="1"/>
        <v>0</v>
      </c>
      <c r="AO17" s="17">
        <f t="shared" si="2"/>
        <v>0</v>
      </c>
    </row>
    <row r="19" spans="6:41">
      <c r="F19" s="5" t="s">
        <v>343</v>
      </c>
      <c r="G19" s="73" t="s">
        <v>265</v>
      </c>
      <c r="L19" s="5" t="s">
        <v>111</v>
      </c>
      <c r="T19" s="17">
        <f>SUM('Cal_LTS, Stor &amp; Entry:Cal_Other Capex'!T142)</f>
        <v>0</v>
      </c>
      <c r="U19" s="17">
        <f>SUM('Cal_LTS, Stor &amp; Entry:Cal_Other Capex'!U142)</f>
        <v>0</v>
      </c>
      <c r="V19" s="17">
        <f>SUM('Cal_LTS, Stor &amp; Entry:Cal_Other Capex'!V142)</f>
        <v>0</v>
      </c>
      <c r="W19" s="17">
        <f>SUM('Cal_LTS, Stor &amp; Entry:Cal_Other Capex'!W142)</f>
        <v>0</v>
      </c>
      <c r="X19" s="17">
        <f>SUM('Cal_LTS, Stor &amp; Entry:Cal_Other Capex'!X142)</f>
        <v>0</v>
      </c>
      <c r="Y19" s="17">
        <f>SUM('Cal_LTS, Stor &amp; Entry:Cal_Other Capex'!Y142)</f>
        <v>35.716782337695996</v>
      </c>
      <c r="Z19" s="17">
        <f>SUM('Cal_LTS, Stor &amp; Entry:Cal_Other Capex'!Z142)</f>
        <v>33.238118830428149</v>
      </c>
      <c r="AA19" s="17">
        <f>SUM('Cal_LTS, Stor &amp; Entry:Cal_Other Capex'!AA142)</f>
        <v>27.537523335608981</v>
      </c>
      <c r="AB19" s="17">
        <f>SUM('Cal_LTS, Stor &amp; Entry:Cal_Other Capex'!AB142)</f>
        <v>27.836969068395987</v>
      </c>
      <c r="AC19" s="17">
        <f>SUM('Cal_LTS, Stor &amp; Entry:Cal_Other Capex'!AC142)</f>
        <v>29.998396639692132</v>
      </c>
      <c r="AD19" s="17">
        <f>SUM('Cal_LTS, Stor &amp; Entry:Cal_Other Capex'!AD142)</f>
        <v>38.313872446959763</v>
      </c>
      <c r="AE19" s="17">
        <f>SUM('Cal_LTS, Stor &amp; Entry:Cal_Other Capex'!AE142)</f>
        <v>48.500808514121985</v>
      </c>
      <c r="AF19" s="17">
        <f>SUM('Cal_LTS, Stor &amp; Entry:Cal_Other Capex'!AF142)</f>
        <v>61.512691497953909</v>
      </c>
      <c r="AG19" s="17">
        <f>SUM('Cal_LTS, Stor &amp; Entry:Cal_Other Capex'!AG142)</f>
        <v>39.655169017075224</v>
      </c>
      <c r="AH19" s="17">
        <f>SUM('Cal_LTS, Stor &amp; Entry:Cal_Other Capex'!AH142)</f>
        <v>43.501701253595449</v>
      </c>
      <c r="AI19" s="17">
        <f>SUM('Cal_LTS, Stor &amp; Entry:Cal_Other Capex'!AI142)</f>
        <v>41.528113284381888</v>
      </c>
      <c r="AJ19" s="17">
        <f>SUM('Cal_LTS, Stor &amp; Entry:Cal_Other Capex'!AJ142)</f>
        <v>43.012637924610232</v>
      </c>
      <c r="AK19" s="17">
        <f>SUM('Cal_LTS, Stor &amp; Entry:Cal_Other Capex'!AK142)</f>
        <v>60.552709616766677</v>
      </c>
      <c r="AM19" s="17">
        <f t="shared" si="0"/>
        <v>0</v>
      </c>
      <c r="AN19" s="17">
        <f t="shared" si="1"/>
        <v>302.6551626708569</v>
      </c>
      <c r="AO19" s="17">
        <f t="shared" si="2"/>
        <v>228.25033109642948</v>
      </c>
    </row>
    <row r="21" spans="6:41">
      <c r="F21" s="94" t="s">
        <v>338</v>
      </c>
      <c r="T21" s="17">
        <f>IF(T9=0,0,T10/T9)</f>
        <v>0</v>
      </c>
      <c r="U21" s="17">
        <f t="shared" ref="U21:AK21" si="3">IF(U9=0,0,U10/U9)</f>
        <v>0</v>
      </c>
      <c r="V21" s="17">
        <f t="shared" si="3"/>
        <v>0</v>
      </c>
      <c r="W21" s="17">
        <f t="shared" si="3"/>
        <v>0</v>
      </c>
      <c r="X21" s="17">
        <f t="shared" si="3"/>
        <v>0</v>
      </c>
      <c r="Y21" s="17">
        <f t="shared" si="3"/>
        <v>0.96704844821091529</v>
      </c>
      <c r="Z21" s="17">
        <f t="shared" si="3"/>
        <v>0.95122450401759517</v>
      </c>
      <c r="AA21" s="17">
        <f t="shared" si="3"/>
        <v>0.96141612178210967</v>
      </c>
      <c r="AB21" s="17">
        <f t="shared" si="3"/>
        <v>0.83018375614469631</v>
      </c>
      <c r="AC21" s="17">
        <f t="shared" si="3"/>
        <v>0.87234033628514507</v>
      </c>
      <c r="AD21" s="17">
        <f t="shared" si="3"/>
        <v>0.90045361964622317</v>
      </c>
      <c r="AE21" s="17">
        <f t="shared" si="3"/>
        <v>0.95921328936509431</v>
      </c>
      <c r="AF21" s="17">
        <f t="shared" si="3"/>
        <v>0.96021769216306452</v>
      </c>
      <c r="AG21" s="17">
        <f t="shared" si="3"/>
        <v>0.93729167862645502</v>
      </c>
      <c r="AH21" s="17">
        <f t="shared" si="3"/>
        <v>0.93922147599877415</v>
      </c>
      <c r="AI21" s="17">
        <f t="shared" si="3"/>
        <v>0.92034981863888266</v>
      </c>
      <c r="AJ21" s="17">
        <f t="shared" si="3"/>
        <v>0.77927239503495838</v>
      </c>
      <c r="AK21" s="17">
        <f t="shared" si="3"/>
        <v>0.4568252075309055</v>
      </c>
    </row>
  </sheetData>
  <mergeCells count="1">
    <mergeCell ref="AQ6:AS6"/>
  </mergeCells>
  <conditionalFormatting sqref="R4">
    <cfRule type="cellIs" dxfId="30"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4">
    <tabColor theme="8"/>
  </sheetPr>
  <dimension ref="A1:BD229"/>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3" width="1.75" style="4" customWidth="1"/>
    <col min="4" max="5" width="3.375" style="4" customWidth="1"/>
    <col min="6" max="7" width="4.7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4" customWidth="1"/>
    <col min="41" max="41" width="60.875" style="4" bestFit="1" customWidth="1"/>
    <col min="42" max="53" width="1.75" style="4" customWidth="1"/>
    <col min="54" max="56" width="0" style="4" hidden="1" customWidth="1"/>
    <col min="57" max="16384" width="9.125" style="4" hidden="1"/>
  </cols>
  <sheetData>
    <row r="1" spans="1:53" ht="22.5">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236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E7" s="5" t="s">
        <v>210</v>
      </c>
      <c r="F7" s="5" t="str">
        <f>'Cal_Work mgt'!F8</f>
        <v>Cost Area</v>
      </c>
      <c r="G7" s="94"/>
      <c r="H7" s="5" t="str">
        <f>'Cal_Work mgt'!I8</f>
        <v>Cost Activity</v>
      </c>
      <c r="I7" s="5" t="s">
        <v>196</v>
      </c>
      <c r="J7" s="5" t="s">
        <v>194</v>
      </c>
      <c r="K7" s="5" t="s">
        <v>197</v>
      </c>
      <c r="L7" s="5" t="s">
        <v>109</v>
      </c>
      <c r="M7" s="5" t="s">
        <v>207</v>
      </c>
      <c r="N7" s="5" t="s">
        <v>117</v>
      </c>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8" spans="1:53">
      <c r="G8" s="94"/>
    </row>
    <row r="9" spans="1:53">
      <c r="E9" s="59" t="str">
        <f>IF(K9="","",COUNTIF($K$9:K9,K9))</f>
        <v/>
      </c>
      <c r="F9" s="16" t="str">
        <f>'Cal_Work mgt'!F35</f>
        <v>Opex</v>
      </c>
      <c r="G9" s="94"/>
      <c r="H9" s="16" t="str">
        <f>'Cal_Work mgt'!H35</f>
        <v>Work Management</v>
      </c>
      <c r="I9" s="16" t="str">
        <f>'Cal_Work mgt'!I35</f>
        <v>Total Work Management</v>
      </c>
      <c r="J9" s="16" t="str">
        <f>IF(ISBLANK('Cal_Work mgt'!J35),"",'Cal_Work mgt'!J35)</f>
        <v/>
      </c>
      <c r="K9" s="16" t="str">
        <f>IF(ISBLANK('Cal_Work mgt'!K35),"",'Cal_Work mgt'!K35)</f>
        <v/>
      </c>
      <c r="L9" s="4" t="s">
        <v>111</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4"/>
    </row>
    <row r="10" spans="1:53">
      <c r="E10" s="59" t="str">
        <f>IF(K10="","",COUNTIF($K$9:K10,K10))</f>
        <v/>
      </c>
      <c r="F10" s="16" t="str">
        <f>'Cal_Work mgt'!F36</f>
        <v>Opex</v>
      </c>
      <c r="G10" s="94"/>
      <c r="H10" s="16" t="str">
        <f>'Cal_Work mgt'!H36</f>
        <v>Work Management</v>
      </c>
      <c r="I10" s="16" t="str">
        <f>'Cal_Work mgt'!I36</f>
        <v>Total Work Management</v>
      </c>
      <c r="J10" s="16" t="str">
        <f>IF(ISBLANK('Cal_Work mgt'!J36),"",'Cal_Work mgt'!J36)</f>
        <v/>
      </c>
      <c r="K10" s="16" t="str">
        <f>IF(ISBLANK('Cal_Work mgt'!K36),"",'Cal_Work mgt'!K36)</f>
        <v/>
      </c>
      <c r="L10" s="4" t="s">
        <v>111</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4"/>
    </row>
    <row r="11" spans="1:53">
      <c r="E11" s="59" t="str">
        <f>IF(K11="","",COUNTIF($K$9:K11,K11))</f>
        <v/>
      </c>
      <c r="F11" s="16" t="str">
        <f>'Cal_Work mgt'!F37</f>
        <v>Opex</v>
      </c>
      <c r="G11" s="94"/>
      <c r="H11" s="16" t="str">
        <f>'Cal_Work mgt'!H37</f>
        <v>Work Management</v>
      </c>
      <c r="I11" s="16" t="str">
        <f>'Cal_Work mgt'!I37</f>
        <v>Total Work Management</v>
      </c>
      <c r="J11" s="16" t="str">
        <f>IF(ISBLANK('Cal_Work mgt'!J37),"",'Cal_Work mgt'!J37)</f>
        <v/>
      </c>
      <c r="K11" s="16" t="str">
        <f>IF(ISBLANK('Cal_Work mgt'!K37),"",'Cal_Work mgt'!K37)</f>
        <v/>
      </c>
      <c r="L11" s="4" t="s">
        <v>111</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4"/>
    </row>
    <row r="12" spans="1:53">
      <c r="E12" s="59" t="str">
        <f>IF(K12="","",COUNTIF($K$9:K12,K12))</f>
        <v/>
      </c>
      <c r="F12" s="16" t="str">
        <f>'Cal_Work mgt'!F38</f>
        <v>Opex</v>
      </c>
      <c r="G12" s="94"/>
      <c r="H12" s="16" t="str">
        <f>'Cal_Work mgt'!H38</f>
        <v>Work Management</v>
      </c>
      <c r="I12" s="16" t="str">
        <f>'Cal_Work mgt'!I38</f>
        <v>Total Work Management</v>
      </c>
      <c r="J12" s="16" t="str">
        <f>IF(ISBLANK('Cal_Work mgt'!J38),"",'Cal_Work mgt'!J38)</f>
        <v/>
      </c>
      <c r="K12" s="16" t="str">
        <f>IF(ISBLANK('Cal_Work mgt'!K38),"",'Cal_Work mgt'!K38)</f>
        <v/>
      </c>
      <c r="L12" s="4" t="s">
        <v>111</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4"/>
    </row>
    <row r="13" spans="1:53">
      <c r="E13" s="59" t="str">
        <f>IF(K13="","",COUNTIF($K$9:K13,K13))</f>
        <v/>
      </c>
      <c r="F13" s="16" t="str">
        <f>'Cal_Work mgt'!F39</f>
        <v>Opex</v>
      </c>
      <c r="G13" s="94"/>
      <c r="H13" s="16" t="str">
        <f>'Cal_Work mgt'!H39</f>
        <v>Work Management</v>
      </c>
      <c r="I13" s="16" t="str">
        <f>'Cal_Work mgt'!I39</f>
        <v>Total Work Management</v>
      </c>
      <c r="J13" s="16" t="str">
        <f>IF(ISBLANK('Cal_Work mgt'!J39),"",'Cal_Work mgt'!J39)</f>
        <v/>
      </c>
      <c r="K13" s="16" t="str">
        <f>IF(ISBLANK('Cal_Work mgt'!K39),"",'Cal_Work mgt'!K39)</f>
        <v/>
      </c>
      <c r="L13" s="4" t="s">
        <v>111</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9" t="str">
        <f>IF(K14="","",COUNTIF($K$9:K14,K14))</f>
        <v/>
      </c>
      <c r="F14" s="16" t="str">
        <f>'Cal_Work mgt'!F40</f>
        <v>Opex</v>
      </c>
      <c r="G14" s="94"/>
      <c r="H14" s="16" t="str">
        <f>'Cal_Work mgt'!H40</f>
        <v>Work Management</v>
      </c>
      <c r="I14" s="16" t="str">
        <f>'Cal_Work mgt'!I40</f>
        <v>Total Work Management</v>
      </c>
      <c r="J14" s="16" t="str">
        <f>IF(ISBLANK('Cal_Work mgt'!J40),"",'Cal_Work mgt'!J40)</f>
        <v/>
      </c>
      <c r="K14" s="16" t="str">
        <f>IF(ISBLANK('Cal_Work mgt'!K40),"",'Cal_Work mgt'!K40)</f>
        <v/>
      </c>
      <c r="L14" s="4" t="s">
        <v>111</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9" t="str">
        <f>IF(K15="","",COUNTIF($K$9:K15,K15))</f>
        <v/>
      </c>
      <c r="F15" s="16" t="str">
        <f>'Cal_Work mgt'!F41</f>
        <v>Opex</v>
      </c>
      <c r="G15" s="94"/>
      <c r="H15" s="16" t="str">
        <f>'Cal_Work mgt'!H41</f>
        <v>Work Management</v>
      </c>
      <c r="I15" s="16" t="str">
        <f>'Cal_Work mgt'!I41</f>
        <v>Total Work Management</v>
      </c>
      <c r="J15" s="16" t="str">
        <f>IF(ISBLANK('Cal_Work mgt'!J41),"",'Cal_Work mgt'!J41)</f>
        <v/>
      </c>
      <c r="K15" s="16" t="str">
        <f>IF(ISBLANK('Cal_Work mgt'!K41),"",'Cal_Work mgt'!K41)</f>
        <v/>
      </c>
      <c r="L15" s="4" t="s">
        <v>111</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9" t="str">
        <f>IF(K16="","",COUNTIF($K$9:K16,K16))</f>
        <v/>
      </c>
      <c r="F16" s="16" t="str">
        <f>'Cal_Work mgt'!F42</f>
        <v>Opex</v>
      </c>
      <c r="G16" s="94"/>
      <c r="H16" s="16" t="str">
        <f>'Cal_Work mgt'!H42</f>
        <v>Work Management</v>
      </c>
      <c r="I16" s="16" t="str">
        <f>'Cal_Work mgt'!I42</f>
        <v>Total Work Management</v>
      </c>
      <c r="J16" s="16" t="str">
        <f>IF(ISBLANK('Cal_Work mgt'!J42),"",'Cal_Work mgt'!J42)</f>
        <v/>
      </c>
      <c r="K16" s="16" t="str">
        <f>IF(ISBLANK('Cal_Work mgt'!K42),"",'Cal_Work mgt'!K42)</f>
        <v/>
      </c>
      <c r="L16" s="4" t="s">
        <v>111</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9" t="str">
        <f>IF(K17="","",COUNTIF($K$9:K17,K17))</f>
        <v/>
      </c>
      <c r="F17" s="16" t="str">
        <f>'Cal_Work mgt'!F43</f>
        <v>Opex</v>
      </c>
      <c r="G17" s="94"/>
      <c r="H17" s="16" t="str">
        <f>'Cal_Work mgt'!H43</f>
        <v>Work Management</v>
      </c>
      <c r="I17" s="16" t="str">
        <f>'Cal_Work mgt'!I43</f>
        <v>Total Work Management</v>
      </c>
      <c r="J17" s="16" t="str">
        <f>IF(ISBLANK('Cal_Work mgt'!J43),"",'Cal_Work mgt'!J43)</f>
        <v/>
      </c>
      <c r="K17" s="16" t="str">
        <f>IF(ISBLANK('Cal_Work mgt'!K43),"",'Cal_Work mgt'!K43)</f>
        <v/>
      </c>
      <c r="L17" s="4" t="s">
        <v>111</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9" t="str">
        <f>IF(K18="","",COUNTIF($K$9:K18,K18))</f>
        <v/>
      </c>
      <c r="F18" s="16" t="str">
        <f>'Cal_Work mgt'!F44</f>
        <v>Opex</v>
      </c>
      <c r="G18" s="94"/>
      <c r="H18" s="16" t="str">
        <f>'Cal_Work mgt'!H44</f>
        <v>Work Management</v>
      </c>
      <c r="I18" s="16" t="str">
        <f>'Cal_Work mgt'!I44</f>
        <v>Total Work Management</v>
      </c>
      <c r="J18" s="16" t="str">
        <f>IF(ISBLANK('Cal_Work mgt'!J44),"",'Cal_Work mgt'!J44)</f>
        <v/>
      </c>
      <c r="K18" s="16" t="str">
        <f>IF(ISBLANK('Cal_Work mgt'!K44),"",'Cal_Work mgt'!K44)</f>
        <v/>
      </c>
      <c r="L18" s="4" t="s">
        <v>111</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9" t="str">
        <f>IF(K19="","",COUNTIF($K$9:K19,K19))</f>
        <v/>
      </c>
      <c r="F19" s="16" t="str">
        <f>Cal_Emergency!F35</f>
        <v>Opex</v>
      </c>
      <c r="G19" s="94"/>
      <c r="H19" s="16" t="str">
        <f>Cal_Emergency!H35</f>
        <v>Work Execution</v>
      </c>
      <c r="I19" s="16" t="str">
        <f>Cal_Emergency!I35</f>
        <v>Emergency</v>
      </c>
      <c r="J19" s="16" t="str">
        <f>IF(ISBLANK(Cal_Emergency!J35),"",Cal_Emergency!J35)</f>
        <v/>
      </c>
      <c r="K19" s="16" t="str">
        <f>IF(ISBLANK(Cal_Emergency!K35),"",Cal_Emergency!K35)</f>
        <v/>
      </c>
      <c r="L19" s="4" t="s">
        <v>111</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59" t="str">
        <f>IF(K20="","",COUNTIF($K$9:K20,K20))</f>
        <v/>
      </c>
      <c r="F20" s="16" t="str">
        <f>Cal_Emergency!F36</f>
        <v>Opex</v>
      </c>
      <c r="G20" s="94"/>
      <c r="H20" s="16" t="str">
        <f>Cal_Emergency!H36</f>
        <v>Work Execution</v>
      </c>
      <c r="I20" s="16" t="str">
        <f>Cal_Emergency!I36</f>
        <v>Emergency</v>
      </c>
      <c r="J20" s="16" t="str">
        <f>IF(ISBLANK(Cal_Emergency!J36),"",Cal_Emergency!J36)</f>
        <v/>
      </c>
      <c r="K20" s="16" t="str">
        <f>IF(ISBLANK(Cal_Emergency!K36),"",Cal_Emergency!K36)</f>
        <v/>
      </c>
      <c r="L20" s="4" t="s">
        <v>111</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9" t="str">
        <f>IF(K21="","",COUNTIF($K$9:K21,K21))</f>
        <v/>
      </c>
      <c r="F21" s="16" t="str">
        <f>Cal_Emergency!F37</f>
        <v>Opex</v>
      </c>
      <c r="G21" s="94"/>
      <c r="H21" s="16" t="str">
        <f>Cal_Emergency!H37</f>
        <v>Work Execution</v>
      </c>
      <c r="I21" s="16" t="str">
        <f>Cal_Emergency!I37</f>
        <v>Emergency</v>
      </c>
      <c r="J21" s="16" t="str">
        <f>IF(ISBLANK(Cal_Emergency!J37),"",Cal_Emergency!J37)</f>
        <v/>
      </c>
      <c r="K21" s="16" t="str">
        <f>IF(ISBLANK(Cal_Emergency!K37),"",Cal_Emergency!K37)</f>
        <v/>
      </c>
      <c r="L21" s="4" t="s">
        <v>111</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9" t="str">
        <f>IF(K22="","",COUNTIF($K$9:K22,K22))</f>
        <v/>
      </c>
      <c r="F22" s="16" t="str">
        <f>Cal_Emergency!F38</f>
        <v>Opex</v>
      </c>
      <c r="G22" s="94"/>
      <c r="H22" s="16" t="str">
        <f>Cal_Emergency!H38</f>
        <v>Work Execution</v>
      </c>
      <c r="I22" s="16" t="str">
        <f>Cal_Emergency!I38</f>
        <v>Emergency</v>
      </c>
      <c r="J22" s="16" t="str">
        <f>IF(ISBLANK(Cal_Emergency!J38),"",Cal_Emergency!J38)</f>
        <v/>
      </c>
      <c r="K22" s="16" t="str">
        <f>IF(ISBLANK(Cal_Emergency!K38),"",Cal_Emergency!K38)</f>
        <v/>
      </c>
      <c r="L22" s="4" t="s">
        <v>111</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9" t="str">
        <f>IF(K23="","",COUNTIF($K$9:K23,K23))</f>
        <v/>
      </c>
      <c r="F23" s="16" t="str">
        <f>Cal_Emergency!F39</f>
        <v>Opex</v>
      </c>
      <c r="G23" s="94"/>
      <c r="H23" s="16" t="str">
        <f>Cal_Emergency!H39</f>
        <v>Work Execution</v>
      </c>
      <c r="I23" s="16" t="str">
        <f>Cal_Emergency!I39</f>
        <v>Emergency</v>
      </c>
      <c r="J23" s="16" t="str">
        <f>IF(ISBLANK(Cal_Emergency!J39),"",Cal_Emergency!J39)</f>
        <v/>
      </c>
      <c r="K23" s="16" t="str">
        <f>IF(ISBLANK(Cal_Emergency!K39),"",Cal_Emergency!K39)</f>
        <v/>
      </c>
      <c r="L23" s="4" t="s">
        <v>111</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9" t="str">
        <f>IF(K24="","",COUNTIF($K$9:K24,K24))</f>
        <v/>
      </c>
      <c r="F24" s="16" t="str">
        <f>Cal_Emergency!F40</f>
        <v>Opex</v>
      </c>
      <c r="G24" s="94"/>
      <c r="H24" s="16" t="str">
        <f>Cal_Emergency!H40</f>
        <v>Work Execution</v>
      </c>
      <c r="I24" s="16" t="str">
        <f>Cal_Emergency!I40</f>
        <v>Emergency</v>
      </c>
      <c r="J24" s="16" t="str">
        <f>IF(ISBLANK(Cal_Emergency!J40),"",Cal_Emergency!J40)</f>
        <v/>
      </c>
      <c r="K24" s="16" t="str">
        <f>IF(ISBLANK(Cal_Emergency!K40),"",Cal_Emergency!K40)</f>
        <v/>
      </c>
      <c r="L24" s="4" t="s">
        <v>111</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9" t="str">
        <f>IF(K25="","",COUNTIF($K$9:K25,K25))</f>
        <v/>
      </c>
      <c r="F25" s="16" t="str">
        <f>Cal_Emergency!F41</f>
        <v>Opex</v>
      </c>
      <c r="G25" s="94"/>
      <c r="H25" s="16" t="str">
        <f>Cal_Emergency!H41</f>
        <v>Work Execution</v>
      </c>
      <c r="I25" s="16" t="str">
        <f>Cal_Emergency!I41</f>
        <v>Emergency</v>
      </c>
      <c r="J25" s="16" t="str">
        <f>IF(ISBLANK(Cal_Emergency!J41),"",Cal_Emergency!J41)</f>
        <v/>
      </c>
      <c r="K25" s="16" t="str">
        <f>IF(ISBLANK(Cal_Emergency!K41),"",Cal_Emergency!K41)</f>
        <v/>
      </c>
      <c r="L25" s="4" t="s">
        <v>111</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9" t="str">
        <f>IF(K26="","",COUNTIF($K$9:K26,K26))</f>
        <v/>
      </c>
      <c r="F26" s="16" t="str">
        <f>Cal_Emergency!F42</f>
        <v>Opex</v>
      </c>
      <c r="G26" s="94"/>
      <c r="H26" s="16" t="str">
        <f>Cal_Emergency!H42</f>
        <v>Work Execution</v>
      </c>
      <c r="I26" s="16" t="str">
        <f>Cal_Emergency!I42</f>
        <v>Emergency</v>
      </c>
      <c r="J26" s="16" t="str">
        <f>IF(ISBLANK(Cal_Emergency!J42),"",Cal_Emergency!J42)</f>
        <v/>
      </c>
      <c r="K26" s="16" t="str">
        <f>IF(ISBLANK(Cal_Emergency!K42),"",Cal_Emergency!K42)</f>
        <v/>
      </c>
      <c r="L26" s="4" t="s">
        <v>111</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9" t="str">
        <f>IF(K27="","",COUNTIF($K$9:K27,K27))</f>
        <v/>
      </c>
      <c r="F27" s="16" t="str">
        <f>Cal_Emergency!F43</f>
        <v>Opex</v>
      </c>
      <c r="G27" s="94"/>
      <c r="H27" s="16" t="str">
        <f>Cal_Emergency!H43</f>
        <v>Work Execution</v>
      </c>
      <c r="I27" s="16" t="str">
        <f>Cal_Emergency!I43</f>
        <v>Emergency</v>
      </c>
      <c r="J27" s="16" t="str">
        <f>IF(ISBLANK(Cal_Emergency!J43),"",Cal_Emergency!J43)</f>
        <v/>
      </c>
      <c r="K27" s="16" t="str">
        <f>IF(ISBLANK(Cal_Emergency!K43),"",Cal_Emergency!K43)</f>
        <v/>
      </c>
      <c r="L27" s="4" t="s">
        <v>111</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9" t="str">
        <f>IF(K28="","",COUNTIF($K$9:K28,K28))</f>
        <v/>
      </c>
      <c r="F28" s="16" t="str">
        <f>Cal_Emergency!F44</f>
        <v>Opex</v>
      </c>
      <c r="G28" s="94"/>
      <c r="H28" s="16" t="str">
        <f>Cal_Emergency!H44</f>
        <v>Work Execution</v>
      </c>
      <c r="I28" s="16" t="str">
        <f>Cal_Emergency!I44</f>
        <v>Emergency</v>
      </c>
      <c r="J28" s="16" t="str">
        <f>IF(ISBLANK(Cal_Emergency!J44),"",Cal_Emergency!J44)</f>
        <v/>
      </c>
      <c r="K28" s="16" t="str">
        <f>IF(ISBLANK(Cal_Emergency!K44),"",Cal_Emergency!K44)</f>
        <v/>
      </c>
      <c r="L28" s="4" t="s">
        <v>111</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9" t="str">
        <f>IF(K29="","",COUNTIF($K$9:K29,K29))</f>
        <v/>
      </c>
      <c r="F29" s="16" t="str">
        <f>Cal_Repairs!F35</f>
        <v>Opex</v>
      </c>
      <c r="G29" s="94"/>
      <c r="H29" s="16" t="str">
        <f>Cal_Repairs!H35</f>
        <v>Work Execution</v>
      </c>
      <c r="I29" s="16" t="str">
        <f>Cal_Repairs!I35</f>
        <v>Repairs</v>
      </c>
      <c r="J29" s="16" t="str">
        <f>IF(ISBLANK(Cal_Repairs!J35),"",Cal_Repairs!J35)</f>
        <v/>
      </c>
      <c r="K29" s="16" t="str">
        <f>IF(ISBLANK(Cal_Repairs!K35),"",Cal_Repairs!K35)</f>
        <v/>
      </c>
      <c r="L29" s="4" t="s">
        <v>111</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59" t="str">
        <f>IF(K30="","",COUNTIF($K$9:K30,K30))</f>
        <v/>
      </c>
      <c r="F30" s="16" t="str">
        <f>Cal_Repairs!F36</f>
        <v>Opex</v>
      </c>
      <c r="G30" s="94"/>
      <c r="H30" s="16" t="str">
        <f>Cal_Repairs!H36</f>
        <v>Work Execution</v>
      </c>
      <c r="I30" s="16" t="str">
        <f>Cal_Repairs!I36</f>
        <v>Repairs</v>
      </c>
      <c r="J30" s="16" t="str">
        <f>IF(ISBLANK(Cal_Repairs!J36),"",Cal_Repairs!J36)</f>
        <v/>
      </c>
      <c r="K30" s="16" t="str">
        <f>IF(ISBLANK(Cal_Repairs!K36),"",Cal_Repairs!K36)</f>
        <v/>
      </c>
      <c r="L30" s="4" t="s">
        <v>111</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9" t="str">
        <f>IF(K31="","",COUNTIF($K$9:K31,K31))</f>
        <v/>
      </c>
      <c r="F31" s="16" t="str">
        <f>Cal_Repairs!F37</f>
        <v>Opex</v>
      </c>
      <c r="G31" s="94"/>
      <c r="H31" s="16" t="str">
        <f>Cal_Repairs!H37</f>
        <v>Work Execution</v>
      </c>
      <c r="I31" s="16" t="str">
        <f>Cal_Repairs!I37</f>
        <v>Repairs</v>
      </c>
      <c r="J31" s="16" t="str">
        <f>IF(ISBLANK(Cal_Repairs!J37),"",Cal_Repairs!J37)</f>
        <v/>
      </c>
      <c r="K31" s="16" t="str">
        <f>IF(ISBLANK(Cal_Repairs!K37),"",Cal_Repairs!K37)</f>
        <v/>
      </c>
      <c r="L31" s="4" t="s">
        <v>111</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9" t="str">
        <f>IF(K32="","",COUNTIF($K$9:K32,K32))</f>
        <v/>
      </c>
      <c r="F32" s="16" t="str">
        <f>Cal_Repairs!F38</f>
        <v>Opex</v>
      </c>
      <c r="G32" s="94"/>
      <c r="H32" s="16" t="str">
        <f>Cal_Repairs!H38</f>
        <v>Work Execution</v>
      </c>
      <c r="I32" s="16" t="str">
        <f>Cal_Repairs!I38</f>
        <v>Repairs</v>
      </c>
      <c r="J32" s="16" t="str">
        <f>IF(ISBLANK(Cal_Repairs!J38),"",Cal_Repairs!J38)</f>
        <v/>
      </c>
      <c r="K32" s="16" t="str">
        <f>IF(ISBLANK(Cal_Repairs!K38),"",Cal_Repairs!K38)</f>
        <v/>
      </c>
      <c r="L32" s="4" t="s">
        <v>111</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9" t="str">
        <f>IF(K33="","",COUNTIF($K$9:K33,K33))</f>
        <v/>
      </c>
      <c r="F33" s="16" t="str">
        <f>Cal_Repairs!F39</f>
        <v>Opex</v>
      </c>
      <c r="G33" s="94"/>
      <c r="H33" s="16" t="str">
        <f>Cal_Repairs!H39</f>
        <v>Work Execution</v>
      </c>
      <c r="I33" s="16" t="str">
        <f>Cal_Repairs!I39</f>
        <v>Repairs</v>
      </c>
      <c r="J33" s="16" t="str">
        <f>IF(ISBLANK(Cal_Repairs!J39),"",Cal_Repairs!J39)</f>
        <v/>
      </c>
      <c r="K33" s="16" t="str">
        <f>IF(ISBLANK(Cal_Repairs!K39),"",Cal_Repairs!K39)</f>
        <v/>
      </c>
      <c r="L33" s="4" t="s">
        <v>111</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9" t="str">
        <f>IF(K34="","",COUNTIF($K$9:K34,K34))</f>
        <v/>
      </c>
      <c r="F34" s="16" t="str">
        <f>Cal_Repairs!F40</f>
        <v>Opex</v>
      </c>
      <c r="G34" s="94"/>
      <c r="H34" s="16" t="str">
        <f>Cal_Repairs!H40</f>
        <v>Work Execution</v>
      </c>
      <c r="I34" s="16" t="str">
        <f>Cal_Repairs!I40</f>
        <v>Repairs</v>
      </c>
      <c r="J34" s="16" t="str">
        <f>IF(ISBLANK(Cal_Repairs!J40),"",Cal_Repairs!J40)</f>
        <v/>
      </c>
      <c r="K34" s="16" t="str">
        <f>IF(ISBLANK(Cal_Repairs!K40),"",Cal_Repairs!K40)</f>
        <v/>
      </c>
      <c r="L34" s="4" t="s">
        <v>111</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9" t="str">
        <f>IF(K35="","",COUNTIF($K$9:K35,K35))</f>
        <v/>
      </c>
      <c r="F35" s="16" t="str">
        <f>Cal_Repairs!F41</f>
        <v>Opex</v>
      </c>
      <c r="G35" s="94"/>
      <c r="H35" s="16" t="str">
        <f>Cal_Repairs!H41</f>
        <v>Work Execution</v>
      </c>
      <c r="I35" s="16" t="str">
        <f>Cal_Repairs!I41</f>
        <v>Repairs</v>
      </c>
      <c r="J35" s="16" t="str">
        <f>IF(ISBLANK(Cal_Repairs!J41),"",Cal_Repairs!J41)</f>
        <v/>
      </c>
      <c r="K35" s="16" t="str">
        <f>IF(ISBLANK(Cal_Repairs!K41),"",Cal_Repairs!K41)</f>
        <v/>
      </c>
      <c r="L35" s="4" t="s">
        <v>111</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9" t="str">
        <f>IF(K36="","",COUNTIF($K$9:K36,K36))</f>
        <v/>
      </c>
      <c r="F36" s="16" t="str">
        <f>Cal_Repairs!F42</f>
        <v>Opex</v>
      </c>
      <c r="G36" s="94"/>
      <c r="H36" s="16" t="str">
        <f>Cal_Repairs!H42</f>
        <v>Work Execution</v>
      </c>
      <c r="I36" s="16" t="str">
        <f>Cal_Repairs!I42</f>
        <v>Repairs</v>
      </c>
      <c r="J36" s="16" t="str">
        <f>IF(ISBLANK(Cal_Repairs!J42),"",Cal_Repairs!J42)</f>
        <v/>
      </c>
      <c r="K36" s="16" t="str">
        <f>IF(ISBLANK(Cal_Repairs!K42),"",Cal_Repairs!K42)</f>
        <v/>
      </c>
      <c r="L36" s="4" t="s">
        <v>111</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9" t="str">
        <f>IF(K37="","",COUNTIF($K$9:K37,K37))</f>
        <v/>
      </c>
      <c r="F37" s="16" t="str">
        <f>Cal_Repairs!F43</f>
        <v>Opex</v>
      </c>
      <c r="G37" s="94"/>
      <c r="H37" s="16" t="str">
        <f>Cal_Repairs!H43</f>
        <v>Work Execution</v>
      </c>
      <c r="I37" s="16" t="str">
        <f>Cal_Repairs!I43</f>
        <v>Repairs</v>
      </c>
      <c r="J37" s="16" t="str">
        <f>IF(ISBLANK(Cal_Repairs!J43),"",Cal_Repairs!J43)</f>
        <v/>
      </c>
      <c r="K37" s="16" t="str">
        <f>IF(ISBLANK(Cal_Repairs!K43),"",Cal_Repairs!K43)</f>
        <v/>
      </c>
      <c r="L37" s="4" t="s">
        <v>111</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9" t="str">
        <f>IF(K38="","",COUNTIF($K$9:K38,K38))</f>
        <v/>
      </c>
      <c r="F38" s="16" t="str">
        <f>Cal_Repairs!F44</f>
        <v>Opex</v>
      </c>
      <c r="G38" s="94"/>
      <c r="H38" s="16" t="str">
        <f>Cal_Repairs!H44</f>
        <v>Work Execution</v>
      </c>
      <c r="I38" s="16" t="str">
        <f>Cal_Repairs!I44</f>
        <v>Repairs</v>
      </c>
      <c r="J38" s="16" t="str">
        <f>IF(ISBLANK(Cal_Repairs!J44),"",Cal_Repairs!J44)</f>
        <v/>
      </c>
      <c r="K38" s="16" t="str">
        <f>IF(ISBLANK(Cal_Repairs!K44),"",Cal_Repairs!K44)</f>
        <v/>
      </c>
      <c r="L38" s="4" t="s">
        <v>111</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4"/>
      <c r="E39" s="59" t="str">
        <f>IF(K39="","",COUNTIF($K$9:K39,K39))</f>
        <v/>
      </c>
      <c r="F39" s="16" t="str">
        <f>Cal_Maintenance!F35</f>
        <v>Opex</v>
      </c>
      <c r="G39" s="94"/>
      <c r="H39" s="16" t="str">
        <f>Cal_Maintenance!H35</f>
        <v>Work Execution</v>
      </c>
      <c r="I39" s="16" t="str">
        <f>Cal_Maintenance!I35</f>
        <v>Maintenance</v>
      </c>
      <c r="J39" s="16" t="str">
        <f>IF(ISBLANK(Cal_Maintenance!J35),"",Cal_Maintenance!J35)</f>
        <v/>
      </c>
      <c r="K39" s="16" t="str">
        <f>IF(ISBLANK(Cal_Maintenance!K35),"",Cal_Maintenance!K35)</f>
        <v/>
      </c>
      <c r="L39" s="4" t="s">
        <v>111</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4"/>
    </row>
    <row r="40" spans="2:41">
      <c r="E40" s="59" t="str">
        <f>IF(K40="","",COUNTIF($K$9:K40,K40))</f>
        <v/>
      </c>
      <c r="F40" s="16" t="str">
        <f>Cal_Maintenance!F36</f>
        <v>Opex</v>
      </c>
      <c r="G40" s="94"/>
      <c r="H40" s="16" t="str">
        <f>Cal_Maintenance!H36</f>
        <v>Work Execution</v>
      </c>
      <c r="I40" s="16" t="str">
        <f>Cal_Maintenance!I36</f>
        <v>Maintenance</v>
      </c>
      <c r="J40" s="16" t="str">
        <f>IF(ISBLANK(Cal_Maintenance!J36),"",Cal_Maintenance!J36)</f>
        <v/>
      </c>
      <c r="K40" s="16" t="str">
        <f>IF(ISBLANK(Cal_Maintenance!K36),"",Cal_Maintenance!K36)</f>
        <v/>
      </c>
      <c r="L40" s="4" t="s">
        <v>111</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9" t="str">
        <f>IF(K41="","",COUNTIF($K$9:K41,K41))</f>
        <v/>
      </c>
      <c r="F41" s="16" t="str">
        <f>Cal_Maintenance!F37</f>
        <v>Opex</v>
      </c>
      <c r="G41" s="94"/>
      <c r="H41" s="16" t="str">
        <f>Cal_Maintenance!H37</f>
        <v>Work Execution</v>
      </c>
      <c r="I41" s="16" t="str">
        <f>Cal_Maintenance!I37</f>
        <v>Maintenance</v>
      </c>
      <c r="J41" s="16" t="str">
        <f>IF(ISBLANK(Cal_Maintenance!J37),"",Cal_Maintenance!J37)</f>
        <v/>
      </c>
      <c r="K41" s="16" t="str">
        <f>IF(ISBLANK(Cal_Maintenance!K37),"",Cal_Maintenance!K37)</f>
        <v/>
      </c>
      <c r="L41" s="4" t="s">
        <v>111</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9" t="str">
        <f>IF(K42="","",COUNTIF($K$9:K42,K42))</f>
        <v/>
      </c>
      <c r="F42" s="16" t="str">
        <f>Cal_Maintenance!F38</f>
        <v>Opex</v>
      </c>
      <c r="G42" s="94"/>
      <c r="H42" s="16" t="str">
        <f>Cal_Maintenance!H38</f>
        <v>Work Execution</v>
      </c>
      <c r="I42" s="16" t="str">
        <f>Cal_Maintenance!I38</f>
        <v>Maintenance</v>
      </c>
      <c r="J42" s="16" t="str">
        <f>IF(ISBLANK(Cal_Maintenance!J38),"",Cal_Maintenance!J38)</f>
        <v/>
      </c>
      <c r="K42" s="16" t="str">
        <f>IF(ISBLANK(Cal_Maintenance!K38),"",Cal_Maintenance!K38)</f>
        <v/>
      </c>
      <c r="L42" s="4" t="s">
        <v>111</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4" customFormat="1">
      <c r="E43" s="59"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4" t="s">
        <v>111</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4"/>
    </row>
    <row r="44" spans="2:41" s="94" customFormat="1">
      <c r="E44" s="59"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4" t="s">
        <v>111</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4"/>
    </row>
    <row r="45" spans="2:41" s="94" customFormat="1">
      <c r="E45" s="59"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4" t="s">
        <v>111</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4"/>
    </row>
    <row r="46" spans="2:41" s="94" customFormat="1">
      <c r="E46" s="59"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4" t="s">
        <v>111</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4"/>
    </row>
    <row r="47" spans="2:41" s="94" customFormat="1">
      <c r="E47" s="59"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4" t="s">
        <v>111</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4"/>
    </row>
    <row r="48" spans="2:41" s="94" customFormat="1">
      <c r="E48" s="59"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4" t="s">
        <v>111</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4"/>
    </row>
    <row r="49" spans="5:40" s="94" customFormat="1">
      <c r="E49" s="59"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4" t="s">
        <v>111</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4"/>
    </row>
    <row r="50" spans="5:40" s="94" customFormat="1">
      <c r="E50" s="59"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4" t="s">
        <v>111</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4"/>
    </row>
    <row r="51" spans="5:40" s="94" customFormat="1">
      <c r="E51" s="59"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4" t="s">
        <v>111</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4"/>
    </row>
    <row r="52" spans="5:40" s="94" customFormat="1">
      <c r="E52" s="59"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4" t="s">
        <v>111</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4"/>
    </row>
    <row r="53" spans="5:40" s="94" customFormat="1">
      <c r="E53" s="59"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4" t="s">
        <v>111</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4"/>
    </row>
    <row r="54" spans="5:40" s="94" customFormat="1">
      <c r="E54" s="59"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4" t="s">
        <v>111</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4"/>
    </row>
    <row r="55" spans="5:40" s="94" customFormat="1">
      <c r="E55" s="59"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4" t="s">
        <v>111</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4"/>
    </row>
    <row r="56" spans="5:40" s="94" customFormat="1">
      <c r="E56" s="59"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4" t="s">
        <v>111</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4"/>
    </row>
    <row r="57" spans="5:40" s="94" customFormat="1">
      <c r="E57" s="59"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4" t="s">
        <v>111</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4"/>
    </row>
    <row r="58" spans="5:40" s="94" customFormat="1">
      <c r="E58" s="59"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4" t="s">
        <v>111</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4"/>
    </row>
    <row r="59" spans="5:40" s="94" customFormat="1">
      <c r="E59" s="59"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4" t="s">
        <v>111</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4"/>
    </row>
    <row r="60" spans="5:40" s="94" customFormat="1">
      <c r="E60" s="59"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4" t="s">
        <v>111</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4"/>
    </row>
    <row r="61" spans="5:40" s="94" customFormat="1">
      <c r="E61" s="59"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4" t="s">
        <v>111</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4"/>
    </row>
    <row r="62" spans="5:40" s="94" customFormat="1">
      <c r="E62" s="59"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4" t="s">
        <v>111</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4"/>
    </row>
    <row r="63" spans="5:40" s="94" customFormat="1">
      <c r="E63" s="59"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4" t="s">
        <v>111</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4"/>
    </row>
    <row r="64" spans="5:40" s="94" customFormat="1">
      <c r="E64" s="59"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4" t="s">
        <v>111</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4"/>
    </row>
    <row r="65" spans="5:40" s="94" customFormat="1">
      <c r="E65" s="59"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4" t="s">
        <v>111</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4"/>
    </row>
    <row r="66" spans="5:40" s="94" customFormat="1">
      <c r="E66" s="59"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4" t="s">
        <v>111</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4"/>
    </row>
    <row r="67" spans="5:40" s="94" customFormat="1">
      <c r="E67" s="59"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4" t="s">
        <v>111</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4"/>
    </row>
    <row r="68" spans="5:40" s="94" customFormat="1">
      <c r="E68" s="59"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4" t="s">
        <v>111</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4"/>
    </row>
    <row r="69" spans="5:40" s="94" customFormat="1">
      <c r="E69" s="59"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4" t="s">
        <v>111</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4"/>
    </row>
    <row r="70" spans="5:40" s="94" customFormat="1">
      <c r="E70" s="59"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4" t="s">
        <v>111</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4"/>
    </row>
    <row r="71" spans="5:40" s="94" customFormat="1">
      <c r="E71" s="59"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4" t="s">
        <v>111</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4"/>
    </row>
    <row r="72" spans="5:40" s="94" customFormat="1">
      <c r="E72" s="59"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4" t="s">
        <v>111</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4"/>
    </row>
    <row r="73" spans="5:40" s="94" customFormat="1">
      <c r="E73" s="59"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4" t="s">
        <v>111</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4"/>
    </row>
    <row r="74" spans="5:40" s="94" customFormat="1">
      <c r="E74" s="59"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4" t="s">
        <v>111</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4"/>
    </row>
    <row r="75" spans="5:40" s="94" customFormat="1">
      <c r="E75" s="59"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4" t="s">
        <v>111</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4"/>
    </row>
    <row r="76" spans="5:40" s="94" customFormat="1">
      <c r="E76" s="59"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4" t="s">
        <v>111</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4"/>
    </row>
    <row r="77" spans="5:40" s="94" customFormat="1">
      <c r="E77" s="59"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4" t="s">
        <v>111</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4"/>
    </row>
    <row r="78" spans="5:40" s="94" customFormat="1">
      <c r="E78" s="59"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4" t="s">
        <v>111</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4"/>
    </row>
    <row r="79" spans="5:40" s="94" customFormat="1">
      <c r="E79" s="59"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4" t="s">
        <v>111</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4"/>
    </row>
    <row r="80" spans="5:40" s="94" customFormat="1">
      <c r="E80" s="59"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4" t="s">
        <v>111</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4"/>
    </row>
    <row r="81" spans="5:40" s="94" customFormat="1">
      <c r="E81" s="59"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4" t="s">
        <v>111</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4"/>
    </row>
    <row r="82" spans="5:40" s="94" customFormat="1">
      <c r="E82" s="59"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4" t="s">
        <v>111</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4"/>
    </row>
    <row r="83" spans="5:40" s="94" customFormat="1">
      <c r="E83" s="59"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4" t="s">
        <v>111</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4"/>
    </row>
    <row r="84" spans="5:40" s="94" customFormat="1">
      <c r="E84" s="59"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4" t="s">
        <v>111</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4"/>
    </row>
    <row r="85" spans="5:40" s="94" customFormat="1">
      <c r="E85" s="59"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4" t="s">
        <v>111</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4"/>
    </row>
    <row r="86" spans="5:40" s="94" customFormat="1">
      <c r="E86" s="59"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4" t="s">
        <v>111</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4"/>
    </row>
    <row r="87" spans="5:40" s="94" customFormat="1">
      <c r="E87" s="59"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4" t="s">
        <v>111</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4"/>
    </row>
    <row r="88" spans="5:40" s="94" customFormat="1">
      <c r="E88" s="59"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4" t="s">
        <v>111</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4"/>
    </row>
    <row r="89" spans="5:40" s="94" customFormat="1">
      <c r="E89" s="59"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4" t="s">
        <v>111</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4"/>
    </row>
    <row r="90" spans="5:40" s="94" customFormat="1">
      <c r="E90" s="59"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4" t="s">
        <v>111</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4"/>
    </row>
    <row r="91" spans="5:40" s="94" customFormat="1">
      <c r="E91" s="59"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4" t="s">
        <v>111</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4"/>
    </row>
    <row r="92" spans="5:40" s="94" customFormat="1">
      <c r="E92" s="59"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4" t="s">
        <v>111</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4"/>
    </row>
    <row r="93" spans="5:40" s="94" customFormat="1">
      <c r="E93" s="59"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4" t="s">
        <v>111</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4"/>
    </row>
    <row r="94" spans="5:40" s="94" customFormat="1">
      <c r="E94" s="59"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4" t="s">
        <v>111</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4"/>
    </row>
    <row r="95" spans="5:40" s="94" customFormat="1">
      <c r="E95" s="59"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4" t="s">
        <v>111</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4"/>
    </row>
    <row r="96" spans="5:40" s="94" customFormat="1">
      <c r="E96" s="59"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4" t="s">
        <v>111</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4"/>
    </row>
    <row r="97" spans="5:40" s="94" customFormat="1">
      <c r="E97" s="59"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4" t="s">
        <v>111</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4"/>
    </row>
    <row r="98" spans="5:40" s="94" customFormat="1">
      <c r="E98" s="59"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4" t="s">
        <v>111</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4"/>
    </row>
    <row r="99" spans="5:40" s="94" customFormat="1">
      <c r="E99" s="59"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4" t="s">
        <v>111</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4"/>
    </row>
    <row r="100" spans="5:40" s="94" customFormat="1">
      <c r="E100" s="59"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4" t="s">
        <v>111</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4"/>
    </row>
    <row r="101" spans="5:40" s="94" customFormat="1">
      <c r="E101" s="59"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4" t="s">
        <v>111</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4"/>
    </row>
    <row r="102" spans="5:40" s="94" customFormat="1">
      <c r="E102" s="59"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4" t="s">
        <v>111</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4"/>
    </row>
    <row r="103" spans="5:40" s="94" customFormat="1">
      <c r="E103" s="59"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4" t="s">
        <v>111</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4"/>
    </row>
    <row r="104" spans="5:40" s="94" customFormat="1">
      <c r="E104" s="59"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4" t="s">
        <v>111</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4"/>
    </row>
    <row r="105" spans="5:40" s="94" customFormat="1">
      <c r="E105" s="59"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4" t="s">
        <v>111</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4"/>
    </row>
    <row r="106" spans="5:40" s="94" customFormat="1">
      <c r="E106" s="59"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4" t="s">
        <v>111</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4"/>
    </row>
    <row r="107" spans="5:40" s="94" customFormat="1">
      <c r="E107" s="59"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4" t="s">
        <v>111</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4"/>
    </row>
    <row r="108" spans="5:40" s="94" customFormat="1">
      <c r="E108" s="59"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4" t="s">
        <v>111</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4"/>
    </row>
    <row r="109" spans="5:40" s="94" customFormat="1">
      <c r="E109" s="59"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4" t="s">
        <v>111</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4"/>
    </row>
    <row r="110" spans="5:40" s="94" customFormat="1">
      <c r="E110" s="59"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4" t="s">
        <v>111</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4"/>
    </row>
    <row r="111" spans="5:40" s="94" customFormat="1">
      <c r="E111" s="59"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4" t="s">
        <v>111</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4"/>
    </row>
    <row r="112" spans="5:40" s="94" customFormat="1">
      <c r="E112" s="59"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4" t="s">
        <v>111</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4"/>
    </row>
    <row r="113" spans="5:40" s="94" customFormat="1">
      <c r="E113" s="59"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4" t="s">
        <v>111</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4"/>
    </row>
    <row r="114" spans="5:40" s="94" customFormat="1">
      <c r="E114" s="59"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4" t="s">
        <v>111</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4"/>
    </row>
    <row r="115" spans="5:40" s="94" customFormat="1">
      <c r="E115" s="59"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4" t="s">
        <v>111</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4"/>
    </row>
    <row r="116" spans="5:40" s="94" customFormat="1">
      <c r="E116" s="59"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4" t="s">
        <v>111</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4"/>
    </row>
    <row r="117" spans="5:40" s="94" customFormat="1">
      <c r="E117" s="59"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4" t="s">
        <v>111</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4"/>
    </row>
    <row r="118" spans="5:40" s="94" customFormat="1">
      <c r="E118" s="59"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4" t="s">
        <v>111</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4"/>
    </row>
    <row r="119" spans="5:40">
      <c r="E119" s="59" t="str">
        <f>IF(K119="","",COUNTIF($K$9:K119,K119))</f>
        <v/>
      </c>
      <c r="F119" s="16" t="str">
        <f>Cal_Procurement!F35</f>
        <v>Opex</v>
      </c>
      <c r="G119" s="94"/>
      <c r="H119" s="16" t="str">
        <f>Cal_Procurement!H35</f>
        <v>Business Support</v>
      </c>
      <c r="I119" s="16" t="str">
        <f>Cal_Procurement!I35</f>
        <v>Procurement</v>
      </c>
      <c r="J119" s="16" t="str">
        <f>IF(ISBLANK(Cal_Procurement!J35),"",Cal_Procurement!J35)</f>
        <v/>
      </c>
      <c r="K119" s="16" t="str">
        <f>IF(ISBLANK(Cal_Procurement!K35),"",Cal_Procurement!K35)</f>
        <v/>
      </c>
      <c r="L119" s="4" t="s">
        <v>111</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4" customFormat="1">
      <c r="E120" s="59"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4" t="s">
        <v>111</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4"/>
    </row>
    <row r="121" spans="5:40" s="94" customFormat="1">
      <c r="E121" s="59"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4" t="s">
        <v>111</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4"/>
    </row>
    <row r="122" spans="5:40" s="94" customFormat="1">
      <c r="E122" s="59"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4" t="s">
        <v>111</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4"/>
    </row>
    <row r="123" spans="5:40" s="94" customFormat="1">
      <c r="E123" s="59"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4" t="s">
        <v>111</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4"/>
    </row>
    <row r="124" spans="5:40" s="94" customFormat="1">
      <c r="E124" s="59"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4" t="s">
        <v>111</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4"/>
    </row>
    <row r="125" spans="5:40" s="94" customFormat="1">
      <c r="E125" s="59"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4" t="s">
        <v>111</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4"/>
    </row>
    <row r="126" spans="5:40" s="94" customFormat="1">
      <c r="E126" s="59"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4" t="s">
        <v>111</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4"/>
    </row>
    <row r="127" spans="5:40" s="94" customFormat="1">
      <c r="E127" s="59"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4" t="s">
        <v>111</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4"/>
    </row>
    <row r="128" spans="5:40" s="94" customFormat="1">
      <c r="E128" s="59"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4" t="s">
        <v>111</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4"/>
    </row>
    <row r="129" spans="5:40" s="94" customFormat="1">
      <c r="E129" s="59"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4" t="s">
        <v>111</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4"/>
    </row>
    <row r="130" spans="5:40" s="94" customFormat="1">
      <c r="E130" s="59"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4" t="s">
        <v>111</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4"/>
    </row>
    <row r="131" spans="5:40" s="94" customFormat="1">
      <c r="E131" s="59"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4" t="s">
        <v>111</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4"/>
    </row>
    <row r="132" spans="5:40" s="94" customFormat="1">
      <c r="E132" s="59"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4" t="s">
        <v>111</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4"/>
    </row>
    <row r="133" spans="5:40" s="94" customFormat="1">
      <c r="E133" s="59"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4" t="s">
        <v>111</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4"/>
    </row>
    <row r="134" spans="5:40" s="94" customFormat="1">
      <c r="E134" s="59"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4" t="s">
        <v>111</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4"/>
    </row>
    <row r="135" spans="5:40" s="94" customFormat="1">
      <c r="E135" s="59"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4" t="s">
        <v>111</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4"/>
    </row>
    <row r="136" spans="5:40" s="94" customFormat="1">
      <c r="E136" s="59"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4" t="s">
        <v>111</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4"/>
    </row>
    <row r="137" spans="5:40" s="94" customFormat="1">
      <c r="E137" s="59"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4" t="s">
        <v>111</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4"/>
    </row>
    <row r="138" spans="5:40" s="94" customFormat="1">
      <c r="E138" s="59"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4" t="s">
        <v>111</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4"/>
    </row>
    <row r="139" spans="5:40" s="94" customFormat="1">
      <c r="E139" s="59"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4" t="s">
        <v>111</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4"/>
    </row>
    <row r="140" spans="5:40" s="94" customFormat="1">
      <c r="E140" s="59"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4" t="s">
        <v>111</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4"/>
    </row>
    <row r="141" spans="5:40" s="94" customFormat="1">
      <c r="E141" s="59"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4" t="s">
        <v>111</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4"/>
    </row>
    <row r="142" spans="5:40" s="94" customFormat="1">
      <c r="E142" s="59"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4" t="s">
        <v>111</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4"/>
    </row>
    <row r="143" spans="5:40" s="94" customFormat="1">
      <c r="E143" s="59"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4" t="s">
        <v>111</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4"/>
    </row>
    <row r="144" spans="5:40" s="94" customFormat="1">
      <c r="E144" s="59"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4" t="s">
        <v>111</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4"/>
    </row>
    <row r="145" spans="5:40" s="94" customFormat="1">
      <c r="E145" s="59"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4" t="s">
        <v>111</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4"/>
    </row>
    <row r="146" spans="5:40" s="94" customFormat="1">
      <c r="E146" s="59"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4" t="s">
        <v>111</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4"/>
    </row>
    <row r="147" spans="5:40" s="94" customFormat="1">
      <c r="E147" s="59"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4" t="s">
        <v>111</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4"/>
    </row>
    <row r="148" spans="5:40" s="94" customFormat="1">
      <c r="E148" s="59"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4" t="s">
        <v>111</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4"/>
    </row>
    <row r="149" spans="5:40" s="94" customFormat="1">
      <c r="E149" s="59"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4" t="s">
        <v>111</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4"/>
    </row>
    <row r="150" spans="5:40" s="94" customFormat="1">
      <c r="E150" s="59"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4" t="s">
        <v>111</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4"/>
    </row>
    <row r="151" spans="5:40" s="94" customFormat="1">
      <c r="E151" s="59"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4" t="s">
        <v>111</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4"/>
    </row>
    <row r="152" spans="5:40" s="94" customFormat="1">
      <c r="E152" s="59"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4" t="s">
        <v>111</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4"/>
    </row>
    <row r="153" spans="5:40" s="94" customFormat="1">
      <c r="E153" s="59"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4" t="s">
        <v>111</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4"/>
    </row>
    <row r="154" spans="5:40" s="94" customFormat="1">
      <c r="E154" s="59"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4" t="s">
        <v>111</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4"/>
    </row>
    <row r="155" spans="5:40" s="94" customFormat="1">
      <c r="E155" s="59"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4" t="s">
        <v>111</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4"/>
    </row>
    <row r="156" spans="5:40" s="94" customFormat="1">
      <c r="E156" s="59"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4" t="s">
        <v>111</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4"/>
    </row>
    <row r="157" spans="5:40" s="94" customFormat="1">
      <c r="E157" s="59"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4" t="s">
        <v>111</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4"/>
    </row>
    <row r="158" spans="5:40" s="94" customFormat="1">
      <c r="E158" s="59"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4" t="s">
        <v>111</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4"/>
    </row>
    <row r="159" spans="5:40" s="94" customFormat="1">
      <c r="E159" s="59"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4" t="s">
        <v>111</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4"/>
    </row>
    <row r="160" spans="5:40" s="94" customFormat="1">
      <c r="E160" s="59"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4" t="s">
        <v>111</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4"/>
    </row>
    <row r="161" spans="5:40" s="94" customFormat="1">
      <c r="E161" s="59"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4" t="s">
        <v>111</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4"/>
    </row>
    <row r="162" spans="5:40" s="94" customFormat="1">
      <c r="E162" s="59"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4" t="s">
        <v>111</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4"/>
    </row>
    <row r="163" spans="5:40" s="94" customFormat="1">
      <c r="E163" s="59"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4" t="s">
        <v>111</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4"/>
    </row>
    <row r="164" spans="5:40" s="94" customFormat="1">
      <c r="E164" s="59"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4" t="s">
        <v>111</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4"/>
    </row>
    <row r="165" spans="5:40" s="94" customFormat="1">
      <c r="E165" s="59"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4" t="s">
        <v>111</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4"/>
    </row>
    <row r="166" spans="5:40" s="94" customFormat="1">
      <c r="E166" s="59"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4" t="s">
        <v>111</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4"/>
    </row>
    <row r="167" spans="5:40" s="94" customFormat="1">
      <c r="E167" s="59"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4" t="s">
        <v>111</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4"/>
    </row>
    <row r="168" spans="5:40" s="94" customFormat="1">
      <c r="E168" s="59"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4" t="s">
        <v>111</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4"/>
    </row>
    <row r="169" spans="5:40" s="94" customFormat="1">
      <c r="E169" s="59"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4" t="s">
        <v>111</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4"/>
    </row>
    <row r="170" spans="5:40" s="94" customFormat="1">
      <c r="E170" s="59"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4" t="s">
        <v>111</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4"/>
    </row>
    <row r="171" spans="5:40" s="94" customFormat="1">
      <c r="E171" s="59"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4" t="s">
        <v>111</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4"/>
    </row>
    <row r="172" spans="5:40" s="94" customFormat="1">
      <c r="E172" s="59"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4" t="s">
        <v>111</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4"/>
    </row>
    <row r="173" spans="5:40" s="94" customFormat="1">
      <c r="E173" s="59"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4" t="s">
        <v>111</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4"/>
    </row>
    <row r="174" spans="5:40" s="94" customFormat="1">
      <c r="E174" s="59"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4" t="s">
        <v>111</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4"/>
    </row>
    <row r="175" spans="5:40" s="94" customFormat="1">
      <c r="E175" s="59"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4" t="s">
        <v>111</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4"/>
    </row>
    <row r="176" spans="5:40" s="94" customFormat="1">
      <c r="E176" s="59"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4" t="s">
        <v>111</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4"/>
    </row>
    <row r="177" spans="5:40" s="94" customFormat="1">
      <c r="E177" s="59"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4" t="s">
        <v>111</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4"/>
    </row>
    <row r="178" spans="5:40" s="94" customFormat="1">
      <c r="E178" s="59"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4" t="s">
        <v>111</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4"/>
    </row>
    <row r="179" spans="5:40" s="94" customFormat="1">
      <c r="E179" s="59">
        <f>IF(K179="","",COUNTIF($K$9:K179,K179))</f>
        <v>1</v>
      </c>
      <c r="F179" s="16" t="str">
        <f>Cal_Reinforcement!F35</f>
        <v>Capex</v>
      </c>
      <c r="H179" s="16" t="str">
        <f>Cal_Reinforcement!H35</f>
        <v>Reinforcement</v>
      </c>
      <c r="I179" s="16" t="str">
        <f>Cal_Reinforcement!I35</f>
        <v>Reinforcement</v>
      </c>
      <c r="J179" s="16" t="str">
        <f>IF(ISBLANK(Cal_Reinforcement!J35),"",Cal_Reinforcement!J35)</f>
        <v>Reinforcement for insertion</v>
      </c>
      <c r="K179" s="16" t="str">
        <f>IF(ISBLANK(Cal_Reinforcement!K35),"",Cal_Reinforcement!K35)</f>
        <v>Repex</v>
      </c>
      <c r="L179" s="94" t="s">
        <v>111</v>
      </c>
      <c r="M179" s="17" t="str">
        <f t="shared" si="2"/>
        <v>Repex_1</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4"/>
    </row>
    <row r="180" spans="5:40" s="94" customFormat="1">
      <c r="E180" s="59"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4" t="s">
        <v>111</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4"/>
    </row>
    <row r="181" spans="5:40" s="94" customFormat="1">
      <c r="E181" s="59"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4" t="s">
        <v>111</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4"/>
    </row>
    <row r="182" spans="5:40" s="94" customFormat="1">
      <c r="E182" s="59"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4" t="s">
        <v>111</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4"/>
    </row>
    <row r="183" spans="5:40" s="94" customFormat="1">
      <c r="E183" s="59"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4" t="s">
        <v>111</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4"/>
    </row>
    <row r="184" spans="5:40" s="94" customFormat="1">
      <c r="E184" s="59"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4" t="s">
        <v>111</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4"/>
    </row>
    <row r="185" spans="5:40" s="94" customFormat="1">
      <c r="E185" s="59"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4" t="s">
        <v>111</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4"/>
    </row>
    <row r="186" spans="5:40" s="94" customFormat="1">
      <c r="E186" s="59"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4" t="s">
        <v>111</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4"/>
    </row>
    <row r="187" spans="5:40" s="94" customFormat="1">
      <c r="E187" s="59"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4" t="s">
        <v>111</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4"/>
    </row>
    <row r="188" spans="5:40" s="94" customFormat="1">
      <c r="E188" s="59"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4" t="s">
        <v>111</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4"/>
    </row>
    <row r="189" spans="5:40" s="94" customFormat="1">
      <c r="E189" s="59"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4" t="s">
        <v>111</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4"/>
    </row>
    <row r="190" spans="5:40" s="94" customFormat="1">
      <c r="E190" s="59"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4" t="s">
        <v>111</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4"/>
    </row>
    <row r="191" spans="5:40" s="94" customFormat="1">
      <c r="E191" s="59"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4" t="s">
        <v>111</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4"/>
    </row>
    <row r="192" spans="5:40" s="94" customFormat="1">
      <c r="E192" s="59"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4" t="s">
        <v>111</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4"/>
    </row>
    <row r="193" spans="5:40" s="94" customFormat="1">
      <c r="E193" s="59"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4" t="s">
        <v>111</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4"/>
    </row>
    <row r="194" spans="5:40" s="94" customFormat="1">
      <c r="E194" s="59"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4" t="s">
        <v>111</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4"/>
    </row>
    <row r="195" spans="5:40" s="94" customFormat="1">
      <c r="E195" s="59"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4" t="s">
        <v>111</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4"/>
    </row>
    <row r="196" spans="5:40" s="94" customFormat="1">
      <c r="E196" s="59"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4" t="s">
        <v>111</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4"/>
    </row>
    <row r="197" spans="5:40" s="94" customFormat="1">
      <c r="E197" s="59"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4" t="s">
        <v>111</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4"/>
    </row>
    <row r="198" spans="5:40" s="94" customFormat="1">
      <c r="E198" s="59"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4" t="s">
        <v>111</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4"/>
    </row>
    <row r="199" spans="5:40" s="94" customFormat="1">
      <c r="E199" s="59"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4" t="s">
        <v>111</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4"/>
    </row>
    <row r="200" spans="5:40" s="94" customFormat="1">
      <c r="E200" s="59"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4" t="s">
        <v>111</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4"/>
    </row>
    <row r="201" spans="5:40" s="94" customFormat="1">
      <c r="E201" s="59"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4" t="s">
        <v>111</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4"/>
    </row>
    <row r="202" spans="5:40" s="94" customFormat="1">
      <c r="E202" s="59"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4" t="s">
        <v>111</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4"/>
    </row>
    <row r="203" spans="5:40" s="94" customFormat="1">
      <c r="E203" s="59"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4" t="s">
        <v>111</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4"/>
    </row>
    <row r="204" spans="5:40" s="94" customFormat="1">
      <c r="E204" s="59"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4" t="s">
        <v>111</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4"/>
    </row>
    <row r="205" spans="5:40" s="94" customFormat="1">
      <c r="E205" s="59"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4" t="s">
        <v>111</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4"/>
    </row>
    <row r="206" spans="5:40" s="94" customFormat="1">
      <c r="E206" s="59"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4" t="s">
        <v>111</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4"/>
    </row>
    <row r="207" spans="5:40" s="94" customFormat="1">
      <c r="E207" s="59"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4" t="s">
        <v>111</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4"/>
    </row>
    <row r="208" spans="5:40" s="94" customFormat="1">
      <c r="E208" s="59"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4" t="s">
        <v>111</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4"/>
    </row>
    <row r="209" spans="5:40" s="94" customFormat="1">
      <c r="E209" s="59"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4" t="s">
        <v>111</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4"/>
    </row>
    <row r="210" spans="5:40" s="94" customFormat="1">
      <c r="E210" s="59"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4" t="s">
        <v>111</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4"/>
    </row>
    <row r="211" spans="5:40" s="94" customFormat="1">
      <c r="E211" s="59"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4" t="s">
        <v>111</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4"/>
    </row>
    <row r="212" spans="5:40" s="94" customFormat="1">
      <c r="E212" s="59"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4" t="s">
        <v>111</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4"/>
    </row>
    <row r="213" spans="5:40" s="94" customFormat="1">
      <c r="E213" s="59"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4" t="s">
        <v>111</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4"/>
    </row>
    <row r="214" spans="5:40" s="94" customFormat="1">
      <c r="E214" s="59"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4" t="s">
        <v>111</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4"/>
    </row>
    <row r="215" spans="5:40" s="94" customFormat="1">
      <c r="E215" s="59"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4" t="s">
        <v>111</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4"/>
    </row>
    <row r="216" spans="5:40" s="94" customFormat="1">
      <c r="E216" s="59"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4" t="s">
        <v>111</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4"/>
    </row>
    <row r="217" spans="5:40" s="94" customFormat="1">
      <c r="E217" s="59"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4" t="s">
        <v>111</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4"/>
    </row>
    <row r="218" spans="5:40" s="94" customFormat="1">
      <c r="E218" s="59"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4" t="s">
        <v>111</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4"/>
    </row>
    <row r="219" spans="5:40" s="94" customFormat="1">
      <c r="E219" s="59" t="str">
        <f>IF(K219="","",COUNTIF($K$9:K219,K219))</f>
        <v/>
      </c>
      <c r="F219" s="16" t="str">
        <f>Cal_Repex!F35</f>
        <v>Repex</v>
      </c>
      <c r="H219" s="16">
        <f>Cal_Repex!H35</f>
        <v>0</v>
      </c>
      <c r="I219" s="16" t="str">
        <f>Cal_Repex!I35</f>
        <v>Repex</v>
      </c>
      <c r="J219" s="16" t="str">
        <f>IF(ISBLANK(Cal_Repex!J35),"",Cal_Repex!J35)</f>
        <v/>
      </c>
      <c r="K219" s="16" t="str">
        <f>IF(ISBLANK(Cal_Repex!K35),"",Cal_Repex!K35)</f>
        <v/>
      </c>
      <c r="L219" s="94" t="s">
        <v>111</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4"/>
    </row>
    <row r="220" spans="5:40" s="94" customFormat="1">
      <c r="E220" s="59" t="str">
        <f>IF(K220="","",COUNTIF($K$9:K220,K220))</f>
        <v/>
      </c>
      <c r="F220" s="16" t="str">
        <f>Cal_Repex!F36</f>
        <v>Repex</v>
      </c>
      <c r="H220" s="16">
        <f>Cal_Repex!H36</f>
        <v>0</v>
      </c>
      <c r="I220" s="16" t="str">
        <f>Cal_Repex!I36</f>
        <v>Repex</v>
      </c>
      <c r="J220" s="16" t="str">
        <f>IF(ISBLANK(Cal_Repex!J36),"",Cal_Repex!J36)</f>
        <v/>
      </c>
      <c r="K220" s="16" t="str">
        <f>IF(ISBLANK(Cal_Repex!K36),"",Cal_Repex!K36)</f>
        <v/>
      </c>
      <c r="L220" s="94" t="s">
        <v>111</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4"/>
    </row>
    <row r="221" spans="5:40" s="94" customFormat="1">
      <c r="E221" s="59" t="str">
        <f>IF(K221="","",COUNTIF($K$9:K221,K221))</f>
        <v/>
      </c>
      <c r="F221" s="16" t="str">
        <f>Cal_Repex!F37</f>
        <v>Repex</v>
      </c>
      <c r="H221" s="16">
        <f>Cal_Repex!H37</f>
        <v>0</v>
      </c>
      <c r="I221" s="16" t="str">
        <f>Cal_Repex!I37</f>
        <v>Repex</v>
      </c>
      <c r="J221" s="16" t="str">
        <f>IF(ISBLANK(Cal_Repex!J37),"",Cal_Repex!J37)</f>
        <v/>
      </c>
      <c r="K221" s="16" t="str">
        <f>IF(ISBLANK(Cal_Repex!K37),"",Cal_Repex!K37)</f>
        <v/>
      </c>
      <c r="L221" s="94" t="s">
        <v>111</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4"/>
    </row>
    <row r="222" spans="5:40" s="94" customFormat="1">
      <c r="E222" s="59" t="str">
        <f>IF(K222="","",COUNTIF($K$9:K222,K222))</f>
        <v/>
      </c>
      <c r="F222" s="16" t="str">
        <f>Cal_Repex!F38</f>
        <v>Repex</v>
      </c>
      <c r="H222" s="16">
        <f>Cal_Repex!H38</f>
        <v>0</v>
      </c>
      <c r="I222" s="16" t="str">
        <f>Cal_Repex!I38</f>
        <v>Repex</v>
      </c>
      <c r="J222" s="16" t="str">
        <f>IF(ISBLANK(Cal_Repex!J38),"",Cal_Repex!J38)</f>
        <v/>
      </c>
      <c r="K222" s="16" t="str">
        <f>IF(ISBLANK(Cal_Repex!K38),"",Cal_Repex!K38)</f>
        <v/>
      </c>
      <c r="L222" s="94" t="s">
        <v>111</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4"/>
    </row>
    <row r="223" spans="5:40" s="94" customFormat="1">
      <c r="E223" s="59" t="str">
        <f>IF(K223="","",COUNTIF($K$9:K223,K223))</f>
        <v/>
      </c>
      <c r="F223" s="16" t="str">
        <f>Cal_Repex!F39</f>
        <v>Repex</v>
      </c>
      <c r="H223" s="16">
        <f>Cal_Repex!H39</f>
        <v>0</v>
      </c>
      <c r="I223" s="16" t="str">
        <f>Cal_Repex!I39</f>
        <v>Repex</v>
      </c>
      <c r="J223" s="16" t="str">
        <f>IF(ISBLANK(Cal_Repex!J39),"",Cal_Repex!J39)</f>
        <v/>
      </c>
      <c r="K223" s="16" t="str">
        <f>IF(ISBLANK(Cal_Repex!K39),"",Cal_Repex!K39)</f>
        <v/>
      </c>
      <c r="L223" s="94" t="s">
        <v>111</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4"/>
    </row>
    <row r="224" spans="5:40" s="94" customFormat="1">
      <c r="E224" s="59" t="str">
        <f>IF(K224="","",COUNTIF($K$9:K224,K224))</f>
        <v/>
      </c>
      <c r="F224" s="16" t="str">
        <f>Cal_Repex!F40</f>
        <v>Repex</v>
      </c>
      <c r="H224" s="16">
        <f>Cal_Repex!H40</f>
        <v>0</v>
      </c>
      <c r="I224" s="16" t="str">
        <f>Cal_Repex!I40</f>
        <v>Repex</v>
      </c>
      <c r="J224" s="16" t="str">
        <f>IF(ISBLANK(Cal_Repex!J40),"",Cal_Repex!J40)</f>
        <v/>
      </c>
      <c r="K224" s="16" t="str">
        <f>IF(ISBLANK(Cal_Repex!K40),"",Cal_Repex!K40)</f>
        <v/>
      </c>
      <c r="L224" s="94" t="s">
        <v>111</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4"/>
    </row>
    <row r="225" spans="5:40" s="94" customFormat="1">
      <c r="E225" s="59" t="str">
        <f>IF(K225="","",COUNTIF($K$9:K225,K225))</f>
        <v/>
      </c>
      <c r="F225" s="16" t="str">
        <f>Cal_Repex!F41</f>
        <v>Repex</v>
      </c>
      <c r="H225" s="16">
        <f>Cal_Repex!H41</f>
        <v>0</v>
      </c>
      <c r="I225" s="16" t="str">
        <f>Cal_Repex!I41</f>
        <v>Repex</v>
      </c>
      <c r="J225" s="16" t="str">
        <f>IF(ISBLANK(Cal_Repex!J41),"",Cal_Repex!J41)</f>
        <v/>
      </c>
      <c r="K225" s="16" t="str">
        <f>IF(ISBLANK(Cal_Repex!K41),"",Cal_Repex!K41)</f>
        <v/>
      </c>
      <c r="L225" s="94" t="s">
        <v>111</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4"/>
    </row>
    <row r="226" spans="5:40" s="94" customFormat="1">
      <c r="E226" s="59" t="str">
        <f>IF(K226="","",COUNTIF($K$9:K226,K226))</f>
        <v/>
      </c>
      <c r="F226" s="16" t="str">
        <f>Cal_Repex!F42</f>
        <v>Repex</v>
      </c>
      <c r="H226" s="16">
        <f>Cal_Repex!H42</f>
        <v>0</v>
      </c>
      <c r="I226" s="16" t="str">
        <f>Cal_Repex!I42</f>
        <v>Repex</v>
      </c>
      <c r="J226" s="16" t="str">
        <f>IF(ISBLANK(Cal_Repex!J42),"",Cal_Repex!J42)</f>
        <v/>
      </c>
      <c r="K226" s="16" t="str">
        <f>IF(ISBLANK(Cal_Repex!K42),"",Cal_Repex!K42)</f>
        <v/>
      </c>
      <c r="L226" s="94" t="s">
        <v>111</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4"/>
    </row>
    <row r="227" spans="5:40" s="94" customFormat="1">
      <c r="E227" s="59" t="str">
        <f>IF(K227="","",COUNTIF($K$9:K227,K227))</f>
        <v/>
      </c>
      <c r="F227" s="16" t="str">
        <f>Cal_Repex!F43</f>
        <v>Repex</v>
      </c>
      <c r="H227" s="16">
        <f>Cal_Repex!H43</f>
        <v>0</v>
      </c>
      <c r="I227" s="16" t="str">
        <f>Cal_Repex!I43</f>
        <v>Repex</v>
      </c>
      <c r="J227" s="16" t="str">
        <f>IF(ISBLANK(Cal_Repex!J43),"",Cal_Repex!J43)</f>
        <v/>
      </c>
      <c r="K227" s="16" t="str">
        <f>IF(ISBLANK(Cal_Repex!K43),"",Cal_Repex!K43)</f>
        <v/>
      </c>
      <c r="L227" s="94" t="s">
        <v>111</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4"/>
    </row>
    <row r="228" spans="5:40" s="94" customFormat="1">
      <c r="E228" s="59" t="str">
        <f>IF(K228="","",COUNTIF($K$9:K228,K228))</f>
        <v/>
      </c>
      <c r="F228" s="16" t="str">
        <f>Cal_Repex!F44</f>
        <v>Repex</v>
      </c>
      <c r="H228" s="16">
        <f>Cal_Repex!H44</f>
        <v>0</v>
      </c>
      <c r="I228" s="16" t="str">
        <f>Cal_Repex!I44</f>
        <v>Repex</v>
      </c>
      <c r="J228" s="16" t="str">
        <f>IF(ISBLANK(Cal_Repex!J44),"",Cal_Repex!J44)</f>
        <v/>
      </c>
      <c r="K228" s="16" t="str">
        <f>IF(ISBLANK(Cal_Repex!K44),"",Cal_Repex!K44)</f>
        <v/>
      </c>
      <c r="L228" s="94" t="s">
        <v>111</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4"/>
    </row>
    <row r="229" spans="5:40">
      <c r="E229" s="94"/>
      <c r="F229" s="94"/>
      <c r="G229" s="94"/>
      <c r="H229" s="94"/>
      <c r="I229" s="94"/>
      <c r="J229" s="94"/>
      <c r="K229" s="94"/>
      <c r="L229" s="94"/>
      <c r="M229" s="94"/>
      <c r="N229" s="94"/>
      <c r="O229" s="94"/>
      <c r="P229" s="94"/>
      <c r="Q229" s="94"/>
      <c r="R229" s="94"/>
      <c r="S229" s="94"/>
      <c r="T229" s="94"/>
      <c r="U229" s="94"/>
      <c r="V229" s="94"/>
      <c r="W229" s="94"/>
      <c r="X229" s="94"/>
      <c r="Y229" s="94"/>
      <c r="Z229" s="94"/>
      <c r="AA229" s="94"/>
      <c r="AB229" s="94"/>
      <c r="AC229" s="94"/>
      <c r="AD229" s="94"/>
      <c r="AE229" s="94"/>
      <c r="AF229" s="94"/>
      <c r="AG229" s="94"/>
      <c r="AH229" s="94"/>
      <c r="AI229" s="94"/>
      <c r="AJ229" s="94"/>
      <c r="AK229" s="94"/>
    </row>
  </sheetData>
  <mergeCells count="1">
    <mergeCell ref="AM6:AO6"/>
  </mergeCells>
  <conditionalFormatting sqref="R4">
    <cfRule type="cellIs" dxfId="29"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8"/>
  </sheetPr>
  <dimension ref="A1:BG78"/>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3" width="1.875" style="94" customWidth="1"/>
    <col min="4" max="4" width="2.875" style="94" customWidth="1"/>
    <col min="5" max="5" width="13" style="94" customWidth="1"/>
    <col min="6" max="6" width="20.125" style="94" customWidth="1"/>
    <col min="7" max="7" width="16.125" style="94" customWidth="1"/>
    <col min="8" max="8" width="16.75" style="94" customWidth="1"/>
    <col min="9" max="9" width="20.625" style="94" customWidth="1"/>
    <col min="10" max="10" width="15.75" style="94" customWidth="1"/>
    <col min="11" max="11" width="16" style="94" customWidth="1"/>
    <col min="12" max="12" width="8.75" style="94" customWidth="1"/>
    <col min="13" max="13" width="13.125" style="94" customWidth="1"/>
    <col min="14"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41" width="9.75" style="94" customWidth="1"/>
    <col min="42" max="42" width="1.75" style="94" customWidth="1"/>
    <col min="43" max="43" width="9.125" style="94" customWidth="1"/>
    <col min="44" max="44" width="9.125" style="34" customWidth="1"/>
    <col min="45" max="45" width="60.875" style="94" bestFit="1" customWidth="1"/>
    <col min="46" max="57" width="1.75" style="94" customWidth="1"/>
    <col min="58" max="59" width="0" style="94" hidden="1" customWidth="1"/>
    <col min="60" max="16384" width="9.125" style="94" hidden="1"/>
  </cols>
  <sheetData>
    <row r="1" spans="1:57" ht="22.5">
      <c r="A1" s="10" t="s">
        <v>356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2"/>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3"/>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3"/>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7">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c r="G5" s="100"/>
      <c r="H5" s="100"/>
      <c r="I5" s="100"/>
      <c r="J5" s="155"/>
      <c r="K5" s="155"/>
      <c r="L5" s="155"/>
      <c r="M5" s="155"/>
      <c r="T5" s="40"/>
      <c r="U5" s="41"/>
      <c r="V5" s="41"/>
      <c r="W5" s="41"/>
      <c r="X5" s="41"/>
      <c r="Y5" s="41"/>
      <c r="Z5" s="41"/>
      <c r="AA5" s="41"/>
      <c r="AB5" s="41"/>
      <c r="AC5" s="41"/>
      <c r="AD5" s="41"/>
      <c r="AE5" s="41"/>
      <c r="AF5" s="41"/>
      <c r="AG5" s="41"/>
      <c r="AH5" s="41"/>
      <c r="AI5" s="41"/>
      <c r="AJ5" s="41"/>
      <c r="AK5" s="42"/>
      <c r="AQ5" s="43"/>
      <c r="AR5" s="44"/>
      <c r="AS5" s="45"/>
    </row>
    <row r="6" spans="1:57">
      <c r="G6" s="100"/>
      <c r="H6" s="156"/>
      <c r="I6" s="100"/>
      <c r="J6" s="157"/>
      <c r="K6" s="157"/>
      <c r="L6" s="157"/>
      <c r="M6" s="157"/>
      <c r="T6" s="85" t="s">
        <v>327</v>
      </c>
      <c r="U6" s="86"/>
      <c r="V6" s="86"/>
      <c r="W6" s="86"/>
      <c r="X6" s="87"/>
      <c r="Y6" s="85" t="s">
        <v>328</v>
      </c>
      <c r="Z6" s="86"/>
      <c r="AA6" s="86"/>
      <c r="AB6" s="86"/>
      <c r="AC6" s="86"/>
      <c r="AD6" s="86"/>
      <c r="AE6" s="86"/>
      <c r="AF6" s="87"/>
      <c r="AG6" s="85" t="s">
        <v>329</v>
      </c>
      <c r="AH6" s="86"/>
      <c r="AI6" s="86"/>
      <c r="AJ6" s="86"/>
      <c r="AK6" s="87"/>
      <c r="AM6" s="153" t="s">
        <v>327</v>
      </c>
      <c r="AN6" s="89" t="s">
        <v>328</v>
      </c>
      <c r="AO6" s="154" t="s">
        <v>329</v>
      </c>
      <c r="AQ6" s="43"/>
      <c r="AR6" s="44"/>
      <c r="AS6" s="45"/>
    </row>
    <row r="7" spans="1:57">
      <c r="A7" s="5"/>
      <c r="E7" s="5" t="s">
        <v>352</v>
      </c>
      <c r="F7" s="5" t="s">
        <v>212</v>
      </c>
      <c r="G7" s="5" t="s">
        <v>382</v>
      </c>
      <c r="H7" s="5" t="s">
        <v>192</v>
      </c>
      <c r="I7" s="5" t="s">
        <v>264</v>
      </c>
      <c r="J7" s="5" t="s">
        <v>516</v>
      </c>
      <c r="K7" s="5"/>
      <c r="L7" s="5" t="s">
        <v>109</v>
      </c>
      <c r="M7" s="5" t="s">
        <v>207</v>
      </c>
      <c r="N7" s="5" t="s">
        <v>117</v>
      </c>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90" t="s">
        <v>292</v>
      </c>
      <c r="AN7" s="91" t="s">
        <v>292</v>
      </c>
      <c r="AO7" s="92" t="s">
        <v>292</v>
      </c>
      <c r="AP7" s="5"/>
      <c r="AQ7" s="29" t="s">
        <v>7</v>
      </c>
      <c r="AR7" s="35" t="s">
        <v>6</v>
      </c>
      <c r="AS7" s="28" t="s">
        <v>115</v>
      </c>
      <c r="AT7" s="5"/>
      <c r="AU7" s="5"/>
      <c r="AV7" s="5"/>
      <c r="AW7" s="5"/>
      <c r="AX7" s="5"/>
      <c r="AY7" s="5"/>
      <c r="AZ7" s="5"/>
      <c r="BA7" s="5"/>
      <c r="BB7" s="5"/>
      <c r="BC7" s="5"/>
      <c r="BD7" s="5"/>
      <c r="BE7" s="5"/>
    </row>
    <row r="9" spans="1:57" ht="1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3"/>
      <c r="AS9" s="11"/>
      <c r="AT9" s="11"/>
      <c r="AU9" s="11"/>
      <c r="AV9" s="11"/>
      <c r="AW9" s="11"/>
      <c r="AX9" s="11"/>
      <c r="AY9" s="11"/>
      <c r="AZ9" s="11"/>
      <c r="BA9" s="11"/>
      <c r="BB9" s="11"/>
      <c r="BC9" s="11"/>
      <c r="BD9" s="11"/>
      <c r="BE9" s="11"/>
    </row>
    <row r="10" spans="1:57">
      <c r="C10" s="24"/>
    </row>
    <row r="11" spans="1:57">
      <c r="D11" s="24"/>
      <c r="E11" s="17" t="str">
        <f>Cover!$F$13</f>
        <v>NW</v>
      </c>
      <c r="F11" s="17" t="str">
        <f>Cal_SubmittedCostsOEAdj!H120</f>
        <v>Non-Controllable Cost</v>
      </c>
      <c r="G11" s="76"/>
      <c r="H11" s="17" t="str">
        <f>Cal_SubmittedCostsOEAdj!I120</f>
        <v>Shrinkage</v>
      </c>
      <c r="I11" s="17" t="str">
        <f>Cal_SubmittedCostsOEAdj!J120</f>
        <v>Net</v>
      </c>
      <c r="J11" s="76"/>
      <c r="L11" s="94" t="s">
        <v>111</v>
      </c>
      <c r="M11" s="76"/>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9.2856124579999992</v>
      </c>
      <c r="Z11" s="16">
        <f>Cal_SubmittedCostsOEAdj!Z120</f>
        <v>6.824875746</v>
      </c>
      <c r="AA11" s="16">
        <f>Cal_SubmittedCostsOEAdj!AA120</f>
        <v>4.7922165049999998</v>
      </c>
      <c r="AB11" s="16">
        <f>Cal_SubmittedCostsOEAdj!AB120</f>
        <v>4.7274517510000003</v>
      </c>
      <c r="AC11" s="16">
        <f>Cal_SubmittedCostsOEAdj!AC120</f>
        <v>5.3732423850000002</v>
      </c>
      <c r="AD11" s="16">
        <f>Cal_SubmittedCostsOEAdj!AD120</f>
        <v>6.4229425750000004</v>
      </c>
      <c r="AE11" s="16">
        <f>Cal_SubmittedCostsOEAdj!AE120</f>
        <v>3.5800388179999998</v>
      </c>
      <c r="AF11" s="16">
        <f>Cal_SubmittedCostsOEAdj!AF120</f>
        <v>4.5773681430000002</v>
      </c>
      <c r="AG11" s="16">
        <f>Cal_SubmittedCostsOEAdj!AG120</f>
        <v>4.2182512220000001</v>
      </c>
      <c r="AH11" s="16">
        <f>Cal_SubmittedCostsOEAdj!AH120</f>
        <v>4.0266092860000002</v>
      </c>
      <c r="AI11" s="16">
        <f>Cal_SubmittedCostsOEAdj!AI120</f>
        <v>3.8365934639999999</v>
      </c>
      <c r="AJ11" s="16">
        <f>Cal_SubmittedCostsOEAdj!AJ120</f>
        <v>3.6483248279999998</v>
      </c>
      <c r="AK11" s="16">
        <f>Cal_SubmittedCostsOEAdj!AK120</f>
        <v>3.4609235790000001</v>
      </c>
      <c r="AM11" s="17">
        <f t="shared" ref="AM11:AM26" si="0">SUM(T11:X11)</f>
        <v>0</v>
      </c>
      <c r="AN11" s="17">
        <f t="shared" ref="AN11:AN26" si="1">SUM(Y11:AF11)</f>
        <v>45.583748380999999</v>
      </c>
      <c r="AO11" s="17">
        <f t="shared" ref="AO11:AO26" si="2">SUM(AG11:AK11)</f>
        <v>19.190702379000001</v>
      </c>
    </row>
    <row r="12" spans="1:57">
      <c r="D12" s="24"/>
      <c r="E12" s="17" t="str">
        <f>Cover!$F$13</f>
        <v>NW</v>
      </c>
      <c r="F12" s="17" t="str">
        <f>Cal_SubmittedCostsOEAdj!H121</f>
        <v>Non-Controllable Cost</v>
      </c>
      <c r="G12" s="76"/>
      <c r="H12" s="17" t="str">
        <f>Cal_SubmittedCostsOEAdj!I121</f>
        <v>Ofgem Licence</v>
      </c>
      <c r="I12" s="17" t="str">
        <f>Cal_SubmittedCostsOEAdj!J121</f>
        <v>Net</v>
      </c>
      <c r="J12" s="76"/>
      <c r="L12" s="94" t="s">
        <v>111</v>
      </c>
      <c r="M12" s="76"/>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1.7106543839999999</v>
      </c>
      <c r="Z12" s="16">
        <f>Cal_SubmittedCostsOEAdj!Z121</f>
        <v>1.7924841840000001</v>
      </c>
      <c r="AA12" s="16">
        <f>Cal_SubmittedCostsOEAdj!AA121</f>
        <v>1.788406766</v>
      </c>
      <c r="AB12" s="16">
        <f>Cal_SubmittedCostsOEAdj!AB121</f>
        <v>1.4770002019999999</v>
      </c>
      <c r="AC12" s="16">
        <f>Cal_SubmittedCostsOEAdj!AC121</f>
        <v>1.839998069</v>
      </c>
      <c r="AD12" s="16">
        <f>Cal_SubmittedCostsOEAdj!AD121</f>
        <v>1.8550049280000001</v>
      </c>
      <c r="AE12" s="16">
        <f>Cal_SubmittedCostsOEAdj!AE121</f>
        <v>2.000020235</v>
      </c>
      <c r="AF12" s="16">
        <f>Cal_SubmittedCostsOEAdj!AF121</f>
        <v>1.9844358900000001</v>
      </c>
      <c r="AG12" s="16">
        <f>Cal_SubmittedCostsOEAdj!AG121</f>
        <v>1.9943433020000001</v>
      </c>
      <c r="AH12" s="16">
        <f>Cal_SubmittedCostsOEAdj!AH121</f>
        <v>1.9943433020000001</v>
      </c>
      <c r="AI12" s="16">
        <f>Cal_SubmittedCostsOEAdj!AI121</f>
        <v>1.9943433020000001</v>
      </c>
      <c r="AJ12" s="16">
        <f>Cal_SubmittedCostsOEAdj!AJ121</f>
        <v>1.9943433020000001</v>
      </c>
      <c r="AK12" s="16">
        <f>Cal_SubmittedCostsOEAdj!AK121</f>
        <v>1.9943433020000001</v>
      </c>
      <c r="AM12" s="17">
        <f t="shared" si="0"/>
        <v>0</v>
      </c>
      <c r="AN12" s="17">
        <f t="shared" si="1"/>
        <v>14.448004658000002</v>
      </c>
      <c r="AO12" s="17">
        <f t="shared" si="2"/>
        <v>9.9717165100000003</v>
      </c>
    </row>
    <row r="13" spans="1:57">
      <c r="D13" s="24"/>
      <c r="E13" s="17" t="str">
        <f>Cover!$F$13</f>
        <v>NW</v>
      </c>
      <c r="F13" s="17" t="str">
        <f>Cal_SubmittedCostsOEAdj!H122</f>
        <v>Non-Controllable Cost</v>
      </c>
      <c r="G13" s="76"/>
      <c r="H13" s="17" t="str">
        <f>Cal_SubmittedCostsOEAdj!I122</f>
        <v>Network Rates</v>
      </c>
      <c r="I13" s="17" t="str">
        <f>Cal_SubmittedCostsOEAdj!J122</f>
        <v>Net</v>
      </c>
      <c r="J13" s="76"/>
      <c r="L13" s="94" t="s">
        <v>111</v>
      </c>
      <c r="M13" s="76"/>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35.318208220000002</v>
      </c>
      <c r="Z13" s="16">
        <f>Cal_SubmittedCostsOEAdj!Z122</f>
        <v>35.446375179999997</v>
      </c>
      <c r="AA13" s="16">
        <f>Cal_SubmittedCostsOEAdj!AA122</f>
        <v>35.86650333</v>
      </c>
      <c r="AB13" s="16">
        <f>Cal_SubmittedCostsOEAdj!AB122</f>
        <v>35.447873260000001</v>
      </c>
      <c r="AC13" s="16">
        <f>Cal_SubmittedCostsOEAdj!AC122</f>
        <v>48.891997420000003</v>
      </c>
      <c r="AD13" s="16">
        <f>Cal_SubmittedCostsOEAdj!AD122</f>
        <v>48.699180900000002</v>
      </c>
      <c r="AE13" s="16">
        <f>Cal_SubmittedCostsOEAdj!AE122</f>
        <v>48.52639301</v>
      </c>
      <c r="AF13" s="16">
        <f>Cal_SubmittedCostsOEAdj!AF122</f>
        <v>48.482539639999999</v>
      </c>
      <c r="AG13" s="16">
        <f>Cal_SubmittedCostsOEAdj!AG122</f>
        <v>47.676856370000003</v>
      </c>
      <c r="AH13" s="16">
        <f>Cal_SubmittedCostsOEAdj!AH122</f>
        <v>47.676856370000003</v>
      </c>
      <c r="AI13" s="16">
        <f>Cal_SubmittedCostsOEAdj!AI122</f>
        <v>47.676856370000003</v>
      </c>
      <c r="AJ13" s="16">
        <f>Cal_SubmittedCostsOEAdj!AJ122</f>
        <v>47.676856370000003</v>
      </c>
      <c r="AK13" s="16">
        <f>Cal_SubmittedCostsOEAdj!AK122</f>
        <v>47.676856370000003</v>
      </c>
      <c r="AM13" s="17">
        <f t="shared" si="0"/>
        <v>0</v>
      </c>
      <c r="AN13" s="17">
        <f t="shared" si="1"/>
        <v>336.67907095999999</v>
      </c>
      <c r="AO13" s="17">
        <f t="shared" si="2"/>
        <v>238.38428185000001</v>
      </c>
    </row>
    <row r="14" spans="1:57">
      <c r="D14" s="24"/>
      <c r="E14" s="17" t="str">
        <f>Cover!$F$13</f>
        <v>NW</v>
      </c>
      <c r="F14" s="17" t="str">
        <f>Cal_SubmittedCostsOEAdj!H123</f>
        <v>Non-Controllable Cost</v>
      </c>
      <c r="G14" s="76"/>
      <c r="H14" s="17" t="str">
        <f>Cal_SubmittedCostsOEAdj!I123</f>
        <v>Established pension deficit recovery plan payment</v>
      </c>
      <c r="I14" s="17" t="str">
        <f>Cal_SubmittedCostsOEAdj!J123</f>
        <v>Net</v>
      </c>
      <c r="J14" s="76"/>
      <c r="L14" s="94" t="s">
        <v>111</v>
      </c>
      <c r="M14" s="76"/>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2.031402081</v>
      </c>
      <c r="Z14" s="16">
        <f>Cal_SubmittedCostsOEAdj!Z123</f>
        <v>3.4990377659999998</v>
      </c>
      <c r="AA14" s="16">
        <f>Cal_SubmittedCostsOEAdj!AA123</f>
        <v>3.4775379339999999</v>
      </c>
      <c r="AB14" s="16">
        <f>Cal_SubmittedCostsOEAdj!AB123</f>
        <v>3.46350895</v>
      </c>
      <c r="AC14" s="16">
        <f>Cal_SubmittedCostsOEAdj!AC123</f>
        <v>9.4105132020000006</v>
      </c>
      <c r="AD14" s="16">
        <f>Cal_SubmittedCostsOEAdj!AD123</f>
        <v>9.7296922899999991</v>
      </c>
      <c r="AE14" s="16">
        <f>Cal_SubmittedCostsOEAdj!AE123</f>
        <v>13.836576190000001</v>
      </c>
      <c r="AF14" s="16">
        <f>Cal_SubmittedCostsOEAdj!AF123</f>
        <v>0</v>
      </c>
      <c r="AG14" s="16">
        <f>Cal_SubmittedCostsOEAdj!AG123</f>
        <v>9.9783477699999992</v>
      </c>
      <c r="AH14" s="16">
        <f>Cal_SubmittedCostsOEAdj!AH123</f>
        <v>8.4314207549999995</v>
      </c>
      <c r="AI14" s="16">
        <f>Cal_SubmittedCostsOEAdj!AI123</f>
        <v>0</v>
      </c>
      <c r="AJ14" s="16">
        <f>Cal_SubmittedCostsOEAdj!AJ123</f>
        <v>0</v>
      </c>
      <c r="AK14" s="16">
        <f>Cal_SubmittedCostsOEAdj!AK123</f>
        <v>0</v>
      </c>
      <c r="AM14" s="17">
        <f t="shared" si="0"/>
        <v>0</v>
      </c>
      <c r="AN14" s="17">
        <f t="shared" si="1"/>
        <v>45.448268413000001</v>
      </c>
      <c r="AO14" s="17">
        <f t="shared" si="2"/>
        <v>18.409768524999997</v>
      </c>
    </row>
    <row r="15" spans="1:57">
      <c r="D15" s="24"/>
      <c r="E15" s="17" t="str">
        <f>Cover!$F$13</f>
        <v>NW</v>
      </c>
      <c r="F15" s="17" t="str">
        <f>Cal_SubmittedCostsOEAdj!H124</f>
        <v>Non-Controllable Cost</v>
      </c>
      <c r="G15" s="76"/>
      <c r="H15" s="17" t="str">
        <f>Cal_SubmittedCostsOEAdj!I124</f>
        <v>PPF levy costs</v>
      </c>
      <c r="I15" s="17" t="str">
        <f>Cal_SubmittedCostsOEAdj!J124</f>
        <v>Net</v>
      </c>
      <c r="J15" s="76"/>
      <c r="L15" s="94" t="s">
        <v>111</v>
      </c>
      <c r="M15" s="76"/>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2.4759471000000002E-2</v>
      </c>
      <c r="Z15" s="16">
        <f>Cal_SubmittedCostsOEAdj!Z124</f>
        <v>0.20751391199999999</v>
      </c>
      <c r="AA15" s="16">
        <f>Cal_SubmittedCostsOEAdj!AA124</f>
        <v>1.5907389000000001E-2</v>
      </c>
      <c r="AB15" s="16">
        <f>Cal_SubmittedCostsOEAdj!AB124</f>
        <v>1.6644333000000001E-2</v>
      </c>
      <c r="AC15" s="16">
        <f>Cal_SubmittedCostsOEAdj!AC124</f>
        <v>2.5943180999999999E-2</v>
      </c>
      <c r="AD15" s="16">
        <f>Cal_SubmittedCostsOEAdj!AD124</f>
        <v>4.0702792000000002E-2</v>
      </c>
      <c r="AE15" s="16">
        <f>Cal_SubmittedCostsOEAdj!AE124</f>
        <v>5.7780737999999998E-2</v>
      </c>
      <c r="AF15" s="16">
        <f>Cal_SubmittedCostsOEAdj!AF124</f>
        <v>5.8485971999999997E-2</v>
      </c>
      <c r="AG15" s="16">
        <f>Cal_SubmittedCostsOEAdj!AG124</f>
        <v>0</v>
      </c>
      <c r="AH15" s="16">
        <f>Cal_SubmittedCostsOEAdj!AH124</f>
        <v>0</v>
      </c>
      <c r="AI15" s="16">
        <f>Cal_SubmittedCostsOEAdj!AI124</f>
        <v>0</v>
      </c>
      <c r="AJ15" s="16">
        <f>Cal_SubmittedCostsOEAdj!AJ124</f>
        <v>0</v>
      </c>
      <c r="AK15" s="16">
        <f>Cal_SubmittedCostsOEAdj!AK124</f>
        <v>0</v>
      </c>
      <c r="AM15" s="17">
        <f t="shared" si="0"/>
        <v>0</v>
      </c>
      <c r="AN15" s="17">
        <f t="shared" si="1"/>
        <v>0.44773778799999997</v>
      </c>
      <c r="AO15" s="17">
        <f t="shared" si="2"/>
        <v>0</v>
      </c>
    </row>
    <row r="16" spans="1:57">
      <c r="D16" s="24"/>
      <c r="E16" s="17" t="str">
        <f>Cover!$F$13</f>
        <v>NW</v>
      </c>
      <c r="F16" s="17" t="str">
        <f>Cal_SubmittedCostsOEAdj!H125</f>
        <v>Non-Controllable Cost</v>
      </c>
      <c r="G16" s="76"/>
      <c r="H16" s="17" t="str">
        <f>Cal_SubmittedCostsOEAdj!I125</f>
        <v>Pension scheme administration costs</v>
      </c>
      <c r="I16" s="17" t="str">
        <f>Cal_SubmittedCostsOEAdj!J125</f>
        <v>Net</v>
      </c>
      <c r="J16" s="76"/>
      <c r="L16" s="94" t="s">
        <v>111</v>
      </c>
      <c r="M16" s="76"/>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0.17331629900000001</v>
      </c>
      <c r="Z16" s="16">
        <f>Cal_SubmittedCostsOEAdj!Z125</f>
        <v>0.17991897700000001</v>
      </c>
      <c r="AA16" s="16">
        <f>Cal_SubmittedCostsOEAdj!AA125</f>
        <v>0.17796377399999999</v>
      </c>
      <c r="AB16" s="16">
        <f>Cal_SubmittedCostsOEAdj!AB125</f>
        <v>0.174416348</v>
      </c>
      <c r="AC16" s="16">
        <f>Cal_SubmittedCostsOEAdj!AC125</f>
        <v>0.77305712999999998</v>
      </c>
      <c r="AD16" s="16">
        <f>Cal_SubmittedCostsOEAdj!AD125</f>
        <v>0.86263350699999997</v>
      </c>
      <c r="AE16" s="16">
        <f>Cal_SubmittedCostsOEAdj!AE125</f>
        <v>1.37355001</v>
      </c>
      <c r="AF16" s="16">
        <f>Cal_SubmittedCostsOEAdj!AF125</f>
        <v>1.0032935380000001</v>
      </c>
      <c r="AG16" s="16">
        <f>Cal_SubmittedCostsOEAdj!AG125</f>
        <v>0</v>
      </c>
      <c r="AH16" s="16">
        <f>Cal_SubmittedCostsOEAdj!AH125</f>
        <v>0</v>
      </c>
      <c r="AI16" s="16">
        <f>Cal_SubmittedCostsOEAdj!AI125</f>
        <v>0</v>
      </c>
      <c r="AJ16" s="16">
        <f>Cal_SubmittedCostsOEAdj!AJ125</f>
        <v>0</v>
      </c>
      <c r="AK16" s="16">
        <f>Cal_SubmittedCostsOEAdj!AK125</f>
        <v>0</v>
      </c>
      <c r="AM16" s="17">
        <f t="shared" si="0"/>
        <v>0</v>
      </c>
      <c r="AN16" s="17">
        <f t="shared" si="1"/>
        <v>4.7181495829999998</v>
      </c>
      <c r="AO16" s="17">
        <f t="shared" si="2"/>
        <v>0</v>
      </c>
    </row>
    <row r="17" spans="2:57">
      <c r="D17" s="24"/>
      <c r="E17" s="17" t="str">
        <f>Cover!$F$13</f>
        <v>NW</v>
      </c>
      <c r="F17" s="17" t="str">
        <f>Cal_SubmittedCostsOEAdj!H126</f>
        <v>Non-Controllable Cost</v>
      </c>
      <c r="G17" s="76"/>
      <c r="H17" s="17" t="str">
        <f>Cal_SubmittedCostsOEAdj!I126</f>
        <v>Pension Deficit Charge Adjustment (NTS Pension Recharge)</v>
      </c>
      <c r="I17" s="17" t="str">
        <f>Cal_SubmittedCostsOEAdj!J126</f>
        <v>Net</v>
      </c>
      <c r="J17" s="76"/>
      <c r="L17" s="94" t="s">
        <v>111</v>
      </c>
      <c r="M17" s="76"/>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5.8184757659999997</v>
      </c>
      <c r="Z17" s="16">
        <f>Cal_SubmittedCostsOEAdj!Z126</f>
        <v>5.8526838290000001</v>
      </c>
      <c r="AA17" s="16">
        <f>Cal_SubmittedCostsOEAdj!AA126</f>
        <v>8.1200143689999997</v>
      </c>
      <c r="AB17" s="16">
        <f>Cal_SubmittedCostsOEAdj!AB126</f>
        <v>7.9909495809999997</v>
      </c>
      <c r="AC17" s="16">
        <f>Cal_SubmittedCostsOEAdj!AC126</f>
        <v>5.0257342820000002</v>
      </c>
      <c r="AD17" s="16">
        <f>Cal_SubmittedCostsOEAdj!AD126</f>
        <v>5.0405879999999996</v>
      </c>
      <c r="AE17" s="16">
        <f>Cal_SubmittedCostsOEAdj!AE126</f>
        <v>0</v>
      </c>
      <c r="AF17" s="16">
        <f>Cal_SubmittedCostsOEAdj!AF126</f>
        <v>0</v>
      </c>
      <c r="AG17" s="16">
        <f>Cal_SubmittedCostsOEAdj!AG126</f>
        <v>0</v>
      </c>
      <c r="AH17" s="16">
        <f>Cal_SubmittedCostsOEAdj!AH126</f>
        <v>0</v>
      </c>
      <c r="AI17" s="16">
        <f>Cal_SubmittedCostsOEAdj!AI126</f>
        <v>0</v>
      </c>
      <c r="AJ17" s="16">
        <f>Cal_SubmittedCostsOEAdj!AJ126</f>
        <v>0</v>
      </c>
      <c r="AK17" s="16">
        <f>Cal_SubmittedCostsOEAdj!AK126</f>
        <v>0</v>
      </c>
      <c r="AM17" s="17">
        <f t="shared" si="0"/>
        <v>0</v>
      </c>
      <c r="AN17" s="17">
        <f t="shared" si="1"/>
        <v>37.848445826999999</v>
      </c>
      <c r="AO17" s="17">
        <f t="shared" si="2"/>
        <v>0</v>
      </c>
    </row>
    <row r="18" spans="2:57">
      <c r="D18" s="24"/>
      <c r="E18" s="17" t="str">
        <f>Cover!$F$13</f>
        <v>NW</v>
      </c>
      <c r="F18" s="17" t="str">
        <f>Cal_SubmittedCostsOEAdj!H127</f>
        <v>Non-Controllable Cost</v>
      </c>
      <c r="G18" s="76"/>
      <c r="H18" s="17" t="str">
        <f>Cal_SubmittedCostsOEAdj!I127</f>
        <v>Bad debt</v>
      </c>
      <c r="I18" s="17" t="str">
        <f>Cal_SubmittedCostsOEAdj!J127</f>
        <v>Net</v>
      </c>
      <c r="J18" s="76"/>
      <c r="L18" s="94" t="s">
        <v>111</v>
      </c>
      <c r="M18" s="76"/>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-3.1727600000000002E-3</v>
      </c>
      <c r="Z18" s="16">
        <f>Cal_SubmittedCostsOEAdj!Z127</f>
        <v>0.16663070399999999</v>
      </c>
      <c r="AA18" s="16">
        <f>Cal_SubmittedCostsOEAdj!AA127</f>
        <v>-0.54330668199999999</v>
      </c>
      <c r="AB18" s="16">
        <f>Cal_SubmittedCostsOEAdj!AB127</f>
        <v>0.26483889999999999</v>
      </c>
      <c r="AC18" s="16">
        <f>Cal_SubmittedCostsOEAdj!AC127</f>
        <v>0.59575837200000004</v>
      </c>
      <c r="AD18" s="16">
        <f>Cal_SubmittedCostsOEAdj!AD127</f>
        <v>2.4336851E-2</v>
      </c>
      <c r="AE18" s="16">
        <f>Cal_SubmittedCostsOEAdj!AE127</f>
        <v>-2.9431979E-2</v>
      </c>
      <c r="AF18" s="16">
        <f>Cal_SubmittedCostsOEAdj!AF127</f>
        <v>0</v>
      </c>
      <c r="AG18" s="16">
        <f>Cal_SubmittedCostsOEAdj!AG127</f>
        <v>0</v>
      </c>
      <c r="AH18" s="16">
        <f>Cal_SubmittedCostsOEAdj!AH127</f>
        <v>0</v>
      </c>
      <c r="AI18" s="16">
        <f>Cal_SubmittedCostsOEAdj!AI127</f>
        <v>0</v>
      </c>
      <c r="AJ18" s="16">
        <f>Cal_SubmittedCostsOEAdj!AJ127</f>
        <v>0</v>
      </c>
      <c r="AK18" s="16">
        <f>Cal_SubmittedCostsOEAdj!AK127</f>
        <v>0</v>
      </c>
      <c r="AM18" s="17">
        <f t="shared" si="0"/>
        <v>0</v>
      </c>
      <c r="AN18" s="17">
        <f t="shared" si="1"/>
        <v>0.47565340600000011</v>
      </c>
      <c r="AO18" s="17">
        <f t="shared" si="2"/>
        <v>0</v>
      </c>
    </row>
    <row r="19" spans="2:57">
      <c r="D19" s="24"/>
      <c r="E19" s="17" t="str">
        <f>Cover!$F$13</f>
        <v>NW</v>
      </c>
      <c r="F19" s="17" t="str">
        <f>Cal_SubmittedCostsOEAdj!H128</f>
        <v>Non-Controllable Cost</v>
      </c>
      <c r="G19" s="76"/>
      <c r="H19" s="17" t="str">
        <f>Cal_SubmittedCostsOEAdj!I128</f>
        <v>NTS exit costs</v>
      </c>
      <c r="I19" s="17" t="str">
        <f>Cal_SubmittedCostsOEAdj!J128</f>
        <v>Net</v>
      </c>
      <c r="J19" s="76"/>
      <c r="L19" s="94" t="s">
        <v>111</v>
      </c>
      <c r="M19" s="76"/>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40.868883750000002</v>
      </c>
      <c r="Z19" s="16">
        <f>Cal_SubmittedCostsOEAdj!Z128</f>
        <v>43.49634168</v>
      </c>
      <c r="AA19" s="16">
        <f>Cal_SubmittedCostsOEAdj!AA128</f>
        <v>41.417210969999999</v>
      </c>
      <c r="AB19" s="16">
        <f>Cal_SubmittedCostsOEAdj!AB128</f>
        <v>39.921357960000002</v>
      </c>
      <c r="AC19" s="16">
        <f>Cal_SubmittedCostsOEAdj!AC128</f>
        <v>39.63540106</v>
      </c>
      <c r="AD19" s="16">
        <f>Cal_SubmittedCostsOEAdj!AD128</f>
        <v>34.192236100000002</v>
      </c>
      <c r="AE19" s="16">
        <f>Cal_SubmittedCostsOEAdj!AE128</f>
        <v>35.199849919999998</v>
      </c>
      <c r="AF19" s="16">
        <f>Cal_SubmittedCostsOEAdj!AF128</f>
        <v>34.803923109999999</v>
      </c>
      <c r="AG19" s="16">
        <f>Cal_SubmittedCostsOEAdj!AG128</f>
        <v>32.48332285</v>
      </c>
      <c r="AH19" s="16">
        <f>Cal_SubmittedCostsOEAdj!AH128</f>
        <v>33.473077850000003</v>
      </c>
      <c r="AI19" s="16">
        <f>Cal_SubmittedCostsOEAdj!AI128</f>
        <v>35.470062130000002</v>
      </c>
      <c r="AJ19" s="16">
        <f>Cal_SubmittedCostsOEAdj!AJ128</f>
        <v>35.287134399999999</v>
      </c>
      <c r="AK19" s="16">
        <f>Cal_SubmittedCostsOEAdj!AK128</f>
        <v>33.510430470000003</v>
      </c>
      <c r="AM19" s="17">
        <f t="shared" si="0"/>
        <v>0</v>
      </c>
      <c r="AN19" s="17">
        <f t="shared" si="1"/>
        <v>309.53520455</v>
      </c>
      <c r="AO19" s="17">
        <f t="shared" si="2"/>
        <v>170.22402770000002</v>
      </c>
    </row>
    <row r="20" spans="2:57">
      <c r="D20" s="24"/>
      <c r="E20" s="17" t="str">
        <f>Cover!$F$13</f>
        <v>NW</v>
      </c>
      <c r="F20" s="17" t="str">
        <f>Cal_SubmittedCostsOEAdj!H129</f>
        <v>Non-Controllable Cost</v>
      </c>
      <c r="G20" s="76"/>
      <c r="H20" s="17" t="str">
        <f>Cal_SubmittedCostsOEAdj!I129</f>
        <v>Network Innovation (ex IRM)</v>
      </c>
      <c r="I20" s="17" t="str">
        <f>Cal_SubmittedCostsOEAdj!J129</f>
        <v>Net</v>
      </c>
      <c r="J20" s="76"/>
      <c r="L20" s="94" t="s">
        <v>111</v>
      </c>
      <c r="M20" s="76"/>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0.70689800999999997</v>
      </c>
      <c r="Z20" s="16">
        <f>Cal_SubmittedCostsOEAdj!Z129</f>
        <v>1.8651392469999999</v>
      </c>
      <c r="AA20" s="16">
        <f>Cal_SubmittedCostsOEAdj!AA129</f>
        <v>2.3047939190000002</v>
      </c>
      <c r="AB20" s="16">
        <f>Cal_SubmittedCostsOEAdj!AB129</f>
        <v>1.7969218730000001</v>
      </c>
      <c r="AC20" s="16">
        <f>Cal_SubmittedCostsOEAdj!AC129</f>
        <v>1.6705599980000001</v>
      </c>
      <c r="AD20" s="16">
        <f>Cal_SubmittedCostsOEAdj!AD129</f>
        <v>1.073145461</v>
      </c>
      <c r="AE20" s="16">
        <f>Cal_SubmittedCostsOEAdj!AE129</f>
        <v>1.224019237</v>
      </c>
      <c r="AF20" s="16">
        <f>Cal_SubmittedCostsOEAdj!AF129</f>
        <v>1.0835999999999999</v>
      </c>
      <c r="AG20" s="16">
        <f>Cal_SubmittedCostsOEAdj!AG129</f>
        <v>0</v>
      </c>
      <c r="AH20" s="16">
        <f>Cal_SubmittedCostsOEAdj!AH129</f>
        <v>0</v>
      </c>
      <c r="AI20" s="16">
        <f>Cal_SubmittedCostsOEAdj!AI129</f>
        <v>0</v>
      </c>
      <c r="AJ20" s="16">
        <f>Cal_SubmittedCostsOEAdj!AJ129</f>
        <v>0</v>
      </c>
      <c r="AK20" s="16">
        <f>Cal_SubmittedCostsOEAdj!AK129</f>
        <v>0</v>
      </c>
      <c r="AM20" s="17">
        <f t="shared" si="0"/>
        <v>0</v>
      </c>
      <c r="AN20" s="17">
        <f t="shared" si="1"/>
        <v>11.725077745</v>
      </c>
      <c r="AO20" s="17">
        <f t="shared" si="2"/>
        <v>0</v>
      </c>
    </row>
    <row r="21" spans="2:57">
      <c r="D21" s="24"/>
      <c r="E21" s="17" t="str">
        <f>Cover!$F$13</f>
        <v>NW</v>
      </c>
      <c r="F21" s="17" t="str">
        <f>Cal_SubmittedCostsOEAdj!H130</f>
        <v>Non-Controllable Cost</v>
      </c>
      <c r="G21" s="76"/>
      <c r="H21" s="17" t="str">
        <f>Cal_SubmittedCostsOEAdj!I130</f>
        <v>Innovation Roll-out expenditure (IRM)</v>
      </c>
      <c r="I21" s="17" t="str">
        <f>Cal_SubmittedCostsOEAdj!J130</f>
        <v>Net</v>
      </c>
      <c r="J21" s="76"/>
      <c r="L21" s="94" t="s">
        <v>111</v>
      </c>
      <c r="M21" s="76"/>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17">
        <f t="shared" si="0"/>
        <v>0</v>
      </c>
      <c r="AN21" s="17">
        <f t="shared" si="1"/>
        <v>0</v>
      </c>
      <c r="AO21" s="17">
        <f t="shared" si="2"/>
        <v>0</v>
      </c>
    </row>
    <row r="22" spans="2:57">
      <c r="D22" s="24"/>
      <c r="E22" s="17" t="str">
        <f>Cover!$F$13</f>
        <v>NW</v>
      </c>
      <c r="F22" s="17" t="str">
        <f>Cal_SubmittedCostsOEAdj!H131</f>
        <v>Non-Controllable Cost</v>
      </c>
      <c r="G22" s="76"/>
      <c r="H22" s="17" t="str">
        <f>Cal_SubmittedCostsOEAdj!I131</f>
        <v>Xoserve</v>
      </c>
      <c r="I22" s="17" t="str">
        <f>Cal_SubmittedCostsOEAdj!J131</f>
        <v>Net</v>
      </c>
      <c r="J22" s="76"/>
      <c r="L22" s="94" t="s">
        <v>111</v>
      </c>
      <c r="M22" s="76"/>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3.3210000000000002</v>
      </c>
      <c r="AH22" s="16">
        <f>Cal_SubmittedCostsOEAdj!AH131</f>
        <v>3.508</v>
      </c>
      <c r="AI22" s="16">
        <f>Cal_SubmittedCostsOEAdj!AI131</f>
        <v>2.3889999999999998</v>
      </c>
      <c r="AJ22" s="16">
        <f>Cal_SubmittedCostsOEAdj!AJ131</f>
        <v>2.3740000000000001</v>
      </c>
      <c r="AK22" s="16">
        <f>Cal_SubmittedCostsOEAdj!AK131</f>
        <v>2.355</v>
      </c>
      <c r="AM22" s="17">
        <f t="shared" si="0"/>
        <v>0</v>
      </c>
      <c r="AN22" s="17">
        <f t="shared" si="1"/>
        <v>0</v>
      </c>
      <c r="AO22" s="17">
        <f t="shared" si="2"/>
        <v>13.947000000000001</v>
      </c>
    </row>
    <row r="23" spans="2:57">
      <c r="D23" s="24"/>
      <c r="E23" s="17" t="str">
        <f>Cover!$F$13</f>
        <v>NW</v>
      </c>
      <c r="F23" s="17" t="str">
        <f>Cal_SubmittedCostsOEAdj!H132</f>
        <v>Non-Controllable Cost</v>
      </c>
      <c r="G23" s="76"/>
      <c r="H23" s="17" t="str">
        <f>Cal_SubmittedCostsOEAdj!I132</f>
        <v>Other</v>
      </c>
      <c r="I23" s="17" t="str">
        <f>Cal_SubmittedCostsOEAdj!J132</f>
        <v>Net</v>
      </c>
      <c r="J23" s="76"/>
      <c r="L23" s="94" t="s">
        <v>111</v>
      </c>
      <c r="M23" s="76"/>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0.3511019898330372</v>
      </c>
      <c r="Z23" s="16">
        <f>Cal_SubmittedCostsOEAdj!Z132</f>
        <v>0.20686075296595874</v>
      </c>
      <c r="AA23" s="16">
        <f>Cal_SubmittedCostsOEAdj!AA132</f>
        <v>0.23320608056367487</v>
      </c>
      <c r="AB23" s="16">
        <f>Cal_SubmittedCostsOEAdj!AB132</f>
        <v>0.22807812688684925</v>
      </c>
      <c r="AC23" s="16">
        <f>Cal_SubmittedCostsOEAdj!AC132</f>
        <v>0.20644000167557919</v>
      </c>
      <c r="AD23" s="16">
        <f>Cal_SubmittedCostsOEAdj!AD132</f>
        <v>0.89512979534932591</v>
      </c>
      <c r="AE23" s="16">
        <f>Cal_SubmittedCostsOEAdj!AE132</f>
        <v>0.8328712346353252</v>
      </c>
      <c r="AF23" s="16">
        <f>Cal_SubmittedCostsOEAdj!AF132</f>
        <v>0.39852095683956901</v>
      </c>
      <c r="AG23" s="16">
        <f>Cal_SubmittedCostsOEAdj!AG132</f>
        <v>1.6679999999999999</v>
      </c>
      <c r="AH23" s="16">
        <f>Cal_SubmittedCostsOEAdj!AH132</f>
        <v>1.635</v>
      </c>
      <c r="AI23" s="16">
        <f>Cal_SubmittedCostsOEAdj!AI132</f>
        <v>1.603</v>
      </c>
      <c r="AJ23" s="16">
        <f>Cal_SubmittedCostsOEAdj!AJ132</f>
        <v>1.5720000000000001</v>
      </c>
      <c r="AK23" s="16">
        <f>Cal_SubmittedCostsOEAdj!AK132</f>
        <v>1.542</v>
      </c>
      <c r="AM23" s="17">
        <f t="shared" si="0"/>
        <v>0</v>
      </c>
      <c r="AN23" s="17">
        <f t="shared" si="1"/>
        <v>3.3522089387493192</v>
      </c>
      <c r="AO23" s="17">
        <f t="shared" si="2"/>
        <v>8.02</v>
      </c>
    </row>
    <row r="24" spans="2:57">
      <c r="D24" s="24"/>
      <c r="E24" s="17" t="str">
        <f>Cover!$F$13</f>
        <v>NW</v>
      </c>
      <c r="F24" s="17" t="str">
        <f>Cal_SubmittedCostsOEAdj!H133</f>
        <v>Non-Controllable Cost</v>
      </c>
      <c r="G24" s="76"/>
      <c r="H24" s="17" t="str">
        <f>Cal_SubmittedCostsOEAdj!I133</f>
        <v>RIIO-2 Funded Innovation Costs</v>
      </c>
      <c r="I24" s="17" t="str">
        <f>Cal_SubmittedCostsOEAdj!J133</f>
        <v>Net</v>
      </c>
      <c r="J24" s="76"/>
      <c r="L24" s="94" t="s">
        <v>111</v>
      </c>
      <c r="M24" s="76"/>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1.5011999999999999</v>
      </c>
      <c r="AH24" s="16">
        <f>Cal_SubmittedCostsOEAdj!AH133</f>
        <v>1.4715</v>
      </c>
      <c r="AI24" s="16">
        <f>Cal_SubmittedCostsOEAdj!AI133</f>
        <v>1.4427000000000001</v>
      </c>
      <c r="AJ24" s="16">
        <f>Cal_SubmittedCostsOEAdj!AJ133</f>
        <v>1.4148000000000001</v>
      </c>
      <c r="AK24" s="16">
        <f>Cal_SubmittedCostsOEAdj!AK133</f>
        <v>1.3878000000000001</v>
      </c>
      <c r="AM24" s="17">
        <f t="shared" si="0"/>
        <v>0</v>
      </c>
      <c r="AN24" s="17">
        <f t="shared" si="1"/>
        <v>0</v>
      </c>
      <c r="AO24" s="17">
        <f t="shared" si="2"/>
        <v>7.218</v>
      </c>
    </row>
    <row r="25" spans="2:57">
      <c r="D25" s="24"/>
      <c r="E25" s="17" t="str">
        <f>Cover!$F$13</f>
        <v>NW</v>
      </c>
      <c r="F25" s="17" t="str">
        <f>Cal_SubmittedCostsOEAdj!H134</f>
        <v>Non-Controllable Cost</v>
      </c>
      <c r="G25" s="76"/>
      <c r="H25" s="17" t="str">
        <f>Cal_SubmittedCostsOEAdj!I134</f>
        <v>Unfunded Innovation Costs</v>
      </c>
      <c r="I25" s="17" t="str">
        <f>Cal_SubmittedCostsOEAdj!J134</f>
        <v>Net</v>
      </c>
      <c r="J25" s="76"/>
      <c r="L25" s="94" t="s">
        <v>111</v>
      </c>
      <c r="M25" s="76"/>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0.3511019898330372</v>
      </c>
      <c r="Z25" s="16">
        <f>Cal_SubmittedCostsOEAdj!Z134</f>
        <v>0.20686075296595874</v>
      </c>
      <c r="AA25" s="16">
        <f>Cal_SubmittedCostsOEAdj!AA134</f>
        <v>0.23320608056367487</v>
      </c>
      <c r="AB25" s="16">
        <f>Cal_SubmittedCostsOEAdj!AB134</f>
        <v>0.22807812688684925</v>
      </c>
      <c r="AC25" s="16">
        <f>Cal_SubmittedCostsOEAdj!AC134</f>
        <v>0.20644000167557919</v>
      </c>
      <c r="AD25" s="16">
        <f>Cal_SubmittedCostsOEAdj!AD134</f>
        <v>0.13085453920975842</v>
      </c>
      <c r="AE25" s="16">
        <f>Cal_SubmittedCostsOEAdj!AE134</f>
        <v>0.13450000000000006</v>
      </c>
      <c r="AF25" s="16">
        <f>Cal_SubmittedCostsOEAdj!AF134</f>
        <v>0.16349999999999998</v>
      </c>
      <c r="AG25" s="16">
        <f>Cal_SubmittedCostsOEAdj!AG134</f>
        <v>0.16680000000000006</v>
      </c>
      <c r="AH25" s="16">
        <f>Cal_SubmittedCostsOEAdj!AH134</f>
        <v>0.16349999999999998</v>
      </c>
      <c r="AI25" s="16">
        <f>Cal_SubmittedCostsOEAdj!AI134</f>
        <v>0.16029999999999989</v>
      </c>
      <c r="AJ25" s="16">
        <f>Cal_SubmittedCostsOEAdj!AJ134</f>
        <v>0.15720000000000001</v>
      </c>
      <c r="AK25" s="16">
        <f>Cal_SubmittedCostsOEAdj!AK134</f>
        <v>0.15419999999999989</v>
      </c>
      <c r="AM25" s="17">
        <f t="shared" si="0"/>
        <v>0</v>
      </c>
      <c r="AN25" s="17">
        <f t="shared" si="1"/>
        <v>1.6545414911348577</v>
      </c>
      <c r="AO25" s="17">
        <f t="shared" si="2"/>
        <v>0.80199999999999982</v>
      </c>
    </row>
    <row r="26" spans="2:57">
      <c r="D26" s="24"/>
      <c r="E26" s="17" t="str">
        <f>Cover!$F$13</f>
        <v>NW</v>
      </c>
      <c r="F26" s="17" t="str">
        <f>Cal_SubmittedCostsOEAdj!H135</f>
        <v>Non-Controllable Cost</v>
      </c>
      <c r="G26" s="76"/>
      <c r="H26" s="17" t="str">
        <f>Cal_SubmittedCostsOEAdj!I135</f>
        <v>Supplier of Last Resort Claims</v>
      </c>
      <c r="I26" s="17" t="str">
        <f>Cal_SubmittedCostsOEAdj!J135</f>
        <v>Net</v>
      </c>
      <c r="J26" s="76"/>
      <c r="L26" s="94" t="s">
        <v>111</v>
      </c>
      <c r="M26" s="76"/>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0.76427525613956748</v>
      </c>
      <c r="AE26" s="16">
        <f>Cal_SubmittedCostsOEAdj!AE135</f>
        <v>0.69837123463532513</v>
      </c>
      <c r="AF26" s="16">
        <f>Cal_SubmittedCostsOEAdj!AF135</f>
        <v>0.235020956839569</v>
      </c>
      <c r="AG26" s="16">
        <f>Cal_SubmittedCostsOEAdj!AG135</f>
        <v>0</v>
      </c>
      <c r="AH26" s="16">
        <f>Cal_SubmittedCostsOEAdj!AH135</f>
        <v>0</v>
      </c>
      <c r="AI26" s="16">
        <f>Cal_SubmittedCostsOEAdj!AI135</f>
        <v>0</v>
      </c>
      <c r="AJ26" s="16">
        <f>Cal_SubmittedCostsOEAdj!AJ135</f>
        <v>0</v>
      </c>
      <c r="AK26" s="16">
        <f>Cal_SubmittedCostsOEAdj!AK135</f>
        <v>0</v>
      </c>
      <c r="AM26" s="17">
        <f t="shared" si="0"/>
        <v>0</v>
      </c>
      <c r="AN26" s="17">
        <f t="shared" si="1"/>
        <v>1.6976674476144615</v>
      </c>
      <c r="AO26" s="17">
        <f t="shared" si="2"/>
        <v>0</v>
      </c>
    </row>
    <row r="28" spans="2:57">
      <c r="H28" s="5" t="s">
        <v>517</v>
      </c>
      <c r="L28" s="5" t="s">
        <v>111</v>
      </c>
      <c r="T28" s="17">
        <f>SUM(T11:T23)</f>
        <v>0</v>
      </c>
      <c r="U28" s="17">
        <f t="shared" ref="U28:AK28" si="3">SUM(U11:U23)</f>
        <v>0</v>
      </c>
      <c r="V28" s="17">
        <f t="shared" si="3"/>
        <v>0</v>
      </c>
      <c r="W28" s="17">
        <f t="shared" si="3"/>
        <v>0</v>
      </c>
      <c r="X28" s="17">
        <f t="shared" si="3"/>
        <v>0</v>
      </c>
      <c r="Y28" s="17">
        <f t="shared" si="3"/>
        <v>96.286139668833044</v>
      </c>
      <c r="Z28" s="17">
        <f t="shared" si="3"/>
        <v>99.537861977965946</v>
      </c>
      <c r="AA28" s="17">
        <f t="shared" si="3"/>
        <v>97.650454354563664</v>
      </c>
      <c r="AB28" s="17">
        <f t="shared" si="3"/>
        <v>95.509041284886862</v>
      </c>
      <c r="AC28" s="17">
        <f t="shared" si="3"/>
        <v>113.44864510067558</v>
      </c>
      <c r="AD28" s="17">
        <f t="shared" si="3"/>
        <v>108.83559319934932</v>
      </c>
      <c r="AE28" s="17">
        <f t="shared" si="3"/>
        <v>106.60166741363531</v>
      </c>
      <c r="AF28" s="17">
        <f t="shared" si="3"/>
        <v>92.392167249839574</v>
      </c>
      <c r="AG28" s="17">
        <f>SUM(AG11:AG23)</f>
        <v>101.340121514</v>
      </c>
      <c r="AH28" s="17">
        <f t="shared" si="3"/>
        <v>100.74530756300001</v>
      </c>
      <c r="AI28" s="17">
        <f t="shared" si="3"/>
        <v>92.969855265999996</v>
      </c>
      <c r="AJ28" s="17">
        <f t="shared" si="3"/>
        <v>92.552658899999997</v>
      </c>
      <c r="AK28" s="17">
        <f t="shared" si="3"/>
        <v>90.539553721000019</v>
      </c>
      <c r="AM28" s="17">
        <f>SUM(T28:X28)</f>
        <v>0</v>
      </c>
      <c r="AN28" s="17">
        <f>SUM(Y28:AF28)</f>
        <v>810.26157024974918</v>
      </c>
      <c r="AO28" s="17">
        <f>SUM(AG28:AK28)</f>
        <v>478.14749696400003</v>
      </c>
    </row>
    <row r="30" spans="2:57" ht="15">
      <c r="B30" s="11" t="s">
        <v>518</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3"/>
      <c r="AS30" s="11"/>
      <c r="AT30" s="11"/>
      <c r="AU30" s="11"/>
      <c r="AV30" s="11"/>
      <c r="AW30" s="11"/>
      <c r="AX30" s="11"/>
      <c r="AY30" s="11"/>
      <c r="AZ30" s="11"/>
      <c r="BA30" s="11"/>
      <c r="BB30" s="11"/>
      <c r="BC30" s="11"/>
      <c r="BD30" s="11"/>
      <c r="BE30" s="11"/>
    </row>
    <row r="31" spans="2:57">
      <c r="C31" s="24"/>
    </row>
    <row r="33" spans="5:41">
      <c r="E33" s="17" t="str">
        <f>Cover!$F$13</f>
        <v>NW</v>
      </c>
      <c r="F33" s="17" t="str">
        <f>Cal_SubmittedCostsOEAdj!H120</f>
        <v>Non-Controllable Cost</v>
      </c>
      <c r="G33" s="76"/>
      <c r="H33" s="17" t="str">
        <f>Cal_SubmittedCostsOEAdj!I120</f>
        <v>Shrinkage</v>
      </c>
      <c r="I33" s="17" t="str">
        <f>Cal_SubmittedCostsOEAdj!J142</f>
        <v>Net</v>
      </c>
      <c r="J33" s="58" t="s">
        <v>519</v>
      </c>
      <c r="L33" s="94" t="s">
        <v>111</v>
      </c>
      <c r="M33" s="76"/>
      <c r="R33" s="14"/>
      <c r="T33" s="39"/>
      <c r="U33" s="39"/>
      <c r="V33" s="39"/>
      <c r="W33" s="39"/>
      <c r="X33" s="39"/>
      <c r="Y33" s="39"/>
      <c r="Z33" s="39"/>
      <c r="AA33" s="39"/>
      <c r="AB33" s="39"/>
      <c r="AC33" s="39"/>
      <c r="AD33" s="39"/>
      <c r="AE33" s="39"/>
      <c r="AF33" s="39"/>
      <c r="AG33" s="39">
        <v>0.55096503252191198</v>
      </c>
      <c r="AH33" s="39">
        <v>0.66562038601985485</v>
      </c>
      <c r="AI33" s="39">
        <v>0.76961665880740915</v>
      </c>
      <c r="AJ33" s="39">
        <v>0.86284328755590289</v>
      </c>
      <c r="AK33" s="39">
        <v>0.94493383220577742</v>
      </c>
      <c r="AM33" s="17">
        <f t="shared" ref="AM33:AM48" si="4">SUM(T33:X33)</f>
        <v>0</v>
      </c>
      <c r="AN33" s="17">
        <f t="shared" ref="AN33:AN48" si="5">SUM(Y33:AF33)</f>
        <v>0</v>
      </c>
      <c r="AO33" s="17">
        <f t="shared" ref="AO33:AO48" si="6">SUM(AG33:AK33)</f>
        <v>3.7939791971108563</v>
      </c>
    </row>
    <row r="34" spans="5:41">
      <c r="E34" s="17" t="str">
        <f>Cover!$F$13</f>
        <v>NW</v>
      </c>
      <c r="F34" s="17" t="str">
        <f>Cal_SubmittedCostsOEAdj!H121</f>
        <v>Non-Controllable Cost</v>
      </c>
      <c r="G34" s="76"/>
      <c r="H34" s="17" t="str">
        <f>Cal_SubmittedCostsOEAdj!I121</f>
        <v>Ofgem Licence</v>
      </c>
      <c r="I34" s="17" t="str">
        <f>Cal_SubmittedCostsOEAdj!J143</f>
        <v>Net</v>
      </c>
      <c r="J34" s="58"/>
      <c r="L34" s="94" t="s">
        <v>111</v>
      </c>
      <c r="M34" s="76"/>
      <c r="R34" s="14"/>
      <c r="T34" s="39"/>
      <c r="U34" s="39"/>
      <c r="V34" s="39"/>
      <c r="W34" s="39"/>
      <c r="X34" s="39"/>
      <c r="Y34" s="39"/>
      <c r="Z34" s="39"/>
      <c r="AA34" s="39"/>
      <c r="AB34" s="39"/>
      <c r="AC34" s="39"/>
      <c r="AD34" s="39"/>
      <c r="AE34" s="39"/>
      <c r="AF34" s="39"/>
      <c r="AG34" s="39"/>
      <c r="AH34" s="39"/>
      <c r="AI34" s="39"/>
      <c r="AJ34" s="39"/>
      <c r="AK34" s="39"/>
      <c r="AM34" s="17">
        <f t="shared" si="4"/>
        <v>0</v>
      </c>
      <c r="AN34" s="17">
        <f t="shared" si="5"/>
        <v>0</v>
      </c>
      <c r="AO34" s="17">
        <f t="shared" si="6"/>
        <v>0</v>
      </c>
    </row>
    <row r="35" spans="5:41">
      <c r="E35" s="17" t="str">
        <f>Cover!$F$13</f>
        <v>NW</v>
      </c>
      <c r="F35" s="17" t="str">
        <f>Cal_SubmittedCostsOEAdj!H122</f>
        <v>Non-Controllable Cost</v>
      </c>
      <c r="G35" s="76"/>
      <c r="H35" s="17" t="str">
        <f>Cal_SubmittedCostsOEAdj!I122</f>
        <v>Network Rates</v>
      </c>
      <c r="I35" s="17" t="str">
        <f>Cal_SubmittedCostsOEAdj!J144</f>
        <v>Net</v>
      </c>
      <c r="J35" s="58"/>
      <c r="L35" s="94" t="s">
        <v>111</v>
      </c>
      <c r="M35" s="76"/>
      <c r="R35" s="14"/>
      <c r="T35" s="39"/>
      <c r="U35" s="39"/>
      <c r="V35" s="39"/>
      <c r="W35" s="39"/>
      <c r="X35" s="39"/>
      <c r="Y35" s="39"/>
      <c r="Z35" s="39"/>
      <c r="AA35" s="39"/>
      <c r="AB35" s="39"/>
      <c r="AC35" s="39"/>
      <c r="AD35" s="39"/>
      <c r="AE35" s="39"/>
      <c r="AF35" s="39"/>
      <c r="AG35" s="39"/>
      <c r="AH35" s="39"/>
      <c r="AI35" s="39"/>
      <c r="AJ35" s="39"/>
      <c r="AK35" s="39"/>
      <c r="AM35" s="17">
        <f t="shared" si="4"/>
        <v>0</v>
      </c>
      <c r="AN35" s="17">
        <f t="shared" si="5"/>
        <v>0</v>
      </c>
      <c r="AO35" s="17">
        <f t="shared" si="6"/>
        <v>0</v>
      </c>
    </row>
    <row r="36" spans="5:41">
      <c r="E36" s="17" t="str">
        <f>Cover!$F$13</f>
        <v>NW</v>
      </c>
      <c r="F36" s="17" t="str">
        <f>Cal_SubmittedCostsOEAdj!H123</f>
        <v>Non-Controllable Cost</v>
      </c>
      <c r="G36" s="76"/>
      <c r="H36" s="17" t="str">
        <f>Cal_SubmittedCostsOEAdj!I123</f>
        <v>Established pension deficit recovery plan payment</v>
      </c>
      <c r="I36" s="17" t="str">
        <f>Cal_SubmittedCostsOEAdj!J145</f>
        <v>Net</v>
      </c>
      <c r="J36" s="58"/>
      <c r="L36" s="94" t="s">
        <v>111</v>
      </c>
      <c r="M36" s="76"/>
      <c r="R36" s="14"/>
      <c r="T36" s="39"/>
      <c r="U36" s="39"/>
      <c r="V36" s="39"/>
      <c r="W36" s="39"/>
      <c r="X36" s="39"/>
      <c r="Y36" s="39"/>
      <c r="Z36" s="39"/>
      <c r="AA36" s="39"/>
      <c r="AB36" s="39"/>
      <c r="AC36" s="39"/>
      <c r="AD36" s="39"/>
      <c r="AE36" s="39"/>
      <c r="AF36" s="39"/>
      <c r="AG36" s="39"/>
      <c r="AH36" s="39"/>
      <c r="AI36" s="39"/>
      <c r="AJ36" s="39"/>
      <c r="AK36" s="39"/>
      <c r="AM36" s="17">
        <f t="shared" si="4"/>
        <v>0</v>
      </c>
      <c r="AN36" s="17">
        <f t="shared" si="5"/>
        <v>0</v>
      </c>
      <c r="AO36" s="17">
        <f t="shared" si="6"/>
        <v>0</v>
      </c>
    </row>
    <row r="37" spans="5:41">
      <c r="E37" s="17" t="str">
        <f>Cover!$F$13</f>
        <v>NW</v>
      </c>
      <c r="F37" s="17" t="str">
        <f>Cal_SubmittedCostsOEAdj!H124</f>
        <v>Non-Controllable Cost</v>
      </c>
      <c r="G37" s="76"/>
      <c r="H37" s="17" t="str">
        <f>Cal_SubmittedCostsOEAdj!I124</f>
        <v>PPF levy costs</v>
      </c>
      <c r="I37" s="17" t="str">
        <f>Cal_SubmittedCostsOEAdj!J146</f>
        <v>Net</v>
      </c>
      <c r="J37" s="58"/>
      <c r="L37" s="94" t="s">
        <v>111</v>
      </c>
      <c r="M37" s="76"/>
      <c r="R37" s="14"/>
      <c r="T37" s="39"/>
      <c r="U37" s="39"/>
      <c r="V37" s="39"/>
      <c r="W37" s="39"/>
      <c r="X37" s="39"/>
      <c r="Y37" s="39"/>
      <c r="Z37" s="39"/>
      <c r="AA37" s="39"/>
      <c r="AB37" s="39"/>
      <c r="AC37" s="39"/>
      <c r="AD37" s="39"/>
      <c r="AE37" s="39"/>
      <c r="AF37" s="39"/>
      <c r="AG37" s="39"/>
      <c r="AH37" s="39"/>
      <c r="AI37" s="39"/>
      <c r="AJ37" s="39"/>
      <c r="AK37" s="39"/>
      <c r="AM37" s="17">
        <f t="shared" si="4"/>
        <v>0</v>
      </c>
      <c r="AN37" s="17">
        <f t="shared" si="5"/>
        <v>0</v>
      </c>
      <c r="AO37" s="17">
        <f t="shared" si="6"/>
        <v>0</v>
      </c>
    </row>
    <row r="38" spans="5:41">
      <c r="E38" s="17" t="str">
        <f>Cover!$F$13</f>
        <v>NW</v>
      </c>
      <c r="F38" s="17" t="str">
        <f>Cal_SubmittedCostsOEAdj!H125</f>
        <v>Non-Controllable Cost</v>
      </c>
      <c r="G38" s="76"/>
      <c r="H38" s="17" t="str">
        <f>Cal_SubmittedCostsOEAdj!I125</f>
        <v>Pension scheme administration costs</v>
      </c>
      <c r="I38" s="17" t="str">
        <f>Cal_SubmittedCostsOEAdj!J147</f>
        <v>Net</v>
      </c>
      <c r="J38" s="58"/>
      <c r="L38" s="94" t="s">
        <v>111</v>
      </c>
      <c r="M38" s="76"/>
      <c r="R38" s="14"/>
      <c r="T38" s="39"/>
      <c r="U38" s="39"/>
      <c r="V38" s="39"/>
      <c r="W38" s="39"/>
      <c r="X38" s="39"/>
      <c r="Y38" s="39"/>
      <c r="Z38" s="39"/>
      <c r="AA38" s="39"/>
      <c r="AB38" s="39"/>
      <c r="AC38" s="39"/>
      <c r="AD38" s="39"/>
      <c r="AE38" s="39"/>
      <c r="AF38" s="39"/>
      <c r="AG38" s="39"/>
      <c r="AH38" s="39"/>
      <c r="AI38" s="39"/>
      <c r="AJ38" s="39"/>
      <c r="AK38" s="39"/>
      <c r="AM38" s="17">
        <f t="shared" si="4"/>
        <v>0</v>
      </c>
      <c r="AN38" s="17">
        <f t="shared" si="5"/>
        <v>0</v>
      </c>
      <c r="AO38" s="17">
        <f t="shared" si="6"/>
        <v>0</v>
      </c>
    </row>
    <row r="39" spans="5:41">
      <c r="E39" s="17" t="str">
        <f>Cover!$F$13</f>
        <v>NW</v>
      </c>
      <c r="F39" s="17" t="str">
        <f>Cal_SubmittedCostsOEAdj!H126</f>
        <v>Non-Controllable Cost</v>
      </c>
      <c r="G39" s="76"/>
      <c r="H39" s="17" t="str">
        <f>Cal_SubmittedCostsOEAdj!I126</f>
        <v>Pension Deficit Charge Adjustment (NTS Pension Recharge)</v>
      </c>
      <c r="I39" s="17" t="str">
        <f>Cal_SubmittedCostsOEAdj!J148</f>
        <v>Net</v>
      </c>
      <c r="J39" s="58"/>
      <c r="L39" s="94" t="s">
        <v>111</v>
      </c>
      <c r="M39" s="76"/>
      <c r="R39" s="14"/>
      <c r="T39" s="39"/>
      <c r="U39" s="39"/>
      <c r="V39" s="39"/>
      <c r="W39" s="39"/>
      <c r="X39" s="39"/>
      <c r="Y39" s="39"/>
      <c r="Z39" s="39"/>
      <c r="AA39" s="39"/>
      <c r="AB39" s="39"/>
      <c r="AC39" s="39"/>
      <c r="AD39" s="39"/>
      <c r="AE39" s="39"/>
      <c r="AF39" s="39"/>
      <c r="AG39" s="39"/>
      <c r="AH39" s="39"/>
      <c r="AI39" s="39"/>
      <c r="AJ39" s="39"/>
      <c r="AK39" s="39"/>
      <c r="AM39" s="17">
        <f t="shared" si="4"/>
        <v>0</v>
      </c>
      <c r="AN39" s="17">
        <f t="shared" si="5"/>
        <v>0</v>
      </c>
      <c r="AO39" s="17">
        <f t="shared" si="6"/>
        <v>0</v>
      </c>
    </row>
    <row r="40" spans="5:41">
      <c r="E40" s="17" t="str">
        <f>Cover!$F$13</f>
        <v>NW</v>
      </c>
      <c r="F40" s="17" t="str">
        <f>Cal_SubmittedCostsOEAdj!H127</f>
        <v>Non-Controllable Cost</v>
      </c>
      <c r="G40" s="76"/>
      <c r="H40" s="17" t="str">
        <f>Cal_SubmittedCostsOEAdj!I127</f>
        <v>Bad debt</v>
      </c>
      <c r="I40" s="17" t="str">
        <f>Cal_SubmittedCostsOEAdj!J149</f>
        <v>Net</v>
      </c>
      <c r="J40" s="58"/>
      <c r="L40" s="94" t="s">
        <v>111</v>
      </c>
      <c r="M40" s="76"/>
      <c r="R40" s="14"/>
      <c r="T40" s="39"/>
      <c r="U40" s="39"/>
      <c r="V40" s="39"/>
      <c r="W40" s="39"/>
      <c r="X40" s="39"/>
      <c r="Y40" s="39"/>
      <c r="Z40" s="39"/>
      <c r="AA40" s="39"/>
      <c r="AB40" s="39"/>
      <c r="AC40" s="39"/>
      <c r="AD40" s="39"/>
      <c r="AE40" s="39"/>
      <c r="AF40" s="39"/>
      <c r="AG40" s="39"/>
      <c r="AH40" s="39"/>
      <c r="AI40" s="39"/>
      <c r="AJ40" s="39"/>
      <c r="AK40" s="39"/>
      <c r="AM40" s="17">
        <f t="shared" si="4"/>
        <v>0</v>
      </c>
      <c r="AN40" s="17">
        <f t="shared" si="5"/>
        <v>0</v>
      </c>
      <c r="AO40" s="17">
        <f t="shared" si="6"/>
        <v>0</v>
      </c>
    </row>
    <row r="41" spans="5:41">
      <c r="E41" s="17" t="str">
        <f>Cover!$F$13</f>
        <v>NW</v>
      </c>
      <c r="F41" s="17" t="str">
        <f>Cal_SubmittedCostsOEAdj!H128</f>
        <v>Non-Controllable Cost</v>
      </c>
      <c r="G41" s="76"/>
      <c r="H41" s="17" t="str">
        <f>Cal_SubmittedCostsOEAdj!I128</f>
        <v>NTS exit costs</v>
      </c>
      <c r="I41" s="17" t="str">
        <f>Cal_SubmittedCostsOEAdj!J150</f>
        <v>Net</v>
      </c>
      <c r="J41" s="58"/>
      <c r="L41" s="94" t="s">
        <v>111</v>
      </c>
      <c r="M41" s="76"/>
      <c r="R41" s="14"/>
      <c r="T41" s="39"/>
      <c r="U41" s="39"/>
      <c r="V41" s="39"/>
      <c r="W41" s="39"/>
      <c r="X41" s="39"/>
      <c r="Y41" s="39"/>
      <c r="Z41" s="39"/>
      <c r="AA41" s="39"/>
      <c r="AB41" s="39"/>
      <c r="AC41" s="39"/>
      <c r="AD41" s="39"/>
      <c r="AE41" s="39"/>
      <c r="AF41" s="39"/>
      <c r="AG41" s="39"/>
      <c r="AH41" s="39"/>
      <c r="AI41" s="39"/>
      <c r="AJ41" s="39"/>
      <c r="AK41" s="39"/>
      <c r="AM41" s="17">
        <f t="shared" si="4"/>
        <v>0</v>
      </c>
      <c r="AN41" s="17">
        <f t="shared" si="5"/>
        <v>0</v>
      </c>
      <c r="AO41" s="17">
        <f t="shared" si="6"/>
        <v>0</v>
      </c>
    </row>
    <row r="42" spans="5:41">
      <c r="E42" s="17" t="str">
        <f>Cover!$F$13</f>
        <v>NW</v>
      </c>
      <c r="F42" s="17" t="str">
        <f>Cal_SubmittedCostsOEAdj!H129</f>
        <v>Non-Controllable Cost</v>
      </c>
      <c r="G42" s="76"/>
      <c r="H42" s="17" t="str">
        <f>Cal_SubmittedCostsOEAdj!I129</f>
        <v>Network Innovation (ex IRM)</v>
      </c>
      <c r="I42" s="17" t="str">
        <f>Cal_SubmittedCostsOEAdj!J151</f>
        <v>Net</v>
      </c>
      <c r="J42" s="58"/>
      <c r="L42" s="94" t="s">
        <v>111</v>
      </c>
      <c r="M42" s="76"/>
      <c r="R42" s="14"/>
      <c r="T42" s="39"/>
      <c r="U42" s="39"/>
      <c r="V42" s="39"/>
      <c r="W42" s="39"/>
      <c r="X42" s="39"/>
      <c r="Y42" s="39"/>
      <c r="Z42" s="39"/>
      <c r="AA42" s="39"/>
      <c r="AB42" s="39"/>
      <c r="AC42" s="39"/>
      <c r="AD42" s="39"/>
      <c r="AE42" s="39"/>
      <c r="AF42" s="39"/>
      <c r="AG42" s="39"/>
      <c r="AH42" s="39"/>
      <c r="AI42" s="39"/>
      <c r="AJ42" s="39"/>
      <c r="AK42" s="39"/>
      <c r="AM42" s="17">
        <f t="shared" si="4"/>
        <v>0</v>
      </c>
      <c r="AN42" s="17">
        <f t="shared" si="5"/>
        <v>0</v>
      </c>
      <c r="AO42" s="17">
        <f t="shared" si="6"/>
        <v>0</v>
      </c>
    </row>
    <row r="43" spans="5:41">
      <c r="E43" s="17" t="str">
        <f>Cover!$F$13</f>
        <v>NW</v>
      </c>
      <c r="F43" s="17" t="str">
        <f>Cal_SubmittedCostsOEAdj!H130</f>
        <v>Non-Controllable Cost</v>
      </c>
      <c r="G43" s="76"/>
      <c r="H43" s="17" t="str">
        <f>Cal_SubmittedCostsOEAdj!I130</f>
        <v>Innovation Roll-out expenditure (IRM)</v>
      </c>
      <c r="I43" s="17" t="str">
        <f>Cal_SubmittedCostsOEAdj!J152</f>
        <v>Net</v>
      </c>
      <c r="J43" s="58"/>
      <c r="L43" s="94" t="s">
        <v>111</v>
      </c>
      <c r="M43" s="76"/>
      <c r="R43" s="14"/>
      <c r="T43" s="39"/>
      <c r="U43" s="39"/>
      <c r="V43" s="39"/>
      <c r="W43" s="39"/>
      <c r="X43" s="39"/>
      <c r="Y43" s="39"/>
      <c r="Z43" s="39"/>
      <c r="AA43" s="39"/>
      <c r="AB43" s="39"/>
      <c r="AC43" s="39"/>
      <c r="AD43" s="39"/>
      <c r="AE43" s="39"/>
      <c r="AF43" s="39"/>
      <c r="AG43" s="39"/>
      <c r="AH43" s="39"/>
      <c r="AI43" s="39"/>
      <c r="AJ43" s="39"/>
      <c r="AK43" s="39"/>
      <c r="AM43" s="17">
        <f t="shared" si="4"/>
        <v>0</v>
      </c>
      <c r="AN43" s="17">
        <f t="shared" si="5"/>
        <v>0</v>
      </c>
      <c r="AO43" s="17">
        <f t="shared" si="6"/>
        <v>0</v>
      </c>
    </row>
    <row r="44" spans="5:41">
      <c r="E44" s="17" t="str">
        <f>Cover!$F$13</f>
        <v>NW</v>
      </c>
      <c r="F44" s="17" t="str">
        <f>Cal_SubmittedCostsOEAdj!H131</f>
        <v>Non-Controllable Cost</v>
      </c>
      <c r="G44" s="76"/>
      <c r="H44" s="17" t="str">
        <f>Cal_SubmittedCostsOEAdj!I131</f>
        <v>Xoserve</v>
      </c>
      <c r="I44" s="17" t="str">
        <f>Cal_SubmittedCostsOEAdj!J153</f>
        <v>Net</v>
      </c>
      <c r="J44" s="58"/>
      <c r="L44" s="94" t="s">
        <v>111</v>
      </c>
      <c r="M44" s="76"/>
      <c r="R44" s="14"/>
      <c r="T44" s="39"/>
      <c r="U44" s="39"/>
      <c r="V44" s="39"/>
      <c r="W44" s="39"/>
      <c r="X44" s="39"/>
      <c r="Y44" s="39"/>
      <c r="Z44" s="39"/>
      <c r="AA44" s="39"/>
      <c r="AB44" s="39"/>
      <c r="AC44" s="39"/>
      <c r="AD44" s="39"/>
      <c r="AE44" s="39"/>
      <c r="AF44" s="39"/>
      <c r="AG44" s="39"/>
      <c r="AH44" s="39"/>
      <c r="AI44" s="39"/>
      <c r="AJ44" s="39"/>
      <c r="AK44" s="39"/>
      <c r="AM44" s="17">
        <f t="shared" si="4"/>
        <v>0</v>
      </c>
      <c r="AN44" s="17">
        <f t="shared" si="5"/>
        <v>0</v>
      </c>
      <c r="AO44" s="17">
        <f t="shared" si="6"/>
        <v>0</v>
      </c>
    </row>
    <row r="45" spans="5:41">
      <c r="E45" s="17" t="str">
        <f>Cover!$F$13</f>
        <v>NW</v>
      </c>
      <c r="F45" s="17" t="str">
        <f>Cal_SubmittedCostsOEAdj!H132</f>
        <v>Non-Controllable Cost</v>
      </c>
      <c r="G45" s="76"/>
      <c r="H45" s="17" t="str">
        <f>Cal_SubmittedCostsOEAdj!I132</f>
        <v>Other</v>
      </c>
      <c r="I45" s="17" t="str">
        <f>Cal_SubmittedCostsOEAdj!J154</f>
        <v>Net</v>
      </c>
      <c r="J45" s="58"/>
      <c r="L45" s="94" t="s">
        <v>111</v>
      </c>
      <c r="M45" s="76"/>
      <c r="R45" s="14"/>
      <c r="T45" s="76"/>
      <c r="U45" s="76"/>
      <c r="V45" s="76"/>
      <c r="W45" s="76"/>
      <c r="X45" s="76"/>
      <c r="Y45" s="76"/>
      <c r="Z45" s="76"/>
      <c r="AA45" s="76"/>
      <c r="AB45" s="76"/>
      <c r="AC45" s="76"/>
      <c r="AD45" s="76"/>
      <c r="AE45" s="76"/>
      <c r="AF45" s="76"/>
      <c r="AG45" s="76"/>
      <c r="AH45" s="76"/>
      <c r="AI45" s="76"/>
      <c r="AJ45" s="76"/>
      <c r="AK45" s="76"/>
      <c r="AM45" s="17">
        <f t="shared" si="4"/>
        <v>0</v>
      </c>
      <c r="AN45" s="17">
        <f t="shared" si="5"/>
        <v>0</v>
      </c>
      <c r="AO45" s="17">
        <f t="shared" si="6"/>
        <v>0</v>
      </c>
    </row>
    <row r="46" spans="5:41">
      <c r="E46" s="17" t="str">
        <f>Cover!$F$13</f>
        <v>NW</v>
      </c>
      <c r="F46" s="17" t="str">
        <f>Cal_SubmittedCostsOEAdj!H133</f>
        <v>Non-Controllable Cost</v>
      </c>
      <c r="G46" s="76"/>
      <c r="H46" s="17" t="str">
        <f>Cal_SubmittedCostsOEAdj!I133</f>
        <v>RIIO-2 Funded Innovation Costs</v>
      </c>
      <c r="I46" s="17" t="str">
        <f>Cal_SubmittedCostsOEAdj!J155</f>
        <v>Net</v>
      </c>
      <c r="J46" s="58"/>
      <c r="L46" s="94" t="s">
        <v>111</v>
      </c>
      <c r="M46" s="76"/>
      <c r="R46" s="14"/>
      <c r="T46" s="39"/>
      <c r="U46" s="39"/>
      <c r="V46" s="39"/>
      <c r="W46" s="39"/>
      <c r="X46" s="39"/>
      <c r="Y46" s="39"/>
      <c r="Z46" s="39"/>
      <c r="AA46" s="39"/>
      <c r="AB46" s="39"/>
      <c r="AC46" s="39"/>
      <c r="AD46" s="39"/>
      <c r="AE46" s="39"/>
      <c r="AF46" s="39"/>
      <c r="AG46" s="39"/>
      <c r="AH46" s="39"/>
      <c r="AI46" s="39"/>
      <c r="AJ46" s="39"/>
      <c r="AK46" s="39"/>
      <c r="AM46" s="17">
        <f t="shared" si="4"/>
        <v>0</v>
      </c>
      <c r="AN46" s="17">
        <f t="shared" si="5"/>
        <v>0</v>
      </c>
      <c r="AO46" s="17">
        <f t="shared" si="6"/>
        <v>0</v>
      </c>
    </row>
    <row r="47" spans="5:41">
      <c r="E47" s="17" t="str">
        <f>Cover!$F$13</f>
        <v>NW</v>
      </c>
      <c r="F47" s="17" t="str">
        <f>Cal_SubmittedCostsOEAdj!H134</f>
        <v>Non-Controllable Cost</v>
      </c>
      <c r="G47" s="76"/>
      <c r="H47" s="17" t="str">
        <f>Cal_SubmittedCostsOEAdj!I134</f>
        <v>Unfunded Innovation Costs</v>
      </c>
      <c r="I47" s="17" t="str">
        <f>Cal_SubmittedCostsOEAdj!J156</f>
        <v>Net</v>
      </c>
      <c r="J47" s="58"/>
      <c r="L47" s="94" t="s">
        <v>111</v>
      </c>
      <c r="M47" s="76"/>
      <c r="R47" s="14"/>
      <c r="T47" s="39"/>
      <c r="U47" s="39"/>
      <c r="V47" s="39"/>
      <c r="W47" s="39"/>
      <c r="X47" s="39"/>
      <c r="Y47" s="39"/>
      <c r="Z47" s="39"/>
      <c r="AA47" s="39"/>
      <c r="AB47" s="39"/>
      <c r="AC47" s="39"/>
      <c r="AD47" s="39"/>
      <c r="AE47" s="39"/>
      <c r="AF47" s="39"/>
      <c r="AG47" s="39"/>
      <c r="AH47" s="39"/>
      <c r="AI47" s="39"/>
      <c r="AJ47" s="39"/>
      <c r="AK47" s="39"/>
      <c r="AM47" s="17">
        <f t="shared" si="4"/>
        <v>0</v>
      </c>
      <c r="AN47" s="17">
        <f t="shared" si="5"/>
        <v>0</v>
      </c>
      <c r="AO47" s="17">
        <f t="shared" si="6"/>
        <v>0</v>
      </c>
    </row>
    <row r="48" spans="5:41">
      <c r="E48" s="17" t="str">
        <f>Cover!$F$13</f>
        <v>NW</v>
      </c>
      <c r="F48" s="17" t="str">
        <f>Cal_SubmittedCostsOEAdj!H135</f>
        <v>Non-Controllable Cost</v>
      </c>
      <c r="G48" s="76"/>
      <c r="H48" s="17" t="str">
        <f>Cal_SubmittedCostsOEAdj!I135</f>
        <v>Supplier of Last Resort Claims</v>
      </c>
      <c r="I48" s="17" t="str">
        <f>Cal_SubmittedCostsOEAdj!J157</f>
        <v>Net</v>
      </c>
      <c r="J48" s="58"/>
      <c r="L48" s="94" t="s">
        <v>111</v>
      </c>
      <c r="M48" s="76"/>
      <c r="R48" s="14"/>
      <c r="T48" s="39"/>
      <c r="U48" s="39"/>
      <c r="V48" s="39"/>
      <c r="W48" s="39"/>
      <c r="X48" s="39"/>
      <c r="Y48" s="39"/>
      <c r="Z48" s="39"/>
      <c r="AA48" s="39"/>
      <c r="AB48" s="39"/>
      <c r="AC48" s="39"/>
      <c r="AD48" s="39"/>
      <c r="AE48" s="39"/>
      <c r="AF48" s="39"/>
      <c r="AG48" s="39"/>
      <c r="AH48" s="39"/>
      <c r="AI48" s="39"/>
      <c r="AJ48" s="39"/>
      <c r="AK48" s="39"/>
      <c r="AM48" s="17">
        <f t="shared" si="4"/>
        <v>0</v>
      </c>
      <c r="AN48" s="17">
        <f t="shared" si="5"/>
        <v>0</v>
      </c>
      <c r="AO48" s="17">
        <f t="shared" si="6"/>
        <v>0</v>
      </c>
    </row>
    <row r="50" spans="2:57">
      <c r="H50" s="5" t="s">
        <v>520</v>
      </c>
      <c r="L50" s="5" t="s">
        <v>111</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0.55096503252191198</v>
      </c>
      <c r="AH50" s="17">
        <f t="shared" si="7"/>
        <v>0.66562038601985485</v>
      </c>
      <c r="AI50" s="17">
        <f t="shared" si="7"/>
        <v>0.76961665880740915</v>
      </c>
      <c r="AJ50" s="17">
        <f t="shared" si="7"/>
        <v>0.86284328755590289</v>
      </c>
      <c r="AK50" s="17">
        <f t="shared" si="7"/>
        <v>0.94493383220577742</v>
      </c>
      <c r="AM50" s="17">
        <f>SUM(T50:X50)</f>
        <v>0</v>
      </c>
      <c r="AN50" s="17">
        <f>SUM(Y50:AF50)</f>
        <v>0</v>
      </c>
      <c r="AO50" s="17">
        <f>SUM(AG50:AK50)</f>
        <v>3.7939791971108563</v>
      </c>
    </row>
    <row r="52" spans="2:57" ht="15">
      <c r="B52" s="11" t="s">
        <v>521</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3"/>
      <c r="AS52" s="11"/>
      <c r="AT52" s="11"/>
      <c r="AU52" s="11"/>
      <c r="AV52" s="11"/>
      <c r="AW52" s="11"/>
      <c r="AX52" s="11"/>
      <c r="AY52" s="11"/>
      <c r="AZ52" s="11"/>
      <c r="BA52" s="11"/>
      <c r="BB52" s="11"/>
      <c r="BC52" s="11"/>
      <c r="BD52" s="11"/>
      <c r="BE52" s="11"/>
    </row>
    <row r="53" spans="2:57">
      <c r="C53" s="24"/>
    </row>
    <row r="54" spans="2:57">
      <c r="D54" s="24"/>
      <c r="E54" s="17" t="str">
        <f>Cover!$F$13</f>
        <v>NW</v>
      </c>
      <c r="F54" s="17" t="str">
        <f>Cal_SubmittedCostsOEAdj!H120</f>
        <v>Non-Controllable Cost</v>
      </c>
      <c r="G54" s="76"/>
      <c r="H54" s="17" t="str">
        <f>Cal_SubmittedCostsOEAdj!I120</f>
        <v>Shrinkage</v>
      </c>
      <c r="I54" s="17" t="str">
        <f>Cal_SubmittedCostsOEAdj!J120</f>
        <v>Net</v>
      </c>
      <c r="J54" s="76"/>
      <c r="L54" s="94" t="s">
        <v>111</v>
      </c>
      <c r="M54" s="76"/>
      <c r="R54" s="14"/>
      <c r="T54" s="17">
        <f>SUM(T11,T33)</f>
        <v>0</v>
      </c>
      <c r="U54" s="17">
        <f t="shared" ref="U54:AK69" si="8">SUM(U11,U33)</f>
        <v>0</v>
      </c>
      <c r="V54" s="17">
        <f t="shared" si="8"/>
        <v>0</v>
      </c>
      <c r="W54" s="17">
        <f t="shared" si="8"/>
        <v>0</v>
      </c>
      <c r="X54" s="17">
        <f t="shared" si="8"/>
        <v>0</v>
      </c>
      <c r="Y54" s="17">
        <f t="shared" si="8"/>
        <v>9.2856124579999992</v>
      </c>
      <c r="Z54" s="17">
        <f t="shared" si="8"/>
        <v>6.824875746</v>
      </c>
      <c r="AA54" s="17">
        <f t="shared" si="8"/>
        <v>4.7922165049999998</v>
      </c>
      <c r="AB54" s="17">
        <f t="shared" si="8"/>
        <v>4.7274517510000003</v>
      </c>
      <c r="AC54" s="17">
        <f t="shared" si="8"/>
        <v>5.3732423850000002</v>
      </c>
      <c r="AD54" s="17">
        <f t="shared" si="8"/>
        <v>6.4229425750000004</v>
      </c>
      <c r="AE54" s="17">
        <f t="shared" si="8"/>
        <v>3.5800388179999998</v>
      </c>
      <c r="AF54" s="17">
        <f t="shared" si="8"/>
        <v>4.5773681430000002</v>
      </c>
      <c r="AG54" s="17">
        <f t="shared" si="8"/>
        <v>4.7692162545219121</v>
      </c>
      <c r="AH54" s="17">
        <f t="shared" si="8"/>
        <v>4.6922296720198551</v>
      </c>
      <c r="AI54" s="17">
        <f t="shared" si="8"/>
        <v>4.6062101228074095</v>
      </c>
      <c r="AJ54" s="17">
        <f t="shared" si="8"/>
        <v>4.5111681155559022</v>
      </c>
      <c r="AK54" s="17">
        <f t="shared" si="8"/>
        <v>4.405857411205778</v>
      </c>
      <c r="AM54" s="17">
        <f t="shared" ref="AM54:AM69" si="9">SUM(T54:X54)</f>
        <v>0</v>
      </c>
      <c r="AN54" s="17">
        <f t="shared" ref="AN54:AN69" si="10">SUM(Y54:AF54)</f>
        <v>45.583748380999999</v>
      </c>
      <c r="AO54" s="17">
        <f t="shared" ref="AO54:AO69" si="11">SUM(AG54:AK54)</f>
        <v>22.984681576110859</v>
      </c>
    </row>
    <row r="55" spans="2:57">
      <c r="D55" s="24"/>
      <c r="E55" s="17" t="str">
        <f>Cover!$F$13</f>
        <v>NW</v>
      </c>
      <c r="F55" s="17" t="str">
        <f>Cal_SubmittedCostsOEAdj!H121</f>
        <v>Non-Controllable Cost</v>
      </c>
      <c r="G55" s="76"/>
      <c r="H55" s="17" t="str">
        <f>Cal_SubmittedCostsOEAdj!I121</f>
        <v>Ofgem Licence</v>
      </c>
      <c r="I55" s="17" t="str">
        <f>Cal_SubmittedCostsOEAdj!J121</f>
        <v>Net</v>
      </c>
      <c r="J55" s="76"/>
      <c r="L55" s="94" t="s">
        <v>111</v>
      </c>
      <c r="M55" s="76"/>
      <c r="R55" s="14"/>
      <c r="T55" s="17">
        <f t="shared" ref="T55:AI69" si="12">SUM(T12,T34)</f>
        <v>0</v>
      </c>
      <c r="U55" s="17">
        <f t="shared" si="12"/>
        <v>0</v>
      </c>
      <c r="V55" s="17">
        <f t="shared" si="12"/>
        <v>0</v>
      </c>
      <c r="W55" s="17">
        <f t="shared" si="12"/>
        <v>0</v>
      </c>
      <c r="X55" s="17">
        <f t="shared" si="12"/>
        <v>0</v>
      </c>
      <c r="Y55" s="17">
        <f t="shared" si="12"/>
        <v>1.7106543839999999</v>
      </c>
      <c r="Z55" s="17">
        <f t="shared" si="12"/>
        <v>1.7924841840000001</v>
      </c>
      <c r="AA55" s="17">
        <f t="shared" si="12"/>
        <v>1.788406766</v>
      </c>
      <c r="AB55" s="17">
        <f t="shared" si="12"/>
        <v>1.4770002019999999</v>
      </c>
      <c r="AC55" s="17">
        <f t="shared" si="12"/>
        <v>1.839998069</v>
      </c>
      <c r="AD55" s="17">
        <f t="shared" si="12"/>
        <v>1.8550049280000001</v>
      </c>
      <c r="AE55" s="17">
        <f t="shared" si="12"/>
        <v>2.000020235</v>
      </c>
      <c r="AF55" s="17">
        <f t="shared" si="12"/>
        <v>1.9844358900000001</v>
      </c>
      <c r="AG55" s="17">
        <f t="shared" si="12"/>
        <v>1.9943433020000001</v>
      </c>
      <c r="AH55" s="17">
        <f t="shared" si="12"/>
        <v>1.9943433020000001</v>
      </c>
      <c r="AI55" s="17">
        <f t="shared" si="12"/>
        <v>1.9943433020000001</v>
      </c>
      <c r="AJ55" s="17">
        <f t="shared" si="8"/>
        <v>1.9943433020000001</v>
      </c>
      <c r="AK55" s="17">
        <f t="shared" si="8"/>
        <v>1.9943433020000001</v>
      </c>
      <c r="AM55" s="17">
        <f t="shared" si="9"/>
        <v>0</v>
      </c>
      <c r="AN55" s="17">
        <f t="shared" si="10"/>
        <v>14.448004658000002</v>
      </c>
      <c r="AO55" s="17">
        <f t="shared" si="11"/>
        <v>9.9717165100000003</v>
      </c>
    </row>
    <row r="56" spans="2:57">
      <c r="D56" s="24"/>
      <c r="E56" s="17" t="str">
        <f>Cover!$F$13</f>
        <v>NW</v>
      </c>
      <c r="F56" s="17" t="str">
        <f>Cal_SubmittedCostsOEAdj!H122</f>
        <v>Non-Controllable Cost</v>
      </c>
      <c r="G56" s="76"/>
      <c r="H56" s="17" t="str">
        <f>Cal_SubmittedCostsOEAdj!I122</f>
        <v>Network Rates</v>
      </c>
      <c r="I56" s="17" t="str">
        <f>Cal_SubmittedCostsOEAdj!J122</f>
        <v>Net</v>
      </c>
      <c r="J56" s="76"/>
      <c r="L56" s="94" t="s">
        <v>111</v>
      </c>
      <c r="M56" s="76"/>
      <c r="R56" s="14"/>
      <c r="T56" s="17">
        <f t="shared" si="12"/>
        <v>0</v>
      </c>
      <c r="U56" s="17">
        <f t="shared" si="8"/>
        <v>0</v>
      </c>
      <c r="V56" s="17">
        <f t="shared" si="8"/>
        <v>0</v>
      </c>
      <c r="W56" s="17">
        <f t="shared" si="8"/>
        <v>0</v>
      </c>
      <c r="X56" s="17">
        <f t="shared" si="8"/>
        <v>0</v>
      </c>
      <c r="Y56" s="17">
        <f t="shared" si="8"/>
        <v>35.318208220000002</v>
      </c>
      <c r="Z56" s="17">
        <f t="shared" si="8"/>
        <v>35.446375179999997</v>
      </c>
      <c r="AA56" s="17">
        <f t="shared" si="8"/>
        <v>35.86650333</v>
      </c>
      <c r="AB56" s="17">
        <f t="shared" si="8"/>
        <v>35.447873260000001</v>
      </c>
      <c r="AC56" s="17">
        <f t="shared" si="8"/>
        <v>48.891997420000003</v>
      </c>
      <c r="AD56" s="17">
        <f t="shared" si="8"/>
        <v>48.699180900000002</v>
      </c>
      <c r="AE56" s="17">
        <f t="shared" si="8"/>
        <v>48.52639301</v>
      </c>
      <c r="AF56" s="17">
        <f t="shared" si="8"/>
        <v>48.482539639999999</v>
      </c>
      <c r="AG56" s="17">
        <f t="shared" si="8"/>
        <v>47.676856370000003</v>
      </c>
      <c r="AH56" s="17">
        <f t="shared" si="8"/>
        <v>47.676856370000003</v>
      </c>
      <c r="AI56" s="17">
        <f t="shared" si="8"/>
        <v>47.676856370000003</v>
      </c>
      <c r="AJ56" s="17">
        <f t="shared" si="8"/>
        <v>47.676856370000003</v>
      </c>
      <c r="AK56" s="17">
        <f t="shared" si="8"/>
        <v>47.676856370000003</v>
      </c>
      <c r="AM56" s="17">
        <f t="shared" si="9"/>
        <v>0</v>
      </c>
      <c r="AN56" s="17">
        <f t="shared" si="10"/>
        <v>336.67907095999999</v>
      </c>
      <c r="AO56" s="17">
        <f t="shared" si="11"/>
        <v>238.38428185000001</v>
      </c>
    </row>
    <row r="57" spans="2:57">
      <c r="D57" s="24"/>
      <c r="E57" s="17" t="str">
        <f>Cover!$F$13</f>
        <v>NW</v>
      </c>
      <c r="F57" s="17" t="str">
        <f>Cal_SubmittedCostsOEAdj!H123</f>
        <v>Non-Controllable Cost</v>
      </c>
      <c r="G57" s="76"/>
      <c r="H57" s="17" t="str">
        <f>Cal_SubmittedCostsOEAdj!I123</f>
        <v>Established pension deficit recovery plan payment</v>
      </c>
      <c r="I57" s="17" t="str">
        <f>Cal_SubmittedCostsOEAdj!J123</f>
        <v>Net</v>
      </c>
      <c r="J57" s="76"/>
      <c r="L57" s="94" t="s">
        <v>111</v>
      </c>
      <c r="M57" s="76"/>
      <c r="R57" s="14"/>
      <c r="T57" s="17">
        <f t="shared" si="12"/>
        <v>0</v>
      </c>
      <c r="U57" s="17">
        <f t="shared" si="8"/>
        <v>0</v>
      </c>
      <c r="V57" s="17">
        <f t="shared" si="8"/>
        <v>0</v>
      </c>
      <c r="W57" s="17">
        <f t="shared" si="8"/>
        <v>0</v>
      </c>
      <c r="X57" s="17">
        <f t="shared" si="8"/>
        <v>0</v>
      </c>
      <c r="Y57" s="17">
        <f t="shared" si="8"/>
        <v>2.031402081</v>
      </c>
      <c r="Z57" s="17">
        <f t="shared" si="8"/>
        <v>3.4990377659999998</v>
      </c>
      <c r="AA57" s="17">
        <f t="shared" si="8"/>
        <v>3.4775379339999999</v>
      </c>
      <c r="AB57" s="17">
        <f t="shared" si="8"/>
        <v>3.46350895</v>
      </c>
      <c r="AC57" s="17">
        <f t="shared" si="8"/>
        <v>9.4105132020000006</v>
      </c>
      <c r="AD57" s="17">
        <f t="shared" si="8"/>
        <v>9.7296922899999991</v>
      </c>
      <c r="AE57" s="17">
        <f t="shared" si="8"/>
        <v>13.836576190000001</v>
      </c>
      <c r="AF57" s="17">
        <f t="shared" si="8"/>
        <v>0</v>
      </c>
      <c r="AG57" s="17">
        <f t="shared" si="8"/>
        <v>9.9783477699999992</v>
      </c>
      <c r="AH57" s="17">
        <f t="shared" si="8"/>
        <v>8.4314207549999995</v>
      </c>
      <c r="AI57" s="17">
        <f t="shared" si="8"/>
        <v>0</v>
      </c>
      <c r="AJ57" s="17">
        <f t="shared" si="8"/>
        <v>0</v>
      </c>
      <c r="AK57" s="17">
        <f t="shared" si="8"/>
        <v>0</v>
      </c>
      <c r="AM57" s="17">
        <f t="shared" si="9"/>
        <v>0</v>
      </c>
      <c r="AN57" s="17">
        <f t="shared" si="10"/>
        <v>45.448268413000001</v>
      </c>
      <c r="AO57" s="17">
        <f t="shared" si="11"/>
        <v>18.409768524999997</v>
      </c>
    </row>
    <row r="58" spans="2:57">
      <c r="D58" s="24"/>
      <c r="E58" s="17" t="str">
        <f>Cover!$F$13</f>
        <v>NW</v>
      </c>
      <c r="F58" s="17" t="str">
        <f>Cal_SubmittedCostsOEAdj!H124</f>
        <v>Non-Controllable Cost</v>
      </c>
      <c r="G58" s="76"/>
      <c r="H58" s="17" t="str">
        <f>Cal_SubmittedCostsOEAdj!I124</f>
        <v>PPF levy costs</v>
      </c>
      <c r="I58" s="17" t="str">
        <f>Cal_SubmittedCostsOEAdj!J124</f>
        <v>Net</v>
      </c>
      <c r="J58" s="76"/>
      <c r="L58" s="94" t="s">
        <v>111</v>
      </c>
      <c r="M58" s="76"/>
      <c r="R58" s="14"/>
      <c r="T58" s="17">
        <f t="shared" si="12"/>
        <v>0</v>
      </c>
      <c r="U58" s="17">
        <f t="shared" si="8"/>
        <v>0</v>
      </c>
      <c r="V58" s="17">
        <f t="shared" si="8"/>
        <v>0</v>
      </c>
      <c r="W58" s="17">
        <f t="shared" si="8"/>
        <v>0</v>
      </c>
      <c r="X58" s="17">
        <f t="shared" si="8"/>
        <v>0</v>
      </c>
      <c r="Y58" s="17">
        <f t="shared" si="8"/>
        <v>2.4759471000000002E-2</v>
      </c>
      <c r="Z58" s="17">
        <f t="shared" si="8"/>
        <v>0.20751391199999999</v>
      </c>
      <c r="AA58" s="17">
        <f t="shared" si="8"/>
        <v>1.5907389000000001E-2</v>
      </c>
      <c r="AB58" s="17">
        <f t="shared" si="8"/>
        <v>1.6644333000000001E-2</v>
      </c>
      <c r="AC58" s="17">
        <f t="shared" si="8"/>
        <v>2.5943180999999999E-2</v>
      </c>
      <c r="AD58" s="17">
        <f t="shared" si="8"/>
        <v>4.0702792000000002E-2</v>
      </c>
      <c r="AE58" s="17">
        <f t="shared" si="8"/>
        <v>5.7780737999999998E-2</v>
      </c>
      <c r="AF58" s="17">
        <f t="shared" si="8"/>
        <v>5.8485971999999997E-2</v>
      </c>
      <c r="AG58" s="17">
        <f t="shared" si="8"/>
        <v>0</v>
      </c>
      <c r="AH58" s="17">
        <f t="shared" si="8"/>
        <v>0</v>
      </c>
      <c r="AI58" s="17">
        <f t="shared" si="8"/>
        <v>0</v>
      </c>
      <c r="AJ58" s="17">
        <f t="shared" si="8"/>
        <v>0</v>
      </c>
      <c r="AK58" s="17">
        <f t="shared" si="8"/>
        <v>0</v>
      </c>
      <c r="AM58" s="17">
        <f t="shared" si="9"/>
        <v>0</v>
      </c>
      <c r="AN58" s="17">
        <f t="shared" si="10"/>
        <v>0.44773778799999997</v>
      </c>
      <c r="AO58" s="17">
        <f t="shared" si="11"/>
        <v>0</v>
      </c>
    </row>
    <row r="59" spans="2:57">
      <c r="D59" s="24"/>
      <c r="E59" s="17" t="str">
        <f>Cover!$F$13</f>
        <v>NW</v>
      </c>
      <c r="F59" s="17" t="str">
        <f>Cal_SubmittedCostsOEAdj!H125</f>
        <v>Non-Controllable Cost</v>
      </c>
      <c r="G59" s="76"/>
      <c r="H59" s="17" t="str">
        <f>Cal_SubmittedCostsOEAdj!I125</f>
        <v>Pension scheme administration costs</v>
      </c>
      <c r="I59" s="17" t="str">
        <f>Cal_SubmittedCostsOEAdj!J125</f>
        <v>Net</v>
      </c>
      <c r="J59" s="76"/>
      <c r="L59" s="94" t="s">
        <v>111</v>
      </c>
      <c r="M59" s="76"/>
      <c r="R59" s="14"/>
      <c r="T59" s="17">
        <f t="shared" si="12"/>
        <v>0</v>
      </c>
      <c r="U59" s="17">
        <f t="shared" si="8"/>
        <v>0</v>
      </c>
      <c r="V59" s="17">
        <f t="shared" si="8"/>
        <v>0</v>
      </c>
      <c r="W59" s="17">
        <f t="shared" si="8"/>
        <v>0</v>
      </c>
      <c r="X59" s="17">
        <f t="shared" si="8"/>
        <v>0</v>
      </c>
      <c r="Y59" s="17">
        <f t="shared" si="8"/>
        <v>0.17331629900000001</v>
      </c>
      <c r="Z59" s="17">
        <f t="shared" si="8"/>
        <v>0.17991897700000001</v>
      </c>
      <c r="AA59" s="17">
        <f t="shared" si="8"/>
        <v>0.17796377399999999</v>
      </c>
      <c r="AB59" s="17">
        <f t="shared" si="8"/>
        <v>0.174416348</v>
      </c>
      <c r="AC59" s="17">
        <f t="shared" si="8"/>
        <v>0.77305712999999998</v>
      </c>
      <c r="AD59" s="17">
        <f t="shared" si="8"/>
        <v>0.86263350699999997</v>
      </c>
      <c r="AE59" s="17">
        <f t="shared" si="8"/>
        <v>1.37355001</v>
      </c>
      <c r="AF59" s="17">
        <f t="shared" si="8"/>
        <v>1.0032935380000001</v>
      </c>
      <c r="AG59" s="17">
        <f t="shared" si="8"/>
        <v>0</v>
      </c>
      <c r="AH59" s="17">
        <f t="shared" si="8"/>
        <v>0</v>
      </c>
      <c r="AI59" s="17">
        <f t="shared" si="8"/>
        <v>0</v>
      </c>
      <c r="AJ59" s="17">
        <f t="shared" si="8"/>
        <v>0</v>
      </c>
      <c r="AK59" s="17">
        <f t="shared" si="8"/>
        <v>0</v>
      </c>
      <c r="AM59" s="17">
        <f t="shared" si="9"/>
        <v>0</v>
      </c>
      <c r="AN59" s="17">
        <f t="shared" si="10"/>
        <v>4.7181495829999998</v>
      </c>
      <c r="AO59" s="17">
        <f t="shared" si="11"/>
        <v>0</v>
      </c>
    </row>
    <row r="60" spans="2:57">
      <c r="D60" s="24"/>
      <c r="E60" s="17" t="str">
        <f>Cover!$F$13</f>
        <v>NW</v>
      </c>
      <c r="F60" s="17" t="str">
        <f>Cal_SubmittedCostsOEAdj!H126</f>
        <v>Non-Controllable Cost</v>
      </c>
      <c r="G60" s="76"/>
      <c r="H60" s="17" t="str">
        <f>Cal_SubmittedCostsOEAdj!I126</f>
        <v>Pension Deficit Charge Adjustment (NTS Pension Recharge)</v>
      </c>
      <c r="I60" s="17" t="str">
        <f>Cal_SubmittedCostsOEAdj!J126</f>
        <v>Net</v>
      </c>
      <c r="J60" s="76"/>
      <c r="L60" s="94" t="s">
        <v>111</v>
      </c>
      <c r="M60" s="76"/>
      <c r="R60" s="14"/>
      <c r="T60" s="17">
        <f t="shared" si="12"/>
        <v>0</v>
      </c>
      <c r="U60" s="17">
        <f t="shared" si="8"/>
        <v>0</v>
      </c>
      <c r="V60" s="17">
        <f t="shared" si="8"/>
        <v>0</v>
      </c>
      <c r="W60" s="17">
        <f t="shared" si="8"/>
        <v>0</v>
      </c>
      <c r="X60" s="17">
        <f t="shared" si="8"/>
        <v>0</v>
      </c>
      <c r="Y60" s="17">
        <f t="shared" si="8"/>
        <v>5.8184757659999997</v>
      </c>
      <c r="Z60" s="17">
        <f t="shared" si="8"/>
        <v>5.8526838290000001</v>
      </c>
      <c r="AA60" s="17">
        <f t="shared" si="8"/>
        <v>8.1200143689999997</v>
      </c>
      <c r="AB60" s="17">
        <f t="shared" si="8"/>
        <v>7.9909495809999997</v>
      </c>
      <c r="AC60" s="17">
        <f t="shared" si="8"/>
        <v>5.0257342820000002</v>
      </c>
      <c r="AD60" s="17">
        <f t="shared" si="8"/>
        <v>5.0405879999999996</v>
      </c>
      <c r="AE60" s="17">
        <f t="shared" si="8"/>
        <v>0</v>
      </c>
      <c r="AF60" s="17">
        <f t="shared" si="8"/>
        <v>0</v>
      </c>
      <c r="AG60" s="17">
        <f t="shared" si="8"/>
        <v>0</v>
      </c>
      <c r="AH60" s="17">
        <f t="shared" si="8"/>
        <v>0</v>
      </c>
      <c r="AI60" s="17">
        <f t="shared" si="8"/>
        <v>0</v>
      </c>
      <c r="AJ60" s="17">
        <f t="shared" si="8"/>
        <v>0</v>
      </c>
      <c r="AK60" s="17">
        <f t="shared" si="8"/>
        <v>0</v>
      </c>
      <c r="AM60" s="17">
        <f t="shared" si="9"/>
        <v>0</v>
      </c>
      <c r="AN60" s="17">
        <f t="shared" si="10"/>
        <v>37.848445826999999</v>
      </c>
      <c r="AO60" s="17">
        <f t="shared" si="11"/>
        <v>0</v>
      </c>
    </row>
    <row r="61" spans="2:57">
      <c r="D61" s="24"/>
      <c r="E61" s="17" t="str">
        <f>Cover!$F$13</f>
        <v>NW</v>
      </c>
      <c r="F61" s="17" t="str">
        <f>Cal_SubmittedCostsOEAdj!H127</f>
        <v>Non-Controllable Cost</v>
      </c>
      <c r="G61" s="76"/>
      <c r="H61" s="17" t="str">
        <f>Cal_SubmittedCostsOEAdj!I127</f>
        <v>Bad debt</v>
      </c>
      <c r="I61" s="17" t="str">
        <f>Cal_SubmittedCostsOEAdj!J127</f>
        <v>Net</v>
      </c>
      <c r="J61" s="76"/>
      <c r="L61" s="94" t="s">
        <v>111</v>
      </c>
      <c r="M61" s="76"/>
      <c r="R61" s="14"/>
      <c r="T61" s="17">
        <f t="shared" si="12"/>
        <v>0</v>
      </c>
      <c r="U61" s="17">
        <f t="shared" si="8"/>
        <v>0</v>
      </c>
      <c r="V61" s="17">
        <f t="shared" si="8"/>
        <v>0</v>
      </c>
      <c r="W61" s="17">
        <f t="shared" si="8"/>
        <v>0</v>
      </c>
      <c r="X61" s="17">
        <f t="shared" si="8"/>
        <v>0</v>
      </c>
      <c r="Y61" s="17">
        <f t="shared" si="8"/>
        <v>-3.1727600000000002E-3</v>
      </c>
      <c r="Z61" s="17">
        <f t="shared" si="8"/>
        <v>0.16663070399999999</v>
      </c>
      <c r="AA61" s="17">
        <f t="shared" si="8"/>
        <v>-0.54330668199999999</v>
      </c>
      <c r="AB61" s="17">
        <f t="shared" si="8"/>
        <v>0.26483889999999999</v>
      </c>
      <c r="AC61" s="17">
        <f t="shared" si="8"/>
        <v>0.59575837200000004</v>
      </c>
      <c r="AD61" s="17">
        <f t="shared" si="8"/>
        <v>2.4336851E-2</v>
      </c>
      <c r="AE61" s="17">
        <f t="shared" si="8"/>
        <v>-2.9431979E-2</v>
      </c>
      <c r="AF61" s="17">
        <f t="shared" si="8"/>
        <v>0</v>
      </c>
      <c r="AG61" s="17">
        <f t="shared" si="8"/>
        <v>0</v>
      </c>
      <c r="AH61" s="17">
        <f t="shared" si="8"/>
        <v>0</v>
      </c>
      <c r="AI61" s="17">
        <f t="shared" si="8"/>
        <v>0</v>
      </c>
      <c r="AJ61" s="17">
        <f t="shared" si="8"/>
        <v>0</v>
      </c>
      <c r="AK61" s="17">
        <f t="shared" si="8"/>
        <v>0</v>
      </c>
      <c r="AM61" s="17">
        <f t="shared" si="9"/>
        <v>0</v>
      </c>
      <c r="AN61" s="17">
        <f t="shared" si="10"/>
        <v>0.47565340600000011</v>
      </c>
      <c r="AO61" s="17">
        <f t="shared" si="11"/>
        <v>0</v>
      </c>
    </row>
    <row r="62" spans="2:57">
      <c r="D62" s="24"/>
      <c r="E62" s="17" t="str">
        <f>Cover!$F$13</f>
        <v>NW</v>
      </c>
      <c r="F62" s="17" t="str">
        <f>Cal_SubmittedCostsOEAdj!H128</f>
        <v>Non-Controllable Cost</v>
      </c>
      <c r="G62" s="76"/>
      <c r="H62" s="17" t="str">
        <f>Cal_SubmittedCostsOEAdj!I128</f>
        <v>NTS exit costs</v>
      </c>
      <c r="I62" s="17" t="str">
        <f>Cal_SubmittedCostsOEAdj!J128</f>
        <v>Net</v>
      </c>
      <c r="J62" s="76"/>
      <c r="L62" s="94" t="s">
        <v>111</v>
      </c>
      <c r="M62" s="76"/>
      <c r="R62" s="14"/>
      <c r="T62" s="17">
        <f t="shared" si="12"/>
        <v>0</v>
      </c>
      <c r="U62" s="17">
        <f t="shared" si="8"/>
        <v>0</v>
      </c>
      <c r="V62" s="17">
        <f t="shared" si="8"/>
        <v>0</v>
      </c>
      <c r="W62" s="17">
        <f t="shared" si="8"/>
        <v>0</v>
      </c>
      <c r="X62" s="17">
        <f t="shared" si="8"/>
        <v>0</v>
      </c>
      <c r="Y62" s="17">
        <f t="shared" si="8"/>
        <v>40.868883750000002</v>
      </c>
      <c r="Z62" s="17">
        <f t="shared" si="8"/>
        <v>43.49634168</v>
      </c>
      <c r="AA62" s="17">
        <f t="shared" si="8"/>
        <v>41.417210969999999</v>
      </c>
      <c r="AB62" s="17">
        <f t="shared" si="8"/>
        <v>39.921357960000002</v>
      </c>
      <c r="AC62" s="17">
        <f t="shared" si="8"/>
        <v>39.63540106</v>
      </c>
      <c r="AD62" s="17">
        <f t="shared" si="8"/>
        <v>34.192236100000002</v>
      </c>
      <c r="AE62" s="17">
        <f t="shared" si="8"/>
        <v>35.199849919999998</v>
      </c>
      <c r="AF62" s="17">
        <f t="shared" si="8"/>
        <v>34.803923109999999</v>
      </c>
      <c r="AG62" s="17">
        <f t="shared" si="8"/>
        <v>32.48332285</v>
      </c>
      <c r="AH62" s="17">
        <f t="shared" si="8"/>
        <v>33.473077850000003</v>
      </c>
      <c r="AI62" s="17">
        <f t="shared" si="8"/>
        <v>35.470062130000002</v>
      </c>
      <c r="AJ62" s="17">
        <f t="shared" si="8"/>
        <v>35.287134399999999</v>
      </c>
      <c r="AK62" s="17">
        <f t="shared" si="8"/>
        <v>33.510430470000003</v>
      </c>
      <c r="AM62" s="17">
        <f t="shared" si="9"/>
        <v>0</v>
      </c>
      <c r="AN62" s="17">
        <f t="shared" si="10"/>
        <v>309.53520455</v>
      </c>
      <c r="AO62" s="17">
        <f t="shared" si="11"/>
        <v>170.22402770000002</v>
      </c>
    </row>
    <row r="63" spans="2:57">
      <c r="D63" s="24"/>
      <c r="E63" s="17" t="str">
        <f>Cover!$F$13</f>
        <v>NW</v>
      </c>
      <c r="F63" s="17" t="str">
        <f>Cal_SubmittedCostsOEAdj!H129</f>
        <v>Non-Controllable Cost</v>
      </c>
      <c r="G63" s="76"/>
      <c r="H63" s="17" t="str">
        <f>Cal_SubmittedCostsOEAdj!I129</f>
        <v>Network Innovation (ex IRM)</v>
      </c>
      <c r="I63" s="17" t="str">
        <f>Cal_SubmittedCostsOEAdj!J129</f>
        <v>Net</v>
      </c>
      <c r="J63" s="76"/>
      <c r="L63" s="94" t="s">
        <v>111</v>
      </c>
      <c r="M63" s="76"/>
      <c r="R63" s="14"/>
      <c r="T63" s="17">
        <f t="shared" si="12"/>
        <v>0</v>
      </c>
      <c r="U63" s="17">
        <f t="shared" si="8"/>
        <v>0</v>
      </c>
      <c r="V63" s="17">
        <f t="shared" si="8"/>
        <v>0</v>
      </c>
      <c r="W63" s="17">
        <f t="shared" si="8"/>
        <v>0</v>
      </c>
      <c r="X63" s="17">
        <f t="shared" si="8"/>
        <v>0</v>
      </c>
      <c r="Y63" s="17">
        <f t="shared" si="8"/>
        <v>0.70689800999999997</v>
      </c>
      <c r="Z63" s="17">
        <f t="shared" si="8"/>
        <v>1.8651392469999999</v>
      </c>
      <c r="AA63" s="17">
        <f t="shared" si="8"/>
        <v>2.3047939190000002</v>
      </c>
      <c r="AB63" s="17">
        <f t="shared" si="8"/>
        <v>1.7969218730000001</v>
      </c>
      <c r="AC63" s="17">
        <f t="shared" si="8"/>
        <v>1.6705599980000001</v>
      </c>
      <c r="AD63" s="17">
        <f t="shared" si="8"/>
        <v>1.073145461</v>
      </c>
      <c r="AE63" s="17">
        <f t="shared" si="8"/>
        <v>1.224019237</v>
      </c>
      <c r="AF63" s="17">
        <f t="shared" si="8"/>
        <v>1.0835999999999999</v>
      </c>
      <c r="AG63" s="17">
        <f t="shared" si="8"/>
        <v>0</v>
      </c>
      <c r="AH63" s="17">
        <f t="shared" si="8"/>
        <v>0</v>
      </c>
      <c r="AI63" s="17">
        <f t="shared" si="8"/>
        <v>0</v>
      </c>
      <c r="AJ63" s="17">
        <f t="shared" si="8"/>
        <v>0</v>
      </c>
      <c r="AK63" s="17">
        <f t="shared" si="8"/>
        <v>0</v>
      </c>
      <c r="AM63" s="17">
        <f t="shared" si="9"/>
        <v>0</v>
      </c>
      <c r="AN63" s="17">
        <f t="shared" si="10"/>
        <v>11.725077745</v>
      </c>
      <c r="AO63" s="17">
        <f t="shared" si="11"/>
        <v>0</v>
      </c>
    </row>
    <row r="64" spans="2:57">
      <c r="D64" s="24"/>
      <c r="E64" s="17" t="str">
        <f>Cover!$F$13</f>
        <v>NW</v>
      </c>
      <c r="F64" s="17" t="str">
        <f>Cal_SubmittedCostsOEAdj!H130</f>
        <v>Non-Controllable Cost</v>
      </c>
      <c r="G64" s="76"/>
      <c r="H64" s="17" t="str">
        <f>Cal_SubmittedCostsOEAdj!I130</f>
        <v>Innovation Roll-out expenditure (IRM)</v>
      </c>
      <c r="I64" s="17" t="str">
        <f>Cal_SubmittedCostsOEAdj!J130</f>
        <v>Net</v>
      </c>
      <c r="J64" s="76"/>
      <c r="L64" s="94" t="s">
        <v>111</v>
      </c>
      <c r="M64" s="76"/>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4"/>
      <c r="E65" s="17" t="str">
        <f>Cover!$F$13</f>
        <v>NW</v>
      </c>
      <c r="F65" s="17" t="str">
        <f>Cal_SubmittedCostsOEAdj!H131</f>
        <v>Non-Controllable Cost</v>
      </c>
      <c r="G65" s="76"/>
      <c r="H65" s="17" t="str">
        <f>Cal_SubmittedCostsOEAdj!I131</f>
        <v>Xoserve</v>
      </c>
      <c r="I65" s="17" t="str">
        <f>Cal_SubmittedCostsOEAdj!J131</f>
        <v>Net</v>
      </c>
      <c r="J65" s="76"/>
      <c r="L65" s="94" t="s">
        <v>111</v>
      </c>
      <c r="M65" s="76"/>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3.3210000000000002</v>
      </c>
      <c r="AH65" s="17">
        <f t="shared" si="8"/>
        <v>3.508</v>
      </c>
      <c r="AI65" s="17">
        <f t="shared" si="8"/>
        <v>2.3889999999999998</v>
      </c>
      <c r="AJ65" s="17">
        <f t="shared" si="8"/>
        <v>2.3740000000000001</v>
      </c>
      <c r="AK65" s="17">
        <f t="shared" si="8"/>
        <v>2.355</v>
      </c>
      <c r="AM65" s="17">
        <f t="shared" si="9"/>
        <v>0</v>
      </c>
      <c r="AN65" s="17">
        <f t="shared" si="10"/>
        <v>0</v>
      </c>
      <c r="AO65" s="17">
        <f t="shared" si="11"/>
        <v>13.947000000000001</v>
      </c>
    </row>
    <row r="66" spans="2:57">
      <c r="D66" s="24"/>
      <c r="E66" s="17" t="str">
        <f>Cover!$F$13</f>
        <v>NW</v>
      </c>
      <c r="F66" s="17" t="str">
        <f>Cal_SubmittedCostsOEAdj!H132</f>
        <v>Non-Controllable Cost</v>
      </c>
      <c r="G66" s="76"/>
      <c r="H66" s="17" t="str">
        <f>Cal_SubmittedCostsOEAdj!I132</f>
        <v>Other</v>
      </c>
      <c r="I66" s="17" t="str">
        <f>Cal_SubmittedCostsOEAdj!J132</f>
        <v>Net</v>
      </c>
      <c r="J66" s="76"/>
      <c r="L66" s="94" t="s">
        <v>111</v>
      </c>
      <c r="M66" s="76"/>
      <c r="P66" s="94" t="s">
        <v>116</v>
      </c>
      <c r="R66" s="14"/>
      <c r="T66" s="17">
        <f>SUM(T67:T69)</f>
        <v>0</v>
      </c>
      <c r="U66" s="17">
        <f t="shared" ref="U66:AK66" si="13">SUM(U67:U69)</f>
        <v>0</v>
      </c>
      <c r="V66" s="17">
        <f t="shared" si="13"/>
        <v>0</v>
      </c>
      <c r="W66" s="17">
        <f t="shared" si="13"/>
        <v>0</v>
      </c>
      <c r="X66" s="17">
        <f t="shared" si="13"/>
        <v>0</v>
      </c>
      <c r="Y66" s="17">
        <f t="shared" si="13"/>
        <v>0.3511019898330372</v>
      </c>
      <c r="Z66" s="17">
        <f t="shared" si="13"/>
        <v>0.20686075296595874</v>
      </c>
      <c r="AA66" s="17">
        <f t="shared" si="13"/>
        <v>0.23320608056367487</v>
      </c>
      <c r="AB66" s="17">
        <f t="shared" si="13"/>
        <v>0.22807812688684925</v>
      </c>
      <c r="AC66" s="17">
        <f t="shared" si="13"/>
        <v>0.20644000167557919</v>
      </c>
      <c r="AD66" s="17">
        <f t="shared" si="13"/>
        <v>0.89512979534932591</v>
      </c>
      <c r="AE66" s="17">
        <f t="shared" si="13"/>
        <v>0.8328712346353252</v>
      </c>
      <c r="AF66" s="17">
        <f t="shared" si="13"/>
        <v>0.39852095683956901</v>
      </c>
      <c r="AG66" s="17">
        <f t="shared" si="13"/>
        <v>1.6679999999999999</v>
      </c>
      <c r="AH66" s="17">
        <f t="shared" si="13"/>
        <v>1.635</v>
      </c>
      <c r="AI66" s="17">
        <f t="shared" si="13"/>
        <v>1.603</v>
      </c>
      <c r="AJ66" s="17">
        <f t="shared" si="13"/>
        <v>1.5720000000000001</v>
      </c>
      <c r="AK66" s="17">
        <f t="shared" si="13"/>
        <v>1.542</v>
      </c>
      <c r="AM66" s="17">
        <f t="shared" si="9"/>
        <v>0</v>
      </c>
      <c r="AN66" s="17">
        <f t="shared" si="10"/>
        <v>3.3522089387493192</v>
      </c>
      <c r="AO66" s="17">
        <f t="shared" si="11"/>
        <v>8.02</v>
      </c>
      <c r="AS66" s="94" t="s">
        <v>522</v>
      </c>
    </row>
    <row r="67" spans="2:57">
      <c r="D67" s="24"/>
      <c r="E67" s="17" t="str">
        <f>Cover!$F$13</f>
        <v>NW</v>
      </c>
      <c r="F67" s="17" t="str">
        <f>Cal_SubmittedCostsOEAdj!H133</f>
        <v>Non-Controllable Cost</v>
      </c>
      <c r="G67" s="76"/>
      <c r="H67" s="17" t="str">
        <f>Cal_SubmittedCostsOEAdj!I133</f>
        <v>RIIO-2 Funded Innovation Costs</v>
      </c>
      <c r="I67" s="17" t="str">
        <f>Cal_SubmittedCostsOEAdj!J133</f>
        <v>Net</v>
      </c>
      <c r="J67" s="76"/>
      <c r="L67" s="94" t="s">
        <v>111</v>
      </c>
      <c r="M67" s="76"/>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1.5011999999999999</v>
      </c>
      <c r="AH67" s="17">
        <f t="shared" si="8"/>
        <v>1.4715</v>
      </c>
      <c r="AI67" s="17">
        <f t="shared" si="8"/>
        <v>1.4427000000000001</v>
      </c>
      <c r="AJ67" s="17">
        <f t="shared" si="8"/>
        <v>1.4148000000000001</v>
      </c>
      <c r="AK67" s="17">
        <f t="shared" si="8"/>
        <v>1.3878000000000001</v>
      </c>
      <c r="AM67" s="17">
        <f t="shared" si="9"/>
        <v>0</v>
      </c>
      <c r="AN67" s="17">
        <f t="shared" si="10"/>
        <v>0</v>
      </c>
      <c r="AO67" s="17">
        <f t="shared" si="11"/>
        <v>7.218</v>
      </c>
    </row>
    <row r="68" spans="2:57">
      <c r="D68" s="24"/>
      <c r="E68" s="17" t="str">
        <f>Cover!$F$13</f>
        <v>NW</v>
      </c>
      <c r="F68" s="17" t="str">
        <f>Cal_SubmittedCostsOEAdj!H134</f>
        <v>Non-Controllable Cost</v>
      </c>
      <c r="G68" s="76"/>
      <c r="H68" s="17" t="str">
        <f>Cal_SubmittedCostsOEAdj!I134</f>
        <v>Unfunded Innovation Costs</v>
      </c>
      <c r="I68" s="17" t="str">
        <f>Cal_SubmittedCostsOEAdj!J134</f>
        <v>Net</v>
      </c>
      <c r="J68" s="76"/>
      <c r="L68" s="94" t="s">
        <v>111</v>
      </c>
      <c r="M68" s="76"/>
      <c r="R68" s="14"/>
      <c r="T68" s="17">
        <f t="shared" si="12"/>
        <v>0</v>
      </c>
      <c r="U68" s="17">
        <f t="shared" si="8"/>
        <v>0</v>
      </c>
      <c r="V68" s="17">
        <f t="shared" si="8"/>
        <v>0</v>
      </c>
      <c r="W68" s="17">
        <f t="shared" si="8"/>
        <v>0</v>
      </c>
      <c r="X68" s="17">
        <f t="shared" si="8"/>
        <v>0</v>
      </c>
      <c r="Y68" s="17">
        <f t="shared" si="8"/>
        <v>0.3511019898330372</v>
      </c>
      <c r="Z68" s="17">
        <f t="shared" si="8"/>
        <v>0.20686075296595874</v>
      </c>
      <c r="AA68" s="17">
        <f t="shared" si="8"/>
        <v>0.23320608056367487</v>
      </c>
      <c r="AB68" s="17">
        <f t="shared" si="8"/>
        <v>0.22807812688684925</v>
      </c>
      <c r="AC68" s="17">
        <f t="shared" si="8"/>
        <v>0.20644000167557919</v>
      </c>
      <c r="AD68" s="17">
        <f t="shared" si="8"/>
        <v>0.13085453920975842</v>
      </c>
      <c r="AE68" s="17">
        <f t="shared" si="8"/>
        <v>0.13450000000000006</v>
      </c>
      <c r="AF68" s="17">
        <f t="shared" si="8"/>
        <v>0.16349999999999998</v>
      </c>
      <c r="AG68" s="17">
        <f t="shared" si="8"/>
        <v>0.16680000000000006</v>
      </c>
      <c r="AH68" s="17">
        <f t="shared" si="8"/>
        <v>0.16349999999999998</v>
      </c>
      <c r="AI68" s="17">
        <f t="shared" si="8"/>
        <v>0.16029999999999989</v>
      </c>
      <c r="AJ68" s="17">
        <f t="shared" si="8"/>
        <v>0.15720000000000001</v>
      </c>
      <c r="AK68" s="17">
        <f t="shared" si="8"/>
        <v>0.15419999999999989</v>
      </c>
      <c r="AM68" s="17">
        <f t="shared" si="9"/>
        <v>0</v>
      </c>
      <c r="AN68" s="17">
        <f t="shared" si="10"/>
        <v>1.6545414911348577</v>
      </c>
      <c r="AO68" s="17">
        <f t="shared" si="11"/>
        <v>0.80199999999999982</v>
      </c>
    </row>
    <row r="69" spans="2:57">
      <c r="D69" s="24"/>
      <c r="E69" s="17" t="str">
        <f>Cover!$F$13</f>
        <v>NW</v>
      </c>
      <c r="F69" s="17" t="str">
        <f>Cal_SubmittedCostsOEAdj!H135</f>
        <v>Non-Controllable Cost</v>
      </c>
      <c r="G69" s="76"/>
      <c r="H69" s="17" t="str">
        <f>Cal_SubmittedCostsOEAdj!I135</f>
        <v>Supplier of Last Resort Claims</v>
      </c>
      <c r="I69" s="17" t="str">
        <f>Cal_SubmittedCostsOEAdj!J135</f>
        <v>Net</v>
      </c>
      <c r="J69" s="76"/>
      <c r="L69" s="94" t="s">
        <v>111</v>
      </c>
      <c r="M69" s="76"/>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0.76427525613956748</v>
      </c>
      <c r="AE69" s="17">
        <f t="shared" si="8"/>
        <v>0.69837123463532513</v>
      </c>
      <c r="AF69" s="17">
        <f t="shared" si="8"/>
        <v>0.235020956839569</v>
      </c>
      <c r="AG69" s="17">
        <f t="shared" si="8"/>
        <v>0</v>
      </c>
      <c r="AH69" s="17">
        <f t="shared" si="8"/>
        <v>0</v>
      </c>
      <c r="AI69" s="17">
        <f t="shared" si="8"/>
        <v>0</v>
      </c>
      <c r="AJ69" s="17">
        <f t="shared" si="8"/>
        <v>0</v>
      </c>
      <c r="AK69" s="17">
        <f t="shared" si="8"/>
        <v>0</v>
      </c>
      <c r="AM69" s="17">
        <f t="shared" si="9"/>
        <v>0</v>
      </c>
      <c r="AN69" s="17">
        <f t="shared" si="10"/>
        <v>1.6976674476144615</v>
      </c>
      <c r="AO69" s="17">
        <f t="shared" si="11"/>
        <v>0</v>
      </c>
    </row>
    <row r="71" spans="2:57">
      <c r="H71" s="5" t="s">
        <v>523</v>
      </c>
      <c r="L71" s="5" t="s">
        <v>111</v>
      </c>
      <c r="T71" s="17">
        <f>SUM(T54:T66)</f>
        <v>0</v>
      </c>
      <c r="U71" s="17">
        <f t="shared" ref="U71:AK71" si="14">SUM(U54:U66)</f>
        <v>0</v>
      </c>
      <c r="V71" s="17">
        <f t="shared" si="14"/>
        <v>0</v>
      </c>
      <c r="W71" s="17">
        <f t="shared" si="14"/>
        <v>0</v>
      </c>
      <c r="X71" s="17">
        <f t="shared" si="14"/>
        <v>0</v>
      </c>
      <c r="Y71" s="17">
        <f t="shared" si="14"/>
        <v>96.286139668833044</v>
      </c>
      <c r="Z71" s="17">
        <f t="shared" si="14"/>
        <v>99.537861977965946</v>
      </c>
      <c r="AA71" s="17">
        <f t="shared" si="14"/>
        <v>97.650454354563664</v>
      </c>
      <c r="AB71" s="17">
        <f t="shared" si="14"/>
        <v>95.509041284886862</v>
      </c>
      <c r="AC71" s="17">
        <f t="shared" si="14"/>
        <v>113.44864510067558</v>
      </c>
      <c r="AD71" s="17">
        <f t="shared" si="14"/>
        <v>108.83559319934932</v>
      </c>
      <c r="AE71" s="17">
        <f t="shared" si="14"/>
        <v>106.60166741363531</v>
      </c>
      <c r="AF71" s="17">
        <f t="shared" si="14"/>
        <v>92.392167249839574</v>
      </c>
      <c r="AG71" s="17">
        <f>SUM(AG54:AG66)</f>
        <v>101.89108654652193</v>
      </c>
      <c r="AH71" s="17">
        <f t="shared" si="14"/>
        <v>101.41092794901985</v>
      </c>
      <c r="AI71" s="17">
        <f t="shared" si="14"/>
        <v>93.739471924807404</v>
      </c>
      <c r="AJ71" s="17">
        <f t="shared" si="14"/>
        <v>93.415502187555902</v>
      </c>
      <c r="AK71" s="17">
        <f t="shared" si="14"/>
        <v>91.484487553205796</v>
      </c>
      <c r="AM71" s="17">
        <f>SUM(T71:X71)</f>
        <v>0</v>
      </c>
      <c r="AN71" s="17">
        <f>SUM(Y71:AF71)</f>
        <v>810.26157024974918</v>
      </c>
      <c r="AO71" s="17">
        <f>SUM(AG71:AK71)</f>
        <v>481.94147616111087</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3"/>
      <c r="AS73" s="11"/>
      <c r="AT73" s="11"/>
      <c r="AU73" s="11"/>
      <c r="AV73" s="11"/>
      <c r="AW73" s="11"/>
      <c r="AX73" s="11"/>
      <c r="AY73" s="11"/>
      <c r="AZ73" s="11"/>
      <c r="BA73" s="11"/>
      <c r="BB73" s="11"/>
      <c r="BC73" s="11"/>
      <c r="BD73" s="11"/>
      <c r="BE73" s="11"/>
    </row>
    <row r="74" spans="2:57">
      <c r="C74" s="24" t="e">
        <f>'Cal_Work mgt'!#REF!</f>
        <v>#REF!</v>
      </c>
    </row>
    <row r="76" spans="2:57">
      <c r="H76" s="94" t="s">
        <v>524</v>
      </c>
      <c r="R76" s="23">
        <f>COUNTIF(T76:AK76, FALSE)</f>
        <v>0</v>
      </c>
      <c r="T76" s="23" t="b">
        <f t="shared" ref="T76:AK76" si="15">ROUND(T71,3)=ROUND(SUM(T28,T50),3)</f>
        <v>1</v>
      </c>
      <c r="U76" s="23" t="b">
        <f t="shared" si="15"/>
        <v>1</v>
      </c>
      <c r="V76" s="23" t="b">
        <f t="shared" si="15"/>
        <v>1</v>
      </c>
      <c r="W76" s="23" t="b">
        <f t="shared" si="15"/>
        <v>1</v>
      </c>
      <c r="X76" s="23" t="b">
        <f t="shared" si="15"/>
        <v>1</v>
      </c>
      <c r="Y76" s="23" t="b">
        <f t="shared" si="15"/>
        <v>1</v>
      </c>
      <c r="Z76" s="23" t="b">
        <f t="shared" si="15"/>
        <v>1</v>
      </c>
      <c r="AA76" s="23" t="b">
        <f t="shared" si="15"/>
        <v>1</v>
      </c>
      <c r="AB76" s="23" t="b">
        <f t="shared" si="15"/>
        <v>1</v>
      </c>
      <c r="AC76" s="23" t="b">
        <f t="shared" si="15"/>
        <v>1</v>
      </c>
      <c r="AD76" s="23" t="b">
        <f t="shared" si="15"/>
        <v>1</v>
      </c>
      <c r="AE76" s="23" t="b">
        <f t="shared" si="15"/>
        <v>1</v>
      </c>
      <c r="AF76" s="23" t="b">
        <f t="shared" si="15"/>
        <v>1</v>
      </c>
      <c r="AG76" s="23" t="b">
        <f t="shared" si="15"/>
        <v>1</v>
      </c>
      <c r="AH76" s="23" t="b">
        <f t="shared" si="15"/>
        <v>1</v>
      </c>
      <c r="AI76" s="23" t="b">
        <f t="shared" si="15"/>
        <v>1</v>
      </c>
      <c r="AJ76" s="23" t="b">
        <f t="shared" si="15"/>
        <v>1</v>
      </c>
      <c r="AK76" s="23" t="b">
        <f t="shared" si="15"/>
        <v>1</v>
      </c>
    </row>
    <row r="78" spans="2:57">
      <c r="H78" s="94" t="s">
        <v>122</v>
      </c>
      <c r="R78" s="23">
        <f>SUM(R76:R76)</f>
        <v>0</v>
      </c>
    </row>
  </sheetData>
  <conditionalFormatting sqref="R4">
    <cfRule type="cellIs" dxfId="28" priority="3" operator="greaterThan">
      <formula>0</formula>
    </cfRule>
  </conditionalFormatting>
  <conditionalFormatting sqref="T76:AK76">
    <cfRule type="cellIs" dxfId="27" priority="2" operator="equal">
      <formula>FALSE</formula>
    </cfRule>
  </conditionalFormatting>
  <conditionalFormatting sqref="R78 R76">
    <cfRule type="cellIs" dxfId="26"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814518-89CC-488B-B043-4467FEF9B3D5}">
  <sheetPr>
    <tabColor theme="8"/>
  </sheetPr>
  <dimension ref="A1:BE464"/>
  <sheetViews>
    <sheetView zoomScale="70" zoomScaleNormal="70" workbookViewId="0"/>
  </sheetViews>
  <sheetFormatPr defaultColWidth="0" defaultRowHeight="14.25" outlineLevelCol="1"/>
  <cols>
    <col min="1" max="4" width="1.875" style="197" customWidth="1"/>
    <col min="5" max="5" width="7.75" style="197" customWidth="1"/>
    <col min="6" max="6" width="12.125" style="197" customWidth="1"/>
    <col min="7" max="7" width="25.875" style="197" bestFit="1" customWidth="1"/>
    <col min="8" max="8" width="26.75" style="197" customWidth="1"/>
    <col min="9" max="9" width="41.75" style="197" customWidth="1"/>
    <col min="10" max="10" width="13.25" style="197" customWidth="1"/>
    <col min="11" max="11" width="10.625" style="197" bestFit="1" customWidth="1"/>
    <col min="12" max="12" width="9.5" style="197" customWidth="1"/>
    <col min="13" max="13" width="28.125" style="197" customWidth="1"/>
    <col min="14" max="15" width="3.875" style="197" customWidth="1"/>
    <col min="16" max="16" width="6" style="197" customWidth="1"/>
    <col min="17" max="17" width="1.875" style="197" customWidth="1"/>
    <col min="18" max="18" width="9.5" style="197" customWidth="1"/>
    <col min="19" max="19" width="1.875" style="197" customWidth="1"/>
    <col min="20" max="24" width="9.5" style="197" customWidth="1" outlineLevel="1"/>
    <col min="25" max="25" width="9.5" style="197" customWidth="1" outlineLevel="1" collapsed="1"/>
    <col min="26" max="32" width="9.5" style="197" customWidth="1" outlineLevel="1"/>
    <col min="33" max="37" width="9.5" style="197" customWidth="1"/>
    <col min="38" max="38" width="1.875" style="197" customWidth="1"/>
    <col min="39" max="39" width="9.5" style="197" customWidth="1"/>
    <col min="40" max="40" width="9.5" style="198" customWidth="1"/>
    <col min="41" max="41" width="62.875" style="197" bestFit="1" customWidth="1"/>
    <col min="42" max="53" width="1.875" style="197" customWidth="1"/>
    <col min="54" max="55" width="0" style="197" hidden="1" customWidth="1"/>
    <col min="56" max="16384" width="9.5" style="197" hidden="1"/>
  </cols>
  <sheetData>
    <row r="1" spans="1:57" s="94" customFormat="1" ht="22.5">
      <c r="A1" s="10" t="s">
        <v>640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95"/>
      <c r="AP1" s="10"/>
      <c r="AQ1" s="10"/>
      <c r="AR1" s="32"/>
      <c r="AS1" s="10"/>
      <c r="AT1" s="10"/>
      <c r="AU1" s="10"/>
      <c r="AV1" s="10"/>
      <c r="AW1" s="10"/>
      <c r="AX1" s="10"/>
      <c r="AY1" s="10"/>
      <c r="AZ1" s="10"/>
      <c r="BA1" s="10"/>
      <c r="BB1" s="10"/>
      <c r="BC1" s="10"/>
      <c r="BD1" s="10"/>
      <c r="BE1" s="10"/>
    </row>
    <row r="2" spans="1:57" s="94" customFormat="1" ht="2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96"/>
      <c r="AP2" s="11"/>
      <c r="AQ2" s="11"/>
      <c r="AR2" s="33"/>
      <c r="AS2" s="11"/>
      <c r="AT2" s="11"/>
      <c r="AU2" s="11"/>
      <c r="AV2" s="11"/>
      <c r="AW2" s="11"/>
      <c r="AX2" s="11"/>
      <c r="AY2" s="11"/>
      <c r="AZ2" s="11"/>
      <c r="BA2" s="11"/>
      <c r="BB2" s="11"/>
      <c r="BC2" s="11"/>
      <c r="BD2" s="11"/>
      <c r="BE2" s="11"/>
    </row>
    <row r="3" spans="1:57" s="94" customFormat="1" ht="21.75" thickTop="1" thickBot="1">
      <c r="A3" s="11" t="s">
        <v>655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96"/>
      <c r="AP3" s="11"/>
      <c r="AQ3" s="11"/>
      <c r="AR3" s="33"/>
      <c r="AS3" s="11"/>
      <c r="AT3" s="11"/>
      <c r="AU3" s="11"/>
      <c r="AV3" s="11"/>
      <c r="AW3" s="11"/>
      <c r="AX3" s="11"/>
      <c r="AY3" s="11"/>
      <c r="AZ3" s="11"/>
      <c r="BA3" s="11"/>
      <c r="BB3" s="11"/>
      <c r="BC3" s="11"/>
      <c r="BD3" s="11"/>
      <c r="BE3" s="11"/>
    </row>
    <row r="4" spans="1:57" s="94" customFormat="1" ht="15.75" thickTop="1">
      <c r="A4" s="11"/>
      <c r="B4" s="11"/>
      <c r="C4" s="11"/>
      <c r="D4" s="11"/>
      <c r="E4" s="11"/>
      <c r="F4" s="11"/>
      <c r="G4" s="11"/>
      <c r="H4" s="11"/>
      <c r="I4" s="11" t="s">
        <v>123</v>
      </c>
      <c r="J4" s="11"/>
      <c r="K4" s="11"/>
      <c r="L4" s="11"/>
      <c r="M4" s="11"/>
      <c r="N4" s="11"/>
      <c r="O4" s="11"/>
      <c r="P4" s="11"/>
      <c r="Q4" s="11"/>
      <c r="R4" s="193"/>
      <c r="S4" s="11"/>
      <c r="T4" s="11"/>
      <c r="U4" s="11"/>
      <c r="V4" s="11"/>
      <c r="W4" s="11"/>
      <c r="X4" s="11"/>
      <c r="Y4" s="11"/>
      <c r="Z4" s="11"/>
      <c r="AA4" s="11"/>
      <c r="AB4" s="11"/>
      <c r="AC4" s="11"/>
      <c r="AD4" s="11"/>
      <c r="AE4" s="11"/>
      <c r="AF4" s="11"/>
      <c r="AG4" s="11"/>
      <c r="AH4" s="11"/>
      <c r="AI4" s="11"/>
      <c r="AJ4" s="11"/>
      <c r="AK4" s="11"/>
      <c r="AL4" s="11"/>
      <c r="AM4" s="11"/>
      <c r="AN4" s="11"/>
      <c r="AO4" s="11"/>
      <c r="AP4" s="11"/>
      <c r="AQ4" s="11"/>
      <c r="AR4" s="33"/>
      <c r="AS4" s="11"/>
      <c r="AT4" s="11"/>
      <c r="AU4" s="11"/>
      <c r="AV4" s="11"/>
      <c r="AW4" s="11"/>
      <c r="AX4" s="11"/>
      <c r="AY4" s="11"/>
      <c r="AZ4" s="11"/>
      <c r="BA4" s="11"/>
      <c r="BB4" s="11"/>
      <c r="BC4" s="11"/>
      <c r="BD4" s="11"/>
      <c r="BE4" s="11"/>
    </row>
    <row r="5" spans="1:57" s="12" customFormat="1" ht="12.75">
      <c r="A5" s="12" t="s">
        <v>330</v>
      </c>
      <c r="G5" s="12" t="s">
        <v>331</v>
      </c>
      <c r="H5" s="205"/>
      <c r="O5" s="12" t="s">
        <v>332</v>
      </c>
      <c r="R5" s="16"/>
      <c r="AU5" s="36"/>
    </row>
    <row r="6" spans="1:57" s="94" customFormat="1" ht="12.75">
      <c r="H6" s="156"/>
      <c r="J6" s="157"/>
      <c r="K6" s="157"/>
      <c r="L6" s="157"/>
      <c r="M6" s="157"/>
      <c r="T6" s="216" t="s">
        <v>327</v>
      </c>
      <c r="U6" s="217"/>
      <c r="V6" s="217"/>
      <c r="W6" s="217"/>
      <c r="X6" s="218"/>
      <c r="Y6" s="216" t="s">
        <v>328</v>
      </c>
      <c r="Z6" s="217"/>
      <c r="AA6" s="217"/>
      <c r="AB6" s="217"/>
      <c r="AC6" s="217"/>
      <c r="AD6" s="217"/>
      <c r="AE6" s="217"/>
      <c r="AF6" s="218"/>
      <c r="AG6" s="216" t="s">
        <v>329</v>
      </c>
      <c r="AH6" s="217"/>
      <c r="AI6" s="217"/>
      <c r="AJ6" s="217"/>
      <c r="AK6" s="218"/>
      <c r="AM6" s="231" t="s">
        <v>118</v>
      </c>
      <c r="AN6" s="232"/>
      <c r="AO6" s="232"/>
      <c r="AR6" s="34"/>
    </row>
    <row r="7" spans="1:57" s="94" customFormat="1" ht="12.75">
      <c r="A7" s="5"/>
      <c r="E7" s="5" t="s">
        <v>212</v>
      </c>
      <c r="F7" s="5" t="s">
        <v>533</v>
      </c>
      <c r="G7" s="5" t="s">
        <v>244</v>
      </c>
      <c r="H7" s="5" t="s">
        <v>213</v>
      </c>
      <c r="I7" s="5"/>
      <c r="J7" s="5" t="s">
        <v>264</v>
      </c>
      <c r="K7" s="5"/>
      <c r="L7" s="5" t="s">
        <v>109</v>
      </c>
      <c r="M7" s="5"/>
      <c r="N7" s="5"/>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90" t="s">
        <v>7</v>
      </c>
      <c r="AN7" s="91" t="s">
        <v>6</v>
      </c>
      <c r="AO7" s="92" t="s">
        <v>115</v>
      </c>
      <c r="AR7" s="34"/>
      <c r="AW7" s="5"/>
      <c r="AX7" s="5"/>
      <c r="AY7" s="5"/>
      <c r="AZ7" s="5"/>
      <c r="BA7" s="5"/>
      <c r="BB7" s="5"/>
      <c r="BC7" s="5"/>
      <c r="BD7" s="5"/>
      <c r="BE7" s="5"/>
    </row>
    <row r="8" spans="1:57" s="94" customFormat="1" ht="12.75">
      <c r="AR8" s="34"/>
    </row>
    <row r="9" spans="1:57" s="94" customFormat="1" ht="15">
      <c r="B9" s="11" t="s">
        <v>468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3"/>
      <c r="AS9" s="11"/>
      <c r="AT9" s="11"/>
      <c r="AU9" s="11"/>
      <c r="AV9" s="11"/>
      <c r="AW9" s="11"/>
      <c r="AX9" s="11"/>
      <c r="AY9" s="11"/>
      <c r="AZ9" s="11"/>
      <c r="BA9" s="11"/>
      <c r="BB9" s="11"/>
      <c r="BC9" s="11"/>
      <c r="BD9" s="11"/>
      <c r="BE9" s="11"/>
    </row>
    <row r="10" spans="1:57">
      <c r="A10" s="5"/>
      <c r="AN10" s="197"/>
    </row>
    <row r="11" spans="1:57">
      <c r="E11" s="197" t="s">
        <v>189</v>
      </c>
      <c r="H11" s="197" t="s">
        <v>189</v>
      </c>
      <c r="J11" s="197" t="s">
        <v>265</v>
      </c>
      <c r="L11" s="95" t="s">
        <v>111</v>
      </c>
      <c r="Y11" s="17">
        <f t="shared" ref="Y11:AF11" si="0">SUM(Y13,Y49,Y56)</f>
        <v>262.29737752400001</v>
      </c>
      <c r="Z11" s="17">
        <f t="shared" si="0"/>
        <v>294.22893535899993</v>
      </c>
      <c r="AA11" s="17">
        <f t="shared" si="0"/>
        <v>263.29251837100003</v>
      </c>
      <c r="AB11" s="17">
        <f t="shared" si="0"/>
        <v>237.30240779550002</v>
      </c>
      <c r="AC11" s="17">
        <f t="shared" si="0"/>
        <v>237.96382770200003</v>
      </c>
      <c r="AD11" s="17">
        <f t="shared" si="0"/>
        <v>238.77712996900004</v>
      </c>
      <c r="AE11" s="17">
        <f t="shared" si="0"/>
        <v>276.57985475999999</v>
      </c>
      <c r="AF11" s="17">
        <f t="shared" si="0"/>
        <v>315.55805922781269</v>
      </c>
      <c r="AG11" s="17">
        <f>SUM(AG13,AG49,AG56)</f>
        <v>251.45965205359005</v>
      </c>
      <c r="AH11" s="17">
        <f t="shared" ref="AH11:AK11" si="1">SUM(AH13,AH49,AH56)</f>
        <v>255.48577030910559</v>
      </c>
      <c r="AI11" s="17">
        <f t="shared" si="1"/>
        <v>252.3065164539392</v>
      </c>
      <c r="AJ11" s="17">
        <f t="shared" si="1"/>
        <v>247.24800612222472</v>
      </c>
      <c r="AK11" s="17">
        <f t="shared" si="1"/>
        <v>262.25047527180504</v>
      </c>
      <c r="AO11" s="197" t="s">
        <v>656</v>
      </c>
    </row>
    <row r="12" spans="1:57">
      <c r="E12" s="197" t="s">
        <v>135</v>
      </c>
      <c r="H12" s="197" t="s">
        <v>135</v>
      </c>
      <c r="J12" s="197" t="s">
        <v>265</v>
      </c>
      <c r="L12" s="95" t="s">
        <v>111</v>
      </c>
      <c r="Y12" s="17">
        <f t="shared" ref="Y12:AF12" si="2">SUM(Y13,Y35)</f>
        <v>126.38883016099999</v>
      </c>
      <c r="Z12" s="17">
        <f t="shared" si="2"/>
        <v>153.89554070400001</v>
      </c>
      <c r="AA12" s="17">
        <f t="shared" si="2"/>
        <v>119.482427585</v>
      </c>
      <c r="AB12" s="17">
        <f t="shared" si="2"/>
        <v>117.2978430185</v>
      </c>
      <c r="AC12" s="17">
        <f t="shared" si="2"/>
        <v>112.01038958200002</v>
      </c>
      <c r="AD12" s="17">
        <f t="shared" si="2"/>
        <v>107.930344237</v>
      </c>
      <c r="AE12" s="17">
        <f t="shared" si="2"/>
        <v>109.56311804400001</v>
      </c>
      <c r="AF12" s="17">
        <f t="shared" si="2"/>
        <v>98.513641725300133</v>
      </c>
      <c r="AG12" s="17">
        <f>SUM(AG13,AG35)</f>
        <v>106.568943852383</v>
      </c>
      <c r="AH12" s="17">
        <f t="shared" ref="AH12:AK12" si="3">SUM(AH13,AH35)</f>
        <v>103.59595536351583</v>
      </c>
      <c r="AI12" s="17">
        <f t="shared" si="3"/>
        <v>102.15688110651875</v>
      </c>
      <c r="AJ12" s="17">
        <f t="shared" si="3"/>
        <v>96.999823103129415</v>
      </c>
      <c r="AK12" s="17">
        <f t="shared" si="3"/>
        <v>97.791077725940795</v>
      </c>
      <c r="AO12" s="197" t="s">
        <v>657</v>
      </c>
    </row>
    <row r="13" spans="1:57">
      <c r="E13" s="197" t="s">
        <v>135</v>
      </c>
      <c r="F13" s="197" t="s">
        <v>171</v>
      </c>
      <c r="H13" s="197" t="s">
        <v>172</v>
      </c>
      <c r="J13" s="197" t="s">
        <v>265</v>
      </c>
      <c r="L13" s="95" t="s">
        <v>111</v>
      </c>
      <c r="Y13" s="17">
        <f t="shared" ref="Y13:AF13" si="4">SUM(Y14,Y19,Y25,Y34)</f>
        <v>126.38883016099999</v>
      </c>
      <c r="Z13" s="17">
        <f t="shared" si="4"/>
        <v>153.89554070400001</v>
      </c>
      <c r="AA13" s="17">
        <f t="shared" si="4"/>
        <v>119.482427585</v>
      </c>
      <c r="AB13" s="17">
        <f t="shared" si="4"/>
        <v>117.2978430185</v>
      </c>
      <c r="AC13" s="17">
        <f t="shared" si="4"/>
        <v>112.01038958200002</v>
      </c>
      <c r="AD13" s="17">
        <f t="shared" si="4"/>
        <v>107.930344237</v>
      </c>
      <c r="AE13" s="17">
        <f t="shared" si="4"/>
        <v>109.56311804400001</v>
      </c>
      <c r="AF13" s="17">
        <f t="shared" si="4"/>
        <v>98.513641725300133</v>
      </c>
      <c r="AG13" s="17">
        <f>SUM(AG14,AG19,AG25,AG34)</f>
        <v>106.568943852383</v>
      </c>
      <c r="AH13" s="17">
        <f t="shared" ref="AH13:AK13" si="5">SUM(AH14,AH19,AH25,AH34)</f>
        <v>103.59595536351583</v>
      </c>
      <c r="AI13" s="17">
        <f t="shared" si="5"/>
        <v>102.15688110651875</v>
      </c>
      <c r="AJ13" s="17">
        <f t="shared" si="5"/>
        <v>96.999823103129415</v>
      </c>
      <c r="AK13" s="17">
        <f t="shared" si="5"/>
        <v>97.791077725940795</v>
      </c>
      <c r="AO13" s="197" t="s">
        <v>657</v>
      </c>
    </row>
    <row r="14" spans="1:57">
      <c r="E14" s="197" t="s">
        <v>135</v>
      </c>
      <c r="F14" s="197" t="s">
        <v>171</v>
      </c>
      <c r="G14" s="197" t="s">
        <v>145</v>
      </c>
      <c r="H14" s="197" t="s">
        <v>286</v>
      </c>
      <c r="J14" s="197" t="s">
        <v>265</v>
      </c>
      <c r="L14" s="95" t="s">
        <v>111</v>
      </c>
      <c r="Y14" s="17">
        <f>'Cal_Work mgt'!Y$11</f>
        <v>32.606183017999996</v>
      </c>
      <c r="Z14" s="17">
        <f>'Cal_Work mgt'!Z$11</f>
        <v>58.970875174999996</v>
      </c>
      <c r="AA14" s="17">
        <f>'Cal_Work mgt'!AA$11</f>
        <v>23.809667466000001</v>
      </c>
      <c r="AB14" s="17">
        <f>'Cal_Work mgt'!AB$11</f>
        <v>22.76402891</v>
      </c>
      <c r="AC14" s="17">
        <f>'Cal_Work mgt'!AC$11</f>
        <v>21.444955992000001</v>
      </c>
      <c r="AD14" s="17">
        <f>'Cal_Work mgt'!AD$11</f>
        <v>21.136452058</v>
      </c>
      <c r="AE14" s="17">
        <f>'Cal_Work mgt'!AE$11</f>
        <v>24.298971329</v>
      </c>
      <c r="AF14" s="17">
        <f>'Cal_Work mgt'!AF$11</f>
        <v>19.493201324449998</v>
      </c>
      <c r="AG14" s="17">
        <f>'Cal_Work mgt'!AG$11</f>
        <v>21.934549345114153</v>
      </c>
      <c r="AH14" s="17">
        <f>'Cal_Work mgt'!AH$11</f>
        <v>21.517826535552015</v>
      </c>
      <c r="AI14" s="17">
        <f>'Cal_Work mgt'!AI$11</f>
        <v>20.89100241981841</v>
      </c>
      <c r="AJ14" s="17">
        <f>'Cal_Work mgt'!AJ$11</f>
        <v>19.924668590476102</v>
      </c>
      <c r="AK14" s="17">
        <f>'Cal_Work mgt'!AK$11</f>
        <v>19.689953869231555</v>
      </c>
    </row>
    <row r="15" spans="1:57">
      <c r="E15" s="197" t="s">
        <v>135</v>
      </c>
      <c r="F15" s="197" t="s">
        <v>171</v>
      </c>
      <c r="G15" s="197" t="s">
        <v>145</v>
      </c>
      <c r="H15" s="197" t="s">
        <v>268</v>
      </c>
      <c r="J15" s="197" t="s">
        <v>265</v>
      </c>
      <c r="L15" s="95" t="s">
        <v>111</v>
      </c>
      <c r="Y15" s="199"/>
      <c r="Z15" s="199"/>
      <c r="AA15" s="199"/>
      <c r="AB15" s="199"/>
      <c r="AC15" s="199"/>
      <c r="AD15" s="199"/>
      <c r="AE15" s="199"/>
      <c r="AF15" s="199"/>
      <c r="AG15" s="199"/>
      <c r="AH15" s="199"/>
      <c r="AI15" s="199"/>
      <c r="AJ15" s="199"/>
      <c r="AK15" s="199"/>
    </row>
    <row r="16" spans="1:57">
      <c r="E16" s="197" t="s">
        <v>135</v>
      </c>
      <c r="F16" s="197" t="s">
        <v>171</v>
      </c>
      <c r="G16" s="197" t="s">
        <v>145</v>
      </c>
      <c r="H16" s="197" t="s">
        <v>269</v>
      </c>
      <c r="J16" s="197" t="s">
        <v>265</v>
      </c>
      <c r="L16" s="95" t="s">
        <v>111</v>
      </c>
      <c r="Y16" s="199"/>
      <c r="Z16" s="199"/>
      <c r="AA16" s="199"/>
      <c r="AB16" s="199"/>
      <c r="AC16" s="199"/>
      <c r="AD16" s="199"/>
      <c r="AE16" s="199"/>
      <c r="AF16" s="199"/>
      <c r="AG16" s="199"/>
      <c r="AH16" s="199"/>
      <c r="AI16" s="199"/>
      <c r="AJ16" s="199"/>
      <c r="AK16" s="199"/>
    </row>
    <row r="17" spans="5:41">
      <c r="E17" s="197" t="s">
        <v>135</v>
      </c>
      <c r="F17" s="197" t="s">
        <v>171</v>
      </c>
      <c r="G17" s="197" t="s">
        <v>145</v>
      </c>
      <c r="H17" s="197" t="s">
        <v>146</v>
      </c>
      <c r="J17" s="197" t="s">
        <v>265</v>
      </c>
      <c r="L17" s="95" t="s">
        <v>111</v>
      </c>
      <c r="Y17" s="199"/>
      <c r="Z17" s="199"/>
      <c r="AA17" s="199"/>
      <c r="AB17" s="199"/>
      <c r="AC17" s="199"/>
      <c r="AD17" s="199"/>
      <c r="AE17" s="199"/>
      <c r="AF17" s="199"/>
      <c r="AG17" s="199"/>
      <c r="AH17" s="199"/>
      <c r="AI17" s="199"/>
      <c r="AJ17" s="199"/>
      <c r="AK17" s="199"/>
    </row>
    <row r="18" spans="5:41">
      <c r="E18" s="197" t="s">
        <v>135</v>
      </c>
      <c r="F18" s="197" t="s">
        <v>171</v>
      </c>
      <c r="G18" s="197" t="s">
        <v>145</v>
      </c>
      <c r="H18" s="197" t="s">
        <v>147</v>
      </c>
      <c r="J18" s="197" t="s">
        <v>265</v>
      </c>
      <c r="L18" s="95" t="s">
        <v>111</v>
      </c>
      <c r="Y18" s="199"/>
      <c r="Z18" s="199"/>
      <c r="AA18" s="199"/>
      <c r="AB18" s="199"/>
      <c r="AC18" s="199"/>
      <c r="AD18" s="199"/>
      <c r="AE18" s="199"/>
      <c r="AF18" s="199"/>
      <c r="AG18" s="199"/>
      <c r="AH18" s="199"/>
      <c r="AI18" s="199"/>
      <c r="AJ18" s="199"/>
      <c r="AK18" s="199"/>
    </row>
    <row r="19" spans="5:41">
      <c r="E19" s="197" t="s">
        <v>135</v>
      </c>
      <c r="F19" s="197" t="s">
        <v>171</v>
      </c>
      <c r="G19" s="197" t="s">
        <v>176</v>
      </c>
      <c r="H19" s="197" t="s">
        <v>287</v>
      </c>
      <c r="J19" s="197" t="s">
        <v>265</v>
      </c>
      <c r="L19" s="95" t="s">
        <v>111</v>
      </c>
      <c r="Y19" s="17">
        <f t="shared" ref="Y19:AF19" si="6">SUM(Y20:Y24)</f>
        <v>57.263153185</v>
      </c>
      <c r="Z19" s="17">
        <f t="shared" si="6"/>
        <v>58.278263177999996</v>
      </c>
      <c r="AA19" s="17">
        <f t="shared" si="6"/>
        <v>59.766917063999998</v>
      </c>
      <c r="AB19" s="17">
        <f t="shared" si="6"/>
        <v>58.675557279499998</v>
      </c>
      <c r="AC19" s="17">
        <f t="shared" si="6"/>
        <v>59.100581286999997</v>
      </c>
      <c r="AD19" s="17">
        <f t="shared" si="6"/>
        <v>58.420193093000002</v>
      </c>
      <c r="AE19" s="17">
        <f t="shared" si="6"/>
        <v>56.231334194000006</v>
      </c>
      <c r="AF19" s="17">
        <f t="shared" si="6"/>
        <v>52.070705995825008</v>
      </c>
      <c r="AG19" s="17">
        <f>SUM(AG20:AG24)</f>
        <v>56.276878133439908</v>
      </c>
      <c r="AH19" s="17">
        <f t="shared" ref="AH19:AK19" si="7">SUM(AH20:AH24)</f>
        <v>54.226809534087799</v>
      </c>
      <c r="AI19" s="17">
        <f t="shared" si="7"/>
        <v>52.544064348123555</v>
      </c>
      <c r="AJ19" s="17">
        <f t="shared" si="7"/>
        <v>48.400715734360105</v>
      </c>
      <c r="AK19" s="17">
        <f t="shared" si="7"/>
        <v>48.857864266817423</v>
      </c>
      <c r="AO19" s="197" t="s">
        <v>657</v>
      </c>
    </row>
    <row r="20" spans="5:41">
      <c r="E20" s="197" t="s">
        <v>135</v>
      </c>
      <c r="F20" s="197" t="s">
        <v>171</v>
      </c>
      <c r="G20" s="197" t="s">
        <v>176</v>
      </c>
      <c r="H20" s="197" t="s">
        <v>138</v>
      </c>
      <c r="J20" s="197" t="s">
        <v>265</v>
      </c>
      <c r="L20" s="95" t="s">
        <v>111</v>
      </c>
      <c r="Y20" s="17">
        <f>Cal_Emergency!Y$11</f>
        <v>15.101026659</v>
      </c>
      <c r="Z20" s="17">
        <f>Cal_Emergency!Z$11</f>
        <v>14.466585530000001</v>
      </c>
      <c r="AA20" s="17">
        <f>Cal_Emergency!AA$11</f>
        <v>14.303122426999998</v>
      </c>
      <c r="AB20" s="17">
        <f>Cal_Emergency!AB$11</f>
        <v>12.501213096999999</v>
      </c>
      <c r="AC20" s="17">
        <f>Cal_Emergency!AC$11</f>
        <v>13.346596255</v>
      </c>
      <c r="AD20" s="17">
        <f>Cal_Emergency!AD$11</f>
        <v>11.859612546999999</v>
      </c>
      <c r="AE20" s="17">
        <f>Cal_Emergency!AE$11</f>
        <v>10.86056655</v>
      </c>
      <c r="AF20" s="17">
        <f>Cal_Emergency!AF$11</f>
        <v>10.348390467850001</v>
      </c>
      <c r="AG20" s="17">
        <f>Cal_Emergency!AG$11</f>
        <v>11.507761703774825</v>
      </c>
      <c r="AH20" s="17">
        <f>Cal_Emergency!AH$11</f>
        <v>11.628384111447103</v>
      </c>
      <c r="AI20" s="17">
        <f>Cal_Emergency!AI$11</f>
        <v>11.252824849593937</v>
      </c>
      <c r="AJ20" s="17">
        <f>Cal_Emergency!AJ$11</f>
        <v>10.608978465794497</v>
      </c>
      <c r="AK20" s="17">
        <f>Cal_Emergency!AK$11</f>
        <v>10.606491079664668</v>
      </c>
    </row>
    <row r="21" spans="5:41">
      <c r="E21" s="197" t="s">
        <v>135</v>
      </c>
      <c r="F21" s="197" t="s">
        <v>171</v>
      </c>
      <c r="G21" s="197" t="s">
        <v>176</v>
      </c>
      <c r="H21" s="197" t="s">
        <v>139</v>
      </c>
      <c r="J21" s="197" t="s">
        <v>265</v>
      </c>
      <c r="L21" s="95" t="s">
        <v>111</v>
      </c>
      <c r="Y21" s="17">
        <f>Cal_Repairs!Y$11</f>
        <v>16.381766585000001</v>
      </c>
      <c r="Z21" s="17">
        <f>Cal_Repairs!Z$11</f>
        <v>17.060828430999997</v>
      </c>
      <c r="AA21" s="17">
        <f>Cal_Repairs!AA$11</f>
        <v>15.415079648999999</v>
      </c>
      <c r="AB21" s="17">
        <f>Cal_Repairs!AB$11</f>
        <v>18.811411943000003</v>
      </c>
      <c r="AC21" s="17">
        <f>Cal_Repairs!AC$11</f>
        <v>18.757987006</v>
      </c>
      <c r="AD21" s="17">
        <f>Cal_Repairs!AD$11</f>
        <v>17.697979176</v>
      </c>
      <c r="AE21" s="17">
        <f>Cal_Repairs!AE$11</f>
        <v>16.518664149999999</v>
      </c>
      <c r="AF21" s="17">
        <f>Cal_Repairs!AF$11</f>
        <v>16.578325282750001</v>
      </c>
      <c r="AG21" s="17">
        <f>Cal_Repairs!AG$11</f>
        <v>15.338014108627952</v>
      </c>
      <c r="AH21" s="17">
        <f>Cal_Repairs!AH$11</f>
        <v>14.680625619482077</v>
      </c>
      <c r="AI21" s="17">
        <f>Cal_Repairs!AI$11</f>
        <v>13.94327542792823</v>
      </c>
      <c r="AJ21" s="17">
        <f>Cal_Repairs!AJ$11</f>
        <v>13.343352852138496</v>
      </c>
      <c r="AK21" s="17">
        <f>Cal_Repairs!AK$11</f>
        <v>12.707044532553017</v>
      </c>
    </row>
    <row r="22" spans="5:41">
      <c r="E22" s="197" t="s">
        <v>135</v>
      </c>
      <c r="F22" s="197" t="s">
        <v>171</v>
      </c>
      <c r="G22" s="197" t="s">
        <v>176</v>
      </c>
      <c r="H22" s="197" t="s">
        <v>140</v>
      </c>
      <c r="J22" s="197" t="s">
        <v>265</v>
      </c>
      <c r="L22" s="95" t="s">
        <v>111</v>
      </c>
      <c r="Y22" s="17">
        <f>Cal_Maintenance!Y$11</f>
        <v>17.390152327999999</v>
      </c>
      <c r="Z22" s="17">
        <f>Cal_Maintenance!Z$11</f>
        <v>16.919746436999997</v>
      </c>
      <c r="AA22" s="17">
        <f>Cal_Maintenance!AA$11</f>
        <v>21.417675466999999</v>
      </c>
      <c r="AB22" s="17">
        <f>Cal_Maintenance!AB$11</f>
        <v>20.782676987999999</v>
      </c>
      <c r="AC22" s="17">
        <f>Cal_Maintenance!AC$11</f>
        <v>21.041166933999996</v>
      </c>
      <c r="AD22" s="17">
        <f>Cal_Maintenance!AD$11</f>
        <v>23.097912643000001</v>
      </c>
      <c r="AE22" s="17">
        <f>Cal_Maintenance!AE$11</f>
        <v>23.930322759999999</v>
      </c>
      <c r="AF22" s="17">
        <f>Cal_Maintenance!AF$11</f>
        <v>18.920834380250003</v>
      </c>
      <c r="AG22" s="17">
        <f>Cal_Maintenance!AG$11</f>
        <v>24.451920537748503</v>
      </c>
      <c r="AH22" s="17">
        <f>Cal_Maintenance!AH$11</f>
        <v>23.209457950111361</v>
      </c>
      <c r="AI22" s="17">
        <f>Cal_Maintenance!AI$11</f>
        <v>22.625054906591878</v>
      </c>
      <c r="AJ22" s="17">
        <f>Cal_Maintenance!AJ$11</f>
        <v>19.732922302878919</v>
      </c>
      <c r="AK22" s="17">
        <f>Cal_Maintenance!AK$11</f>
        <v>20.755214418408176</v>
      </c>
    </row>
    <row r="23" spans="5:41">
      <c r="E23" s="197" t="s">
        <v>135</v>
      </c>
      <c r="F23" s="197" t="s">
        <v>171</v>
      </c>
      <c r="G23" s="197" t="s">
        <v>176</v>
      </c>
      <c r="H23" s="197" t="s">
        <v>277</v>
      </c>
      <c r="J23" s="197" t="s">
        <v>265</v>
      </c>
      <c r="L23" s="95" t="s">
        <v>111</v>
      </c>
      <c r="Y23" s="17">
        <f>Cal_SIU!Y$11</f>
        <v>0</v>
      </c>
      <c r="Z23" s="17">
        <f>Cal_SIU!Z$11</f>
        <v>0</v>
      </c>
      <c r="AA23" s="17">
        <f>Cal_SIU!AA$11</f>
        <v>0</v>
      </c>
      <c r="AB23" s="17">
        <f>Cal_SIU!AB$11</f>
        <v>0</v>
      </c>
      <c r="AC23" s="17">
        <f>Cal_SIU!AC$11</f>
        <v>0</v>
      </c>
      <c r="AD23" s="17">
        <f>Cal_SIU!AD$11</f>
        <v>0</v>
      </c>
      <c r="AE23" s="17">
        <f>Cal_SIU!AE$11</f>
        <v>0</v>
      </c>
      <c r="AF23" s="17">
        <f>Cal_SIU!AF$11</f>
        <v>0</v>
      </c>
      <c r="AG23" s="17">
        <f>Cal_SIU!AG$11</f>
        <v>0</v>
      </c>
      <c r="AH23" s="17">
        <f>Cal_SIU!AH$11</f>
        <v>0</v>
      </c>
      <c r="AI23" s="17">
        <f>Cal_SIU!AI$11</f>
        <v>0</v>
      </c>
      <c r="AJ23" s="17">
        <f>Cal_SIU!AJ$11</f>
        <v>0</v>
      </c>
      <c r="AK23" s="17">
        <f>Cal_SIU!AK$11</f>
        <v>0</v>
      </c>
    </row>
    <row r="24" spans="5:41">
      <c r="E24" s="197" t="s">
        <v>135</v>
      </c>
      <c r="F24" s="197" t="s">
        <v>171</v>
      </c>
      <c r="G24" s="197" t="s">
        <v>176</v>
      </c>
      <c r="H24" s="197" t="s">
        <v>149</v>
      </c>
      <c r="J24" s="197" t="s">
        <v>265</v>
      </c>
      <c r="L24" s="95" t="s">
        <v>111</v>
      </c>
      <c r="Y24" s="17">
        <f>Cal_ODA!Y$11</f>
        <v>8.3902076129999994</v>
      </c>
      <c r="Z24" s="17">
        <f>Cal_ODA!Z$11</f>
        <v>9.8311027800000019</v>
      </c>
      <c r="AA24" s="17">
        <f>Cal_ODA!AA$11</f>
        <v>8.6310395210000017</v>
      </c>
      <c r="AB24" s="17">
        <f>Cal_ODA!AB$11</f>
        <v>6.5802552515000006</v>
      </c>
      <c r="AC24" s="17">
        <f>Cal_ODA!AC$11</f>
        <v>5.9548310919999992</v>
      </c>
      <c r="AD24" s="17">
        <f>Cal_ODA!AD$11</f>
        <v>5.7646887270000002</v>
      </c>
      <c r="AE24" s="17">
        <f>Cal_ODA!AE$11</f>
        <v>4.9217807340000004</v>
      </c>
      <c r="AF24" s="17">
        <f>Cal_ODA!AF$11</f>
        <v>6.2231558649750003</v>
      </c>
      <c r="AG24" s="17">
        <f>Cal_ODA!AG$11</f>
        <v>4.9791817832886256</v>
      </c>
      <c r="AH24" s="17">
        <f>Cal_ODA!AH$11</f>
        <v>4.7083418530472558</v>
      </c>
      <c r="AI24" s="17">
        <f>Cal_ODA!AI$11</f>
        <v>4.7229091640095078</v>
      </c>
      <c r="AJ24" s="17">
        <f>Cal_ODA!AJ$11</f>
        <v>4.7154621135481927</v>
      </c>
      <c r="AK24" s="17">
        <f>Cal_ODA!AK$11</f>
        <v>4.7891142361915557</v>
      </c>
    </row>
    <row r="25" spans="5:41">
      <c r="E25" s="197" t="s">
        <v>135</v>
      </c>
      <c r="F25" s="197" t="s">
        <v>171</v>
      </c>
      <c r="G25" s="197" t="s">
        <v>177</v>
      </c>
      <c r="H25" s="197" t="s">
        <v>288</v>
      </c>
      <c r="J25" s="197" t="s">
        <v>265</v>
      </c>
      <c r="L25" s="95" t="s">
        <v>111</v>
      </c>
      <c r="Y25" s="17">
        <f t="shared" ref="Y25:AF25" si="8">SUM(Y26:Y33)</f>
        <v>34.892342532000001</v>
      </c>
      <c r="Z25" s="17">
        <f t="shared" si="8"/>
        <v>34.530352704000002</v>
      </c>
      <c r="AA25" s="17">
        <f t="shared" si="8"/>
        <v>32.216669611999997</v>
      </c>
      <c r="AB25" s="17">
        <f t="shared" si="8"/>
        <v>30.868434813</v>
      </c>
      <c r="AC25" s="17">
        <f t="shared" si="8"/>
        <v>25.923631284000002</v>
      </c>
      <c r="AD25" s="17">
        <f t="shared" si="8"/>
        <v>25.024867980999996</v>
      </c>
      <c r="AE25" s="17">
        <f t="shared" si="8"/>
        <v>25.766514996000002</v>
      </c>
      <c r="AF25" s="17">
        <f t="shared" si="8"/>
        <v>23.282847615075376</v>
      </c>
      <c r="AG25" s="17">
        <f>SUM(AG26:AG33)</f>
        <v>24.097985622585284</v>
      </c>
      <c r="AH25" s="17">
        <f t="shared" ref="AH25:AK25" si="9">SUM(AH26:AH33)</f>
        <v>24.046134580378983</v>
      </c>
      <c r="AI25" s="17">
        <f t="shared" si="9"/>
        <v>24.280608704921669</v>
      </c>
      <c r="AJ25" s="17">
        <f t="shared" si="9"/>
        <v>24.688448635207941</v>
      </c>
      <c r="AK25" s="17">
        <f t="shared" si="9"/>
        <v>24.619967952151406</v>
      </c>
      <c r="AO25" s="197" t="s">
        <v>657</v>
      </c>
    </row>
    <row r="26" spans="5:41">
      <c r="E26" s="197" t="s">
        <v>135</v>
      </c>
      <c r="F26" s="197" t="s">
        <v>171</v>
      </c>
      <c r="G26" s="197" t="s">
        <v>177</v>
      </c>
      <c r="H26" s="197" t="s">
        <v>370</v>
      </c>
      <c r="J26" s="197" t="s">
        <v>265</v>
      </c>
      <c r="L26" s="95" t="s">
        <v>111</v>
      </c>
      <c r="Y26" s="17">
        <f>'Cal_IT&amp;Telecom'!Y$11</f>
        <v>12.049999999999999</v>
      </c>
      <c r="Z26" s="17">
        <f>'Cal_IT&amp;Telecom'!Z$11</f>
        <v>12.669</v>
      </c>
      <c r="AA26" s="17">
        <f>'Cal_IT&amp;Telecom'!AA$11</f>
        <v>13.215999999999999</v>
      </c>
      <c r="AB26" s="17">
        <f>'Cal_IT&amp;Telecom'!AB$11</f>
        <v>14.059000000000001</v>
      </c>
      <c r="AC26" s="17">
        <f>'Cal_IT&amp;Telecom'!AC$11</f>
        <v>13.661999999999999</v>
      </c>
      <c r="AD26" s="17">
        <f>'Cal_IT&amp;Telecom'!AD$11</f>
        <v>12.295999999999999</v>
      </c>
      <c r="AE26" s="17">
        <f>'Cal_IT&amp;Telecom'!AE$11</f>
        <v>10.699781460000001</v>
      </c>
      <c r="AF26" s="17">
        <f>'Cal_IT&amp;Telecom'!AF$11</f>
        <v>9.7776398512562803</v>
      </c>
      <c r="AG26" s="17">
        <f>'Cal_IT&amp;Telecom'!AG$11</f>
        <v>10.888211922931237</v>
      </c>
      <c r="AH26" s="17">
        <f>'Cal_IT&amp;Telecom'!AH$11</f>
        <v>11.231968296826167</v>
      </c>
      <c r="AI26" s="17">
        <f>'Cal_IT&amp;Telecom'!AI$11</f>
        <v>11.234272027867769</v>
      </c>
      <c r="AJ26" s="17">
        <f>'Cal_IT&amp;Telecom'!AJ$11</f>
        <v>11.277794442486735</v>
      </c>
      <c r="AK26" s="17">
        <f>'Cal_IT&amp;Telecom'!AK$11</f>
        <v>11.191303664614558</v>
      </c>
    </row>
    <row r="27" spans="5:41">
      <c r="E27" s="197" t="s">
        <v>135</v>
      </c>
      <c r="F27" s="197" t="s">
        <v>171</v>
      </c>
      <c r="G27" s="197" t="s">
        <v>177</v>
      </c>
      <c r="H27" s="197" t="s">
        <v>150</v>
      </c>
      <c r="J27" s="197" t="s">
        <v>265</v>
      </c>
      <c r="L27" s="95" t="s">
        <v>111</v>
      </c>
      <c r="Y27" s="17">
        <f>'Cal_Property Management'!Y$11</f>
        <v>5.3771569499999998</v>
      </c>
      <c r="Z27" s="17">
        <f>'Cal_Property Management'!Z$11</f>
        <v>4.9108949040000001</v>
      </c>
      <c r="AA27" s="17">
        <f>'Cal_Property Management'!AA$11</f>
        <v>4.3997111449999995</v>
      </c>
      <c r="AB27" s="17">
        <f>'Cal_Property Management'!AB$11</f>
        <v>4.1423851750000003</v>
      </c>
      <c r="AC27" s="17">
        <f>'Cal_Property Management'!AC$11</f>
        <v>4.1161074190000004</v>
      </c>
      <c r="AD27" s="17">
        <f>'Cal_Property Management'!AD$11</f>
        <v>2.5256552289999998</v>
      </c>
      <c r="AE27" s="17">
        <f>'Cal_Property Management'!AE$11</f>
        <v>2.8037037909999998</v>
      </c>
      <c r="AF27" s="17">
        <f>'Cal_Property Management'!AF$11</f>
        <v>3.864982359798995</v>
      </c>
      <c r="AG27" s="17">
        <f>'Cal_Property Management'!AG$11</f>
        <v>4.788780998459635</v>
      </c>
      <c r="AH27" s="17">
        <f>'Cal_Property Management'!AH$11</f>
        <v>4.8091201229754246</v>
      </c>
      <c r="AI27" s="17">
        <f>'Cal_Property Management'!AI$11</f>
        <v>4.7197723021336468</v>
      </c>
      <c r="AJ27" s="17">
        <f>'Cal_Property Management'!AJ$11</f>
        <v>4.8158476613946188</v>
      </c>
      <c r="AK27" s="17">
        <f>'Cal_Property Management'!AK$11</f>
        <v>4.8900933396680006</v>
      </c>
    </row>
    <row r="28" spans="5:41">
      <c r="E28" s="197" t="s">
        <v>135</v>
      </c>
      <c r="F28" s="197" t="s">
        <v>171</v>
      </c>
      <c r="G28" s="197" t="s">
        <v>177</v>
      </c>
      <c r="H28" s="197" t="s">
        <v>151</v>
      </c>
      <c r="J28" s="197" t="s">
        <v>265</v>
      </c>
      <c r="L28" s="95" t="s">
        <v>111</v>
      </c>
      <c r="Y28" s="17">
        <f>'Cal_HR &amp; Non-op training'!Y$11</f>
        <v>2.2882442249999997</v>
      </c>
      <c r="Z28" s="17">
        <f>'Cal_HR &amp; Non-op training'!Z$11</f>
        <v>2.4913998390000001</v>
      </c>
      <c r="AA28" s="17">
        <f>'Cal_HR &amp; Non-op training'!AA$11</f>
        <v>2.1704885269999998</v>
      </c>
      <c r="AB28" s="17">
        <f>'Cal_HR &amp; Non-op training'!AB$11</f>
        <v>2.1217641740000004</v>
      </c>
      <c r="AC28" s="17">
        <f>'Cal_HR &amp; Non-op training'!AC$11</f>
        <v>1.1795039330000001</v>
      </c>
      <c r="AD28" s="17">
        <f>'Cal_HR &amp; Non-op training'!AD$11</f>
        <v>1.5531091610000001</v>
      </c>
      <c r="AE28" s="17">
        <f>'Cal_HR &amp; Non-op training'!AE$11</f>
        <v>1.571451382</v>
      </c>
      <c r="AF28" s="17">
        <f>'Cal_HR &amp; Non-op training'!AF$11</f>
        <v>1.6382731537688442</v>
      </c>
      <c r="AG28" s="17">
        <f>'Cal_HR &amp; Non-op training'!AG$11</f>
        <v>1.5109602181763087</v>
      </c>
      <c r="AH28" s="17">
        <f>'Cal_HR &amp; Non-op training'!AH$11</f>
        <v>1.5053601656422311</v>
      </c>
      <c r="AI28" s="17">
        <f>'Cal_HR &amp; Non-op training'!AI$11</f>
        <v>1.5149254109226924</v>
      </c>
      <c r="AJ28" s="17">
        <f>'Cal_HR &amp; Non-op training'!AJ$11</f>
        <v>1.5134533033497226</v>
      </c>
      <c r="AK28" s="17">
        <f>'Cal_HR &amp; Non-op training'!AK$11</f>
        <v>1.498362698840827</v>
      </c>
    </row>
    <row r="29" spans="5:41">
      <c r="E29" s="197" t="s">
        <v>135</v>
      </c>
      <c r="F29" s="197" t="s">
        <v>171</v>
      </c>
      <c r="G29" s="197" t="s">
        <v>177</v>
      </c>
      <c r="H29" s="197" t="s">
        <v>152</v>
      </c>
      <c r="J29" s="197" t="s">
        <v>265</v>
      </c>
      <c r="L29" s="95" t="s">
        <v>111</v>
      </c>
      <c r="Y29" s="17">
        <f>'Cal_Audit Finance &amp; Reg'!Y$11</f>
        <v>4.4916910669999996</v>
      </c>
      <c r="Z29" s="17">
        <f>'Cal_Audit Finance &amp; Reg'!Z$11</f>
        <v>5.0734461299999998</v>
      </c>
      <c r="AA29" s="17">
        <f>'Cal_Audit Finance &amp; Reg'!AA$11</f>
        <v>4.2225547099999998</v>
      </c>
      <c r="AB29" s="17">
        <f>'Cal_Audit Finance &amp; Reg'!AB$11</f>
        <v>3.5398680709999999</v>
      </c>
      <c r="AC29" s="17">
        <f>'Cal_Audit Finance &amp; Reg'!AC$11</f>
        <v>3.6146111859999999</v>
      </c>
      <c r="AD29" s="17">
        <f>'Cal_Audit Finance &amp; Reg'!AD$11</f>
        <v>4.3196574229999998</v>
      </c>
      <c r="AE29" s="17">
        <f>'Cal_Audit Finance &amp; Reg'!AE$11</f>
        <v>3.913416668</v>
      </c>
      <c r="AF29" s="17">
        <f>'Cal_Audit Finance &amp; Reg'!AF$11</f>
        <v>3.5557205437185933</v>
      </c>
      <c r="AG29" s="17">
        <f>'Cal_Audit Finance &amp; Reg'!AG$11</f>
        <v>2.850584426655892</v>
      </c>
      <c r="AH29" s="17">
        <f>'Cal_Audit Finance &amp; Reg'!AH$11</f>
        <v>2.5135579150772678</v>
      </c>
      <c r="AI29" s="17">
        <f>'Cal_Audit Finance &amp; Reg'!AI$11</f>
        <v>2.7842065922187085</v>
      </c>
      <c r="AJ29" s="17">
        <f>'Cal_Audit Finance &amp; Reg'!AJ$11</f>
        <v>3.049575676441119</v>
      </c>
      <c r="AK29" s="17">
        <f>'Cal_Audit Finance &amp; Reg'!AK$11</f>
        <v>3.0140262721789512</v>
      </c>
    </row>
    <row r="30" spans="5:41">
      <c r="E30" s="197" t="s">
        <v>135</v>
      </c>
      <c r="F30" s="197" t="s">
        <v>171</v>
      </c>
      <c r="G30" s="197" t="s">
        <v>177</v>
      </c>
      <c r="H30" s="197" t="s">
        <v>153</v>
      </c>
      <c r="J30" s="197" t="s">
        <v>265</v>
      </c>
      <c r="L30" s="95" t="s">
        <v>111</v>
      </c>
      <c r="Y30" s="17">
        <f>Cal_Insurance!Y$11</f>
        <v>3.192846372</v>
      </c>
      <c r="Z30" s="17">
        <f>Cal_Insurance!Z$11</f>
        <v>2.8098803960000001</v>
      </c>
      <c r="AA30" s="17">
        <f>Cal_Insurance!AA$11</f>
        <v>2.8347856610000002</v>
      </c>
      <c r="AB30" s="17">
        <f>Cal_Insurance!AB$11</f>
        <v>2.9283475700000001</v>
      </c>
      <c r="AC30" s="17">
        <f>Cal_Insurance!AC$11</f>
        <v>1.695986405</v>
      </c>
      <c r="AD30" s="17">
        <f>Cal_Insurance!AD$11</f>
        <v>1.8064566199999998</v>
      </c>
      <c r="AE30" s="17">
        <f>Cal_Insurance!AE$11</f>
        <v>2.125828539</v>
      </c>
      <c r="AF30" s="17">
        <f>Cal_Insurance!AF$11</f>
        <v>1.6837151819095477</v>
      </c>
      <c r="AG30" s="17">
        <f>Cal_Insurance!AG$11</f>
        <v>1.5210120077775813</v>
      </c>
      <c r="AH30" s="17">
        <f>Cal_Insurance!AH$11</f>
        <v>1.499900236517554</v>
      </c>
      <c r="AI30" s="17">
        <f>Cal_Insurance!AI$11</f>
        <v>1.5163790575338383</v>
      </c>
      <c r="AJ30" s="17">
        <f>Cal_Insurance!AJ$11</f>
        <v>1.5179623078328595</v>
      </c>
      <c r="AK30" s="17">
        <f>Cal_Insurance!AK$11</f>
        <v>1.5350611848929763</v>
      </c>
    </row>
    <row r="31" spans="5:41">
      <c r="E31" s="197" t="s">
        <v>135</v>
      </c>
      <c r="F31" s="197" t="s">
        <v>171</v>
      </c>
      <c r="G31" s="197" t="s">
        <v>177</v>
      </c>
      <c r="H31" s="197" t="s">
        <v>154</v>
      </c>
      <c r="J31" s="197" t="s">
        <v>265</v>
      </c>
      <c r="L31" s="95" t="s">
        <v>111</v>
      </c>
      <c r="Y31" s="17">
        <f>Cal_Procurement!Y$11</f>
        <v>0.87841770999999991</v>
      </c>
      <c r="Z31" s="17">
        <f>Cal_Procurement!Z$11</f>
        <v>0.74369852900000011</v>
      </c>
      <c r="AA31" s="17">
        <f>Cal_Procurement!AA$11</f>
        <v>0.6175232690000001</v>
      </c>
      <c r="AB31" s="17">
        <f>Cal_Procurement!AB$11</f>
        <v>0.83366938199999996</v>
      </c>
      <c r="AC31" s="17">
        <f>Cal_Procurement!AC$11</f>
        <v>0.68870702200000011</v>
      </c>
      <c r="AD31" s="17">
        <f>Cal_Procurement!AD$11</f>
        <v>0.74998905300000007</v>
      </c>
      <c r="AE31" s="17">
        <f>Cal_Procurement!AE$11</f>
        <v>0.62847651400000004</v>
      </c>
      <c r="AF31" s="17">
        <f>Cal_Procurement!AF$11</f>
        <v>0.68391788140703513</v>
      </c>
      <c r="AG31" s="17">
        <f>Cal_Procurement!AG$11</f>
        <v>0.58134640438372764</v>
      </c>
      <c r="AH31" s="17">
        <f>Cal_Procurement!AH$11</f>
        <v>0.54950381309847129</v>
      </c>
      <c r="AI31" s="17">
        <f>Cal_Procurement!AI$11</f>
        <v>0.54763110184490271</v>
      </c>
      <c r="AJ31" s="17">
        <f>Cal_Procurement!AJ$11</f>
        <v>0.55038301692955061</v>
      </c>
      <c r="AK31" s="17">
        <f>Cal_Procurement!AK$11</f>
        <v>0.5531487607332165</v>
      </c>
    </row>
    <row r="32" spans="5:41">
      <c r="E32" s="197" t="s">
        <v>135</v>
      </c>
      <c r="F32" s="197" t="s">
        <v>171</v>
      </c>
      <c r="G32" s="197" t="s">
        <v>177</v>
      </c>
      <c r="H32" s="197" t="s">
        <v>155</v>
      </c>
      <c r="J32" s="197" t="s">
        <v>265</v>
      </c>
      <c r="L32" s="95" t="s">
        <v>111</v>
      </c>
      <c r="Y32" s="17">
        <f>'Cal_CEO &amp; Group Mgt'!Y$11</f>
        <v>5.8869580950000007</v>
      </c>
      <c r="Z32" s="17">
        <f>'Cal_CEO &amp; Group Mgt'!Z$11</f>
        <v>5.3206427940000003</v>
      </c>
      <c r="AA32" s="17">
        <f>'Cal_CEO &amp; Group Mgt'!AA$11</f>
        <v>4.4394073440000001</v>
      </c>
      <c r="AB32" s="17">
        <f>'Cal_CEO &amp; Group Mgt'!AB$11</f>
        <v>2.9746308889999997</v>
      </c>
      <c r="AC32" s="17">
        <f>'Cal_CEO &amp; Group Mgt'!AC$11</f>
        <v>0.71378809300000012</v>
      </c>
      <c r="AD32" s="17">
        <f>'Cal_CEO &amp; Group Mgt'!AD$11</f>
        <v>1.4753863220000001</v>
      </c>
      <c r="AE32" s="17">
        <f>'Cal_CEO &amp; Group Mgt'!AE$11</f>
        <v>3.7424294310000001</v>
      </c>
      <c r="AF32" s="17">
        <f>'Cal_CEO &amp; Group Mgt'!AF$11</f>
        <v>1.6114539899497489</v>
      </c>
      <c r="AG32" s="17">
        <f>'Cal_CEO &amp; Group Mgt'!AG$11</f>
        <v>1.4334648094745082</v>
      </c>
      <c r="AH32" s="17">
        <f>'Cal_CEO &amp; Group Mgt'!AH$11</f>
        <v>1.4009591311523399</v>
      </c>
      <c r="AI32" s="17">
        <f>'Cal_CEO &amp; Group Mgt'!AI$11</f>
        <v>1.4249650273855126</v>
      </c>
      <c r="AJ32" s="17">
        <f>'Cal_CEO &amp; Group Mgt'!AJ$11</f>
        <v>1.4222692267586634</v>
      </c>
      <c r="AK32" s="17">
        <f>'Cal_CEO &amp; Group Mgt'!AK$11</f>
        <v>1.405315261769575</v>
      </c>
    </row>
    <row r="33" spans="5:37">
      <c r="E33" s="197" t="s">
        <v>135</v>
      </c>
      <c r="F33" s="197" t="s">
        <v>171</v>
      </c>
      <c r="G33" s="197" t="s">
        <v>177</v>
      </c>
      <c r="H33" s="197" t="s">
        <v>156</v>
      </c>
      <c r="J33" s="197" t="s">
        <v>265</v>
      </c>
      <c r="L33" s="95" t="s">
        <v>111</v>
      </c>
      <c r="Y33" s="17">
        <f>'Cal_Stores &amp; Logistics'!Y$11</f>
        <v>0.72702811300000003</v>
      </c>
      <c r="Z33" s="17">
        <f>'Cal_Stores &amp; Logistics'!Z$11</f>
        <v>0.51139011199999995</v>
      </c>
      <c r="AA33" s="17">
        <f>'Cal_Stores &amp; Logistics'!AA$11</f>
        <v>0.31619895599999998</v>
      </c>
      <c r="AB33" s="17">
        <f>'Cal_Stores &amp; Logistics'!AB$11</f>
        <v>0.26876955200000008</v>
      </c>
      <c r="AC33" s="17">
        <f>'Cal_Stores &amp; Logistics'!AC$11</f>
        <v>0.252927226</v>
      </c>
      <c r="AD33" s="17">
        <f>'Cal_Stores &amp; Logistics'!AD$11</f>
        <v>0.29861417300000004</v>
      </c>
      <c r="AE33" s="17">
        <f>'Cal_Stores &amp; Logistics'!AE$11</f>
        <v>0.28142721100000001</v>
      </c>
      <c r="AF33" s="17">
        <f>'Cal_Stores &amp; Logistics'!AF$11</f>
        <v>0.46714465326633164</v>
      </c>
      <c r="AG33" s="17">
        <f>'Cal_Stores &amp; Logistics'!AG$11</f>
        <v>0.52362483472639576</v>
      </c>
      <c r="AH33" s="17">
        <f>'Cal_Stores &amp; Logistics'!AH$11</f>
        <v>0.53576489908952341</v>
      </c>
      <c r="AI33" s="17">
        <f>'Cal_Stores &amp; Logistics'!AI$11</f>
        <v>0.53845718501459638</v>
      </c>
      <c r="AJ33" s="17">
        <f>'Cal_Stores &amp; Logistics'!AJ$11</f>
        <v>0.54116300001466977</v>
      </c>
      <c r="AK33" s="17">
        <f>'Cal_Stores &amp; Logistics'!AK$11</f>
        <v>0.53265676945329932</v>
      </c>
    </row>
    <row r="34" spans="5:37">
      <c r="E34" s="197" t="s">
        <v>135</v>
      </c>
      <c r="F34" s="197" t="s">
        <v>171</v>
      </c>
      <c r="G34" s="197" t="s">
        <v>161</v>
      </c>
      <c r="H34" s="197" t="s">
        <v>157</v>
      </c>
      <c r="J34" s="197" t="s">
        <v>265</v>
      </c>
      <c r="L34" s="95" t="s">
        <v>111</v>
      </c>
      <c r="Y34" s="17">
        <f>'Cal_Training &amp; Apprentices'!Y$11</f>
        <v>1.627151426</v>
      </c>
      <c r="Z34" s="17">
        <f>'Cal_Training &amp; Apprentices'!Z$11</f>
        <v>2.1160496470000001</v>
      </c>
      <c r="AA34" s="17">
        <f>'Cal_Training &amp; Apprentices'!AA$11</f>
        <v>3.6891734430000001</v>
      </c>
      <c r="AB34" s="17">
        <f>'Cal_Training &amp; Apprentices'!AB$11</f>
        <v>4.9898220159999997</v>
      </c>
      <c r="AC34" s="17">
        <f>'Cal_Training &amp; Apprentices'!AC$11</f>
        <v>5.5412210190000009</v>
      </c>
      <c r="AD34" s="17">
        <f>'Cal_Training &amp; Apprentices'!AD$11</f>
        <v>3.3488311049999999</v>
      </c>
      <c r="AE34" s="17">
        <f>'Cal_Training &amp; Apprentices'!AE$11</f>
        <v>3.2662975250000001</v>
      </c>
      <c r="AF34" s="17">
        <f>'Cal_Training &amp; Apprentices'!AF$11</f>
        <v>3.666886789949749</v>
      </c>
      <c r="AG34" s="17">
        <f>'Cal_Training &amp; Apprentices'!AG$11</f>
        <v>4.2595307512436555</v>
      </c>
      <c r="AH34" s="17">
        <f>'Cal_Training &amp; Apprentices'!AH$11</f>
        <v>3.8051847134970318</v>
      </c>
      <c r="AI34" s="17">
        <f>'Cal_Training &amp; Apprentices'!AI$11</f>
        <v>4.4412056336551169</v>
      </c>
      <c r="AJ34" s="17">
        <f>'Cal_Training &amp; Apprentices'!AJ$11</f>
        <v>3.9859901430852762</v>
      </c>
      <c r="AK34" s="17">
        <f>'Cal_Training &amp; Apprentices'!AK$11</f>
        <v>4.6232916377404081</v>
      </c>
    </row>
    <row r="35" spans="5:37">
      <c r="E35" s="197" t="s">
        <v>135</v>
      </c>
      <c r="F35" s="197" t="s">
        <v>178</v>
      </c>
      <c r="H35" s="197" t="s">
        <v>289</v>
      </c>
      <c r="J35" s="197" t="s">
        <v>265</v>
      </c>
      <c r="L35" s="95" t="s">
        <v>111</v>
      </c>
      <c r="Y35" s="199"/>
      <c r="Z35" s="199"/>
      <c r="AA35" s="199"/>
      <c r="AB35" s="199"/>
      <c r="AC35" s="199"/>
      <c r="AD35" s="199"/>
      <c r="AE35" s="199"/>
      <c r="AF35" s="199"/>
      <c r="AG35" s="199"/>
      <c r="AH35" s="199"/>
      <c r="AI35" s="199"/>
      <c r="AJ35" s="199"/>
      <c r="AK35" s="199"/>
    </row>
    <row r="36" spans="5:37">
      <c r="E36" s="197" t="s">
        <v>135</v>
      </c>
      <c r="F36" s="197" t="s">
        <v>178</v>
      </c>
      <c r="H36" s="197" t="s">
        <v>141</v>
      </c>
      <c r="J36" s="197" t="s">
        <v>265</v>
      </c>
      <c r="L36" s="95" t="s">
        <v>111</v>
      </c>
      <c r="Y36" s="199"/>
      <c r="Z36" s="199"/>
      <c r="AA36" s="199"/>
      <c r="AB36" s="199"/>
      <c r="AC36" s="199"/>
      <c r="AD36" s="199"/>
      <c r="AE36" s="199"/>
      <c r="AF36" s="199"/>
      <c r="AG36" s="199"/>
      <c r="AH36" s="199"/>
      <c r="AI36" s="199"/>
      <c r="AJ36" s="199"/>
      <c r="AK36" s="199"/>
    </row>
    <row r="37" spans="5:37">
      <c r="E37" s="197" t="s">
        <v>135</v>
      </c>
      <c r="F37" s="197" t="s">
        <v>178</v>
      </c>
      <c r="H37" s="197" t="s">
        <v>158</v>
      </c>
      <c r="J37" s="197" t="s">
        <v>265</v>
      </c>
      <c r="L37" s="95" t="s">
        <v>111</v>
      </c>
      <c r="Y37" s="199"/>
      <c r="Z37" s="199"/>
      <c r="AA37" s="199"/>
      <c r="AB37" s="199"/>
      <c r="AC37" s="199"/>
      <c r="AD37" s="199"/>
      <c r="AE37" s="199"/>
      <c r="AF37" s="199"/>
      <c r="AG37" s="199"/>
      <c r="AH37" s="199"/>
      <c r="AI37" s="199"/>
      <c r="AJ37" s="199"/>
      <c r="AK37" s="199"/>
    </row>
    <row r="38" spans="5:37">
      <c r="E38" s="197" t="s">
        <v>135</v>
      </c>
      <c r="F38" s="197" t="s">
        <v>178</v>
      </c>
      <c r="H38" s="197" t="s">
        <v>159</v>
      </c>
      <c r="J38" s="197" t="s">
        <v>265</v>
      </c>
      <c r="L38" s="95" t="s">
        <v>111</v>
      </c>
      <c r="Y38" s="199"/>
      <c r="Z38" s="199"/>
      <c r="AA38" s="199"/>
      <c r="AB38" s="199"/>
      <c r="AC38" s="199"/>
      <c r="AD38" s="199"/>
      <c r="AE38" s="199"/>
      <c r="AF38" s="199"/>
      <c r="AG38" s="199"/>
      <c r="AH38" s="199"/>
      <c r="AI38" s="199"/>
      <c r="AJ38" s="199"/>
      <c r="AK38" s="199"/>
    </row>
    <row r="39" spans="5:37">
      <c r="E39" s="197" t="s">
        <v>135</v>
      </c>
      <c r="F39" s="197" t="s">
        <v>178</v>
      </c>
      <c r="H39" s="197" t="s">
        <v>179</v>
      </c>
      <c r="J39" s="197" t="s">
        <v>265</v>
      </c>
      <c r="L39" s="95" t="s">
        <v>111</v>
      </c>
      <c r="Y39" s="199"/>
      <c r="Z39" s="199"/>
      <c r="AA39" s="199"/>
      <c r="AB39" s="199"/>
      <c r="AC39" s="199"/>
      <c r="AD39" s="199"/>
      <c r="AE39" s="199"/>
      <c r="AF39" s="199"/>
      <c r="AG39" s="199"/>
      <c r="AH39" s="199"/>
      <c r="AI39" s="199"/>
      <c r="AJ39" s="199"/>
      <c r="AK39" s="199"/>
    </row>
    <row r="40" spans="5:37">
      <c r="E40" s="197" t="s">
        <v>135</v>
      </c>
      <c r="F40" s="197" t="s">
        <v>178</v>
      </c>
      <c r="H40" s="197" t="s">
        <v>180</v>
      </c>
      <c r="J40" s="197" t="s">
        <v>265</v>
      </c>
      <c r="L40" s="95" t="s">
        <v>111</v>
      </c>
      <c r="Y40" s="199"/>
      <c r="Z40" s="199"/>
      <c r="AA40" s="199"/>
      <c r="AB40" s="199"/>
      <c r="AC40" s="199"/>
      <c r="AD40" s="199"/>
      <c r="AE40" s="199"/>
      <c r="AF40" s="199"/>
      <c r="AG40" s="199"/>
      <c r="AH40" s="199"/>
      <c r="AI40" s="199"/>
      <c r="AJ40" s="199"/>
      <c r="AK40" s="199"/>
    </row>
    <row r="41" spans="5:37">
      <c r="E41" s="197" t="s">
        <v>135</v>
      </c>
      <c r="F41" s="197" t="s">
        <v>178</v>
      </c>
      <c r="H41" s="197" t="s">
        <v>181</v>
      </c>
      <c r="J41" s="197" t="s">
        <v>265</v>
      </c>
      <c r="L41" s="95" t="s">
        <v>111</v>
      </c>
      <c r="Y41" s="199"/>
      <c r="Z41" s="199"/>
      <c r="AA41" s="199"/>
      <c r="AB41" s="199"/>
      <c r="AC41" s="199"/>
      <c r="AD41" s="199"/>
      <c r="AE41" s="199"/>
      <c r="AF41" s="199"/>
      <c r="AG41" s="199"/>
      <c r="AH41" s="199"/>
      <c r="AI41" s="199"/>
      <c r="AJ41" s="199"/>
      <c r="AK41" s="199"/>
    </row>
    <row r="42" spans="5:37">
      <c r="E42" s="197" t="s">
        <v>135</v>
      </c>
      <c r="F42" s="197" t="s">
        <v>178</v>
      </c>
      <c r="H42" s="197" t="s">
        <v>421</v>
      </c>
      <c r="J42" s="197" t="s">
        <v>265</v>
      </c>
      <c r="L42" s="95" t="s">
        <v>111</v>
      </c>
      <c r="Y42" s="199"/>
      <c r="Z42" s="199"/>
      <c r="AA42" s="199"/>
      <c r="AB42" s="199"/>
      <c r="AC42" s="199"/>
      <c r="AD42" s="199"/>
      <c r="AE42" s="199"/>
      <c r="AF42" s="199"/>
      <c r="AG42" s="199"/>
      <c r="AH42" s="199"/>
      <c r="AI42" s="199"/>
      <c r="AJ42" s="199"/>
      <c r="AK42" s="199"/>
    </row>
    <row r="43" spans="5:37">
      <c r="E43" s="197" t="s">
        <v>135</v>
      </c>
      <c r="F43" s="197" t="s">
        <v>178</v>
      </c>
      <c r="H43" s="197" t="s">
        <v>182</v>
      </c>
      <c r="J43" s="197" t="s">
        <v>265</v>
      </c>
      <c r="L43" s="95" t="s">
        <v>111</v>
      </c>
      <c r="Y43" s="199"/>
      <c r="Z43" s="199"/>
      <c r="AA43" s="199"/>
      <c r="AB43" s="199"/>
      <c r="AC43" s="199"/>
      <c r="AD43" s="199"/>
      <c r="AE43" s="199"/>
      <c r="AF43" s="199"/>
      <c r="AG43" s="199"/>
      <c r="AH43" s="199"/>
      <c r="AI43" s="199"/>
      <c r="AJ43" s="199"/>
      <c r="AK43" s="199"/>
    </row>
    <row r="44" spans="5:37">
      <c r="E44" s="197" t="s">
        <v>135</v>
      </c>
      <c r="F44" s="197" t="s">
        <v>178</v>
      </c>
      <c r="H44" s="197" t="s">
        <v>183</v>
      </c>
      <c r="J44" s="197" t="s">
        <v>265</v>
      </c>
      <c r="L44" s="95" t="s">
        <v>111</v>
      </c>
      <c r="Y44" s="199"/>
      <c r="Z44" s="199"/>
      <c r="AA44" s="199"/>
      <c r="AB44" s="199"/>
      <c r="AC44" s="199"/>
      <c r="AD44" s="199"/>
      <c r="AE44" s="199"/>
      <c r="AF44" s="199"/>
      <c r="AG44" s="199"/>
      <c r="AH44" s="199"/>
      <c r="AI44" s="199"/>
      <c r="AJ44" s="199"/>
      <c r="AK44" s="199"/>
    </row>
    <row r="45" spans="5:37">
      <c r="E45" s="197" t="s">
        <v>135</v>
      </c>
      <c r="F45" s="197" t="s">
        <v>178</v>
      </c>
      <c r="H45" s="197" t="s">
        <v>422</v>
      </c>
      <c r="J45" s="197" t="s">
        <v>265</v>
      </c>
      <c r="L45" s="95" t="s">
        <v>111</v>
      </c>
      <c r="Y45" s="199"/>
      <c r="Z45" s="199"/>
      <c r="AA45" s="199"/>
      <c r="AB45" s="199"/>
      <c r="AC45" s="199"/>
      <c r="AD45" s="199"/>
      <c r="AE45" s="199"/>
      <c r="AF45" s="199"/>
      <c r="AG45" s="199"/>
      <c r="AH45" s="199"/>
      <c r="AI45" s="199"/>
      <c r="AJ45" s="199"/>
      <c r="AK45" s="199"/>
    </row>
    <row r="46" spans="5:37">
      <c r="E46" s="197" t="s">
        <v>135</v>
      </c>
      <c r="F46" s="197" t="s">
        <v>178</v>
      </c>
      <c r="H46" s="197" t="s">
        <v>423</v>
      </c>
      <c r="J46" s="197" t="s">
        <v>265</v>
      </c>
      <c r="L46" s="95" t="s">
        <v>111</v>
      </c>
      <c r="Y46" s="199"/>
      <c r="Z46" s="199"/>
      <c r="AA46" s="199"/>
      <c r="AB46" s="199"/>
      <c r="AC46" s="199"/>
      <c r="AD46" s="199"/>
      <c r="AE46" s="199"/>
      <c r="AF46" s="199"/>
      <c r="AG46" s="199"/>
      <c r="AH46" s="199"/>
      <c r="AI46" s="199"/>
      <c r="AJ46" s="199"/>
      <c r="AK46" s="199"/>
    </row>
    <row r="47" spans="5:37">
      <c r="E47" s="197" t="s">
        <v>135</v>
      </c>
      <c r="F47" s="197" t="s">
        <v>178</v>
      </c>
      <c r="H47" s="197" t="s">
        <v>267</v>
      </c>
      <c r="J47" s="197" t="s">
        <v>265</v>
      </c>
      <c r="L47" s="95" t="s">
        <v>111</v>
      </c>
      <c r="Y47" s="199"/>
      <c r="Z47" s="199"/>
      <c r="AA47" s="199"/>
      <c r="AB47" s="199"/>
      <c r="AC47" s="199"/>
      <c r="AD47" s="199"/>
      <c r="AE47" s="199"/>
      <c r="AF47" s="199"/>
      <c r="AG47" s="199"/>
      <c r="AH47" s="199"/>
      <c r="AI47" s="199"/>
      <c r="AJ47" s="199"/>
      <c r="AK47" s="199"/>
    </row>
    <row r="48" spans="5:37">
      <c r="E48" s="197" t="s">
        <v>135</v>
      </c>
      <c r="F48" s="197" t="s">
        <v>178</v>
      </c>
      <c r="H48" s="197" t="s">
        <v>161</v>
      </c>
      <c r="J48" s="197" t="s">
        <v>265</v>
      </c>
      <c r="L48" s="95" t="s">
        <v>111</v>
      </c>
      <c r="Y48" s="199"/>
      <c r="Z48" s="199"/>
      <c r="AA48" s="199"/>
      <c r="AB48" s="199"/>
      <c r="AC48" s="199"/>
      <c r="AD48" s="199"/>
      <c r="AE48" s="199"/>
      <c r="AF48" s="199"/>
      <c r="AG48" s="199"/>
      <c r="AH48" s="199"/>
      <c r="AI48" s="199"/>
      <c r="AJ48" s="199"/>
      <c r="AK48" s="199"/>
    </row>
    <row r="49" spans="5:41">
      <c r="E49" s="197" t="s">
        <v>136</v>
      </c>
      <c r="H49" s="197" t="s">
        <v>136</v>
      </c>
      <c r="J49" s="197" t="s">
        <v>265</v>
      </c>
      <c r="L49" s="95" t="s">
        <v>111</v>
      </c>
      <c r="Y49" s="17">
        <f t="shared" ref="Y49:AF49" si="10">SUM(Y50:Y55)</f>
        <v>40.030596720999995</v>
      </c>
      <c r="Z49" s="17">
        <f t="shared" si="10"/>
        <v>39.605824319999996</v>
      </c>
      <c r="AA49" s="17">
        <f t="shared" si="10"/>
        <v>29.723174158999999</v>
      </c>
      <c r="AB49" s="17">
        <f t="shared" si="10"/>
        <v>29.617398911999999</v>
      </c>
      <c r="AC49" s="17">
        <f t="shared" si="10"/>
        <v>32.758560936999999</v>
      </c>
      <c r="AD49" s="17">
        <f t="shared" si="10"/>
        <v>41.211599532000008</v>
      </c>
      <c r="AE49" s="17">
        <f t="shared" si="10"/>
        <v>54.159593667000003</v>
      </c>
      <c r="AF49" s="17">
        <f t="shared" si="10"/>
        <v>65.804289086432163</v>
      </c>
      <c r="AG49" s="17">
        <f>SUM(AG50:AG55)</f>
        <v>39.771441311078</v>
      </c>
      <c r="AH49" s="17">
        <f t="shared" ref="AH49:AK49" si="11">SUM(AH50:AH55)</f>
        <v>48.081255348229234</v>
      </c>
      <c r="AI49" s="17">
        <f t="shared" si="11"/>
        <v>46.993820603519019</v>
      </c>
      <c r="AJ49" s="17">
        <f t="shared" si="11"/>
        <v>47.961498877358409</v>
      </c>
      <c r="AK49" s="17">
        <f t="shared" si="11"/>
        <v>62.126393726871868</v>
      </c>
      <c r="AO49" s="197" t="s">
        <v>657</v>
      </c>
    </row>
    <row r="50" spans="5:41">
      <c r="E50" s="197" t="s">
        <v>136</v>
      </c>
      <c r="H50" s="197" t="s">
        <v>278</v>
      </c>
      <c r="J50" s="197" t="s">
        <v>265</v>
      </c>
      <c r="L50" s="95" t="s">
        <v>111</v>
      </c>
      <c r="Y50" s="17">
        <f>'Cal_LTS, Stor &amp; Entry'!Y$11</f>
        <v>5.6816758389999995</v>
      </c>
      <c r="Z50" s="17">
        <f>'Cal_LTS, Stor &amp; Entry'!Z$11</f>
        <v>5.8312309769999997</v>
      </c>
      <c r="AA50" s="17">
        <f>'Cal_LTS, Stor &amp; Entry'!AA$11</f>
        <v>7.0152984949999997</v>
      </c>
      <c r="AB50" s="17">
        <f>'Cal_LTS, Stor &amp; Entry'!AB$11</f>
        <v>6.6688890610000007</v>
      </c>
      <c r="AC50" s="17">
        <f>'Cal_LTS, Stor &amp; Entry'!AC$11</f>
        <v>6.6768442200000004</v>
      </c>
      <c r="AD50" s="17">
        <f>'Cal_LTS, Stor &amp; Entry'!AD$11</f>
        <v>9.3617340890000005</v>
      </c>
      <c r="AE50" s="17">
        <f>'Cal_LTS, Stor &amp; Entry'!AE$11</f>
        <v>15.644957065</v>
      </c>
      <c r="AF50" s="17">
        <f>'Cal_LTS, Stor &amp; Entry'!AF$11</f>
        <v>15.036985328643214</v>
      </c>
      <c r="AG50" s="17">
        <f>'Cal_LTS, Stor &amp; Entry'!AG$11</f>
        <v>10.127297466225599</v>
      </c>
      <c r="AH50" s="17">
        <f>'Cal_LTS, Stor &amp; Entry'!AH$11</f>
        <v>17.242850006706341</v>
      </c>
      <c r="AI50" s="17">
        <f>'Cal_LTS, Stor &amp; Entry'!AI$11</f>
        <v>14.545698846868708</v>
      </c>
      <c r="AJ50" s="17">
        <f>'Cal_LTS, Stor &amp; Entry'!AJ$11</f>
        <v>19.013196752770181</v>
      </c>
      <c r="AK50" s="17">
        <f>'Cal_LTS, Stor &amp; Entry'!AK$11</f>
        <v>36.264039167128118</v>
      </c>
    </row>
    <row r="51" spans="5:41">
      <c r="E51" s="197" t="s">
        <v>136</v>
      </c>
      <c r="H51" s="197" t="s">
        <v>142</v>
      </c>
      <c r="J51" s="197" t="s">
        <v>265</v>
      </c>
      <c r="L51" s="95" t="s">
        <v>111</v>
      </c>
      <c r="Y51" s="17">
        <f>Cal_Connections!Y$11</f>
        <v>7.8490263389999999</v>
      </c>
      <c r="Z51" s="17">
        <f>Cal_Connections!Z$11</f>
        <v>8.7288087890000003</v>
      </c>
      <c r="AA51" s="17">
        <f>Cal_Connections!AA$11</f>
        <v>9.230131161000001</v>
      </c>
      <c r="AB51" s="17">
        <f>Cal_Connections!AB$11</f>
        <v>7.090301513</v>
      </c>
      <c r="AC51" s="17">
        <f>Cal_Connections!AC$11</f>
        <v>10.057229979999999</v>
      </c>
      <c r="AD51" s="17">
        <f>Cal_Connections!AD$11</f>
        <v>9.1318948970000005</v>
      </c>
      <c r="AE51" s="17">
        <f>Cal_Connections!AE$11</f>
        <v>8.0293710170000008</v>
      </c>
      <c r="AF51" s="17">
        <f>Cal_Connections!AF$11</f>
        <v>10.025985005025126</v>
      </c>
      <c r="AG51" s="17">
        <f>Cal_Connections!AG$11</f>
        <v>5.9915322360546437</v>
      </c>
      <c r="AH51" s="17">
        <f>Cal_Connections!AH$11</f>
        <v>6.0032068445558515</v>
      </c>
      <c r="AI51" s="17">
        <f>Cal_Connections!AI$11</f>
        <v>6.014847489327618</v>
      </c>
      <c r="AJ51" s="17">
        <f>Cal_Connections!AJ$11</f>
        <v>6.0264535331997751</v>
      </c>
      <c r="AK51" s="17">
        <f>Cal_Connections!AK$11</f>
        <v>6.0380243334458052</v>
      </c>
    </row>
    <row r="52" spans="5:41">
      <c r="E52" s="197" t="s">
        <v>136</v>
      </c>
      <c r="H52" s="197" t="s">
        <v>215</v>
      </c>
      <c r="J52" s="197" t="s">
        <v>265</v>
      </c>
      <c r="L52" s="95" t="s">
        <v>111</v>
      </c>
      <c r="Y52" s="17">
        <f>Cal_Reinforcement!Y$11</f>
        <v>1.9619893479999999</v>
      </c>
      <c r="Z52" s="17">
        <f>Cal_Reinforcement!Z$11</f>
        <v>0.603269371</v>
      </c>
      <c r="AA52" s="17">
        <f>Cal_Reinforcement!AA$11</f>
        <v>-0.12195602200000001</v>
      </c>
      <c r="AB52" s="17">
        <f>Cal_Reinforcement!AB$11</f>
        <v>1.0388307320000001</v>
      </c>
      <c r="AC52" s="17">
        <f>Cal_Reinforcement!AC$11</f>
        <v>2.2662597090000003</v>
      </c>
      <c r="AD52" s="17">
        <f>Cal_Reinforcement!AD$11</f>
        <v>2.0158998549999998</v>
      </c>
      <c r="AE52" s="17">
        <f>Cal_Reinforcement!AE$11</f>
        <v>2.7209833809999999</v>
      </c>
      <c r="AF52" s="17">
        <f>Cal_Reinforcement!AF$11</f>
        <v>1.4929042100502512</v>
      </c>
      <c r="AG52" s="17">
        <f>Cal_Reinforcement!AG$11</f>
        <v>0.34793464205449354</v>
      </c>
      <c r="AH52" s="17">
        <f>Cal_Reinforcement!AH$11</f>
        <v>0.34113065466216463</v>
      </c>
      <c r="AI52" s="17">
        <f>Cal_Reinforcement!AI$11</f>
        <v>0.33657332252849348</v>
      </c>
      <c r="AJ52" s="17">
        <f>Cal_Reinforcement!AJ$11</f>
        <v>0.33594478326808663</v>
      </c>
      <c r="AK52" s="17">
        <f>Cal_Reinforcement!AK$11</f>
        <v>0.33537362905704277</v>
      </c>
    </row>
    <row r="53" spans="5:41">
      <c r="E53" s="197" t="s">
        <v>136</v>
      </c>
      <c r="H53" s="197" t="s">
        <v>217</v>
      </c>
      <c r="J53" s="197" t="s">
        <v>265</v>
      </c>
      <c r="L53" s="95" t="s">
        <v>111</v>
      </c>
      <c r="Y53" s="17">
        <f>Cal_Governors!Y$11</f>
        <v>2.2253165430000004</v>
      </c>
      <c r="Z53" s="17">
        <f>Cal_Governors!Z$11</f>
        <v>1.3724180960000001</v>
      </c>
      <c r="AA53" s="17">
        <f>Cal_Governors!AA$11</f>
        <v>0.56186279500000003</v>
      </c>
      <c r="AB53" s="17">
        <f>Cal_Governors!AB$11</f>
        <v>1.053250351</v>
      </c>
      <c r="AC53" s="17">
        <f>Cal_Governors!AC$11</f>
        <v>1.4355555480000002</v>
      </c>
      <c r="AD53" s="17">
        <f>Cal_Governors!AD$11</f>
        <v>2.6019520910000002</v>
      </c>
      <c r="AE53" s="17">
        <f>Cal_Governors!AE$11</f>
        <v>3.1198049969999997</v>
      </c>
      <c r="AF53" s="17">
        <f>Cal_Governors!AF$11</f>
        <v>1.9418921618090454</v>
      </c>
      <c r="AG53" s="17">
        <f>Cal_Governors!AG$11</f>
        <v>1.0221223696371302</v>
      </c>
      <c r="AH53" s="17">
        <f>Cal_Governors!AH$11</f>
        <v>0.99776681341101092</v>
      </c>
      <c r="AI53" s="17">
        <f>Cal_Governors!AI$11</f>
        <v>0.99621778961001739</v>
      </c>
      <c r="AJ53" s="17">
        <f>Cal_Governors!AJ$11</f>
        <v>0.98980522139603022</v>
      </c>
      <c r="AK53" s="17">
        <f>Cal_Governors!AK$11</f>
        <v>0.99175853264683789</v>
      </c>
    </row>
    <row r="54" spans="5:41">
      <c r="E54" s="197" t="s">
        <v>136</v>
      </c>
      <c r="H54" s="197" t="s">
        <v>218</v>
      </c>
      <c r="J54" s="197" t="s">
        <v>265</v>
      </c>
      <c r="L54" s="95" t="s">
        <v>111</v>
      </c>
      <c r="Y54" s="17">
        <f>'Cal_Transport &amp; Plant'!Y$11</f>
        <v>2.971380414</v>
      </c>
      <c r="Z54" s="17">
        <f>'Cal_Transport &amp; Plant'!Z$11</f>
        <v>2.7122899309999999</v>
      </c>
      <c r="AA54" s="17">
        <f>'Cal_Transport &amp; Plant'!AA$11</f>
        <v>1.1511105239999999</v>
      </c>
      <c r="AB54" s="17">
        <f>'Cal_Transport &amp; Plant'!AB$11</f>
        <v>3.480697481</v>
      </c>
      <c r="AC54" s="17">
        <f>'Cal_Transport &amp; Plant'!AC$11</f>
        <v>3.7124361130000003</v>
      </c>
      <c r="AD54" s="17">
        <f>'Cal_Transport &amp; Plant'!AD$11</f>
        <v>1.7812556429999999</v>
      </c>
      <c r="AE54" s="17">
        <f>'Cal_Transport &amp; Plant'!AE$11</f>
        <v>2.5157927610000002</v>
      </c>
      <c r="AF54" s="17">
        <f>'Cal_Transport &amp; Plant'!AF$11</f>
        <v>3.2520263386934674</v>
      </c>
      <c r="AG54" s="17">
        <f>'Cal_Transport &amp; Plant'!AG$11</f>
        <v>4.7172499563142338</v>
      </c>
      <c r="AH54" s="17">
        <f>'Cal_Transport &amp; Plant'!AH$11</f>
        <v>3.8290302572177572</v>
      </c>
      <c r="AI54" s="17">
        <f>'Cal_Transport &amp; Plant'!AI$11</f>
        <v>2.6424866036746901</v>
      </c>
      <c r="AJ54" s="17">
        <f>'Cal_Transport &amp; Plant'!AJ$11</f>
        <v>2.8028900198536295</v>
      </c>
      <c r="AK54" s="17">
        <f>'Cal_Transport &amp; Plant'!AK$11</f>
        <v>1.6689964744306187</v>
      </c>
    </row>
    <row r="55" spans="5:41">
      <c r="E55" s="197" t="s">
        <v>136</v>
      </c>
      <c r="H55" s="197" t="s">
        <v>184</v>
      </c>
      <c r="J55" s="197" t="s">
        <v>265</v>
      </c>
      <c r="L55" s="95" t="s">
        <v>111</v>
      </c>
      <c r="Y55" s="17">
        <f>'Cal_Other Capex'!Y$11</f>
        <v>19.341208238</v>
      </c>
      <c r="Z55" s="17">
        <f>'Cal_Other Capex'!Z$11</f>
        <v>20.357807156</v>
      </c>
      <c r="AA55" s="17">
        <f>'Cal_Other Capex'!AA$11</f>
        <v>11.886727206</v>
      </c>
      <c r="AB55" s="17">
        <f>'Cal_Other Capex'!AB$11</f>
        <v>10.285429773999999</v>
      </c>
      <c r="AC55" s="17">
        <f>'Cal_Other Capex'!AC$11</f>
        <v>8.6102353670000014</v>
      </c>
      <c r="AD55" s="17">
        <f>'Cal_Other Capex'!AD$11</f>
        <v>16.318862957</v>
      </c>
      <c r="AE55" s="17">
        <f>'Cal_Other Capex'!AE$11</f>
        <v>22.128684446000001</v>
      </c>
      <c r="AF55" s="17">
        <f>'Cal_Other Capex'!AF$11</f>
        <v>34.054496042211056</v>
      </c>
      <c r="AG55" s="17">
        <f>'Cal_Other Capex'!AG$11</f>
        <v>17.565304640791897</v>
      </c>
      <c r="AH55" s="17">
        <f>'Cal_Other Capex'!AH$11</f>
        <v>19.667270771676112</v>
      </c>
      <c r="AI55" s="17">
        <f>'Cal_Other Capex'!AI$11</f>
        <v>22.457996551509492</v>
      </c>
      <c r="AJ55" s="17">
        <f>'Cal_Other Capex'!AJ$11</f>
        <v>18.79320856687071</v>
      </c>
      <c r="AK55" s="17">
        <f>'Cal_Other Capex'!AK$11</f>
        <v>16.828201590163442</v>
      </c>
    </row>
    <row r="56" spans="5:41">
      <c r="E56" s="197" t="s">
        <v>137</v>
      </c>
      <c r="H56" s="197" t="s">
        <v>137</v>
      </c>
      <c r="J56" s="197" t="s">
        <v>265</v>
      </c>
      <c r="L56" s="95" t="s">
        <v>111</v>
      </c>
      <c r="Y56" s="17">
        <f>Cal_Repex!Y$11</f>
        <v>95.877950642000016</v>
      </c>
      <c r="Z56" s="17">
        <f>Cal_Repex!Z$11</f>
        <v>100.72757033499997</v>
      </c>
      <c r="AA56" s="17">
        <f>Cal_Repex!AA$11</f>
        <v>114.08691662699999</v>
      </c>
      <c r="AB56" s="17">
        <f>Cal_Repex!AB$11</f>
        <v>90.387165865000028</v>
      </c>
      <c r="AC56" s="17">
        <f>Cal_Repex!AC$11</f>
        <v>93.194877183000017</v>
      </c>
      <c r="AD56" s="17">
        <f>Cal_Repex!AD$11</f>
        <v>89.635186200000007</v>
      </c>
      <c r="AE56" s="17">
        <f>Cal_Repex!AE$11</f>
        <v>112.85714304899999</v>
      </c>
      <c r="AF56" s="17">
        <f>Cal_Repex!AF$11</f>
        <v>151.24012841608038</v>
      </c>
      <c r="AG56" s="17">
        <f>Cal_Repex!AG$11</f>
        <v>105.11926689012904</v>
      </c>
      <c r="AH56" s="17">
        <f>Cal_Repex!AH$11</f>
        <v>103.80855959736054</v>
      </c>
      <c r="AI56" s="17">
        <f>Cal_Repex!AI$11</f>
        <v>103.15581474390142</v>
      </c>
      <c r="AJ56" s="17">
        <f>Cal_Repex!AJ$11</f>
        <v>102.28668414173691</v>
      </c>
      <c r="AK56" s="17">
        <f>Cal_Repex!AK$11</f>
        <v>102.33300381899241</v>
      </c>
    </row>
    <row r="57" spans="5:41">
      <c r="E57" s="197" t="s">
        <v>137</v>
      </c>
      <c r="H57" s="197" t="s">
        <v>279</v>
      </c>
      <c r="J57" s="197" t="s">
        <v>265</v>
      </c>
      <c r="L57" s="95" t="s">
        <v>111</v>
      </c>
      <c r="Y57" s="199"/>
      <c r="Z57" s="199"/>
      <c r="AA57" s="199"/>
      <c r="AB57" s="199"/>
      <c r="AC57" s="199"/>
      <c r="AD57" s="199"/>
      <c r="AE57" s="199"/>
      <c r="AF57" s="199"/>
      <c r="AG57" s="199"/>
      <c r="AH57" s="199"/>
      <c r="AI57" s="199"/>
      <c r="AJ57" s="199"/>
      <c r="AK57" s="199"/>
    </row>
    <row r="58" spans="5:41">
      <c r="E58" s="197" t="s">
        <v>137</v>
      </c>
      <c r="H58" s="197" t="s">
        <v>280</v>
      </c>
      <c r="J58" s="197" t="s">
        <v>265</v>
      </c>
      <c r="L58" s="95" t="s">
        <v>111</v>
      </c>
      <c r="Y58" s="199"/>
      <c r="Z58" s="199"/>
      <c r="AA58" s="199"/>
      <c r="AB58" s="199"/>
      <c r="AC58" s="199"/>
      <c r="AD58" s="199"/>
      <c r="AE58" s="199"/>
      <c r="AF58" s="199"/>
      <c r="AG58" s="199"/>
      <c r="AH58" s="199"/>
      <c r="AI58" s="199"/>
      <c r="AJ58" s="199"/>
      <c r="AK58" s="199"/>
    </row>
    <row r="59" spans="5:41">
      <c r="E59" s="197" t="s">
        <v>137</v>
      </c>
      <c r="H59" s="197" t="s">
        <v>281</v>
      </c>
      <c r="J59" s="197" t="s">
        <v>265</v>
      </c>
      <c r="L59" s="95" t="s">
        <v>111</v>
      </c>
      <c r="Y59" s="199"/>
      <c r="Z59" s="199"/>
      <c r="AA59" s="199"/>
      <c r="AB59" s="199"/>
      <c r="AC59" s="199"/>
      <c r="AD59" s="199"/>
      <c r="AE59" s="199"/>
      <c r="AF59" s="199"/>
      <c r="AG59" s="199"/>
      <c r="AH59" s="199"/>
      <c r="AI59" s="199"/>
      <c r="AJ59" s="199"/>
      <c r="AK59" s="199"/>
    </row>
    <row r="60" spans="5:41">
      <c r="E60" s="197" t="s">
        <v>137</v>
      </c>
      <c r="H60" s="197" t="s">
        <v>185</v>
      </c>
      <c r="J60" s="197" t="s">
        <v>265</v>
      </c>
      <c r="L60" s="95" t="s">
        <v>111</v>
      </c>
      <c r="Y60" s="199"/>
      <c r="Z60" s="199"/>
      <c r="AA60" s="199"/>
      <c r="AB60" s="199"/>
      <c r="AC60" s="199"/>
      <c r="AD60" s="199"/>
      <c r="AE60" s="199"/>
      <c r="AF60" s="199"/>
      <c r="AG60" s="199"/>
      <c r="AH60" s="199"/>
      <c r="AI60" s="199"/>
      <c r="AJ60" s="199"/>
      <c r="AK60" s="199"/>
    </row>
    <row r="61" spans="5:41">
      <c r="E61" s="197" t="s">
        <v>137</v>
      </c>
      <c r="H61" s="197" t="s">
        <v>219</v>
      </c>
      <c r="J61" s="197" t="s">
        <v>265</v>
      </c>
      <c r="L61" s="95" t="s">
        <v>111</v>
      </c>
      <c r="Y61" s="199"/>
      <c r="Z61" s="199"/>
      <c r="AA61" s="199"/>
      <c r="AB61" s="199"/>
      <c r="AC61" s="199"/>
      <c r="AD61" s="199"/>
      <c r="AE61" s="199"/>
      <c r="AF61" s="199"/>
      <c r="AG61" s="199"/>
      <c r="AH61" s="199"/>
      <c r="AI61" s="199"/>
      <c r="AJ61" s="199"/>
      <c r="AK61" s="199"/>
    </row>
    <row r="62" spans="5:41">
      <c r="E62" s="197" t="s">
        <v>137</v>
      </c>
      <c r="H62" s="197" t="s">
        <v>216</v>
      </c>
      <c r="J62" s="197" t="s">
        <v>265</v>
      </c>
      <c r="L62" s="95" t="s">
        <v>111</v>
      </c>
      <c r="Y62" s="199"/>
      <c r="Z62" s="199"/>
      <c r="AA62" s="199"/>
      <c r="AB62" s="199"/>
      <c r="AC62" s="199"/>
      <c r="AD62" s="199"/>
      <c r="AE62" s="199"/>
      <c r="AF62" s="199"/>
      <c r="AG62" s="199"/>
      <c r="AH62" s="199"/>
      <c r="AI62" s="199"/>
      <c r="AJ62" s="199"/>
      <c r="AK62" s="199"/>
    </row>
    <row r="63" spans="5:41">
      <c r="E63" s="197" t="s">
        <v>137</v>
      </c>
      <c r="H63" s="197" t="s">
        <v>186</v>
      </c>
      <c r="J63" s="197" t="s">
        <v>265</v>
      </c>
      <c r="L63" s="95" t="s">
        <v>111</v>
      </c>
      <c r="Y63" s="199"/>
      <c r="Z63" s="199"/>
      <c r="AA63" s="199"/>
      <c r="AB63" s="199"/>
      <c r="AC63" s="199"/>
      <c r="AD63" s="199"/>
      <c r="AE63" s="199"/>
      <c r="AF63" s="199"/>
      <c r="AG63" s="199"/>
      <c r="AH63" s="199"/>
      <c r="AI63" s="199"/>
      <c r="AJ63" s="199"/>
      <c r="AK63" s="199"/>
    </row>
    <row r="64" spans="5:41">
      <c r="E64" s="197" t="s">
        <v>137</v>
      </c>
      <c r="H64" s="197" t="s">
        <v>282</v>
      </c>
      <c r="J64" s="197" t="s">
        <v>265</v>
      </c>
      <c r="L64" s="95" t="s">
        <v>111</v>
      </c>
      <c r="Y64" s="199"/>
      <c r="Z64" s="199"/>
      <c r="AA64" s="199"/>
      <c r="AB64" s="199"/>
      <c r="AC64" s="199"/>
      <c r="AD64" s="199"/>
      <c r="AE64" s="199"/>
      <c r="AF64" s="199"/>
      <c r="AG64" s="199"/>
      <c r="AH64" s="199"/>
      <c r="AI64" s="199"/>
      <c r="AJ64" s="199"/>
      <c r="AK64" s="199"/>
    </row>
    <row r="65" spans="1:57">
      <c r="Y65" s="200"/>
      <c r="Z65" s="200"/>
      <c r="AA65" s="200"/>
      <c r="AB65" s="200"/>
      <c r="AC65" s="200"/>
      <c r="AD65" s="200"/>
      <c r="AE65" s="200"/>
      <c r="AF65" s="200"/>
      <c r="AG65" s="200"/>
      <c r="AH65" s="200"/>
      <c r="AI65" s="200"/>
      <c r="AJ65" s="200"/>
      <c r="AK65" s="200"/>
    </row>
    <row r="66" spans="1:57" s="94" customFormat="1" ht="15">
      <c r="B66" s="11" t="s">
        <v>508</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3"/>
      <c r="AS66" s="11"/>
      <c r="AT66" s="11"/>
      <c r="AU66" s="11"/>
      <c r="AV66" s="11"/>
      <c r="AW66" s="11"/>
      <c r="AX66" s="11"/>
      <c r="AY66" s="11"/>
      <c r="AZ66" s="11"/>
      <c r="BA66" s="11"/>
      <c r="BB66" s="11"/>
      <c r="BC66" s="11"/>
      <c r="BD66" s="11"/>
      <c r="BE66" s="11"/>
    </row>
    <row r="67" spans="1:57">
      <c r="A67" s="5"/>
      <c r="J67" s="5" t="s">
        <v>463</v>
      </c>
      <c r="K67" s="5" t="s">
        <v>506</v>
      </c>
      <c r="AN67" s="197"/>
    </row>
    <row r="68" spans="1:57">
      <c r="E68" s="197" t="s">
        <v>189</v>
      </c>
      <c r="H68" s="197" t="s">
        <v>189</v>
      </c>
      <c r="J68" s="197" t="s">
        <v>265</v>
      </c>
      <c r="L68" s="95" t="s">
        <v>111</v>
      </c>
      <c r="Y68" s="17">
        <f t="shared" ref="Y68:AF68" si="12">SUM(Y70,Y106,Y113)</f>
        <v>-0.13369503254490742</v>
      </c>
      <c r="Z68" s="17">
        <f t="shared" si="12"/>
        <v>-0.10096545415940825</v>
      </c>
      <c r="AA68" s="17">
        <f t="shared" si="12"/>
        <v>-0.14217489830045824</v>
      </c>
      <c r="AB68" s="17">
        <f t="shared" si="12"/>
        <v>-0.24714691085972629</v>
      </c>
      <c r="AC68" s="17">
        <f t="shared" si="12"/>
        <v>-0.13633837807890473</v>
      </c>
      <c r="AD68" s="17">
        <f t="shared" si="12"/>
        <v>-0.9784535803967136</v>
      </c>
      <c r="AE68" s="17">
        <f t="shared" si="12"/>
        <v>-1.2651190124792593</v>
      </c>
      <c r="AF68" s="17">
        <f t="shared" si="12"/>
        <v>-1.7660433376564584</v>
      </c>
      <c r="AG68" s="17">
        <f>SUM(AG70,AG106,AG113)</f>
        <v>-8.2812418792985447</v>
      </c>
      <c r="AH68" s="17">
        <f t="shared" ref="AH68:AK68" si="13">SUM(AH70,AH106,AH113)</f>
        <v>-13.376056355187213</v>
      </c>
      <c r="AI68" s="17">
        <f t="shared" si="13"/>
        <v>-13.455198484336254</v>
      </c>
      <c r="AJ68" s="17">
        <f t="shared" si="13"/>
        <v>-12.673887718633125</v>
      </c>
      <c r="AK68" s="17">
        <f t="shared" si="13"/>
        <v>-10.244380536194811</v>
      </c>
      <c r="AO68" s="197" t="s">
        <v>656</v>
      </c>
    </row>
    <row r="69" spans="1:57">
      <c r="E69" s="197" t="s">
        <v>135</v>
      </c>
      <c r="H69" s="197" t="s">
        <v>135</v>
      </c>
      <c r="J69" s="197" t="s">
        <v>265</v>
      </c>
      <c r="L69" s="95" t="s">
        <v>111</v>
      </c>
      <c r="Y69" s="17">
        <f t="shared" ref="Y69:AF69" si="14">SUM(Y70,Y92)</f>
        <v>-0.13369503254490742</v>
      </c>
      <c r="Z69" s="17">
        <f t="shared" si="14"/>
        <v>-0.10096545415940825</v>
      </c>
      <c r="AA69" s="17">
        <f t="shared" si="14"/>
        <v>-0.14217489830045824</v>
      </c>
      <c r="AB69" s="17">
        <f t="shared" si="14"/>
        <v>-0.24714691085972629</v>
      </c>
      <c r="AC69" s="17">
        <f t="shared" si="14"/>
        <v>-0.13633837807890473</v>
      </c>
      <c r="AD69" s="17">
        <f t="shared" si="14"/>
        <v>-0.9784535803967136</v>
      </c>
      <c r="AE69" s="17">
        <f t="shared" si="14"/>
        <v>-1.2197714009201093</v>
      </c>
      <c r="AF69" s="17">
        <f t="shared" si="14"/>
        <v>-1.1207607175540966</v>
      </c>
      <c r="AG69" s="17">
        <f>SUM(AG70,AG92)</f>
        <v>-6.3264765652117116</v>
      </c>
      <c r="AH69" s="17">
        <f t="shared" ref="AH69:AK69" si="15">SUM(AH70,AH92)</f>
        <v>-6.8836753903067533</v>
      </c>
      <c r="AI69" s="17">
        <f t="shared" si="15"/>
        <v>-7.5086310042435933</v>
      </c>
      <c r="AJ69" s="17">
        <f t="shared" si="15"/>
        <v>-8.2910438586452599</v>
      </c>
      <c r="AK69" s="17">
        <f t="shared" si="15"/>
        <v>-9.3044483464452554</v>
      </c>
      <c r="AO69" s="197" t="s">
        <v>657</v>
      </c>
    </row>
    <row r="70" spans="1:57">
      <c r="E70" s="197" t="s">
        <v>135</v>
      </c>
      <c r="F70" s="197" t="s">
        <v>171</v>
      </c>
      <c r="H70" s="197" t="s">
        <v>172</v>
      </c>
      <c r="J70" s="197" t="s">
        <v>265</v>
      </c>
      <c r="L70" s="95" t="s">
        <v>111</v>
      </c>
      <c r="Y70" s="17">
        <f t="shared" ref="Y70:AF70" si="16">SUM(Y71,Y76,Y82,Y91)</f>
        <v>-0.13369503254490742</v>
      </c>
      <c r="Z70" s="17">
        <f t="shared" si="16"/>
        <v>-0.10096545415940825</v>
      </c>
      <c r="AA70" s="17">
        <f t="shared" si="16"/>
        <v>-0.14217489830045824</v>
      </c>
      <c r="AB70" s="17">
        <f t="shared" si="16"/>
        <v>-0.24714691085972629</v>
      </c>
      <c r="AC70" s="17">
        <f t="shared" si="16"/>
        <v>-0.13633837807890473</v>
      </c>
      <c r="AD70" s="17">
        <f t="shared" si="16"/>
        <v>-0.9784535803967136</v>
      </c>
      <c r="AE70" s="17">
        <f t="shared" si="16"/>
        <v>-1.2197714009201093</v>
      </c>
      <c r="AF70" s="17">
        <f t="shared" si="16"/>
        <v>-1.1207607175540966</v>
      </c>
      <c r="AG70" s="17">
        <f>SUM(AG71,AG76,AG82,AG91)</f>
        <v>-6.3264765652117116</v>
      </c>
      <c r="AH70" s="17">
        <f t="shared" ref="AH70:AK70" si="17">SUM(AH71,AH76,AH82,AH91)</f>
        <v>-6.8836753903067533</v>
      </c>
      <c r="AI70" s="17">
        <f t="shared" si="17"/>
        <v>-7.5086310042435933</v>
      </c>
      <c r="AJ70" s="17">
        <f t="shared" si="17"/>
        <v>-8.2910438586452599</v>
      </c>
      <c r="AK70" s="17">
        <f t="shared" si="17"/>
        <v>-9.3044483464452554</v>
      </c>
      <c r="AO70" s="197" t="s">
        <v>657</v>
      </c>
    </row>
    <row r="71" spans="1:57">
      <c r="E71" s="197" t="s">
        <v>135</v>
      </c>
      <c r="F71" s="197" t="s">
        <v>171</v>
      </c>
      <c r="G71" s="197" t="s">
        <v>145</v>
      </c>
      <c r="H71" s="197" t="s">
        <v>286</v>
      </c>
      <c r="J71" s="197" t="s">
        <v>265</v>
      </c>
      <c r="L71" s="95" t="s">
        <v>111</v>
      </c>
      <c r="Y71" s="17">
        <f>SUMIFS(Out_SeparateAssessment!Y:Y,Out_SeparateAssessment!$I:$I,Out_SubmittedCosts!$H71,Out_SeparateAssessment!$M:$M,$J$67)+SUMIFS(Out_SeparateAssessment!Y:Y,Out_SeparateAssessment!$I:$I,Out_SubmittedCosts!$H71,Out_SeparateAssessment!$N:$N,$K$67)</f>
        <v>0</v>
      </c>
      <c r="Z71" s="17">
        <f>SUMIFS(Out_SeparateAssessment!Z:Z,Out_SeparateAssessment!$I:$I,Out_SubmittedCosts!$H71,Out_SeparateAssessment!$M:$M,$J$67)+SUMIFS(Out_SeparateAssessment!Z:Z,Out_SeparateAssessment!$I:$I,Out_SubmittedCosts!$H71,Out_SeparateAssessment!$N:$N,$K$67)</f>
        <v>0</v>
      </c>
      <c r="AA71" s="17">
        <f>SUMIFS(Out_SeparateAssessment!AA:AA,Out_SeparateAssessment!$I:$I,Out_SubmittedCosts!$H71,Out_SeparateAssessment!$M:$M,$J$67)+SUMIFS(Out_SeparateAssessment!AA:AA,Out_SeparateAssessment!$I:$I,Out_SubmittedCosts!$H71,Out_SeparateAssessment!$N:$N,$K$67)</f>
        <v>0</v>
      </c>
      <c r="AB71" s="17">
        <f>SUMIFS(Out_SeparateAssessment!AB:AB,Out_SeparateAssessment!$I:$I,Out_SubmittedCosts!$H71,Out_SeparateAssessment!$M:$M,$J$67)+SUMIFS(Out_SeparateAssessment!AB:AB,Out_SeparateAssessment!$I:$I,Out_SubmittedCosts!$H71,Out_SeparateAssessment!$N:$N,$K$67)</f>
        <v>0</v>
      </c>
      <c r="AC71" s="17">
        <f>SUMIFS(Out_SeparateAssessment!AC:AC,Out_SeparateAssessment!$I:$I,Out_SubmittedCosts!$H71,Out_SeparateAssessment!$M:$M,$J$67)+SUMIFS(Out_SeparateAssessment!AC:AC,Out_SeparateAssessment!$I:$I,Out_SubmittedCosts!$H71,Out_SeparateAssessment!$N:$N,$K$67)</f>
        <v>0</v>
      </c>
      <c r="AD71" s="17">
        <f>SUMIFS(Out_SeparateAssessment!AD:AD,Out_SeparateAssessment!$I:$I,Out_SubmittedCosts!$H71,Out_SeparateAssessment!$M:$M,$J$67)+SUMIFS(Out_SeparateAssessment!AD:AD,Out_SeparateAssessment!$I:$I,Out_SubmittedCosts!$H71,Out_SeparateAssessment!$N:$N,$K$67)</f>
        <v>0</v>
      </c>
      <c r="AE71" s="17">
        <f>SUMIFS(Out_SeparateAssessment!AE:AE,Out_SeparateAssessment!$I:$I,Out_SubmittedCosts!$H71,Out_SeparateAssessment!$M:$M,$J$67)+SUMIFS(Out_SeparateAssessment!AE:AE,Out_SeparateAssessment!$I:$I,Out_SubmittedCosts!$H71,Out_SeparateAssessment!$N:$N,$K$67)</f>
        <v>0</v>
      </c>
      <c r="AF71" s="17">
        <f>SUMIFS(Out_SeparateAssessment!AF:AF,Out_SeparateAssessment!$I:$I,Out_SubmittedCosts!$H71,Out_SeparateAssessment!$M:$M,$J$67)+SUMIFS(Out_SeparateAssessment!AF:AF,Out_SeparateAssessment!$I:$I,Out_SubmittedCosts!$H71,Out_SeparateAssessment!$N:$N,$K$67)</f>
        <v>0</v>
      </c>
      <c r="AG71" s="17">
        <f>SUMIFS(Out_SeparateAssessment!AG:AG,Out_SeparateAssessment!$I:$I,Out_SubmittedCosts!$H71,Out_SeparateAssessment!$M:$M,$J$67)+SUMIFS(Out_SeparateAssessment!AG:AG,Out_SeparateAssessment!$I:$I,Out_SubmittedCosts!$H71,Out_SeparateAssessment!$N:$N,$K$67)</f>
        <v>-3.7117043103822782</v>
      </c>
      <c r="AH71" s="17">
        <f>SUMIFS(Out_SeparateAssessment!AH:AH,Out_SeparateAssessment!$I:$I,Out_SubmittedCosts!$H71,Out_SeparateAssessment!$M:$M,$J$67)+SUMIFS(Out_SeparateAssessment!AH:AH,Out_SeparateAssessment!$I:$I,Out_SubmittedCosts!$H71,Out_SeparateAssessment!$N:$N,$K$67)</f>
        <v>-3.7270977351183006</v>
      </c>
      <c r="AI71" s="17">
        <f>SUMIFS(Out_SeparateAssessment!AI:AI,Out_SeparateAssessment!$I:$I,Out_SubmittedCosts!$H71,Out_SeparateAssessment!$M:$M,$J$67)+SUMIFS(Out_SeparateAssessment!AI:AI,Out_SeparateAssessment!$I:$I,Out_SubmittedCosts!$H71,Out_SeparateAssessment!$N:$N,$K$67)</f>
        <v>-3.7442889639479637</v>
      </c>
      <c r="AJ71" s="17">
        <f>SUMIFS(Out_SeparateAssessment!AJ:AJ,Out_SeparateAssessment!$I:$I,Out_SubmittedCosts!$H71,Out_SeparateAssessment!$M:$M,$J$67)+SUMIFS(Out_SeparateAssessment!AJ:AJ,Out_SeparateAssessment!$I:$I,Out_SubmittedCosts!$H71,Out_SeparateAssessment!$N:$N,$K$67)</f>
        <v>-3.7619426588050082</v>
      </c>
      <c r="AK71" s="17">
        <f>SUMIFS(Out_SeparateAssessment!AK:AK,Out_SeparateAssessment!$I:$I,Out_SubmittedCosts!$H71,Out_SeparateAssessment!$M:$M,$J$67)+SUMIFS(Out_SeparateAssessment!AK:AK,Out_SeparateAssessment!$I:$I,Out_SubmittedCosts!$H71,Out_SeparateAssessment!$N:$N,$K$67)</f>
        <v>-3.77938359362141</v>
      </c>
    </row>
    <row r="72" spans="1:57">
      <c r="E72" s="197" t="s">
        <v>135</v>
      </c>
      <c r="F72" s="197" t="s">
        <v>171</v>
      </c>
      <c r="G72" s="197" t="s">
        <v>145</v>
      </c>
      <c r="H72" s="197" t="s">
        <v>268</v>
      </c>
      <c r="J72" s="197" t="s">
        <v>265</v>
      </c>
      <c r="L72" s="95" t="s">
        <v>111</v>
      </c>
      <c r="Y72" s="17">
        <f>SUMIFS(Out_SeparateAssessment!Y:Y,Out_SeparateAssessment!$I:$I,Out_SubmittedCosts!$H72,Out_SeparateAssessment!$M:$M,$J$67)+SUMIFS(Out_SeparateAssessment!Y:Y,Out_SeparateAssessment!$I:$I,Out_SubmittedCosts!$H72,Out_SeparateAssessment!$N:$N,$K$67)</f>
        <v>0</v>
      </c>
      <c r="Z72" s="17">
        <f>SUMIFS(Out_SeparateAssessment!Z:Z,Out_SeparateAssessment!$I:$I,Out_SubmittedCosts!$H72,Out_SeparateAssessment!$M:$M,$J$67)+SUMIFS(Out_SeparateAssessment!Z:Z,Out_SeparateAssessment!$I:$I,Out_SubmittedCosts!$H72,Out_SeparateAssessment!$N:$N,$K$67)</f>
        <v>0</v>
      </c>
      <c r="AA72" s="17">
        <f>SUMIFS(Out_SeparateAssessment!AA:AA,Out_SeparateAssessment!$I:$I,Out_SubmittedCosts!$H72,Out_SeparateAssessment!$M:$M,$J$67)+SUMIFS(Out_SeparateAssessment!AA:AA,Out_SeparateAssessment!$I:$I,Out_SubmittedCosts!$H72,Out_SeparateAssessment!$N:$N,$K$67)</f>
        <v>0</v>
      </c>
      <c r="AB72" s="17">
        <f>SUMIFS(Out_SeparateAssessment!AB:AB,Out_SeparateAssessment!$I:$I,Out_SubmittedCosts!$H72,Out_SeparateAssessment!$M:$M,$J$67)+SUMIFS(Out_SeparateAssessment!AB:AB,Out_SeparateAssessment!$I:$I,Out_SubmittedCosts!$H72,Out_SeparateAssessment!$N:$N,$K$67)</f>
        <v>0</v>
      </c>
      <c r="AC72" s="17">
        <f>SUMIFS(Out_SeparateAssessment!AC:AC,Out_SeparateAssessment!$I:$I,Out_SubmittedCosts!$H72,Out_SeparateAssessment!$M:$M,$J$67)+SUMIFS(Out_SeparateAssessment!AC:AC,Out_SeparateAssessment!$I:$I,Out_SubmittedCosts!$H72,Out_SeparateAssessment!$N:$N,$K$67)</f>
        <v>0</v>
      </c>
      <c r="AD72" s="17">
        <f>SUMIFS(Out_SeparateAssessment!AD:AD,Out_SeparateAssessment!$I:$I,Out_SubmittedCosts!$H72,Out_SeparateAssessment!$M:$M,$J$67)+SUMIFS(Out_SeparateAssessment!AD:AD,Out_SeparateAssessment!$I:$I,Out_SubmittedCosts!$H72,Out_SeparateAssessment!$N:$N,$K$67)</f>
        <v>0</v>
      </c>
      <c r="AE72" s="17">
        <f>SUMIFS(Out_SeparateAssessment!AE:AE,Out_SeparateAssessment!$I:$I,Out_SubmittedCosts!$H72,Out_SeparateAssessment!$M:$M,$J$67)+SUMIFS(Out_SeparateAssessment!AE:AE,Out_SeparateAssessment!$I:$I,Out_SubmittedCosts!$H72,Out_SeparateAssessment!$N:$N,$K$67)</f>
        <v>0</v>
      </c>
      <c r="AF72" s="17">
        <f>SUMIFS(Out_SeparateAssessment!AF:AF,Out_SeparateAssessment!$I:$I,Out_SubmittedCosts!$H72,Out_SeparateAssessment!$M:$M,$J$67)+SUMIFS(Out_SeparateAssessment!AF:AF,Out_SeparateAssessment!$I:$I,Out_SubmittedCosts!$H72,Out_SeparateAssessment!$N:$N,$K$67)</f>
        <v>0</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7">
      <c r="E73" s="197" t="s">
        <v>135</v>
      </c>
      <c r="F73" s="197" t="s">
        <v>171</v>
      </c>
      <c r="G73" s="197" t="s">
        <v>145</v>
      </c>
      <c r="H73" s="197" t="s">
        <v>269</v>
      </c>
      <c r="J73" s="197" t="s">
        <v>265</v>
      </c>
      <c r="L73" s="95" t="s">
        <v>111</v>
      </c>
      <c r="Y73" s="17">
        <f>SUMIFS(Out_SeparateAssessment!Y:Y,Out_SeparateAssessment!$I:$I,Out_SubmittedCosts!$H73,Out_SeparateAssessment!$M:$M,$J$67)+SUMIFS(Out_SeparateAssessment!Y:Y,Out_SeparateAssessment!$I:$I,Out_SubmittedCosts!$H73,Out_SeparateAssessment!$N:$N,$K$67)</f>
        <v>0</v>
      </c>
      <c r="Z73" s="17">
        <f>SUMIFS(Out_SeparateAssessment!Z:Z,Out_SeparateAssessment!$I:$I,Out_SubmittedCosts!$H73,Out_SeparateAssessment!$M:$M,$J$67)+SUMIFS(Out_SeparateAssessment!Z:Z,Out_SeparateAssessment!$I:$I,Out_SubmittedCosts!$H73,Out_SeparateAssessment!$N:$N,$K$67)</f>
        <v>0</v>
      </c>
      <c r="AA73" s="17">
        <f>SUMIFS(Out_SeparateAssessment!AA:AA,Out_SeparateAssessment!$I:$I,Out_SubmittedCosts!$H73,Out_SeparateAssessment!$M:$M,$J$67)+SUMIFS(Out_SeparateAssessment!AA:AA,Out_SeparateAssessment!$I:$I,Out_SubmittedCosts!$H73,Out_SeparateAssessment!$N:$N,$K$67)</f>
        <v>0</v>
      </c>
      <c r="AB73" s="17">
        <f>SUMIFS(Out_SeparateAssessment!AB:AB,Out_SeparateAssessment!$I:$I,Out_SubmittedCosts!$H73,Out_SeparateAssessment!$M:$M,$J$67)+SUMIFS(Out_SeparateAssessment!AB:AB,Out_SeparateAssessment!$I:$I,Out_SubmittedCosts!$H73,Out_SeparateAssessment!$N:$N,$K$67)</f>
        <v>0</v>
      </c>
      <c r="AC73" s="17">
        <f>SUMIFS(Out_SeparateAssessment!AC:AC,Out_SeparateAssessment!$I:$I,Out_SubmittedCosts!$H73,Out_SeparateAssessment!$M:$M,$J$67)+SUMIFS(Out_SeparateAssessment!AC:AC,Out_SeparateAssessment!$I:$I,Out_SubmittedCosts!$H73,Out_SeparateAssessment!$N:$N,$K$67)</f>
        <v>0</v>
      </c>
      <c r="AD73" s="17">
        <f>SUMIFS(Out_SeparateAssessment!AD:AD,Out_SeparateAssessment!$I:$I,Out_SubmittedCosts!$H73,Out_SeparateAssessment!$M:$M,$J$67)+SUMIFS(Out_SeparateAssessment!AD:AD,Out_SeparateAssessment!$I:$I,Out_SubmittedCosts!$H73,Out_SeparateAssessment!$N:$N,$K$67)</f>
        <v>0</v>
      </c>
      <c r="AE73" s="17">
        <f>SUMIFS(Out_SeparateAssessment!AE:AE,Out_SeparateAssessment!$I:$I,Out_SubmittedCosts!$H73,Out_SeparateAssessment!$M:$M,$J$67)+SUMIFS(Out_SeparateAssessment!AE:AE,Out_SeparateAssessment!$I:$I,Out_SubmittedCosts!$H73,Out_SeparateAssessment!$N:$N,$K$67)</f>
        <v>0</v>
      </c>
      <c r="AF73" s="17">
        <f>SUMIFS(Out_SeparateAssessment!AF:AF,Out_SeparateAssessment!$I:$I,Out_SubmittedCosts!$H73,Out_SeparateAssessment!$M:$M,$J$67)+SUMIFS(Out_SeparateAssessment!AF:AF,Out_SeparateAssessment!$I:$I,Out_SubmittedCosts!$H73,Out_SeparateAssessment!$N:$N,$K$67)</f>
        <v>0</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7">
      <c r="E74" s="197" t="s">
        <v>135</v>
      </c>
      <c r="F74" s="197" t="s">
        <v>171</v>
      </c>
      <c r="G74" s="197" t="s">
        <v>145</v>
      </c>
      <c r="H74" s="197" t="s">
        <v>146</v>
      </c>
      <c r="J74" s="197" t="s">
        <v>265</v>
      </c>
      <c r="L74" s="95" t="s">
        <v>111</v>
      </c>
      <c r="Y74" s="17">
        <f>SUMIFS(Out_SeparateAssessment!Y:Y,Out_SeparateAssessment!$I:$I,Out_SubmittedCosts!$H74,Out_SeparateAssessment!$M:$M,$J$67)+SUMIFS(Out_SeparateAssessment!Y:Y,Out_SeparateAssessment!$I:$I,Out_SubmittedCosts!$H74,Out_SeparateAssessment!$N:$N,$K$67)</f>
        <v>0</v>
      </c>
      <c r="Z74" s="17">
        <f>SUMIFS(Out_SeparateAssessment!Z:Z,Out_SeparateAssessment!$I:$I,Out_SubmittedCosts!$H74,Out_SeparateAssessment!$M:$M,$J$67)+SUMIFS(Out_SeparateAssessment!Z:Z,Out_SeparateAssessment!$I:$I,Out_SubmittedCosts!$H74,Out_SeparateAssessment!$N:$N,$K$67)</f>
        <v>0</v>
      </c>
      <c r="AA74" s="17">
        <f>SUMIFS(Out_SeparateAssessment!AA:AA,Out_SeparateAssessment!$I:$I,Out_SubmittedCosts!$H74,Out_SeparateAssessment!$M:$M,$J$67)+SUMIFS(Out_SeparateAssessment!AA:AA,Out_SeparateAssessment!$I:$I,Out_SubmittedCosts!$H74,Out_SeparateAssessment!$N:$N,$K$67)</f>
        <v>0</v>
      </c>
      <c r="AB74" s="17">
        <f>SUMIFS(Out_SeparateAssessment!AB:AB,Out_SeparateAssessment!$I:$I,Out_SubmittedCosts!$H74,Out_SeparateAssessment!$M:$M,$J$67)+SUMIFS(Out_SeparateAssessment!AB:AB,Out_SeparateAssessment!$I:$I,Out_SubmittedCosts!$H74,Out_SeparateAssessment!$N:$N,$K$67)</f>
        <v>0</v>
      </c>
      <c r="AC74" s="17">
        <f>SUMIFS(Out_SeparateAssessment!AC:AC,Out_SeparateAssessment!$I:$I,Out_SubmittedCosts!$H74,Out_SeparateAssessment!$M:$M,$J$67)+SUMIFS(Out_SeparateAssessment!AC:AC,Out_SeparateAssessment!$I:$I,Out_SubmittedCosts!$H74,Out_SeparateAssessment!$N:$N,$K$67)</f>
        <v>0</v>
      </c>
      <c r="AD74" s="17">
        <f>SUMIFS(Out_SeparateAssessment!AD:AD,Out_SeparateAssessment!$I:$I,Out_SubmittedCosts!$H74,Out_SeparateAssessment!$M:$M,$J$67)+SUMIFS(Out_SeparateAssessment!AD:AD,Out_SeparateAssessment!$I:$I,Out_SubmittedCosts!$H74,Out_SeparateAssessment!$N:$N,$K$67)</f>
        <v>0</v>
      </c>
      <c r="AE74" s="17">
        <f>SUMIFS(Out_SeparateAssessment!AE:AE,Out_SeparateAssessment!$I:$I,Out_SubmittedCosts!$H74,Out_SeparateAssessment!$M:$M,$J$67)+SUMIFS(Out_SeparateAssessment!AE:AE,Out_SeparateAssessment!$I:$I,Out_SubmittedCosts!$H74,Out_SeparateAssessment!$N:$N,$K$67)</f>
        <v>0</v>
      </c>
      <c r="AF74" s="17">
        <f>SUMIFS(Out_SeparateAssessment!AF:AF,Out_SeparateAssessment!$I:$I,Out_SubmittedCosts!$H74,Out_SeparateAssessment!$M:$M,$J$67)+SUMIFS(Out_SeparateAssessment!AF:AF,Out_SeparateAssessment!$I:$I,Out_SubmittedCosts!$H74,Out_SeparateAssessment!$N:$N,$K$67)</f>
        <v>0</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7">
      <c r="E75" s="197" t="s">
        <v>135</v>
      </c>
      <c r="F75" s="197" t="s">
        <v>171</v>
      </c>
      <c r="G75" s="197" t="s">
        <v>145</v>
      </c>
      <c r="H75" s="197" t="s">
        <v>147</v>
      </c>
      <c r="J75" s="197" t="s">
        <v>265</v>
      </c>
      <c r="L75" s="95" t="s">
        <v>111</v>
      </c>
      <c r="Y75" s="17">
        <f>SUMIFS(Out_SeparateAssessment!Y:Y,Out_SeparateAssessment!$I:$I,Out_SubmittedCosts!$H75,Out_SeparateAssessment!$M:$M,$J$67)+SUMIFS(Out_SeparateAssessment!Y:Y,Out_SeparateAssessment!$I:$I,Out_SubmittedCosts!$H75,Out_SeparateAssessment!$N:$N,$K$67)</f>
        <v>0</v>
      </c>
      <c r="Z75" s="17">
        <f>SUMIFS(Out_SeparateAssessment!Z:Z,Out_SeparateAssessment!$I:$I,Out_SubmittedCosts!$H75,Out_SeparateAssessment!$M:$M,$J$67)+SUMIFS(Out_SeparateAssessment!Z:Z,Out_SeparateAssessment!$I:$I,Out_SubmittedCosts!$H75,Out_SeparateAssessment!$N:$N,$K$67)</f>
        <v>0</v>
      </c>
      <c r="AA75" s="17">
        <f>SUMIFS(Out_SeparateAssessment!AA:AA,Out_SeparateAssessment!$I:$I,Out_SubmittedCosts!$H75,Out_SeparateAssessment!$M:$M,$J$67)+SUMIFS(Out_SeparateAssessment!AA:AA,Out_SeparateAssessment!$I:$I,Out_SubmittedCosts!$H75,Out_SeparateAssessment!$N:$N,$K$67)</f>
        <v>0</v>
      </c>
      <c r="AB75" s="17">
        <f>SUMIFS(Out_SeparateAssessment!AB:AB,Out_SeparateAssessment!$I:$I,Out_SubmittedCosts!$H75,Out_SeparateAssessment!$M:$M,$J$67)+SUMIFS(Out_SeparateAssessment!AB:AB,Out_SeparateAssessment!$I:$I,Out_SubmittedCosts!$H75,Out_SeparateAssessment!$N:$N,$K$67)</f>
        <v>0</v>
      </c>
      <c r="AC75" s="17">
        <f>SUMIFS(Out_SeparateAssessment!AC:AC,Out_SeparateAssessment!$I:$I,Out_SubmittedCosts!$H75,Out_SeparateAssessment!$M:$M,$J$67)+SUMIFS(Out_SeparateAssessment!AC:AC,Out_SeparateAssessment!$I:$I,Out_SubmittedCosts!$H75,Out_SeparateAssessment!$N:$N,$K$67)</f>
        <v>0</v>
      </c>
      <c r="AD75" s="17">
        <f>SUMIFS(Out_SeparateAssessment!AD:AD,Out_SeparateAssessment!$I:$I,Out_SubmittedCosts!$H75,Out_SeparateAssessment!$M:$M,$J$67)+SUMIFS(Out_SeparateAssessment!AD:AD,Out_SeparateAssessment!$I:$I,Out_SubmittedCosts!$H75,Out_SeparateAssessment!$N:$N,$K$67)</f>
        <v>0</v>
      </c>
      <c r="AE75" s="17">
        <f>SUMIFS(Out_SeparateAssessment!AE:AE,Out_SeparateAssessment!$I:$I,Out_SubmittedCosts!$H75,Out_SeparateAssessment!$M:$M,$J$67)+SUMIFS(Out_SeparateAssessment!AE:AE,Out_SeparateAssessment!$I:$I,Out_SubmittedCosts!$H75,Out_SeparateAssessment!$N:$N,$K$67)</f>
        <v>0</v>
      </c>
      <c r="AF75" s="17">
        <f>SUMIFS(Out_SeparateAssessment!AF:AF,Out_SeparateAssessment!$I:$I,Out_SubmittedCosts!$H75,Out_SeparateAssessment!$M:$M,$J$67)+SUMIFS(Out_SeparateAssessment!AF:AF,Out_SeparateAssessment!$I:$I,Out_SubmittedCosts!$H75,Out_SeparateAssessment!$N:$N,$K$67)</f>
        <v>0</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7">
      <c r="E76" s="197" t="s">
        <v>135</v>
      </c>
      <c r="F76" s="197" t="s">
        <v>171</v>
      </c>
      <c r="G76" s="197" t="s">
        <v>176</v>
      </c>
      <c r="H76" s="197" t="s">
        <v>287</v>
      </c>
      <c r="J76" s="197" t="s">
        <v>265</v>
      </c>
      <c r="L76" s="95" t="s">
        <v>111</v>
      </c>
      <c r="Y76" s="17">
        <f t="shared" ref="Y76:AF76" si="18">SUM(Y77:Y81)</f>
        <v>-0.13369503254490742</v>
      </c>
      <c r="Z76" s="17">
        <f t="shared" si="18"/>
        <v>-0.10096545415940825</v>
      </c>
      <c r="AA76" s="17">
        <f t="shared" si="18"/>
        <v>-0.14217489830045824</v>
      </c>
      <c r="AB76" s="17">
        <f t="shared" si="18"/>
        <v>-0.24714691085972629</v>
      </c>
      <c r="AC76" s="17">
        <f t="shared" si="18"/>
        <v>-0.13633837807890473</v>
      </c>
      <c r="AD76" s="17">
        <f t="shared" si="18"/>
        <v>-0.1357524428833736</v>
      </c>
      <c r="AE76" s="17">
        <f t="shared" si="18"/>
        <v>-0.13684039267496936</v>
      </c>
      <c r="AF76" s="17">
        <f t="shared" si="18"/>
        <v>-0.11110360141713173</v>
      </c>
      <c r="AG76" s="17">
        <f>SUM(AG77:AG81)</f>
        <v>-1.3799877379005272</v>
      </c>
      <c r="AH76" s="17">
        <f t="shared" ref="AH76:AK76" si="19">SUM(AH77:AH81)</f>
        <v>-1.6365210348864985</v>
      </c>
      <c r="AI76" s="17">
        <f t="shared" si="19"/>
        <v>-1.8017536754889831</v>
      </c>
      <c r="AJ76" s="17">
        <f t="shared" si="19"/>
        <v>-1.9646098272499266</v>
      </c>
      <c r="AK76" s="17">
        <f t="shared" si="19"/>
        <v>-2.1969298587120227</v>
      </c>
      <c r="AO76" s="197" t="s">
        <v>657</v>
      </c>
    </row>
    <row r="77" spans="1:57">
      <c r="E77" s="197" t="s">
        <v>135</v>
      </c>
      <c r="F77" s="197" t="s">
        <v>171</v>
      </c>
      <c r="G77" s="197" t="s">
        <v>176</v>
      </c>
      <c r="H77" s="197" t="s">
        <v>138</v>
      </c>
      <c r="J77" s="197" t="s">
        <v>265</v>
      </c>
      <c r="L77" s="95" t="s">
        <v>111</v>
      </c>
      <c r="Y77" s="17">
        <f>SUMIFS(Out_SeparateAssessment!Y:Y,Out_SeparateAssessment!$I:$I,Out_SubmittedCosts!$H77,Out_SeparateAssessment!$M:$M,$J$67)+SUMIFS(Out_SeparateAssessment!Y:Y,Out_SeparateAssessment!$I:$I,Out_SubmittedCosts!$H77,Out_SeparateAssessment!$N:$N,$K$67)</f>
        <v>0</v>
      </c>
      <c r="Z77" s="17">
        <f>SUMIFS(Out_SeparateAssessment!Z:Z,Out_SeparateAssessment!$I:$I,Out_SubmittedCosts!$H77,Out_SeparateAssessment!$M:$M,$J$67)+SUMIFS(Out_SeparateAssessment!Z:Z,Out_SeparateAssessment!$I:$I,Out_SubmittedCosts!$H77,Out_SeparateAssessment!$N:$N,$K$67)</f>
        <v>0</v>
      </c>
      <c r="AA77" s="17">
        <f>SUMIFS(Out_SeparateAssessment!AA:AA,Out_SeparateAssessment!$I:$I,Out_SubmittedCosts!$H77,Out_SeparateAssessment!$M:$M,$J$67)+SUMIFS(Out_SeparateAssessment!AA:AA,Out_SeparateAssessment!$I:$I,Out_SubmittedCosts!$H77,Out_SeparateAssessment!$N:$N,$K$67)</f>
        <v>0</v>
      </c>
      <c r="AB77" s="17">
        <f>SUMIFS(Out_SeparateAssessment!AB:AB,Out_SeparateAssessment!$I:$I,Out_SubmittedCosts!$H77,Out_SeparateAssessment!$M:$M,$J$67)+SUMIFS(Out_SeparateAssessment!AB:AB,Out_SeparateAssessment!$I:$I,Out_SubmittedCosts!$H77,Out_SeparateAssessment!$N:$N,$K$67)</f>
        <v>0</v>
      </c>
      <c r="AC77" s="17">
        <f>SUMIFS(Out_SeparateAssessment!AC:AC,Out_SeparateAssessment!$I:$I,Out_SubmittedCosts!$H77,Out_SeparateAssessment!$M:$M,$J$67)+SUMIFS(Out_SeparateAssessment!AC:AC,Out_SeparateAssessment!$I:$I,Out_SubmittedCosts!$H77,Out_SeparateAssessment!$N:$N,$K$67)</f>
        <v>0</v>
      </c>
      <c r="AD77" s="17">
        <f>SUMIFS(Out_SeparateAssessment!AD:AD,Out_SeparateAssessment!$I:$I,Out_SubmittedCosts!$H77,Out_SeparateAssessment!$M:$M,$J$67)+SUMIFS(Out_SeparateAssessment!AD:AD,Out_SeparateAssessment!$I:$I,Out_SubmittedCosts!$H77,Out_SeparateAssessment!$N:$N,$K$67)</f>
        <v>0</v>
      </c>
      <c r="AE77" s="17">
        <f>SUMIFS(Out_SeparateAssessment!AE:AE,Out_SeparateAssessment!$I:$I,Out_SubmittedCosts!$H77,Out_SeparateAssessment!$M:$M,$J$67)+SUMIFS(Out_SeparateAssessment!AE:AE,Out_SeparateAssessment!$I:$I,Out_SubmittedCosts!$H77,Out_SeparateAssessment!$N:$N,$K$67)</f>
        <v>0</v>
      </c>
      <c r="AF77" s="17">
        <f>SUMIFS(Out_SeparateAssessment!AF:AF,Out_SeparateAssessment!$I:$I,Out_SubmittedCosts!$H77,Out_SeparateAssessment!$M:$M,$J$67)+SUMIFS(Out_SeparateAssessment!AF:AF,Out_SeparateAssessment!$I:$I,Out_SubmittedCosts!$H77,Out_SeparateAssessment!$N:$N,$K$67)</f>
        <v>0</v>
      </c>
      <c r="AG77" s="17">
        <f>SUMIFS(Out_SeparateAssessment!AG:AG,Out_SeparateAssessment!$I:$I,Out_SubmittedCosts!$H77,Out_SeparateAssessment!$M:$M,$J$67)+SUMIFS(Out_SeparateAssessment!AG:AG,Out_SeparateAssessment!$I:$I,Out_SubmittedCosts!$H77,Out_SeparateAssessment!$N:$N,$K$67)</f>
        <v>-1.2849409536774636</v>
      </c>
      <c r="AH77" s="17">
        <f>SUMIFS(Out_SeparateAssessment!AH:AH,Out_SeparateAssessment!$I:$I,Out_SubmittedCosts!$H77,Out_SeparateAssessment!$M:$M,$J$67)+SUMIFS(Out_SeparateAssessment!AH:AH,Out_SeparateAssessment!$I:$I,Out_SubmittedCosts!$H77,Out_SeparateAssessment!$N:$N,$K$67)</f>
        <v>-1.524688446710825</v>
      </c>
      <c r="AI77" s="17">
        <f>SUMIFS(Out_SeparateAssessment!AI:AI,Out_SeparateAssessment!$I:$I,Out_SubmittedCosts!$H77,Out_SeparateAssessment!$M:$M,$J$67)+SUMIFS(Out_SeparateAssessment!AI:AI,Out_SeparateAssessment!$I:$I,Out_SubmittedCosts!$H77,Out_SeparateAssessment!$N:$N,$K$67)</f>
        <v>-1.688623167984709</v>
      </c>
      <c r="AJ77" s="17">
        <f>SUMIFS(Out_SeparateAssessment!AJ:AJ,Out_SeparateAssessment!$I:$I,Out_SubmittedCosts!$H77,Out_SeparateAssessment!$M:$M,$J$67)+SUMIFS(Out_SeparateAssessment!AJ:AJ,Out_SeparateAssessment!$I:$I,Out_SubmittedCosts!$H77,Out_SeparateAssessment!$N:$N,$K$67)</f>
        <v>-1.8540725955020432</v>
      </c>
      <c r="AK77" s="17">
        <f>SUMIFS(Out_SeparateAssessment!AK:AK,Out_SeparateAssessment!$I:$I,Out_SubmittedCosts!$H77,Out_SeparateAssessment!$M:$M,$J$67)+SUMIFS(Out_SeparateAssessment!AK:AK,Out_SeparateAssessment!$I:$I,Out_SubmittedCosts!$H77,Out_SeparateAssessment!$N:$N,$K$67)</f>
        <v>-2.0997861544264005</v>
      </c>
    </row>
    <row r="78" spans="1:57">
      <c r="E78" s="197" t="s">
        <v>135</v>
      </c>
      <c r="F78" s="197" t="s">
        <v>171</v>
      </c>
      <c r="G78" s="197" t="s">
        <v>176</v>
      </c>
      <c r="H78" s="197" t="s">
        <v>139</v>
      </c>
      <c r="J78" s="197" t="s">
        <v>265</v>
      </c>
      <c r="L78" s="95" t="s">
        <v>111</v>
      </c>
      <c r="Y78" s="17">
        <f>SUMIFS(Out_SeparateAssessment!Y:Y,Out_SeparateAssessment!$I:$I,Out_SubmittedCosts!$H78,Out_SeparateAssessment!$M:$M,$J$67)+SUMIFS(Out_SeparateAssessment!Y:Y,Out_SeparateAssessment!$I:$I,Out_SubmittedCosts!$H78,Out_SeparateAssessment!$N:$N,$K$67)</f>
        <v>0</v>
      </c>
      <c r="Z78" s="17">
        <f>SUMIFS(Out_SeparateAssessment!Z:Z,Out_SeparateAssessment!$I:$I,Out_SubmittedCosts!$H78,Out_SeparateAssessment!$M:$M,$J$67)+SUMIFS(Out_SeparateAssessment!Z:Z,Out_SeparateAssessment!$I:$I,Out_SubmittedCosts!$H78,Out_SeparateAssessment!$N:$N,$K$67)</f>
        <v>0</v>
      </c>
      <c r="AA78" s="17">
        <f>SUMIFS(Out_SeparateAssessment!AA:AA,Out_SeparateAssessment!$I:$I,Out_SubmittedCosts!$H78,Out_SeparateAssessment!$M:$M,$J$67)+SUMIFS(Out_SeparateAssessment!AA:AA,Out_SeparateAssessment!$I:$I,Out_SubmittedCosts!$H78,Out_SeparateAssessment!$N:$N,$K$67)</f>
        <v>0</v>
      </c>
      <c r="AB78" s="17">
        <f>SUMIFS(Out_SeparateAssessment!AB:AB,Out_SeparateAssessment!$I:$I,Out_SubmittedCosts!$H78,Out_SeparateAssessment!$M:$M,$J$67)+SUMIFS(Out_SeparateAssessment!AB:AB,Out_SeparateAssessment!$I:$I,Out_SubmittedCosts!$H78,Out_SeparateAssessment!$N:$N,$K$67)</f>
        <v>0</v>
      </c>
      <c r="AC78" s="17">
        <f>SUMIFS(Out_SeparateAssessment!AC:AC,Out_SeparateAssessment!$I:$I,Out_SubmittedCosts!$H78,Out_SeparateAssessment!$M:$M,$J$67)+SUMIFS(Out_SeparateAssessment!AC:AC,Out_SeparateAssessment!$I:$I,Out_SubmittedCosts!$H78,Out_SeparateAssessment!$N:$N,$K$67)</f>
        <v>0</v>
      </c>
      <c r="AD78" s="17">
        <f>SUMIFS(Out_SeparateAssessment!AD:AD,Out_SeparateAssessment!$I:$I,Out_SubmittedCosts!$H78,Out_SeparateAssessment!$M:$M,$J$67)+SUMIFS(Out_SeparateAssessment!AD:AD,Out_SeparateAssessment!$I:$I,Out_SubmittedCosts!$H78,Out_SeparateAssessment!$N:$N,$K$67)</f>
        <v>0</v>
      </c>
      <c r="AE78" s="17">
        <f>SUMIFS(Out_SeparateAssessment!AE:AE,Out_SeparateAssessment!$I:$I,Out_SubmittedCosts!$H78,Out_SeparateAssessment!$M:$M,$J$67)+SUMIFS(Out_SeparateAssessment!AE:AE,Out_SeparateAssessment!$I:$I,Out_SubmittedCosts!$H78,Out_SeparateAssessment!$N:$N,$K$67)</f>
        <v>0</v>
      </c>
      <c r="AF78" s="17">
        <f>SUMIFS(Out_SeparateAssessment!AF:AF,Out_SeparateAssessment!$I:$I,Out_SubmittedCosts!$H78,Out_SeparateAssessment!$M:$M,$J$67)+SUMIFS(Out_SeparateAssessment!AF:AF,Out_SeparateAssessment!$I:$I,Out_SubmittedCosts!$H78,Out_SeparateAssessment!$N:$N,$K$67)</f>
        <v>0</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7">
      <c r="E79" s="197" t="s">
        <v>135</v>
      </c>
      <c r="F79" s="197" t="s">
        <v>171</v>
      </c>
      <c r="G79" s="197" t="s">
        <v>176</v>
      </c>
      <c r="H79" s="197" t="s">
        <v>140</v>
      </c>
      <c r="J79" s="197" t="s">
        <v>265</v>
      </c>
      <c r="L79" s="95" t="s">
        <v>111</v>
      </c>
      <c r="Y79" s="17">
        <f>SUMIFS(Out_SeparateAssessment!Y:Y,Out_SeparateAssessment!$I:$I,Out_SubmittedCosts!$H79,Out_SeparateAssessment!$M:$M,$J$67)+SUMIFS(Out_SeparateAssessment!Y:Y,Out_SeparateAssessment!$I:$I,Out_SubmittedCosts!$H79,Out_SeparateAssessment!$N:$N,$K$67)</f>
        <v>-0.13369503254490742</v>
      </c>
      <c r="Z79" s="17">
        <f>SUMIFS(Out_SeparateAssessment!Z:Z,Out_SeparateAssessment!$I:$I,Out_SubmittedCosts!$H79,Out_SeparateAssessment!$M:$M,$J$67)+SUMIFS(Out_SeparateAssessment!Z:Z,Out_SeparateAssessment!$I:$I,Out_SubmittedCosts!$H79,Out_SeparateAssessment!$N:$N,$K$67)</f>
        <v>-0.10096545415940825</v>
      </c>
      <c r="AA79" s="17">
        <f>SUMIFS(Out_SeparateAssessment!AA:AA,Out_SeparateAssessment!$I:$I,Out_SubmittedCosts!$H79,Out_SeparateAssessment!$M:$M,$J$67)+SUMIFS(Out_SeparateAssessment!AA:AA,Out_SeparateAssessment!$I:$I,Out_SubmittedCosts!$H79,Out_SeparateAssessment!$N:$N,$K$67)</f>
        <v>-0.14217489830045824</v>
      </c>
      <c r="AB79" s="17">
        <f>SUMIFS(Out_SeparateAssessment!AB:AB,Out_SeparateAssessment!$I:$I,Out_SubmittedCosts!$H79,Out_SeparateAssessment!$M:$M,$J$67)+SUMIFS(Out_SeparateAssessment!AB:AB,Out_SeparateAssessment!$I:$I,Out_SubmittedCosts!$H79,Out_SeparateAssessment!$N:$N,$K$67)</f>
        <v>-0.24714691085972629</v>
      </c>
      <c r="AC79" s="17">
        <f>SUMIFS(Out_SeparateAssessment!AC:AC,Out_SeparateAssessment!$I:$I,Out_SubmittedCosts!$H79,Out_SeparateAssessment!$M:$M,$J$67)+SUMIFS(Out_SeparateAssessment!AC:AC,Out_SeparateAssessment!$I:$I,Out_SubmittedCosts!$H79,Out_SeparateAssessment!$N:$N,$K$67)</f>
        <v>-0.13633837807890473</v>
      </c>
      <c r="AD79" s="17">
        <f>SUMIFS(Out_SeparateAssessment!AD:AD,Out_SeparateAssessment!$I:$I,Out_SubmittedCosts!$H79,Out_SeparateAssessment!$M:$M,$J$67)+SUMIFS(Out_SeparateAssessment!AD:AD,Out_SeparateAssessment!$I:$I,Out_SubmittedCosts!$H79,Out_SeparateAssessment!$N:$N,$K$67)</f>
        <v>-0.1357524428833736</v>
      </c>
      <c r="AE79" s="17">
        <f>SUMIFS(Out_SeparateAssessment!AE:AE,Out_SeparateAssessment!$I:$I,Out_SubmittedCosts!$H79,Out_SeparateAssessment!$M:$M,$J$67)+SUMIFS(Out_SeparateAssessment!AE:AE,Out_SeparateAssessment!$I:$I,Out_SubmittedCosts!$H79,Out_SeparateAssessment!$N:$N,$K$67)</f>
        <v>-0.13684039267496936</v>
      </c>
      <c r="AF79" s="17">
        <f>SUMIFS(Out_SeparateAssessment!AF:AF,Out_SeparateAssessment!$I:$I,Out_SubmittedCosts!$H79,Out_SeparateAssessment!$M:$M,$J$67)+SUMIFS(Out_SeparateAssessment!AF:AF,Out_SeparateAssessment!$I:$I,Out_SubmittedCosts!$H79,Out_SeparateAssessment!$N:$N,$K$67)</f>
        <v>-0.11110360141713173</v>
      </c>
      <c r="AG79" s="17">
        <f>SUMIFS(Out_SeparateAssessment!AG:AG,Out_SeparateAssessment!$I:$I,Out_SubmittedCosts!$H79,Out_SeparateAssessment!$M:$M,$J$67)+SUMIFS(Out_SeparateAssessment!AG:AG,Out_SeparateAssessment!$I:$I,Out_SubmittedCosts!$H79,Out_SeparateAssessment!$N:$N,$K$67)</f>
        <v>-9.5046784223063507E-2</v>
      </c>
      <c r="AH79" s="17">
        <f>SUMIFS(Out_SeparateAssessment!AH:AH,Out_SeparateAssessment!$I:$I,Out_SubmittedCosts!$H79,Out_SeparateAssessment!$M:$M,$J$67)+SUMIFS(Out_SeparateAssessment!AH:AH,Out_SeparateAssessment!$I:$I,Out_SubmittedCosts!$H79,Out_SeparateAssessment!$N:$N,$K$67)</f>
        <v>-0.1118325881756735</v>
      </c>
      <c r="AI79" s="17">
        <f>SUMIFS(Out_SeparateAssessment!AI:AI,Out_SeparateAssessment!$I:$I,Out_SubmittedCosts!$H79,Out_SeparateAssessment!$M:$M,$J$67)+SUMIFS(Out_SeparateAssessment!AI:AI,Out_SeparateAssessment!$I:$I,Out_SubmittedCosts!$H79,Out_SeparateAssessment!$N:$N,$K$67)</f>
        <v>-0.11313050750427409</v>
      </c>
      <c r="AJ79" s="17">
        <f>SUMIFS(Out_SeparateAssessment!AJ:AJ,Out_SeparateAssessment!$I:$I,Out_SubmittedCosts!$H79,Out_SeparateAssessment!$M:$M,$J$67)+SUMIFS(Out_SeparateAssessment!AJ:AJ,Out_SeparateAssessment!$I:$I,Out_SubmittedCosts!$H79,Out_SeparateAssessment!$N:$N,$K$67)</f>
        <v>-0.11053723174788335</v>
      </c>
      <c r="AK79" s="17">
        <f>SUMIFS(Out_SeparateAssessment!AK:AK,Out_SeparateAssessment!$I:$I,Out_SubmittedCosts!$H79,Out_SeparateAssessment!$M:$M,$J$67)+SUMIFS(Out_SeparateAssessment!AK:AK,Out_SeparateAssessment!$I:$I,Out_SubmittedCosts!$H79,Out_SeparateAssessment!$N:$N,$K$67)</f>
        <v>-9.7143704285622148E-2</v>
      </c>
    </row>
    <row r="80" spans="1:57">
      <c r="E80" s="197" t="s">
        <v>135</v>
      </c>
      <c r="F80" s="197" t="s">
        <v>171</v>
      </c>
      <c r="G80" s="197" t="s">
        <v>176</v>
      </c>
      <c r="H80" s="197" t="s">
        <v>277</v>
      </c>
      <c r="J80" s="197" t="s">
        <v>265</v>
      </c>
      <c r="L80" s="95" t="s">
        <v>111</v>
      </c>
      <c r="Y80" s="17">
        <f>SUMIFS(Out_SeparateAssessment!Y:Y,Out_SeparateAssessment!$I:$I,Out_SubmittedCosts!$H80,Out_SeparateAssessment!$M:$M,$J$67)+SUMIFS(Out_SeparateAssessment!Y:Y,Out_SeparateAssessment!$I:$I,Out_SubmittedCosts!$H80,Out_SeparateAssessment!$N:$N,$K$67)</f>
        <v>0</v>
      </c>
      <c r="Z80" s="17">
        <f>SUMIFS(Out_SeparateAssessment!Z:Z,Out_SeparateAssessment!$I:$I,Out_SubmittedCosts!$H80,Out_SeparateAssessment!$M:$M,$J$67)+SUMIFS(Out_SeparateAssessment!Z:Z,Out_SeparateAssessment!$I:$I,Out_SubmittedCosts!$H80,Out_SeparateAssessment!$N:$N,$K$67)</f>
        <v>0</v>
      </c>
      <c r="AA80" s="17">
        <f>SUMIFS(Out_SeparateAssessment!AA:AA,Out_SeparateAssessment!$I:$I,Out_SubmittedCosts!$H80,Out_SeparateAssessment!$M:$M,$J$67)+SUMIFS(Out_SeparateAssessment!AA:AA,Out_SeparateAssessment!$I:$I,Out_SubmittedCosts!$H80,Out_SeparateAssessment!$N:$N,$K$67)</f>
        <v>0</v>
      </c>
      <c r="AB80" s="17">
        <f>SUMIFS(Out_SeparateAssessment!AB:AB,Out_SeparateAssessment!$I:$I,Out_SubmittedCosts!$H80,Out_SeparateAssessment!$M:$M,$J$67)+SUMIFS(Out_SeparateAssessment!AB:AB,Out_SeparateAssessment!$I:$I,Out_SubmittedCosts!$H80,Out_SeparateAssessment!$N:$N,$K$67)</f>
        <v>0</v>
      </c>
      <c r="AC80" s="17">
        <f>SUMIFS(Out_SeparateAssessment!AC:AC,Out_SeparateAssessment!$I:$I,Out_SubmittedCosts!$H80,Out_SeparateAssessment!$M:$M,$J$67)+SUMIFS(Out_SeparateAssessment!AC:AC,Out_SeparateAssessment!$I:$I,Out_SubmittedCosts!$H80,Out_SeparateAssessment!$N:$N,$K$67)</f>
        <v>0</v>
      </c>
      <c r="AD80" s="17">
        <f>SUMIFS(Out_SeparateAssessment!AD:AD,Out_SeparateAssessment!$I:$I,Out_SubmittedCosts!$H80,Out_SeparateAssessment!$M:$M,$J$67)+SUMIFS(Out_SeparateAssessment!AD:AD,Out_SeparateAssessment!$I:$I,Out_SubmittedCosts!$H80,Out_SeparateAssessment!$N:$N,$K$67)</f>
        <v>0</v>
      </c>
      <c r="AE80" s="17">
        <f>SUMIFS(Out_SeparateAssessment!AE:AE,Out_SeparateAssessment!$I:$I,Out_SubmittedCosts!$H80,Out_SeparateAssessment!$M:$M,$J$67)+SUMIFS(Out_SeparateAssessment!AE:AE,Out_SeparateAssessment!$I:$I,Out_SubmittedCosts!$H80,Out_SeparateAssessment!$N:$N,$K$67)</f>
        <v>0</v>
      </c>
      <c r="AF80" s="17">
        <f>SUMIFS(Out_SeparateAssessment!AF:AF,Out_SeparateAssessment!$I:$I,Out_SubmittedCosts!$H80,Out_SeparateAssessment!$M:$M,$J$67)+SUMIFS(Out_SeparateAssessment!AF:AF,Out_SeparateAssessment!$I:$I,Out_SubmittedCosts!$H80,Out_SeparateAssessment!$N:$N,$K$67)</f>
        <v>0</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41">
      <c r="E81" s="197" t="s">
        <v>135</v>
      </c>
      <c r="F81" s="197" t="s">
        <v>171</v>
      </c>
      <c r="G81" s="197" t="s">
        <v>176</v>
      </c>
      <c r="H81" s="197" t="s">
        <v>149</v>
      </c>
      <c r="J81" s="197" t="s">
        <v>265</v>
      </c>
      <c r="L81" s="95" t="s">
        <v>111</v>
      </c>
      <c r="Y81" s="17">
        <f>SUMIFS(Out_SeparateAssessment!Y:Y,Out_SeparateAssessment!$I:$I,Out_SubmittedCosts!$H81,Out_SeparateAssessment!$M:$M,$J$67)+SUMIFS(Out_SeparateAssessment!Y:Y,Out_SeparateAssessment!$I:$I,Out_SubmittedCosts!$H81,Out_SeparateAssessment!$N:$N,$K$67)</f>
        <v>0</v>
      </c>
      <c r="Z81" s="17">
        <f>SUMIFS(Out_SeparateAssessment!Z:Z,Out_SeparateAssessment!$I:$I,Out_SubmittedCosts!$H81,Out_SeparateAssessment!$M:$M,$J$67)+SUMIFS(Out_SeparateAssessment!Z:Z,Out_SeparateAssessment!$I:$I,Out_SubmittedCosts!$H81,Out_SeparateAssessment!$N:$N,$K$67)</f>
        <v>0</v>
      </c>
      <c r="AA81" s="17">
        <f>SUMIFS(Out_SeparateAssessment!AA:AA,Out_SeparateAssessment!$I:$I,Out_SubmittedCosts!$H81,Out_SeparateAssessment!$M:$M,$J$67)+SUMIFS(Out_SeparateAssessment!AA:AA,Out_SeparateAssessment!$I:$I,Out_SubmittedCosts!$H81,Out_SeparateAssessment!$N:$N,$K$67)</f>
        <v>0</v>
      </c>
      <c r="AB81" s="17">
        <f>SUMIFS(Out_SeparateAssessment!AB:AB,Out_SeparateAssessment!$I:$I,Out_SubmittedCosts!$H81,Out_SeparateAssessment!$M:$M,$J$67)+SUMIFS(Out_SeparateAssessment!AB:AB,Out_SeparateAssessment!$I:$I,Out_SubmittedCosts!$H81,Out_SeparateAssessment!$N:$N,$K$67)</f>
        <v>0</v>
      </c>
      <c r="AC81" s="17">
        <f>SUMIFS(Out_SeparateAssessment!AC:AC,Out_SeparateAssessment!$I:$I,Out_SubmittedCosts!$H81,Out_SeparateAssessment!$M:$M,$J$67)+SUMIFS(Out_SeparateAssessment!AC:AC,Out_SeparateAssessment!$I:$I,Out_SubmittedCosts!$H81,Out_SeparateAssessment!$N:$N,$K$67)</f>
        <v>0</v>
      </c>
      <c r="AD81" s="17">
        <f>SUMIFS(Out_SeparateAssessment!AD:AD,Out_SeparateAssessment!$I:$I,Out_SubmittedCosts!$H81,Out_SeparateAssessment!$M:$M,$J$67)+SUMIFS(Out_SeparateAssessment!AD:AD,Out_SeparateAssessment!$I:$I,Out_SubmittedCosts!$H81,Out_SeparateAssessment!$N:$N,$K$67)</f>
        <v>0</v>
      </c>
      <c r="AE81" s="17">
        <f>SUMIFS(Out_SeparateAssessment!AE:AE,Out_SeparateAssessment!$I:$I,Out_SubmittedCosts!$H81,Out_SeparateAssessment!$M:$M,$J$67)+SUMIFS(Out_SeparateAssessment!AE:AE,Out_SeparateAssessment!$I:$I,Out_SubmittedCosts!$H81,Out_SeparateAssessment!$N:$N,$K$67)</f>
        <v>0</v>
      </c>
      <c r="AF81" s="17">
        <f>SUMIFS(Out_SeparateAssessment!AF:AF,Out_SeparateAssessment!$I:$I,Out_SubmittedCosts!$H81,Out_SeparateAssessment!$M:$M,$J$67)+SUMIFS(Out_SeparateAssessment!AF:AF,Out_SeparateAssessment!$I:$I,Out_SubmittedCosts!$H81,Out_SeparateAssessment!$N:$N,$K$67)</f>
        <v>0</v>
      </c>
      <c r="AG81" s="17">
        <f>SUMIFS(Out_SeparateAssessment!AG:AG,Out_SeparateAssessment!$I:$I,Out_SubmittedCosts!$H81,Out_SeparateAssessment!$M:$M,$J$67)+SUMIFS(Out_SeparateAssessment!AG:AG,Out_SeparateAssessment!$I:$I,Out_SubmittedCosts!$H81,Out_SeparateAssessment!$N:$N,$K$67)</f>
        <v>0</v>
      </c>
      <c r="AH81" s="17">
        <f>SUMIFS(Out_SeparateAssessment!AH:AH,Out_SeparateAssessment!$I:$I,Out_SubmittedCosts!$H81,Out_SeparateAssessment!$M:$M,$J$67)+SUMIFS(Out_SeparateAssessment!AH:AH,Out_SeparateAssessment!$I:$I,Out_SubmittedCosts!$H81,Out_SeparateAssessment!$N:$N,$K$67)</f>
        <v>0</v>
      </c>
      <c r="AI81" s="17">
        <f>SUMIFS(Out_SeparateAssessment!AI:AI,Out_SeparateAssessment!$I:$I,Out_SubmittedCosts!$H81,Out_SeparateAssessment!$M:$M,$J$67)+SUMIFS(Out_SeparateAssessment!AI:AI,Out_SeparateAssessment!$I:$I,Out_SubmittedCosts!$H81,Out_SeparateAssessment!$N:$N,$K$67)</f>
        <v>0</v>
      </c>
      <c r="AJ81" s="17">
        <f>SUMIFS(Out_SeparateAssessment!AJ:AJ,Out_SeparateAssessment!$I:$I,Out_SubmittedCosts!$H81,Out_SeparateAssessment!$M:$M,$J$67)+SUMIFS(Out_SeparateAssessment!AJ:AJ,Out_SeparateAssessment!$I:$I,Out_SubmittedCosts!$H81,Out_SeparateAssessment!$N:$N,$K$67)</f>
        <v>0</v>
      </c>
      <c r="AK81" s="17">
        <f>SUMIFS(Out_SeparateAssessment!AK:AK,Out_SeparateAssessment!$I:$I,Out_SubmittedCosts!$H81,Out_SeparateAssessment!$M:$M,$J$67)+SUMIFS(Out_SeparateAssessment!AK:AK,Out_SeparateAssessment!$I:$I,Out_SubmittedCosts!$H81,Out_SeparateAssessment!$N:$N,$K$67)</f>
        <v>0</v>
      </c>
    </row>
    <row r="82" spans="5:41">
      <c r="E82" s="197" t="s">
        <v>135</v>
      </c>
      <c r="F82" s="197" t="s">
        <v>171</v>
      </c>
      <c r="G82" s="197" t="s">
        <v>177</v>
      </c>
      <c r="H82" s="197" t="s">
        <v>288</v>
      </c>
      <c r="J82" s="197" t="s">
        <v>265</v>
      </c>
      <c r="L82" s="95" t="s">
        <v>111</v>
      </c>
      <c r="Y82" s="17">
        <f t="shared" ref="Y82:AF82" si="20">SUM(Y83:Y90)</f>
        <v>0</v>
      </c>
      <c r="Z82" s="17">
        <f t="shared" si="20"/>
        <v>0</v>
      </c>
      <c r="AA82" s="17">
        <f t="shared" si="20"/>
        <v>0</v>
      </c>
      <c r="AB82" s="17">
        <f t="shared" si="20"/>
        <v>0</v>
      </c>
      <c r="AC82" s="17">
        <f t="shared" si="20"/>
        <v>0</v>
      </c>
      <c r="AD82" s="17">
        <f t="shared" si="20"/>
        <v>-0.84270113751333997</v>
      </c>
      <c r="AE82" s="17">
        <f t="shared" si="20"/>
        <v>-1.08293100824514</v>
      </c>
      <c r="AF82" s="17">
        <f t="shared" si="20"/>
        <v>-1.0096571161369647</v>
      </c>
      <c r="AG82" s="17">
        <f>SUM(AG83:AG90)</f>
        <v>-1.2347845169289058</v>
      </c>
      <c r="AH82" s="17">
        <f t="shared" ref="AH82:AK82" si="21">SUM(AH83:AH90)</f>
        <v>-1.5200566203019541</v>
      </c>
      <c r="AI82" s="17">
        <f t="shared" si="21"/>
        <v>-1.9625883648066467</v>
      </c>
      <c r="AJ82" s="17">
        <f t="shared" si="21"/>
        <v>-2.5644913725903242</v>
      </c>
      <c r="AK82" s="17">
        <f t="shared" si="21"/>
        <v>-3.3281348941118236</v>
      </c>
      <c r="AO82" s="197" t="s">
        <v>657</v>
      </c>
    </row>
    <row r="83" spans="5:41">
      <c r="E83" s="197" t="s">
        <v>135</v>
      </c>
      <c r="F83" s="197" t="s">
        <v>171</v>
      </c>
      <c r="G83" s="197" t="s">
        <v>177</v>
      </c>
      <c r="H83" s="197" t="s">
        <v>370</v>
      </c>
      <c r="J83" s="197" t="s">
        <v>265</v>
      </c>
      <c r="L83" s="95" t="s">
        <v>111</v>
      </c>
      <c r="Y83" s="17">
        <f>SUMIFS(Out_SeparateAssessment!Y:Y,Out_SeparateAssessment!$I:$I,Out_SubmittedCosts!$H83,Out_SeparateAssessment!$M:$M,$J$67)+SUMIFS(Out_SeparateAssessment!Y:Y,Out_SeparateAssessment!$I:$I,Out_SubmittedCosts!$H83,Out_SeparateAssessment!$N:$N,$K$67)</f>
        <v>0</v>
      </c>
      <c r="Z83" s="17">
        <f>SUMIFS(Out_SeparateAssessment!Z:Z,Out_SeparateAssessment!$I:$I,Out_SubmittedCosts!$H83,Out_SeparateAssessment!$M:$M,$J$67)+SUMIFS(Out_SeparateAssessment!Z:Z,Out_SeparateAssessment!$I:$I,Out_SubmittedCosts!$H83,Out_SeparateAssessment!$N:$N,$K$67)</f>
        <v>0</v>
      </c>
      <c r="AA83" s="17">
        <f>SUMIFS(Out_SeparateAssessment!AA:AA,Out_SeparateAssessment!$I:$I,Out_SubmittedCosts!$H83,Out_SeparateAssessment!$M:$M,$J$67)+SUMIFS(Out_SeparateAssessment!AA:AA,Out_SeparateAssessment!$I:$I,Out_SubmittedCosts!$H83,Out_SeparateAssessment!$N:$N,$K$67)</f>
        <v>0</v>
      </c>
      <c r="AB83" s="17">
        <f>SUMIFS(Out_SeparateAssessment!AB:AB,Out_SeparateAssessment!$I:$I,Out_SubmittedCosts!$H83,Out_SeparateAssessment!$M:$M,$J$67)+SUMIFS(Out_SeparateAssessment!AB:AB,Out_SeparateAssessment!$I:$I,Out_SubmittedCosts!$H83,Out_SeparateAssessment!$N:$N,$K$67)</f>
        <v>0</v>
      </c>
      <c r="AC83" s="17">
        <f>SUMIFS(Out_SeparateAssessment!AC:AC,Out_SeparateAssessment!$I:$I,Out_SubmittedCosts!$H83,Out_SeparateAssessment!$M:$M,$J$67)+SUMIFS(Out_SeparateAssessment!AC:AC,Out_SeparateAssessment!$I:$I,Out_SubmittedCosts!$H83,Out_SeparateAssessment!$N:$N,$K$67)</f>
        <v>0</v>
      </c>
      <c r="AD83" s="17">
        <f>SUMIFS(Out_SeparateAssessment!AD:AD,Out_SeparateAssessment!$I:$I,Out_SubmittedCosts!$H83,Out_SeparateAssessment!$M:$M,$J$67)+SUMIFS(Out_SeparateAssessment!AD:AD,Out_SeparateAssessment!$I:$I,Out_SubmittedCosts!$H83,Out_SeparateAssessment!$N:$N,$K$67)</f>
        <v>-0.84270113751333997</v>
      </c>
      <c r="AE83" s="17">
        <f>SUMIFS(Out_SeparateAssessment!AE:AE,Out_SeparateAssessment!$I:$I,Out_SubmittedCosts!$H83,Out_SeparateAssessment!$M:$M,$J$67)+SUMIFS(Out_SeparateAssessment!AE:AE,Out_SeparateAssessment!$I:$I,Out_SubmittedCosts!$H83,Out_SeparateAssessment!$N:$N,$K$67)</f>
        <v>-1.08293100824514</v>
      </c>
      <c r="AF83" s="17">
        <f>SUMIFS(Out_SeparateAssessment!AF:AF,Out_SeparateAssessment!$I:$I,Out_SubmittedCosts!$H83,Out_SeparateAssessment!$M:$M,$J$67)+SUMIFS(Out_SeparateAssessment!AF:AF,Out_SeparateAssessment!$I:$I,Out_SubmittedCosts!$H83,Out_SeparateAssessment!$N:$N,$K$67)</f>
        <v>-1.0096571161369647</v>
      </c>
      <c r="AG83" s="17">
        <f>SUMIFS(Out_SeparateAssessment!AG:AG,Out_SeparateAssessment!$I:$I,Out_SubmittedCosts!$H83,Out_SeparateAssessment!$M:$M,$J$67)+SUMIFS(Out_SeparateAssessment!AG:AG,Out_SeparateAssessment!$I:$I,Out_SubmittedCosts!$H83,Out_SeparateAssessment!$N:$N,$K$67)</f>
        <v>-1.2347845169289058</v>
      </c>
      <c r="AH83" s="17">
        <f>SUMIFS(Out_SeparateAssessment!AH:AH,Out_SeparateAssessment!$I:$I,Out_SubmittedCosts!$H83,Out_SeparateAssessment!$M:$M,$J$67)+SUMIFS(Out_SeparateAssessment!AH:AH,Out_SeparateAssessment!$I:$I,Out_SubmittedCosts!$H83,Out_SeparateAssessment!$N:$N,$K$67)</f>
        <v>-1.5200566203019541</v>
      </c>
      <c r="AI83" s="17">
        <f>SUMIFS(Out_SeparateAssessment!AI:AI,Out_SeparateAssessment!$I:$I,Out_SubmittedCosts!$H83,Out_SeparateAssessment!$M:$M,$J$67)+SUMIFS(Out_SeparateAssessment!AI:AI,Out_SeparateAssessment!$I:$I,Out_SubmittedCosts!$H83,Out_SeparateAssessment!$N:$N,$K$67)</f>
        <v>-1.9625883648066467</v>
      </c>
      <c r="AJ83" s="17">
        <f>SUMIFS(Out_SeparateAssessment!AJ:AJ,Out_SeparateAssessment!$I:$I,Out_SubmittedCosts!$H83,Out_SeparateAssessment!$M:$M,$J$67)+SUMIFS(Out_SeparateAssessment!AJ:AJ,Out_SeparateAssessment!$I:$I,Out_SubmittedCosts!$H83,Out_SeparateAssessment!$N:$N,$K$67)</f>
        <v>-2.5644913725903242</v>
      </c>
      <c r="AK83" s="17">
        <f>SUMIFS(Out_SeparateAssessment!AK:AK,Out_SeparateAssessment!$I:$I,Out_SubmittedCosts!$H83,Out_SeparateAssessment!$M:$M,$J$67)+SUMIFS(Out_SeparateAssessment!AK:AK,Out_SeparateAssessment!$I:$I,Out_SubmittedCosts!$H83,Out_SeparateAssessment!$N:$N,$K$67)</f>
        <v>-3.3281348941118236</v>
      </c>
    </row>
    <row r="84" spans="5:41">
      <c r="E84" s="197" t="s">
        <v>135</v>
      </c>
      <c r="F84" s="197" t="s">
        <v>171</v>
      </c>
      <c r="G84" s="197" t="s">
        <v>177</v>
      </c>
      <c r="H84" s="197" t="s">
        <v>150</v>
      </c>
      <c r="J84" s="197" t="s">
        <v>265</v>
      </c>
      <c r="L84" s="95" t="s">
        <v>111</v>
      </c>
      <c r="Y84" s="17">
        <f>SUMIFS(Out_SeparateAssessment!Y:Y,Out_SeparateAssessment!$I:$I,Out_SubmittedCosts!$H84,Out_SeparateAssessment!$M:$M,$J$67)+SUMIFS(Out_SeparateAssessment!Y:Y,Out_SeparateAssessment!$I:$I,Out_SubmittedCosts!$H84,Out_SeparateAssessment!$N:$N,$K$67)</f>
        <v>0</v>
      </c>
      <c r="Z84" s="17">
        <f>SUMIFS(Out_SeparateAssessment!Z:Z,Out_SeparateAssessment!$I:$I,Out_SubmittedCosts!$H84,Out_SeparateAssessment!$M:$M,$J$67)+SUMIFS(Out_SeparateAssessment!Z:Z,Out_SeparateAssessment!$I:$I,Out_SubmittedCosts!$H84,Out_SeparateAssessment!$N:$N,$K$67)</f>
        <v>0</v>
      </c>
      <c r="AA84" s="17">
        <f>SUMIFS(Out_SeparateAssessment!AA:AA,Out_SeparateAssessment!$I:$I,Out_SubmittedCosts!$H84,Out_SeparateAssessment!$M:$M,$J$67)+SUMIFS(Out_SeparateAssessment!AA:AA,Out_SeparateAssessment!$I:$I,Out_SubmittedCosts!$H84,Out_SeparateAssessment!$N:$N,$K$67)</f>
        <v>0</v>
      </c>
      <c r="AB84" s="17">
        <f>SUMIFS(Out_SeparateAssessment!AB:AB,Out_SeparateAssessment!$I:$I,Out_SubmittedCosts!$H84,Out_SeparateAssessment!$M:$M,$J$67)+SUMIFS(Out_SeparateAssessment!AB:AB,Out_SeparateAssessment!$I:$I,Out_SubmittedCosts!$H84,Out_SeparateAssessment!$N:$N,$K$67)</f>
        <v>0</v>
      </c>
      <c r="AC84" s="17">
        <f>SUMIFS(Out_SeparateAssessment!AC:AC,Out_SeparateAssessment!$I:$I,Out_SubmittedCosts!$H84,Out_SeparateAssessment!$M:$M,$J$67)+SUMIFS(Out_SeparateAssessment!AC:AC,Out_SeparateAssessment!$I:$I,Out_SubmittedCosts!$H84,Out_SeparateAssessment!$N:$N,$K$67)</f>
        <v>0</v>
      </c>
      <c r="AD84" s="17">
        <f>SUMIFS(Out_SeparateAssessment!AD:AD,Out_SeparateAssessment!$I:$I,Out_SubmittedCosts!$H84,Out_SeparateAssessment!$M:$M,$J$67)+SUMIFS(Out_SeparateAssessment!AD:AD,Out_SeparateAssessment!$I:$I,Out_SubmittedCosts!$H84,Out_SeparateAssessment!$N:$N,$K$67)</f>
        <v>0</v>
      </c>
      <c r="AE84" s="17">
        <f>SUMIFS(Out_SeparateAssessment!AE:AE,Out_SeparateAssessment!$I:$I,Out_SubmittedCosts!$H84,Out_SeparateAssessment!$M:$M,$J$67)+SUMIFS(Out_SeparateAssessment!AE:AE,Out_SeparateAssessment!$I:$I,Out_SubmittedCosts!$H84,Out_SeparateAssessment!$N:$N,$K$67)</f>
        <v>0</v>
      </c>
      <c r="AF84" s="17">
        <f>SUMIFS(Out_SeparateAssessment!AF:AF,Out_SeparateAssessment!$I:$I,Out_SubmittedCosts!$H84,Out_SeparateAssessment!$M:$M,$J$67)+SUMIFS(Out_SeparateAssessment!AF:AF,Out_SeparateAssessment!$I:$I,Out_SubmittedCosts!$H84,Out_SeparateAssessment!$N:$N,$K$67)</f>
        <v>0</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41">
      <c r="E85" s="197" t="s">
        <v>135</v>
      </c>
      <c r="F85" s="197" t="s">
        <v>171</v>
      </c>
      <c r="G85" s="197" t="s">
        <v>177</v>
      </c>
      <c r="H85" s="197" t="s">
        <v>151</v>
      </c>
      <c r="J85" s="197" t="s">
        <v>265</v>
      </c>
      <c r="L85" s="95" t="s">
        <v>111</v>
      </c>
      <c r="Y85" s="17">
        <f>SUMIFS(Out_SeparateAssessment!Y:Y,Out_SeparateAssessment!$I:$I,Out_SubmittedCosts!$H85,Out_SeparateAssessment!$M:$M,$J$67)+SUMIFS(Out_SeparateAssessment!Y:Y,Out_SeparateAssessment!$I:$I,Out_SubmittedCosts!$H85,Out_SeparateAssessment!$N:$N,$K$67)</f>
        <v>0</v>
      </c>
      <c r="Z85" s="17">
        <f>SUMIFS(Out_SeparateAssessment!Z:Z,Out_SeparateAssessment!$I:$I,Out_SubmittedCosts!$H85,Out_SeparateAssessment!$M:$M,$J$67)+SUMIFS(Out_SeparateAssessment!Z:Z,Out_SeparateAssessment!$I:$I,Out_SubmittedCosts!$H85,Out_SeparateAssessment!$N:$N,$K$67)</f>
        <v>0</v>
      </c>
      <c r="AA85" s="17">
        <f>SUMIFS(Out_SeparateAssessment!AA:AA,Out_SeparateAssessment!$I:$I,Out_SubmittedCosts!$H85,Out_SeparateAssessment!$M:$M,$J$67)+SUMIFS(Out_SeparateAssessment!AA:AA,Out_SeparateAssessment!$I:$I,Out_SubmittedCosts!$H85,Out_SeparateAssessment!$N:$N,$K$67)</f>
        <v>0</v>
      </c>
      <c r="AB85" s="17">
        <f>SUMIFS(Out_SeparateAssessment!AB:AB,Out_SeparateAssessment!$I:$I,Out_SubmittedCosts!$H85,Out_SeparateAssessment!$M:$M,$J$67)+SUMIFS(Out_SeparateAssessment!AB:AB,Out_SeparateAssessment!$I:$I,Out_SubmittedCosts!$H85,Out_SeparateAssessment!$N:$N,$K$67)</f>
        <v>0</v>
      </c>
      <c r="AC85" s="17">
        <f>SUMIFS(Out_SeparateAssessment!AC:AC,Out_SeparateAssessment!$I:$I,Out_SubmittedCosts!$H85,Out_SeparateAssessment!$M:$M,$J$67)+SUMIFS(Out_SeparateAssessment!AC:AC,Out_SeparateAssessment!$I:$I,Out_SubmittedCosts!$H85,Out_SeparateAssessment!$N:$N,$K$67)</f>
        <v>0</v>
      </c>
      <c r="AD85" s="17">
        <f>SUMIFS(Out_SeparateAssessment!AD:AD,Out_SeparateAssessment!$I:$I,Out_SubmittedCosts!$H85,Out_SeparateAssessment!$M:$M,$J$67)+SUMIFS(Out_SeparateAssessment!AD:AD,Out_SeparateAssessment!$I:$I,Out_SubmittedCosts!$H85,Out_SeparateAssessment!$N:$N,$K$67)</f>
        <v>0</v>
      </c>
      <c r="AE85" s="17">
        <f>SUMIFS(Out_SeparateAssessment!AE:AE,Out_SeparateAssessment!$I:$I,Out_SubmittedCosts!$H85,Out_SeparateAssessment!$M:$M,$J$67)+SUMIFS(Out_SeparateAssessment!AE:AE,Out_SeparateAssessment!$I:$I,Out_SubmittedCosts!$H85,Out_SeparateAssessment!$N:$N,$K$67)</f>
        <v>0</v>
      </c>
      <c r="AF85" s="17">
        <f>SUMIFS(Out_SeparateAssessment!AF:AF,Out_SeparateAssessment!$I:$I,Out_SubmittedCosts!$H85,Out_SeparateAssessment!$M:$M,$J$67)+SUMIFS(Out_SeparateAssessment!AF:AF,Out_SeparateAssessment!$I:$I,Out_SubmittedCosts!$H85,Out_SeparateAssessment!$N:$N,$K$67)</f>
        <v>0</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41">
      <c r="E86" s="197" t="s">
        <v>135</v>
      </c>
      <c r="F86" s="197" t="s">
        <v>171</v>
      </c>
      <c r="G86" s="197" t="s">
        <v>177</v>
      </c>
      <c r="H86" s="197" t="s">
        <v>152</v>
      </c>
      <c r="J86" s="197" t="s">
        <v>265</v>
      </c>
      <c r="L86" s="95" t="s">
        <v>111</v>
      </c>
      <c r="Y86" s="17">
        <f>SUMIFS(Out_SeparateAssessment!Y:Y,Out_SeparateAssessment!$I:$I,Out_SubmittedCosts!$H86,Out_SeparateAssessment!$M:$M,$J$67)+SUMIFS(Out_SeparateAssessment!Y:Y,Out_SeparateAssessment!$I:$I,Out_SubmittedCosts!$H86,Out_SeparateAssessment!$N:$N,$K$67)</f>
        <v>0</v>
      </c>
      <c r="Z86" s="17">
        <f>SUMIFS(Out_SeparateAssessment!Z:Z,Out_SeparateAssessment!$I:$I,Out_SubmittedCosts!$H86,Out_SeparateAssessment!$M:$M,$J$67)+SUMIFS(Out_SeparateAssessment!Z:Z,Out_SeparateAssessment!$I:$I,Out_SubmittedCosts!$H86,Out_SeparateAssessment!$N:$N,$K$67)</f>
        <v>0</v>
      </c>
      <c r="AA86" s="17">
        <f>SUMIFS(Out_SeparateAssessment!AA:AA,Out_SeparateAssessment!$I:$I,Out_SubmittedCosts!$H86,Out_SeparateAssessment!$M:$M,$J$67)+SUMIFS(Out_SeparateAssessment!AA:AA,Out_SeparateAssessment!$I:$I,Out_SubmittedCosts!$H86,Out_SeparateAssessment!$N:$N,$K$67)</f>
        <v>0</v>
      </c>
      <c r="AB86" s="17">
        <f>SUMIFS(Out_SeparateAssessment!AB:AB,Out_SeparateAssessment!$I:$I,Out_SubmittedCosts!$H86,Out_SeparateAssessment!$M:$M,$J$67)+SUMIFS(Out_SeparateAssessment!AB:AB,Out_SeparateAssessment!$I:$I,Out_SubmittedCosts!$H86,Out_SeparateAssessment!$N:$N,$K$67)</f>
        <v>0</v>
      </c>
      <c r="AC86" s="17">
        <f>SUMIFS(Out_SeparateAssessment!AC:AC,Out_SeparateAssessment!$I:$I,Out_SubmittedCosts!$H86,Out_SeparateAssessment!$M:$M,$J$67)+SUMIFS(Out_SeparateAssessment!AC:AC,Out_SeparateAssessment!$I:$I,Out_SubmittedCosts!$H86,Out_SeparateAssessment!$N:$N,$K$67)</f>
        <v>0</v>
      </c>
      <c r="AD86" s="17">
        <f>SUMIFS(Out_SeparateAssessment!AD:AD,Out_SeparateAssessment!$I:$I,Out_SubmittedCosts!$H86,Out_SeparateAssessment!$M:$M,$J$67)+SUMIFS(Out_SeparateAssessment!AD:AD,Out_SeparateAssessment!$I:$I,Out_SubmittedCosts!$H86,Out_SeparateAssessment!$N:$N,$K$67)</f>
        <v>0</v>
      </c>
      <c r="AE86" s="17">
        <f>SUMIFS(Out_SeparateAssessment!AE:AE,Out_SeparateAssessment!$I:$I,Out_SubmittedCosts!$H86,Out_SeparateAssessment!$M:$M,$J$67)+SUMIFS(Out_SeparateAssessment!AE:AE,Out_SeparateAssessment!$I:$I,Out_SubmittedCosts!$H86,Out_SeparateAssessment!$N:$N,$K$67)</f>
        <v>0</v>
      </c>
      <c r="AF86" s="17">
        <f>SUMIFS(Out_SeparateAssessment!AF:AF,Out_SeparateAssessment!$I:$I,Out_SubmittedCosts!$H86,Out_SeparateAssessment!$M:$M,$J$67)+SUMIFS(Out_SeparateAssessment!AF:AF,Out_SeparateAssessment!$I:$I,Out_SubmittedCosts!$H86,Out_SeparateAssessment!$N:$N,$K$67)</f>
        <v>0</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41">
      <c r="E87" s="197" t="s">
        <v>135</v>
      </c>
      <c r="F87" s="197" t="s">
        <v>171</v>
      </c>
      <c r="G87" s="197" t="s">
        <v>177</v>
      </c>
      <c r="H87" s="197" t="s">
        <v>153</v>
      </c>
      <c r="J87" s="197" t="s">
        <v>265</v>
      </c>
      <c r="L87" s="95" t="s">
        <v>111</v>
      </c>
      <c r="Y87" s="17">
        <f>SUMIFS(Out_SeparateAssessment!Y:Y,Out_SeparateAssessment!$I:$I,Out_SubmittedCosts!$H87,Out_SeparateAssessment!$M:$M,$J$67)+SUMIFS(Out_SeparateAssessment!Y:Y,Out_SeparateAssessment!$I:$I,Out_SubmittedCosts!$H87,Out_SeparateAssessment!$N:$N,$K$67)</f>
        <v>0</v>
      </c>
      <c r="Z87" s="17">
        <f>SUMIFS(Out_SeparateAssessment!Z:Z,Out_SeparateAssessment!$I:$I,Out_SubmittedCosts!$H87,Out_SeparateAssessment!$M:$M,$J$67)+SUMIFS(Out_SeparateAssessment!Z:Z,Out_SeparateAssessment!$I:$I,Out_SubmittedCosts!$H87,Out_SeparateAssessment!$N:$N,$K$67)</f>
        <v>0</v>
      </c>
      <c r="AA87" s="17">
        <f>SUMIFS(Out_SeparateAssessment!AA:AA,Out_SeparateAssessment!$I:$I,Out_SubmittedCosts!$H87,Out_SeparateAssessment!$M:$M,$J$67)+SUMIFS(Out_SeparateAssessment!AA:AA,Out_SeparateAssessment!$I:$I,Out_SubmittedCosts!$H87,Out_SeparateAssessment!$N:$N,$K$67)</f>
        <v>0</v>
      </c>
      <c r="AB87" s="17">
        <f>SUMIFS(Out_SeparateAssessment!AB:AB,Out_SeparateAssessment!$I:$I,Out_SubmittedCosts!$H87,Out_SeparateAssessment!$M:$M,$J$67)+SUMIFS(Out_SeparateAssessment!AB:AB,Out_SeparateAssessment!$I:$I,Out_SubmittedCosts!$H87,Out_SeparateAssessment!$N:$N,$K$67)</f>
        <v>0</v>
      </c>
      <c r="AC87" s="17">
        <f>SUMIFS(Out_SeparateAssessment!AC:AC,Out_SeparateAssessment!$I:$I,Out_SubmittedCosts!$H87,Out_SeparateAssessment!$M:$M,$J$67)+SUMIFS(Out_SeparateAssessment!AC:AC,Out_SeparateAssessment!$I:$I,Out_SubmittedCosts!$H87,Out_SeparateAssessment!$N:$N,$K$67)</f>
        <v>0</v>
      </c>
      <c r="AD87" s="17">
        <f>SUMIFS(Out_SeparateAssessment!AD:AD,Out_SeparateAssessment!$I:$I,Out_SubmittedCosts!$H87,Out_SeparateAssessment!$M:$M,$J$67)+SUMIFS(Out_SeparateAssessment!AD:AD,Out_SeparateAssessment!$I:$I,Out_SubmittedCosts!$H87,Out_SeparateAssessment!$N:$N,$K$67)</f>
        <v>0</v>
      </c>
      <c r="AE87" s="17">
        <f>SUMIFS(Out_SeparateAssessment!AE:AE,Out_SeparateAssessment!$I:$I,Out_SubmittedCosts!$H87,Out_SeparateAssessment!$M:$M,$J$67)+SUMIFS(Out_SeparateAssessment!AE:AE,Out_SeparateAssessment!$I:$I,Out_SubmittedCosts!$H87,Out_SeparateAssessment!$N:$N,$K$67)</f>
        <v>0</v>
      </c>
      <c r="AF87" s="17">
        <f>SUMIFS(Out_SeparateAssessment!AF:AF,Out_SeparateAssessment!$I:$I,Out_SubmittedCosts!$H87,Out_SeparateAssessment!$M:$M,$J$67)+SUMIFS(Out_SeparateAssessment!AF:AF,Out_SeparateAssessment!$I:$I,Out_SubmittedCosts!$H87,Out_SeparateAssessment!$N:$N,$K$67)</f>
        <v>0</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41">
      <c r="E88" s="197" t="s">
        <v>135</v>
      </c>
      <c r="F88" s="197" t="s">
        <v>171</v>
      </c>
      <c r="G88" s="197" t="s">
        <v>177</v>
      </c>
      <c r="H88" s="197" t="s">
        <v>154</v>
      </c>
      <c r="J88" s="197" t="s">
        <v>265</v>
      </c>
      <c r="L88" s="95" t="s">
        <v>111</v>
      </c>
      <c r="Y88" s="17">
        <f>SUMIFS(Out_SeparateAssessment!Y:Y,Out_SeparateAssessment!$I:$I,Out_SubmittedCosts!$H88,Out_SeparateAssessment!$M:$M,$J$67)+SUMIFS(Out_SeparateAssessment!Y:Y,Out_SeparateAssessment!$I:$I,Out_SubmittedCosts!$H88,Out_SeparateAssessment!$N:$N,$K$67)</f>
        <v>0</v>
      </c>
      <c r="Z88" s="17">
        <f>SUMIFS(Out_SeparateAssessment!Z:Z,Out_SeparateAssessment!$I:$I,Out_SubmittedCosts!$H88,Out_SeparateAssessment!$M:$M,$J$67)+SUMIFS(Out_SeparateAssessment!Z:Z,Out_SeparateAssessment!$I:$I,Out_SubmittedCosts!$H88,Out_SeparateAssessment!$N:$N,$K$67)</f>
        <v>0</v>
      </c>
      <c r="AA88" s="17">
        <f>SUMIFS(Out_SeparateAssessment!AA:AA,Out_SeparateAssessment!$I:$I,Out_SubmittedCosts!$H88,Out_SeparateAssessment!$M:$M,$J$67)+SUMIFS(Out_SeparateAssessment!AA:AA,Out_SeparateAssessment!$I:$I,Out_SubmittedCosts!$H88,Out_SeparateAssessment!$N:$N,$K$67)</f>
        <v>0</v>
      </c>
      <c r="AB88" s="17">
        <f>SUMIFS(Out_SeparateAssessment!AB:AB,Out_SeparateAssessment!$I:$I,Out_SubmittedCosts!$H88,Out_SeparateAssessment!$M:$M,$J$67)+SUMIFS(Out_SeparateAssessment!AB:AB,Out_SeparateAssessment!$I:$I,Out_SubmittedCosts!$H88,Out_SeparateAssessment!$N:$N,$K$67)</f>
        <v>0</v>
      </c>
      <c r="AC88" s="17">
        <f>SUMIFS(Out_SeparateAssessment!AC:AC,Out_SeparateAssessment!$I:$I,Out_SubmittedCosts!$H88,Out_SeparateAssessment!$M:$M,$J$67)+SUMIFS(Out_SeparateAssessment!AC:AC,Out_SeparateAssessment!$I:$I,Out_SubmittedCosts!$H88,Out_SeparateAssessment!$N:$N,$K$67)</f>
        <v>0</v>
      </c>
      <c r="AD88" s="17">
        <f>SUMIFS(Out_SeparateAssessment!AD:AD,Out_SeparateAssessment!$I:$I,Out_SubmittedCosts!$H88,Out_SeparateAssessment!$M:$M,$J$67)+SUMIFS(Out_SeparateAssessment!AD:AD,Out_SeparateAssessment!$I:$I,Out_SubmittedCosts!$H88,Out_SeparateAssessment!$N:$N,$K$67)</f>
        <v>0</v>
      </c>
      <c r="AE88" s="17">
        <f>SUMIFS(Out_SeparateAssessment!AE:AE,Out_SeparateAssessment!$I:$I,Out_SubmittedCosts!$H88,Out_SeparateAssessment!$M:$M,$J$67)+SUMIFS(Out_SeparateAssessment!AE:AE,Out_SeparateAssessment!$I:$I,Out_SubmittedCosts!$H88,Out_SeparateAssessment!$N:$N,$K$67)</f>
        <v>0</v>
      </c>
      <c r="AF88" s="17">
        <f>SUMIFS(Out_SeparateAssessment!AF:AF,Out_SeparateAssessment!$I:$I,Out_SubmittedCosts!$H88,Out_SeparateAssessment!$M:$M,$J$67)+SUMIFS(Out_SeparateAssessment!AF:AF,Out_SeparateAssessment!$I:$I,Out_SubmittedCosts!$H88,Out_SeparateAssessment!$N:$N,$K$67)</f>
        <v>0</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41">
      <c r="E89" s="197" t="s">
        <v>135</v>
      </c>
      <c r="F89" s="197" t="s">
        <v>171</v>
      </c>
      <c r="G89" s="197" t="s">
        <v>177</v>
      </c>
      <c r="H89" s="197" t="s">
        <v>155</v>
      </c>
      <c r="J89" s="197" t="s">
        <v>265</v>
      </c>
      <c r="L89" s="95" t="s">
        <v>111</v>
      </c>
      <c r="Y89" s="17">
        <f>SUMIFS(Out_SeparateAssessment!Y:Y,Out_SeparateAssessment!$I:$I,Out_SubmittedCosts!$H89,Out_SeparateAssessment!$M:$M,$J$67)+SUMIFS(Out_SeparateAssessment!Y:Y,Out_SeparateAssessment!$I:$I,Out_SubmittedCosts!$H89,Out_SeparateAssessment!$N:$N,$K$67)</f>
        <v>0</v>
      </c>
      <c r="Z89" s="17">
        <f>SUMIFS(Out_SeparateAssessment!Z:Z,Out_SeparateAssessment!$I:$I,Out_SubmittedCosts!$H89,Out_SeparateAssessment!$M:$M,$J$67)+SUMIFS(Out_SeparateAssessment!Z:Z,Out_SeparateAssessment!$I:$I,Out_SubmittedCosts!$H89,Out_SeparateAssessment!$N:$N,$K$67)</f>
        <v>0</v>
      </c>
      <c r="AA89" s="17">
        <f>SUMIFS(Out_SeparateAssessment!AA:AA,Out_SeparateAssessment!$I:$I,Out_SubmittedCosts!$H89,Out_SeparateAssessment!$M:$M,$J$67)+SUMIFS(Out_SeparateAssessment!AA:AA,Out_SeparateAssessment!$I:$I,Out_SubmittedCosts!$H89,Out_SeparateAssessment!$N:$N,$K$67)</f>
        <v>0</v>
      </c>
      <c r="AB89" s="17">
        <f>SUMIFS(Out_SeparateAssessment!AB:AB,Out_SeparateAssessment!$I:$I,Out_SubmittedCosts!$H89,Out_SeparateAssessment!$M:$M,$J$67)+SUMIFS(Out_SeparateAssessment!AB:AB,Out_SeparateAssessment!$I:$I,Out_SubmittedCosts!$H89,Out_SeparateAssessment!$N:$N,$K$67)</f>
        <v>0</v>
      </c>
      <c r="AC89" s="17">
        <f>SUMIFS(Out_SeparateAssessment!AC:AC,Out_SeparateAssessment!$I:$I,Out_SubmittedCosts!$H89,Out_SeparateAssessment!$M:$M,$J$67)+SUMIFS(Out_SeparateAssessment!AC:AC,Out_SeparateAssessment!$I:$I,Out_SubmittedCosts!$H89,Out_SeparateAssessment!$N:$N,$K$67)</f>
        <v>0</v>
      </c>
      <c r="AD89" s="17">
        <f>SUMIFS(Out_SeparateAssessment!AD:AD,Out_SeparateAssessment!$I:$I,Out_SubmittedCosts!$H89,Out_SeparateAssessment!$M:$M,$J$67)+SUMIFS(Out_SeparateAssessment!AD:AD,Out_SeparateAssessment!$I:$I,Out_SubmittedCosts!$H89,Out_SeparateAssessment!$N:$N,$K$67)</f>
        <v>0</v>
      </c>
      <c r="AE89" s="17">
        <f>SUMIFS(Out_SeparateAssessment!AE:AE,Out_SeparateAssessment!$I:$I,Out_SubmittedCosts!$H89,Out_SeparateAssessment!$M:$M,$J$67)+SUMIFS(Out_SeparateAssessment!AE:AE,Out_SeparateAssessment!$I:$I,Out_SubmittedCosts!$H89,Out_SeparateAssessment!$N:$N,$K$67)</f>
        <v>0</v>
      </c>
      <c r="AF89" s="17">
        <f>SUMIFS(Out_SeparateAssessment!AF:AF,Out_SeparateAssessment!$I:$I,Out_SubmittedCosts!$H89,Out_SeparateAssessment!$M:$M,$J$67)+SUMIFS(Out_SeparateAssessment!AF:AF,Out_SeparateAssessment!$I:$I,Out_SubmittedCosts!$H89,Out_SeparateAssessment!$N:$N,$K$67)</f>
        <v>0</v>
      </c>
      <c r="AG89" s="17">
        <f>SUMIFS(Out_SeparateAssessment!AG:AG,Out_SeparateAssessment!$I:$I,Out_SubmittedCosts!$H89,Out_SeparateAssessment!$M:$M,$J$67)+SUMIFS(Out_SeparateAssessment!AG:AG,Out_SeparateAssessment!$I:$I,Out_SubmittedCosts!$H89,Out_SeparateAssessment!$N:$N,$K$67)</f>
        <v>0</v>
      </c>
      <c r="AH89" s="17">
        <f>SUMIFS(Out_SeparateAssessment!AH:AH,Out_SeparateAssessment!$I:$I,Out_SubmittedCosts!$H89,Out_SeparateAssessment!$M:$M,$J$67)+SUMIFS(Out_SeparateAssessment!AH:AH,Out_SeparateAssessment!$I:$I,Out_SubmittedCosts!$H89,Out_SeparateAssessment!$N:$N,$K$67)</f>
        <v>0</v>
      </c>
      <c r="AI89" s="17">
        <f>SUMIFS(Out_SeparateAssessment!AI:AI,Out_SeparateAssessment!$I:$I,Out_SubmittedCosts!$H89,Out_SeparateAssessment!$M:$M,$J$67)+SUMIFS(Out_SeparateAssessment!AI:AI,Out_SeparateAssessment!$I:$I,Out_SubmittedCosts!$H89,Out_SeparateAssessment!$N:$N,$K$67)</f>
        <v>0</v>
      </c>
      <c r="AJ89" s="17">
        <f>SUMIFS(Out_SeparateAssessment!AJ:AJ,Out_SeparateAssessment!$I:$I,Out_SubmittedCosts!$H89,Out_SeparateAssessment!$M:$M,$J$67)+SUMIFS(Out_SeparateAssessment!AJ:AJ,Out_SeparateAssessment!$I:$I,Out_SubmittedCosts!$H89,Out_SeparateAssessment!$N:$N,$K$67)</f>
        <v>0</v>
      </c>
      <c r="AK89" s="17">
        <f>SUMIFS(Out_SeparateAssessment!AK:AK,Out_SeparateAssessment!$I:$I,Out_SubmittedCosts!$H89,Out_SeparateAssessment!$M:$M,$J$67)+SUMIFS(Out_SeparateAssessment!AK:AK,Out_SeparateAssessment!$I:$I,Out_SubmittedCosts!$H89,Out_SeparateAssessment!$N:$N,$K$67)</f>
        <v>0</v>
      </c>
    </row>
    <row r="90" spans="5:41">
      <c r="E90" s="197" t="s">
        <v>135</v>
      </c>
      <c r="F90" s="197" t="s">
        <v>171</v>
      </c>
      <c r="G90" s="197" t="s">
        <v>177</v>
      </c>
      <c r="H90" s="197" t="s">
        <v>156</v>
      </c>
      <c r="J90" s="197" t="s">
        <v>265</v>
      </c>
      <c r="L90" s="95" t="s">
        <v>111</v>
      </c>
      <c r="Y90" s="17">
        <f>SUMIFS(Out_SeparateAssessment!Y:Y,Out_SeparateAssessment!$I:$I,Out_SubmittedCosts!$H90,Out_SeparateAssessment!$M:$M,$J$67)+SUMIFS(Out_SeparateAssessment!Y:Y,Out_SeparateAssessment!$I:$I,Out_SubmittedCosts!$H90,Out_SeparateAssessment!$N:$N,$K$67)</f>
        <v>0</v>
      </c>
      <c r="Z90" s="17">
        <f>SUMIFS(Out_SeparateAssessment!Z:Z,Out_SeparateAssessment!$I:$I,Out_SubmittedCosts!$H90,Out_SeparateAssessment!$M:$M,$J$67)+SUMIFS(Out_SeparateAssessment!Z:Z,Out_SeparateAssessment!$I:$I,Out_SubmittedCosts!$H90,Out_SeparateAssessment!$N:$N,$K$67)</f>
        <v>0</v>
      </c>
      <c r="AA90" s="17">
        <f>SUMIFS(Out_SeparateAssessment!AA:AA,Out_SeparateAssessment!$I:$I,Out_SubmittedCosts!$H90,Out_SeparateAssessment!$M:$M,$J$67)+SUMIFS(Out_SeparateAssessment!AA:AA,Out_SeparateAssessment!$I:$I,Out_SubmittedCosts!$H90,Out_SeparateAssessment!$N:$N,$K$67)</f>
        <v>0</v>
      </c>
      <c r="AB90" s="17">
        <f>SUMIFS(Out_SeparateAssessment!AB:AB,Out_SeparateAssessment!$I:$I,Out_SubmittedCosts!$H90,Out_SeparateAssessment!$M:$M,$J$67)+SUMIFS(Out_SeparateAssessment!AB:AB,Out_SeparateAssessment!$I:$I,Out_SubmittedCosts!$H90,Out_SeparateAssessment!$N:$N,$K$67)</f>
        <v>0</v>
      </c>
      <c r="AC90" s="17">
        <f>SUMIFS(Out_SeparateAssessment!AC:AC,Out_SeparateAssessment!$I:$I,Out_SubmittedCosts!$H90,Out_SeparateAssessment!$M:$M,$J$67)+SUMIFS(Out_SeparateAssessment!AC:AC,Out_SeparateAssessment!$I:$I,Out_SubmittedCosts!$H90,Out_SeparateAssessment!$N:$N,$K$67)</f>
        <v>0</v>
      </c>
      <c r="AD90" s="17">
        <f>SUMIFS(Out_SeparateAssessment!AD:AD,Out_SeparateAssessment!$I:$I,Out_SubmittedCosts!$H90,Out_SeparateAssessment!$M:$M,$J$67)+SUMIFS(Out_SeparateAssessment!AD:AD,Out_SeparateAssessment!$I:$I,Out_SubmittedCosts!$H90,Out_SeparateAssessment!$N:$N,$K$67)</f>
        <v>0</v>
      </c>
      <c r="AE90" s="17">
        <f>SUMIFS(Out_SeparateAssessment!AE:AE,Out_SeparateAssessment!$I:$I,Out_SubmittedCosts!$H90,Out_SeparateAssessment!$M:$M,$J$67)+SUMIFS(Out_SeparateAssessment!AE:AE,Out_SeparateAssessment!$I:$I,Out_SubmittedCosts!$H90,Out_SeparateAssessment!$N:$N,$K$67)</f>
        <v>0</v>
      </c>
      <c r="AF90" s="17">
        <f>SUMIFS(Out_SeparateAssessment!AF:AF,Out_SeparateAssessment!$I:$I,Out_SubmittedCosts!$H90,Out_SeparateAssessment!$M:$M,$J$67)+SUMIFS(Out_SeparateAssessment!AF:AF,Out_SeparateAssessment!$I:$I,Out_SubmittedCosts!$H90,Out_SeparateAssessment!$N:$N,$K$67)</f>
        <v>0</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41">
      <c r="E91" s="197" t="s">
        <v>135</v>
      </c>
      <c r="F91" s="197" t="s">
        <v>171</v>
      </c>
      <c r="G91" s="197" t="s">
        <v>161</v>
      </c>
      <c r="H91" s="197" t="s">
        <v>157</v>
      </c>
      <c r="J91" s="197" t="s">
        <v>265</v>
      </c>
      <c r="L91" s="95" t="s">
        <v>111</v>
      </c>
      <c r="Y91" s="17">
        <f>SUMIFS(Out_SeparateAssessment!Y:Y,Out_SeparateAssessment!$I:$I,Out_SubmittedCosts!$H91,Out_SeparateAssessment!$M:$M,$J$67)+SUMIFS(Out_SeparateAssessment!Y:Y,Out_SeparateAssessment!$I:$I,Out_SubmittedCosts!$H91,Out_SeparateAssessment!$N:$N,$K$67)</f>
        <v>0</v>
      </c>
      <c r="Z91" s="17">
        <f>SUMIFS(Out_SeparateAssessment!Z:Z,Out_SeparateAssessment!$I:$I,Out_SubmittedCosts!$H91,Out_SeparateAssessment!$M:$M,$J$67)+SUMIFS(Out_SeparateAssessment!Z:Z,Out_SeparateAssessment!$I:$I,Out_SubmittedCosts!$H91,Out_SeparateAssessment!$N:$N,$K$67)</f>
        <v>0</v>
      </c>
      <c r="AA91" s="17">
        <f>SUMIFS(Out_SeparateAssessment!AA:AA,Out_SeparateAssessment!$I:$I,Out_SubmittedCosts!$H91,Out_SeparateAssessment!$M:$M,$J$67)+SUMIFS(Out_SeparateAssessment!AA:AA,Out_SeparateAssessment!$I:$I,Out_SubmittedCosts!$H91,Out_SeparateAssessment!$N:$N,$K$67)</f>
        <v>0</v>
      </c>
      <c r="AB91" s="17">
        <f>SUMIFS(Out_SeparateAssessment!AB:AB,Out_SeparateAssessment!$I:$I,Out_SubmittedCosts!$H91,Out_SeparateAssessment!$M:$M,$J$67)+SUMIFS(Out_SeparateAssessment!AB:AB,Out_SeparateAssessment!$I:$I,Out_SubmittedCosts!$H91,Out_SeparateAssessment!$N:$N,$K$67)</f>
        <v>0</v>
      </c>
      <c r="AC91" s="17">
        <f>SUMIFS(Out_SeparateAssessment!AC:AC,Out_SeparateAssessment!$I:$I,Out_SubmittedCosts!$H91,Out_SeparateAssessment!$M:$M,$J$67)+SUMIFS(Out_SeparateAssessment!AC:AC,Out_SeparateAssessment!$I:$I,Out_SubmittedCosts!$H91,Out_SeparateAssessment!$N:$N,$K$67)</f>
        <v>0</v>
      </c>
      <c r="AD91" s="17">
        <f>SUMIFS(Out_SeparateAssessment!AD:AD,Out_SeparateAssessment!$I:$I,Out_SubmittedCosts!$H91,Out_SeparateAssessment!$M:$M,$J$67)+SUMIFS(Out_SeparateAssessment!AD:AD,Out_SeparateAssessment!$I:$I,Out_SubmittedCosts!$H91,Out_SeparateAssessment!$N:$N,$K$67)</f>
        <v>0</v>
      </c>
      <c r="AE91" s="17">
        <f>SUMIFS(Out_SeparateAssessment!AE:AE,Out_SeparateAssessment!$I:$I,Out_SubmittedCosts!$H91,Out_SeparateAssessment!$M:$M,$J$67)+SUMIFS(Out_SeparateAssessment!AE:AE,Out_SeparateAssessment!$I:$I,Out_SubmittedCosts!$H91,Out_SeparateAssessment!$N:$N,$K$67)</f>
        <v>0</v>
      </c>
      <c r="AF91" s="17">
        <f>SUMIFS(Out_SeparateAssessment!AF:AF,Out_SeparateAssessment!$I:$I,Out_SubmittedCosts!$H91,Out_SeparateAssessment!$M:$M,$J$67)+SUMIFS(Out_SeparateAssessment!AF:AF,Out_SeparateAssessment!$I:$I,Out_SubmittedCosts!$H91,Out_SeparateAssessment!$N:$N,$K$67)</f>
        <v>0</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41">
      <c r="E92" s="197" t="s">
        <v>135</v>
      </c>
      <c r="F92" s="197" t="s">
        <v>178</v>
      </c>
      <c r="H92" s="197" t="s">
        <v>289</v>
      </c>
      <c r="J92" s="197" t="s">
        <v>265</v>
      </c>
      <c r="L92" s="95" t="s">
        <v>111</v>
      </c>
      <c r="Y92" s="199"/>
      <c r="Z92" s="199"/>
      <c r="AA92" s="199"/>
      <c r="AB92" s="199"/>
      <c r="AC92" s="199"/>
      <c r="AD92" s="199"/>
      <c r="AE92" s="199"/>
      <c r="AF92" s="199"/>
      <c r="AG92" s="199"/>
      <c r="AH92" s="199"/>
      <c r="AI92" s="199"/>
      <c r="AJ92" s="199"/>
      <c r="AK92" s="199"/>
    </row>
    <row r="93" spans="5:41">
      <c r="E93" s="197" t="s">
        <v>135</v>
      </c>
      <c r="F93" s="197" t="s">
        <v>178</v>
      </c>
      <c r="H93" s="197" t="s">
        <v>141</v>
      </c>
      <c r="J93" s="197" t="s">
        <v>265</v>
      </c>
      <c r="L93" s="95" t="s">
        <v>111</v>
      </c>
      <c r="Y93" s="199"/>
      <c r="Z93" s="199"/>
      <c r="AA93" s="199"/>
      <c r="AB93" s="199"/>
      <c r="AC93" s="199"/>
      <c r="AD93" s="199"/>
      <c r="AE93" s="199"/>
      <c r="AF93" s="199"/>
      <c r="AG93" s="199"/>
      <c r="AH93" s="199"/>
      <c r="AI93" s="199"/>
      <c r="AJ93" s="199"/>
      <c r="AK93" s="199"/>
    </row>
    <row r="94" spans="5:41">
      <c r="E94" s="197" t="s">
        <v>135</v>
      </c>
      <c r="F94" s="197" t="s">
        <v>178</v>
      </c>
      <c r="H94" s="197" t="s">
        <v>158</v>
      </c>
      <c r="J94" s="197" t="s">
        <v>265</v>
      </c>
      <c r="L94" s="95" t="s">
        <v>111</v>
      </c>
      <c r="Y94" s="199"/>
      <c r="Z94" s="199"/>
      <c r="AA94" s="199"/>
      <c r="AB94" s="199"/>
      <c r="AC94" s="199"/>
      <c r="AD94" s="199"/>
      <c r="AE94" s="199"/>
      <c r="AF94" s="199"/>
      <c r="AG94" s="199"/>
      <c r="AH94" s="199"/>
      <c r="AI94" s="199"/>
      <c r="AJ94" s="199"/>
      <c r="AK94" s="199"/>
    </row>
    <row r="95" spans="5:41">
      <c r="E95" s="197" t="s">
        <v>135</v>
      </c>
      <c r="F95" s="197" t="s">
        <v>178</v>
      </c>
      <c r="H95" s="197" t="s">
        <v>159</v>
      </c>
      <c r="J95" s="197" t="s">
        <v>265</v>
      </c>
      <c r="L95" s="95" t="s">
        <v>111</v>
      </c>
      <c r="Y95" s="199"/>
      <c r="Z95" s="199"/>
      <c r="AA95" s="199"/>
      <c r="AB95" s="199"/>
      <c r="AC95" s="199"/>
      <c r="AD95" s="199"/>
      <c r="AE95" s="199"/>
      <c r="AF95" s="199"/>
      <c r="AG95" s="199"/>
      <c r="AH95" s="199"/>
      <c r="AI95" s="199"/>
      <c r="AJ95" s="199"/>
      <c r="AK95" s="199"/>
    </row>
    <row r="96" spans="5:41">
      <c r="E96" s="197" t="s">
        <v>135</v>
      </c>
      <c r="F96" s="197" t="s">
        <v>178</v>
      </c>
      <c r="H96" s="197" t="s">
        <v>179</v>
      </c>
      <c r="J96" s="197" t="s">
        <v>265</v>
      </c>
      <c r="L96" s="95" t="s">
        <v>111</v>
      </c>
      <c r="Y96" s="199"/>
      <c r="Z96" s="199"/>
      <c r="AA96" s="199"/>
      <c r="AB96" s="199"/>
      <c r="AC96" s="199"/>
      <c r="AD96" s="199"/>
      <c r="AE96" s="199"/>
      <c r="AF96" s="199"/>
      <c r="AG96" s="199"/>
      <c r="AH96" s="199"/>
      <c r="AI96" s="199"/>
      <c r="AJ96" s="199"/>
      <c r="AK96" s="199"/>
    </row>
    <row r="97" spans="5:41">
      <c r="E97" s="197" t="s">
        <v>135</v>
      </c>
      <c r="F97" s="197" t="s">
        <v>178</v>
      </c>
      <c r="H97" s="197" t="s">
        <v>180</v>
      </c>
      <c r="J97" s="197" t="s">
        <v>265</v>
      </c>
      <c r="L97" s="95" t="s">
        <v>111</v>
      </c>
      <c r="Y97" s="199"/>
      <c r="Z97" s="199"/>
      <c r="AA97" s="199"/>
      <c r="AB97" s="199"/>
      <c r="AC97" s="199"/>
      <c r="AD97" s="199"/>
      <c r="AE97" s="199"/>
      <c r="AF97" s="199"/>
      <c r="AG97" s="199"/>
      <c r="AH97" s="199"/>
      <c r="AI97" s="199"/>
      <c r="AJ97" s="199"/>
      <c r="AK97" s="199"/>
    </row>
    <row r="98" spans="5:41">
      <c r="E98" s="197" t="s">
        <v>135</v>
      </c>
      <c r="F98" s="197" t="s">
        <v>178</v>
      </c>
      <c r="H98" s="197" t="s">
        <v>181</v>
      </c>
      <c r="J98" s="197" t="s">
        <v>265</v>
      </c>
      <c r="L98" s="95" t="s">
        <v>111</v>
      </c>
      <c r="Y98" s="199"/>
      <c r="Z98" s="199"/>
      <c r="AA98" s="199"/>
      <c r="AB98" s="199"/>
      <c r="AC98" s="199"/>
      <c r="AD98" s="199"/>
      <c r="AE98" s="199"/>
      <c r="AF98" s="199"/>
      <c r="AG98" s="199"/>
      <c r="AH98" s="199"/>
      <c r="AI98" s="199"/>
      <c r="AJ98" s="199"/>
      <c r="AK98" s="199"/>
    </row>
    <row r="99" spans="5:41">
      <c r="E99" s="197" t="s">
        <v>135</v>
      </c>
      <c r="F99" s="197" t="s">
        <v>178</v>
      </c>
      <c r="H99" s="197" t="s">
        <v>421</v>
      </c>
      <c r="J99" s="197" t="s">
        <v>265</v>
      </c>
      <c r="L99" s="95" t="s">
        <v>111</v>
      </c>
      <c r="Y99" s="199"/>
      <c r="Z99" s="199"/>
      <c r="AA99" s="199"/>
      <c r="AB99" s="199"/>
      <c r="AC99" s="199"/>
      <c r="AD99" s="199"/>
      <c r="AE99" s="199"/>
      <c r="AF99" s="199"/>
      <c r="AG99" s="199"/>
      <c r="AH99" s="199"/>
      <c r="AI99" s="199"/>
      <c r="AJ99" s="199"/>
      <c r="AK99" s="199"/>
    </row>
    <row r="100" spans="5:41">
      <c r="E100" s="197" t="s">
        <v>135</v>
      </c>
      <c r="F100" s="197" t="s">
        <v>178</v>
      </c>
      <c r="H100" s="197" t="s">
        <v>182</v>
      </c>
      <c r="J100" s="197" t="s">
        <v>265</v>
      </c>
      <c r="L100" s="95" t="s">
        <v>111</v>
      </c>
      <c r="Y100" s="199"/>
      <c r="Z100" s="199"/>
      <c r="AA100" s="199"/>
      <c r="AB100" s="199"/>
      <c r="AC100" s="199"/>
      <c r="AD100" s="199"/>
      <c r="AE100" s="199"/>
      <c r="AF100" s="199"/>
      <c r="AG100" s="199"/>
      <c r="AH100" s="199"/>
      <c r="AI100" s="199"/>
      <c r="AJ100" s="199"/>
      <c r="AK100" s="199"/>
    </row>
    <row r="101" spans="5:41">
      <c r="E101" s="197" t="s">
        <v>135</v>
      </c>
      <c r="F101" s="197" t="s">
        <v>178</v>
      </c>
      <c r="H101" s="197" t="s">
        <v>183</v>
      </c>
      <c r="J101" s="197" t="s">
        <v>265</v>
      </c>
      <c r="L101" s="95" t="s">
        <v>111</v>
      </c>
      <c r="Y101" s="199"/>
      <c r="Z101" s="199"/>
      <c r="AA101" s="199"/>
      <c r="AB101" s="199"/>
      <c r="AC101" s="199"/>
      <c r="AD101" s="199"/>
      <c r="AE101" s="199"/>
      <c r="AF101" s="199"/>
      <c r="AG101" s="199"/>
      <c r="AH101" s="199"/>
      <c r="AI101" s="199"/>
      <c r="AJ101" s="199"/>
      <c r="AK101" s="199"/>
    </row>
    <row r="102" spans="5:41">
      <c r="E102" s="197" t="s">
        <v>135</v>
      </c>
      <c r="F102" s="197" t="s">
        <v>178</v>
      </c>
      <c r="H102" s="197" t="s">
        <v>422</v>
      </c>
      <c r="J102" s="197" t="s">
        <v>265</v>
      </c>
      <c r="L102" s="95" t="s">
        <v>111</v>
      </c>
      <c r="Y102" s="199"/>
      <c r="Z102" s="199"/>
      <c r="AA102" s="199"/>
      <c r="AB102" s="199"/>
      <c r="AC102" s="199"/>
      <c r="AD102" s="199"/>
      <c r="AE102" s="199"/>
      <c r="AF102" s="199"/>
      <c r="AG102" s="199"/>
      <c r="AH102" s="199"/>
      <c r="AI102" s="199"/>
      <c r="AJ102" s="199"/>
      <c r="AK102" s="199"/>
    </row>
    <row r="103" spans="5:41">
      <c r="E103" s="197" t="s">
        <v>135</v>
      </c>
      <c r="F103" s="197" t="s">
        <v>178</v>
      </c>
      <c r="H103" s="197" t="s">
        <v>423</v>
      </c>
      <c r="J103" s="197" t="s">
        <v>265</v>
      </c>
      <c r="L103" s="95" t="s">
        <v>111</v>
      </c>
      <c r="Y103" s="199"/>
      <c r="Z103" s="199"/>
      <c r="AA103" s="199"/>
      <c r="AB103" s="199"/>
      <c r="AC103" s="199"/>
      <c r="AD103" s="199"/>
      <c r="AE103" s="199"/>
      <c r="AF103" s="199"/>
      <c r="AG103" s="199"/>
      <c r="AH103" s="199"/>
      <c r="AI103" s="199"/>
      <c r="AJ103" s="199"/>
      <c r="AK103" s="199"/>
    </row>
    <row r="104" spans="5:41">
      <c r="E104" s="197" t="s">
        <v>135</v>
      </c>
      <c r="F104" s="197" t="s">
        <v>178</v>
      </c>
      <c r="H104" s="197" t="s">
        <v>267</v>
      </c>
      <c r="J104" s="197" t="s">
        <v>265</v>
      </c>
      <c r="L104" s="95" t="s">
        <v>111</v>
      </c>
      <c r="Y104" s="199"/>
      <c r="Z104" s="199"/>
      <c r="AA104" s="199"/>
      <c r="AB104" s="199"/>
      <c r="AC104" s="199"/>
      <c r="AD104" s="199"/>
      <c r="AE104" s="199"/>
      <c r="AF104" s="199"/>
      <c r="AG104" s="199"/>
      <c r="AH104" s="199"/>
      <c r="AI104" s="199"/>
      <c r="AJ104" s="199"/>
      <c r="AK104" s="199"/>
    </row>
    <row r="105" spans="5:41">
      <c r="E105" s="197" t="s">
        <v>135</v>
      </c>
      <c r="F105" s="197" t="s">
        <v>178</v>
      </c>
      <c r="H105" s="197" t="s">
        <v>161</v>
      </c>
      <c r="J105" s="197" t="s">
        <v>265</v>
      </c>
      <c r="L105" s="95" t="s">
        <v>111</v>
      </c>
      <c r="Y105" s="199"/>
      <c r="Z105" s="199"/>
      <c r="AA105" s="199"/>
      <c r="AB105" s="199"/>
      <c r="AC105" s="199"/>
      <c r="AD105" s="199"/>
      <c r="AE105" s="199"/>
      <c r="AF105" s="199"/>
      <c r="AG105" s="199"/>
      <c r="AH105" s="199"/>
      <c r="AI105" s="199"/>
      <c r="AJ105" s="199"/>
      <c r="AK105" s="199"/>
    </row>
    <row r="106" spans="5:41">
      <c r="E106" s="197" t="s">
        <v>136</v>
      </c>
      <c r="H106" s="197" t="s">
        <v>136</v>
      </c>
      <c r="J106" s="197" t="s">
        <v>265</v>
      </c>
      <c r="L106" s="95" t="s">
        <v>111</v>
      </c>
      <c r="Y106" s="17">
        <f t="shared" ref="Y106:AF106" si="22">SUM(Y107:Y112)</f>
        <v>0</v>
      </c>
      <c r="Z106" s="17">
        <f t="shared" si="22"/>
        <v>0</v>
      </c>
      <c r="AA106" s="17">
        <f t="shared" si="22"/>
        <v>0</v>
      </c>
      <c r="AB106" s="17">
        <f t="shared" si="22"/>
        <v>0</v>
      </c>
      <c r="AC106" s="17">
        <f t="shared" si="22"/>
        <v>0</v>
      </c>
      <c r="AD106" s="17">
        <f t="shared" si="22"/>
        <v>0</v>
      </c>
      <c r="AE106" s="17">
        <f t="shared" si="22"/>
        <v>-4.534761155915E-2</v>
      </c>
      <c r="AF106" s="17">
        <f t="shared" si="22"/>
        <v>-0.64528262010236181</v>
      </c>
      <c r="AG106" s="17">
        <f>SUM(AG107:AG112)</f>
        <v>-1.954765314086834</v>
      </c>
      <c r="AH106" s="17">
        <f t="shared" ref="AH106:AK106" si="23">SUM(AH107:AH112)</f>
        <v>-6.4923809648804607</v>
      </c>
      <c r="AI106" s="17">
        <f t="shared" si="23"/>
        <v>-5.9465674800926598</v>
      </c>
      <c r="AJ106" s="17">
        <f t="shared" si="23"/>
        <v>-4.3828438599878643</v>
      </c>
      <c r="AK106" s="17">
        <f t="shared" si="23"/>
        <v>-0.93993218974955506</v>
      </c>
      <c r="AO106" s="197" t="s">
        <v>657</v>
      </c>
    </row>
    <row r="107" spans="5:41">
      <c r="E107" s="197" t="s">
        <v>136</v>
      </c>
      <c r="H107" s="197" t="s">
        <v>278</v>
      </c>
      <c r="J107" s="197" t="s">
        <v>265</v>
      </c>
      <c r="L107" s="95" t="s">
        <v>111</v>
      </c>
      <c r="Y107" s="17">
        <f>SUMIFS(Out_SeparateAssessment!Y:Y,Out_SeparateAssessment!$I:$I,Out_SubmittedCosts!$H107,Out_SeparateAssessment!$M:$M,$J$67)+SUMIFS(Out_SeparateAssessment!Y:Y,Out_SeparateAssessment!$I:$I,Out_SubmittedCosts!$H107,Out_SeparateAssessment!$N:$N,$K$67)</f>
        <v>0</v>
      </c>
      <c r="Z107" s="17">
        <f>SUMIFS(Out_SeparateAssessment!Z:Z,Out_SeparateAssessment!$I:$I,Out_SubmittedCosts!$H107,Out_SeparateAssessment!$M:$M,$J$67)+SUMIFS(Out_SeparateAssessment!Z:Z,Out_SeparateAssessment!$I:$I,Out_SubmittedCosts!$H107,Out_SeparateAssessment!$N:$N,$K$67)</f>
        <v>0</v>
      </c>
      <c r="AA107" s="17">
        <f>SUMIFS(Out_SeparateAssessment!AA:AA,Out_SeparateAssessment!$I:$I,Out_SubmittedCosts!$H107,Out_SeparateAssessment!$M:$M,$J$67)+SUMIFS(Out_SeparateAssessment!AA:AA,Out_SeparateAssessment!$I:$I,Out_SubmittedCosts!$H107,Out_SeparateAssessment!$N:$N,$K$67)</f>
        <v>0</v>
      </c>
      <c r="AB107" s="17">
        <f>SUMIFS(Out_SeparateAssessment!AB:AB,Out_SeparateAssessment!$I:$I,Out_SubmittedCosts!$H107,Out_SeparateAssessment!$M:$M,$J$67)+SUMIFS(Out_SeparateAssessment!AB:AB,Out_SeparateAssessment!$I:$I,Out_SubmittedCosts!$H107,Out_SeparateAssessment!$N:$N,$K$67)</f>
        <v>0</v>
      </c>
      <c r="AC107" s="17">
        <f>SUMIFS(Out_SeparateAssessment!AC:AC,Out_SeparateAssessment!$I:$I,Out_SubmittedCosts!$H107,Out_SeparateAssessment!$M:$M,$J$67)+SUMIFS(Out_SeparateAssessment!AC:AC,Out_SeparateAssessment!$I:$I,Out_SubmittedCosts!$H107,Out_SeparateAssessment!$N:$N,$K$67)</f>
        <v>0</v>
      </c>
      <c r="AD107" s="17">
        <f>SUMIFS(Out_SeparateAssessment!AD:AD,Out_SeparateAssessment!$I:$I,Out_SubmittedCosts!$H107,Out_SeparateAssessment!$M:$M,$J$67)+SUMIFS(Out_SeparateAssessment!AD:AD,Out_SeparateAssessment!$I:$I,Out_SubmittedCosts!$H107,Out_SeparateAssessment!$N:$N,$K$67)</f>
        <v>0</v>
      </c>
      <c r="AE107" s="17">
        <f>SUMIFS(Out_SeparateAssessment!AE:AE,Out_SeparateAssessment!$I:$I,Out_SubmittedCosts!$H107,Out_SeparateAssessment!$M:$M,$J$67)+SUMIFS(Out_SeparateAssessment!AE:AE,Out_SeparateAssessment!$I:$I,Out_SubmittedCosts!$H107,Out_SeparateAssessment!$N:$N,$K$67)</f>
        <v>0</v>
      </c>
      <c r="AF107" s="17">
        <f>SUMIFS(Out_SeparateAssessment!AF:AF,Out_SeparateAssessment!$I:$I,Out_SubmittedCosts!$H107,Out_SeparateAssessment!$M:$M,$J$67)+SUMIFS(Out_SeparateAssessment!AF:AF,Out_SeparateAssessment!$I:$I,Out_SubmittedCosts!$H107,Out_SeparateAssessment!$N:$N,$K$67)</f>
        <v>0</v>
      </c>
      <c r="AG107" s="17">
        <f>SUMIFS(Out_SeparateAssessment!AG:AG,Out_SeparateAssessment!$I:$I,Out_SubmittedCosts!$H107,Out_SeparateAssessment!$M:$M,$J$67)+SUMIFS(Out_SeparateAssessment!AG:AG,Out_SeparateAssessment!$I:$I,Out_SubmittedCosts!$H107,Out_SeparateAssessment!$N:$N,$K$67)</f>
        <v>-1.0669646880584407</v>
      </c>
      <c r="AH107" s="17">
        <f>SUMIFS(Out_SeparateAssessment!AH:AH,Out_SeparateAssessment!$I:$I,Out_SubmittedCosts!$H107,Out_SeparateAssessment!$M:$M,$J$67)+SUMIFS(Out_SeparateAssessment!AH:AH,Out_SeparateAssessment!$I:$I,Out_SubmittedCosts!$H107,Out_SeparateAssessment!$N:$N,$K$67)</f>
        <v>-5.6001190291735332</v>
      </c>
      <c r="AI107" s="17">
        <f>SUMIFS(Out_SeparateAssessment!AI:AI,Out_SeparateAssessment!$I:$I,Out_SubmittedCosts!$H107,Out_SeparateAssessment!$M:$M,$J$67)+SUMIFS(Out_SeparateAssessment!AI:AI,Out_SeparateAssessment!$I:$I,Out_SubmittedCosts!$H107,Out_SeparateAssessment!$N:$N,$K$67)</f>
        <v>-5.049821816065597</v>
      </c>
      <c r="AJ107" s="17">
        <f>SUMIFS(Out_SeparateAssessment!AJ:AJ,Out_SeparateAssessment!$I:$I,Out_SubmittedCosts!$H107,Out_SeparateAssessment!$M:$M,$J$67)+SUMIFS(Out_SeparateAssessment!AJ:AJ,Out_SeparateAssessment!$I:$I,Out_SubmittedCosts!$H107,Out_SeparateAssessment!$N:$N,$K$67)</f>
        <v>-3.4815919363425749</v>
      </c>
      <c r="AK107" s="17">
        <f>SUMIFS(Out_SeparateAssessment!AK:AK,Out_SeparateAssessment!$I:$I,Out_SubmittedCosts!$H107,Out_SeparateAssessment!$M:$M,$J$67)+SUMIFS(Out_SeparateAssessment!AK:AK,Out_SeparateAssessment!$I:$I,Out_SubmittedCosts!$H107,Out_SeparateAssessment!$N:$N,$K$67)</f>
        <v>-3.4151361965344504E-2</v>
      </c>
    </row>
    <row r="108" spans="5:41">
      <c r="E108" s="197" t="s">
        <v>136</v>
      </c>
      <c r="H108" s="197" t="s">
        <v>142</v>
      </c>
      <c r="J108" s="197" t="s">
        <v>265</v>
      </c>
      <c r="L108" s="95" t="s">
        <v>111</v>
      </c>
      <c r="Y108" s="17">
        <f>SUMIFS(Out_SeparateAssessment!Y:Y,Out_SeparateAssessment!$I:$I,Out_SubmittedCosts!$H108,Out_SeparateAssessment!$M:$M,$J$67)+SUMIFS(Out_SeparateAssessment!Y:Y,Out_SeparateAssessment!$I:$I,Out_SubmittedCosts!$H108,Out_SeparateAssessment!$N:$N,$K$67)</f>
        <v>0</v>
      </c>
      <c r="Z108" s="17">
        <f>SUMIFS(Out_SeparateAssessment!Z:Z,Out_SeparateAssessment!$I:$I,Out_SubmittedCosts!$H108,Out_SeparateAssessment!$M:$M,$J$67)+SUMIFS(Out_SeparateAssessment!Z:Z,Out_SeparateAssessment!$I:$I,Out_SubmittedCosts!$H108,Out_SeparateAssessment!$N:$N,$K$67)</f>
        <v>0</v>
      </c>
      <c r="AA108" s="17">
        <f>SUMIFS(Out_SeparateAssessment!AA:AA,Out_SeparateAssessment!$I:$I,Out_SubmittedCosts!$H108,Out_SeparateAssessment!$M:$M,$J$67)+SUMIFS(Out_SeparateAssessment!AA:AA,Out_SeparateAssessment!$I:$I,Out_SubmittedCosts!$H108,Out_SeparateAssessment!$N:$N,$K$67)</f>
        <v>0</v>
      </c>
      <c r="AB108" s="17">
        <f>SUMIFS(Out_SeparateAssessment!AB:AB,Out_SeparateAssessment!$I:$I,Out_SubmittedCosts!$H108,Out_SeparateAssessment!$M:$M,$J$67)+SUMIFS(Out_SeparateAssessment!AB:AB,Out_SeparateAssessment!$I:$I,Out_SubmittedCosts!$H108,Out_SeparateAssessment!$N:$N,$K$67)</f>
        <v>0</v>
      </c>
      <c r="AC108" s="17">
        <f>SUMIFS(Out_SeparateAssessment!AC:AC,Out_SeparateAssessment!$I:$I,Out_SubmittedCosts!$H108,Out_SeparateAssessment!$M:$M,$J$67)+SUMIFS(Out_SeparateAssessment!AC:AC,Out_SeparateAssessment!$I:$I,Out_SubmittedCosts!$H108,Out_SeparateAssessment!$N:$N,$K$67)</f>
        <v>0</v>
      </c>
      <c r="AD108" s="17">
        <f>SUMIFS(Out_SeparateAssessment!AD:AD,Out_SeparateAssessment!$I:$I,Out_SubmittedCosts!$H108,Out_SeparateAssessment!$M:$M,$J$67)+SUMIFS(Out_SeparateAssessment!AD:AD,Out_SeparateAssessment!$I:$I,Out_SubmittedCosts!$H108,Out_SeparateAssessment!$N:$N,$K$67)</f>
        <v>0</v>
      </c>
      <c r="AE108" s="17">
        <f>SUMIFS(Out_SeparateAssessment!AE:AE,Out_SeparateAssessment!$I:$I,Out_SubmittedCosts!$H108,Out_SeparateAssessment!$M:$M,$J$67)+SUMIFS(Out_SeparateAssessment!AE:AE,Out_SeparateAssessment!$I:$I,Out_SubmittedCosts!$H108,Out_SeparateAssessment!$N:$N,$K$67)</f>
        <v>0</v>
      </c>
      <c r="AF108" s="17">
        <f>SUMIFS(Out_SeparateAssessment!AF:AF,Out_SeparateAssessment!$I:$I,Out_SubmittedCosts!$H108,Out_SeparateAssessment!$M:$M,$J$67)+SUMIFS(Out_SeparateAssessment!AF:AF,Out_SeparateAssessment!$I:$I,Out_SubmittedCosts!$H108,Out_SeparateAssessment!$N:$N,$K$67)</f>
        <v>0</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41">
      <c r="E109" s="197" t="s">
        <v>136</v>
      </c>
      <c r="H109" s="197" t="s">
        <v>215</v>
      </c>
      <c r="J109" s="197" t="s">
        <v>265</v>
      </c>
      <c r="L109" s="95" t="s">
        <v>111</v>
      </c>
      <c r="Y109" s="17">
        <f>SUMIFS(Out_SeparateAssessment!Y:Y,Out_SeparateAssessment!$I:$I,Out_SubmittedCosts!$H109,Out_SeparateAssessment!$M:$M,$J$67)+SUMIFS(Out_SeparateAssessment!Y:Y,Out_SeparateAssessment!$I:$I,Out_SubmittedCosts!$H109,Out_SeparateAssessment!$N:$N,$K$67)</f>
        <v>0</v>
      </c>
      <c r="Z109" s="17">
        <f>SUMIFS(Out_SeparateAssessment!Z:Z,Out_SeparateAssessment!$I:$I,Out_SubmittedCosts!$H109,Out_SeparateAssessment!$M:$M,$J$67)+SUMIFS(Out_SeparateAssessment!Z:Z,Out_SeparateAssessment!$I:$I,Out_SubmittedCosts!$H109,Out_SeparateAssessment!$N:$N,$K$67)</f>
        <v>0</v>
      </c>
      <c r="AA109" s="17">
        <f>SUMIFS(Out_SeparateAssessment!AA:AA,Out_SeparateAssessment!$I:$I,Out_SubmittedCosts!$H109,Out_SeparateAssessment!$M:$M,$J$67)+SUMIFS(Out_SeparateAssessment!AA:AA,Out_SeparateAssessment!$I:$I,Out_SubmittedCosts!$H109,Out_SeparateAssessment!$N:$N,$K$67)</f>
        <v>0</v>
      </c>
      <c r="AB109" s="17">
        <f>SUMIFS(Out_SeparateAssessment!AB:AB,Out_SeparateAssessment!$I:$I,Out_SubmittedCosts!$H109,Out_SeparateAssessment!$M:$M,$J$67)+SUMIFS(Out_SeparateAssessment!AB:AB,Out_SeparateAssessment!$I:$I,Out_SubmittedCosts!$H109,Out_SeparateAssessment!$N:$N,$K$67)</f>
        <v>0</v>
      </c>
      <c r="AC109" s="17">
        <f>SUMIFS(Out_SeparateAssessment!AC:AC,Out_SeparateAssessment!$I:$I,Out_SubmittedCosts!$H109,Out_SeparateAssessment!$M:$M,$J$67)+SUMIFS(Out_SeparateAssessment!AC:AC,Out_SeparateAssessment!$I:$I,Out_SubmittedCosts!$H109,Out_SeparateAssessment!$N:$N,$K$67)</f>
        <v>0</v>
      </c>
      <c r="AD109" s="17">
        <f>SUMIFS(Out_SeparateAssessment!AD:AD,Out_SeparateAssessment!$I:$I,Out_SubmittedCosts!$H109,Out_SeparateAssessment!$M:$M,$J$67)+SUMIFS(Out_SeparateAssessment!AD:AD,Out_SeparateAssessment!$I:$I,Out_SubmittedCosts!$H109,Out_SeparateAssessment!$N:$N,$K$67)</f>
        <v>0</v>
      </c>
      <c r="AE109" s="17">
        <f>SUMIFS(Out_SeparateAssessment!AE:AE,Out_SeparateAssessment!$I:$I,Out_SubmittedCosts!$H109,Out_SeparateAssessment!$M:$M,$J$67)+SUMIFS(Out_SeparateAssessment!AE:AE,Out_SeparateAssessment!$I:$I,Out_SubmittedCosts!$H109,Out_SeparateAssessment!$N:$N,$K$67)</f>
        <v>0</v>
      </c>
      <c r="AF109" s="17">
        <f>SUMIFS(Out_SeparateAssessment!AF:AF,Out_SeparateAssessment!$I:$I,Out_SubmittedCosts!$H109,Out_SeparateAssessment!$M:$M,$J$67)+SUMIFS(Out_SeparateAssessment!AF:AF,Out_SeparateAssessment!$I:$I,Out_SubmittedCosts!$H109,Out_SeparateAssessment!$N:$N,$K$67)</f>
        <v>0</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41">
      <c r="E110" s="197" t="s">
        <v>136</v>
      </c>
      <c r="H110" s="197" t="s">
        <v>217</v>
      </c>
      <c r="J110" s="197" t="s">
        <v>265</v>
      </c>
      <c r="L110" s="95" t="s">
        <v>111</v>
      </c>
      <c r="Y110" s="17">
        <f>SUMIFS(Out_SeparateAssessment!Y:Y,Out_SeparateAssessment!$I:$I,Out_SubmittedCosts!$H110,Out_SeparateAssessment!$M:$M,$J$67)+SUMIFS(Out_SeparateAssessment!Y:Y,Out_SeparateAssessment!$I:$I,Out_SubmittedCosts!$H110,Out_SeparateAssessment!$N:$N,$K$67)</f>
        <v>0</v>
      </c>
      <c r="Z110" s="17">
        <f>SUMIFS(Out_SeparateAssessment!Z:Z,Out_SeparateAssessment!$I:$I,Out_SubmittedCosts!$H110,Out_SeparateAssessment!$M:$M,$J$67)+SUMIFS(Out_SeparateAssessment!Z:Z,Out_SeparateAssessment!$I:$I,Out_SubmittedCosts!$H110,Out_SeparateAssessment!$N:$N,$K$67)</f>
        <v>0</v>
      </c>
      <c r="AA110" s="17">
        <f>SUMIFS(Out_SeparateAssessment!AA:AA,Out_SeparateAssessment!$I:$I,Out_SubmittedCosts!$H110,Out_SeparateAssessment!$M:$M,$J$67)+SUMIFS(Out_SeparateAssessment!AA:AA,Out_SeparateAssessment!$I:$I,Out_SubmittedCosts!$H110,Out_SeparateAssessment!$N:$N,$K$67)</f>
        <v>0</v>
      </c>
      <c r="AB110" s="17">
        <f>SUMIFS(Out_SeparateAssessment!AB:AB,Out_SeparateAssessment!$I:$I,Out_SubmittedCosts!$H110,Out_SeparateAssessment!$M:$M,$J$67)+SUMIFS(Out_SeparateAssessment!AB:AB,Out_SeparateAssessment!$I:$I,Out_SubmittedCosts!$H110,Out_SeparateAssessment!$N:$N,$K$67)</f>
        <v>0</v>
      </c>
      <c r="AC110" s="17">
        <f>SUMIFS(Out_SeparateAssessment!AC:AC,Out_SeparateAssessment!$I:$I,Out_SubmittedCosts!$H110,Out_SeparateAssessment!$M:$M,$J$67)+SUMIFS(Out_SeparateAssessment!AC:AC,Out_SeparateAssessment!$I:$I,Out_SubmittedCosts!$H110,Out_SeparateAssessment!$N:$N,$K$67)</f>
        <v>0</v>
      </c>
      <c r="AD110" s="17">
        <f>SUMIFS(Out_SeparateAssessment!AD:AD,Out_SeparateAssessment!$I:$I,Out_SubmittedCosts!$H110,Out_SeparateAssessment!$M:$M,$J$67)+SUMIFS(Out_SeparateAssessment!AD:AD,Out_SeparateAssessment!$I:$I,Out_SubmittedCosts!$H110,Out_SeparateAssessment!$N:$N,$K$67)</f>
        <v>0</v>
      </c>
      <c r="AE110" s="17">
        <f>SUMIFS(Out_SeparateAssessment!AE:AE,Out_SeparateAssessment!$I:$I,Out_SubmittedCosts!$H110,Out_SeparateAssessment!$M:$M,$J$67)+SUMIFS(Out_SeparateAssessment!AE:AE,Out_SeparateAssessment!$I:$I,Out_SubmittedCosts!$H110,Out_SeparateAssessment!$N:$N,$K$67)</f>
        <v>0</v>
      </c>
      <c r="AF110" s="17">
        <f>SUMIFS(Out_SeparateAssessment!AF:AF,Out_SeparateAssessment!$I:$I,Out_SubmittedCosts!$H110,Out_SeparateAssessment!$M:$M,$J$67)+SUMIFS(Out_SeparateAssessment!AF:AF,Out_SeparateAssessment!$I:$I,Out_SubmittedCosts!$H110,Out_SeparateAssessment!$N:$N,$K$67)</f>
        <v>0</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41">
      <c r="E111" s="197" t="s">
        <v>136</v>
      </c>
      <c r="H111" s="197" t="s">
        <v>218</v>
      </c>
      <c r="J111" s="197" t="s">
        <v>265</v>
      </c>
      <c r="L111" s="95" t="s">
        <v>111</v>
      </c>
      <c r="Y111" s="17">
        <f>SUMIFS(Out_SeparateAssessment!Y:Y,Out_SeparateAssessment!$I:$I,Out_SubmittedCosts!$H111,Out_SeparateAssessment!$M:$M,$J$67)+SUMIFS(Out_SeparateAssessment!Y:Y,Out_SeparateAssessment!$I:$I,Out_SubmittedCosts!$H111,Out_SeparateAssessment!$N:$N,$K$67)</f>
        <v>0</v>
      </c>
      <c r="Z111" s="17">
        <f>SUMIFS(Out_SeparateAssessment!Z:Z,Out_SeparateAssessment!$I:$I,Out_SubmittedCosts!$H111,Out_SeparateAssessment!$M:$M,$J$67)+SUMIFS(Out_SeparateAssessment!Z:Z,Out_SeparateAssessment!$I:$I,Out_SubmittedCosts!$H111,Out_SeparateAssessment!$N:$N,$K$67)</f>
        <v>0</v>
      </c>
      <c r="AA111" s="17">
        <f>SUMIFS(Out_SeparateAssessment!AA:AA,Out_SeparateAssessment!$I:$I,Out_SubmittedCosts!$H111,Out_SeparateAssessment!$M:$M,$J$67)+SUMIFS(Out_SeparateAssessment!AA:AA,Out_SeparateAssessment!$I:$I,Out_SubmittedCosts!$H111,Out_SeparateAssessment!$N:$N,$K$67)</f>
        <v>0</v>
      </c>
      <c r="AB111" s="17">
        <f>SUMIFS(Out_SeparateAssessment!AB:AB,Out_SeparateAssessment!$I:$I,Out_SubmittedCosts!$H111,Out_SeparateAssessment!$M:$M,$J$67)+SUMIFS(Out_SeparateAssessment!AB:AB,Out_SeparateAssessment!$I:$I,Out_SubmittedCosts!$H111,Out_SeparateAssessment!$N:$N,$K$67)</f>
        <v>0</v>
      </c>
      <c r="AC111" s="17">
        <f>SUMIFS(Out_SeparateAssessment!AC:AC,Out_SeparateAssessment!$I:$I,Out_SubmittedCosts!$H111,Out_SeparateAssessment!$M:$M,$J$67)+SUMIFS(Out_SeparateAssessment!AC:AC,Out_SeparateAssessment!$I:$I,Out_SubmittedCosts!$H111,Out_SeparateAssessment!$N:$N,$K$67)</f>
        <v>0</v>
      </c>
      <c r="AD111" s="17">
        <f>SUMIFS(Out_SeparateAssessment!AD:AD,Out_SeparateAssessment!$I:$I,Out_SubmittedCosts!$H111,Out_SeparateAssessment!$M:$M,$J$67)+SUMIFS(Out_SeparateAssessment!AD:AD,Out_SeparateAssessment!$I:$I,Out_SubmittedCosts!$H111,Out_SeparateAssessment!$N:$N,$K$67)</f>
        <v>0</v>
      </c>
      <c r="AE111" s="17">
        <f>SUMIFS(Out_SeparateAssessment!AE:AE,Out_SeparateAssessment!$I:$I,Out_SubmittedCosts!$H111,Out_SeparateAssessment!$M:$M,$J$67)+SUMIFS(Out_SeparateAssessment!AE:AE,Out_SeparateAssessment!$I:$I,Out_SubmittedCosts!$H111,Out_SeparateAssessment!$N:$N,$K$67)</f>
        <v>0</v>
      </c>
      <c r="AF111" s="17">
        <f>SUMIFS(Out_SeparateAssessment!AF:AF,Out_SeparateAssessment!$I:$I,Out_SubmittedCosts!$H111,Out_SeparateAssessment!$M:$M,$J$67)+SUMIFS(Out_SeparateAssessment!AF:AF,Out_SeparateAssessment!$I:$I,Out_SubmittedCosts!$H111,Out_SeparateAssessment!$N:$N,$K$67)</f>
        <v>0</v>
      </c>
      <c r="AG111" s="17">
        <f>SUMIFS(Out_SeparateAssessment!AG:AG,Out_SeparateAssessment!$I:$I,Out_SubmittedCosts!$H111,Out_SeparateAssessment!$M:$M,$J$67)+SUMIFS(Out_SeparateAssessment!AG:AG,Out_SeparateAssessment!$I:$I,Out_SubmittedCosts!$H111,Out_SeparateAssessment!$N:$N,$K$67)</f>
        <v>0</v>
      </c>
      <c r="AH111" s="17">
        <f>SUMIFS(Out_SeparateAssessment!AH:AH,Out_SeparateAssessment!$I:$I,Out_SubmittedCosts!$H111,Out_SeparateAssessment!$M:$M,$J$67)+SUMIFS(Out_SeparateAssessment!AH:AH,Out_SeparateAssessment!$I:$I,Out_SubmittedCosts!$H111,Out_SeparateAssessment!$N:$N,$K$67)</f>
        <v>0</v>
      </c>
      <c r="AI111" s="17">
        <f>SUMIFS(Out_SeparateAssessment!AI:AI,Out_SeparateAssessment!$I:$I,Out_SubmittedCosts!$H111,Out_SeparateAssessment!$M:$M,$J$67)+SUMIFS(Out_SeparateAssessment!AI:AI,Out_SeparateAssessment!$I:$I,Out_SubmittedCosts!$H111,Out_SeparateAssessment!$N:$N,$K$67)</f>
        <v>0</v>
      </c>
      <c r="AJ111" s="17">
        <f>SUMIFS(Out_SeparateAssessment!AJ:AJ,Out_SeparateAssessment!$I:$I,Out_SubmittedCosts!$H111,Out_SeparateAssessment!$M:$M,$J$67)+SUMIFS(Out_SeparateAssessment!AJ:AJ,Out_SeparateAssessment!$I:$I,Out_SubmittedCosts!$H111,Out_SeparateAssessment!$N:$N,$K$67)</f>
        <v>0</v>
      </c>
      <c r="AK111" s="17">
        <f>SUMIFS(Out_SeparateAssessment!AK:AK,Out_SeparateAssessment!$I:$I,Out_SubmittedCosts!$H111,Out_SeparateAssessment!$M:$M,$J$67)+SUMIFS(Out_SeparateAssessment!AK:AK,Out_SeparateAssessment!$I:$I,Out_SubmittedCosts!$H111,Out_SeparateAssessment!$N:$N,$K$67)</f>
        <v>0</v>
      </c>
    </row>
    <row r="112" spans="5:41">
      <c r="E112" s="197" t="s">
        <v>136</v>
      </c>
      <c r="H112" s="197" t="s">
        <v>184</v>
      </c>
      <c r="J112" s="197" t="s">
        <v>265</v>
      </c>
      <c r="L112" s="95" t="s">
        <v>111</v>
      </c>
      <c r="Y112" s="17">
        <f>SUMIFS(Out_SeparateAssessment!Y:Y,Out_SeparateAssessment!$I:$I,Out_SubmittedCosts!$H112,Out_SeparateAssessment!$M:$M,$J$67)+SUMIFS(Out_SeparateAssessment!Y:Y,Out_SeparateAssessment!$I:$I,Out_SubmittedCosts!$H112,Out_SeparateAssessment!$N:$N,$K$67)</f>
        <v>0</v>
      </c>
      <c r="Z112" s="17">
        <f>SUMIFS(Out_SeparateAssessment!Z:Z,Out_SeparateAssessment!$I:$I,Out_SubmittedCosts!$H112,Out_SeparateAssessment!$M:$M,$J$67)+SUMIFS(Out_SeparateAssessment!Z:Z,Out_SeparateAssessment!$I:$I,Out_SubmittedCosts!$H112,Out_SeparateAssessment!$N:$N,$K$67)</f>
        <v>0</v>
      </c>
      <c r="AA112" s="17">
        <f>SUMIFS(Out_SeparateAssessment!AA:AA,Out_SeparateAssessment!$I:$I,Out_SubmittedCosts!$H112,Out_SeparateAssessment!$M:$M,$J$67)+SUMIFS(Out_SeparateAssessment!AA:AA,Out_SeparateAssessment!$I:$I,Out_SubmittedCosts!$H112,Out_SeparateAssessment!$N:$N,$K$67)</f>
        <v>0</v>
      </c>
      <c r="AB112" s="17">
        <f>SUMIFS(Out_SeparateAssessment!AB:AB,Out_SeparateAssessment!$I:$I,Out_SubmittedCosts!$H112,Out_SeparateAssessment!$M:$M,$J$67)+SUMIFS(Out_SeparateAssessment!AB:AB,Out_SeparateAssessment!$I:$I,Out_SubmittedCosts!$H112,Out_SeparateAssessment!$N:$N,$K$67)</f>
        <v>0</v>
      </c>
      <c r="AC112" s="17">
        <f>SUMIFS(Out_SeparateAssessment!AC:AC,Out_SeparateAssessment!$I:$I,Out_SubmittedCosts!$H112,Out_SeparateAssessment!$M:$M,$J$67)+SUMIFS(Out_SeparateAssessment!AC:AC,Out_SeparateAssessment!$I:$I,Out_SubmittedCosts!$H112,Out_SeparateAssessment!$N:$N,$K$67)</f>
        <v>0</v>
      </c>
      <c r="AD112" s="17">
        <f>SUMIFS(Out_SeparateAssessment!AD:AD,Out_SeparateAssessment!$I:$I,Out_SubmittedCosts!$H112,Out_SeparateAssessment!$M:$M,$J$67)+SUMIFS(Out_SeparateAssessment!AD:AD,Out_SeparateAssessment!$I:$I,Out_SubmittedCosts!$H112,Out_SeparateAssessment!$N:$N,$K$67)</f>
        <v>0</v>
      </c>
      <c r="AE112" s="17">
        <f>SUMIFS(Out_SeparateAssessment!AE:AE,Out_SeparateAssessment!$I:$I,Out_SubmittedCosts!$H112,Out_SeparateAssessment!$M:$M,$J$67)+SUMIFS(Out_SeparateAssessment!AE:AE,Out_SeparateAssessment!$I:$I,Out_SubmittedCosts!$H112,Out_SeparateAssessment!$N:$N,$K$67)</f>
        <v>-4.534761155915E-2</v>
      </c>
      <c r="AF112" s="17">
        <f>SUMIFS(Out_SeparateAssessment!AF:AF,Out_SeparateAssessment!$I:$I,Out_SubmittedCosts!$H112,Out_SeparateAssessment!$M:$M,$J$67)+SUMIFS(Out_SeparateAssessment!AF:AF,Out_SeparateAssessment!$I:$I,Out_SubmittedCosts!$H112,Out_SeparateAssessment!$N:$N,$K$67)</f>
        <v>-0.64528262010236181</v>
      </c>
      <c r="AG112" s="17">
        <f>SUMIFS(Out_SeparateAssessment!AG:AG,Out_SeparateAssessment!$I:$I,Out_SubmittedCosts!$H112,Out_SeparateAssessment!$M:$M,$J$67)+SUMIFS(Out_SeparateAssessment!AG:AG,Out_SeparateAssessment!$I:$I,Out_SubmittedCosts!$H112,Out_SeparateAssessment!$N:$N,$K$67)</f>
        <v>-0.88780062602839316</v>
      </c>
      <c r="AH112" s="17">
        <f>SUMIFS(Out_SeparateAssessment!AH:AH,Out_SeparateAssessment!$I:$I,Out_SubmittedCosts!$H112,Out_SeparateAssessment!$M:$M,$J$67)+SUMIFS(Out_SeparateAssessment!AH:AH,Out_SeparateAssessment!$I:$I,Out_SubmittedCosts!$H112,Out_SeparateAssessment!$N:$N,$K$67)</f>
        <v>-0.8922619357069278</v>
      </c>
      <c r="AI112" s="17">
        <f>SUMIFS(Out_SeparateAssessment!AI:AI,Out_SeparateAssessment!$I:$I,Out_SubmittedCosts!$H112,Out_SeparateAssessment!$M:$M,$J$67)+SUMIFS(Out_SeparateAssessment!AI:AI,Out_SeparateAssessment!$I:$I,Out_SubmittedCosts!$H112,Out_SeparateAssessment!$N:$N,$K$67)</f>
        <v>-0.89674566402706313</v>
      </c>
      <c r="AJ112" s="17">
        <f>SUMIFS(Out_SeparateAssessment!AJ:AJ,Out_SeparateAssessment!$I:$I,Out_SubmittedCosts!$H112,Out_SeparateAssessment!$M:$M,$J$67)+SUMIFS(Out_SeparateAssessment!AJ:AJ,Out_SeparateAssessment!$I:$I,Out_SubmittedCosts!$H112,Out_SeparateAssessment!$N:$N,$K$67)</f>
        <v>-0.9012519236452895</v>
      </c>
      <c r="AK112" s="17">
        <f>SUMIFS(Out_SeparateAssessment!AK:AK,Out_SeparateAssessment!$I:$I,Out_SubmittedCosts!$H112,Out_SeparateAssessment!$M:$M,$J$67)+SUMIFS(Out_SeparateAssessment!AK:AK,Out_SeparateAssessment!$I:$I,Out_SubmittedCosts!$H112,Out_SeparateAssessment!$N:$N,$K$67)</f>
        <v>-0.90578082778421054</v>
      </c>
    </row>
    <row r="113" spans="1:57">
      <c r="E113" s="197" t="s">
        <v>137</v>
      </c>
      <c r="H113" s="197" t="s">
        <v>137</v>
      </c>
      <c r="J113" s="197" t="s">
        <v>265</v>
      </c>
      <c r="L113" s="95" t="s">
        <v>111</v>
      </c>
      <c r="Y113" s="17">
        <f>SUMIFS(Out_SeparateAssessment!Y:Y,Out_SeparateAssessment!$I:$I,Out_SubmittedCosts!$H113,Out_SeparateAssessment!$M:$M,$J$67)+SUMIFS(Out_SeparateAssessment!Y:Y,Out_SeparateAssessment!$I:$I,Out_SubmittedCosts!$H113,Out_SeparateAssessment!$N:$N,$K$67)</f>
        <v>0</v>
      </c>
      <c r="Z113" s="17">
        <f>SUMIFS(Out_SeparateAssessment!Z:Z,Out_SeparateAssessment!$I:$I,Out_SubmittedCosts!$H113,Out_SeparateAssessment!$M:$M,$J$67)+SUMIFS(Out_SeparateAssessment!Z:Z,Out_SeparateAssessment!$I:$I,Out_SubmittedCosts!$H113,Out_SeparateAssessment!$N:$N,$K$67)</f>
        <v>0</v>
      </c>
      <c r="AA113" s="17">
        <f>SUMIFS(Out_SeparateAssessment!AA:AA,Out_SeparateAssessment!$I:$I,Out_SubmittedCosts!$H113,Out_SeparateAssessment!$M:$M,$J$67)+SUMIFS(Out_SeparateAssessment!AA:AA,Out_SeparateAssessment!$I:$I,Out_SubmittedCosts!$H113,Out_SeparateAssessment!$N:$N,$K$67)</f>
        <v>0</v>
      </c>
      <c r="AB113" s="17">
        <f>SUMIFS(Out_SeparateAssessment!AB:AB,Out_SeparateAssessment!$I:$I,Out_SubmittedCosts!$H113,Out_SeparateAssessment!$M:$M,$J$67)+SUMIFS(Out_SeparateAssessment!AB:AB,Out_SeparateAssessment!$I:$I,Out_SubmittedCosts!$H113,Out_SeparateAssessment!$N:$N,$K$67)</f>
        <v>0</v>
      </c>
      <c r="AC113" s="17">
        <f>SUMIFS(Out_SeparateAssessment!AC:AC,Out_SeparateAssessment!$I:$I,Out_SubmittedCosts!$H113,Out_SeparateAssessment!$M:$M,$J$67)+SUMIFS(Out_SeparateAssessment!AC:AC,Out_SeparateAssessment!$I:$I,Out_SubmittedCosts!$H113,Out_SeparateAssessment!$N:$N,$K$67)</f>
        <v>0</v>
      </c>
      <c r="AD113" s="17">
        <f>SUMIFS(Out_SeparateAssessment!AD:AD,Out_SeparateAssessment!$I:$I,Out_SubmittedCosts!$H113,Out_SeparateAssessment!$M:$M,$J$67)+SUMIFS(Out_SeparateAssessment!AD:AD,Out_SeparateAssessment!$I:$I,Out_SubmittedCosts!$H113,Out_SeparateAssessment!$N:$N,$K$67)</f>
        <v>0</v>
      </c>
      <c r="AE113" s="17">
        <f>SUMIFS(Out_SeparateAssessment!AE:AE,Out_SeparateAssessment!$I:$I,Out_SubmittedCosts!$H113,Out_SeparateAssessment!$M:$M,$J$67)+SUMIFS(Out_SeparateAssessment!AE:AE,Out_SeparateAssessment!$I:$I,Out_SubmittedCosts!$H113,Out_SeparateAssessment!$N:$N,$K$67)</f>
        <v>0</v>
      </c>
      <c r="AF113" s="17">
        <f>SUMIFS(Out_SeparateAssessment!AF:AF,Out_SeparateAssessment!$I:$I,Out_SubmittedCosts!$H113,Out_SeparateAssessment!$M:$M,$J$67)+SUMIFS(Out_SeparateAssessment!AF:AF,Out_SeparateAssessment!$I:$I,Out_SubmittedCosts!$H113,Out_SeparateAssessment!$N:$N,$K$67)</f>
        <v>0</v>
      </c>
      <c r="AG113" s="17">
        <f>SUMIFS(Out_SeparateAssessment!AG:AG,Out_SeparateAssessment!$I:$I,Out_SubmittedCosts!$H113,Out_SeparateAssessment!$M:$M,$J$67)+SUMIFS(Out_SeparateAssessment!AG:AG,Out_SeparateAssessment!$I:$I,Out_SubmittedCosts!$H113,Out_SeparateAssessment!$N:$N,$K$67)</f>
        <v>0</v>
      </c>
      <c r="AH113" s="17">
        <f>SUMIFS(Out_SeparateAssessment!AH:AH,Out_SeparateAssessment!$I:$I,Out_SubmittedCosts!$H113,Out_SeparateAssessment!$M:$M,$J$67)+SUMIFS(Out_SeparateAssessment!AH:AH,Out_SeparateAssessment!$I:$I,Out_SubmittedCosts!$H113,Out_SeparateAssessment!$N:$N,$K$67)</f>
        <v>0</v>
      </c>
      <c r="AI113" s="17">
        <f>SUMIFS(Out_SeparateAssessment!AI:AI,Out_SeparateAssessment!$I:$I,Out_SubmittedCosts!$H113,Out_SeparateAssessment!$M:$M,$J$67)+SUMIFS(Out_SeparateAssessment!AI:AI,Out_SeparateAssessment!$I:$I,Out_SubmittedCosts!$H113,Out_SeparateAssessment!$N:$N,$K$67)</f>
        <v>0</v>
      </c>
      <c r="AJ113" s="17">
        <f>SUMIFS(Out_SeparateAssessment!AJ:AJ,Out_SeparateAssessment!$I:$I,Out_SubmittedCosts!$H113,Out_SeparateAssessment!$M:$M,$J$67)+SUMIFS(Out_SeparateAssessment!AJ:AJ,Out_SeparateAssessment!$I:$I,Out_SubmittedCosts!$H113,Out_SeparateAssessment!$N:$N,$K$67)</f>
        <v>0</v>
      </c>
      <c r="AK113" s="17">
        <f>SUMIFS(Out_SeparateAssessment!AK:AK,Out_SeparateAssessment!$I:$I,Out_SubmittedCosts!$H113,Out_SeparateAssessment!$M:$M,$J$67)+SUMIFS(Out_SeparateAssessment!AK:AK,Out_SeparateAssessment!$I:$I,Out_SubmittedCosts!$H113,Out_SeparateAssessment!$N:$N,$K$67)</f>
        <v>0</v>
      </c>
    </row>
    <row r="114" spans="1:57">
      <c r="E114" s="197" t="s">
        <v>137</v>
      </c>
      <c r="H114" s="197" t="s">
        <v>279</v>
      </c>
      <c r="J114" s="197" t="s">
        <v>265</v>
      </c>
      <c r="L114" s="95" t="s">
        <v>111</v>
      </c>
      <c r="Y114" s="17">
        <f>SUMIFS(Out_SeparateAssessment!Y:Y,Out_SeparateAssessment!$I:$I,Out_SubmittedCosts!$H114,Out_SeparateAssessment!$M:$M,$J$67)+SUMIFS(Out_SeparateAssessment!Y:Y,Out_SeparateAssessment!$I:$I,Out_SubmittedCosts!$H114,Out_SeparateAssessment!$N:$N,$K$67)</f>
        <v>0</v>
      </c>
      <c r="Z114" s="17">
        <f>SUMIFS(Out_SeparateAssessment!Z:Z,Out_SeparateAssessment!$I:$I,Out_SubmittedCosts!$H114,Out_SeparateAssessment!$M:$M,$J$67)+SUMIFS(Out_SeparateAssessment!Z:Z,Out_SeparateAssessment!$I:$I,Out_SubmittedCosts!$H114,Out_SeparateAssessment!$N:$N,$K$67)</f>
        <v>0</v>
      </c>
      <c r="AA114" s="17">
        <f>SUMIFS(Out_SeparateAssessment!AA:AA,Out_SeparateAssessment!$I:$I,Out_SubmittedCosts!$H114,Out_SeparateAssessment!$M:$M,$J$67)+SUMIFS(Out_SeparateAssessment!AA:AA,Out_SeparateAssessment!$I:$I,Out_SubmittedCosts!$H114,Out_SeparateAssessment!$N:$N,$K$67)</f>
        <v>0</v>
      </c>
      <c r="AB114" s="17">
        <f>SUMIFS(Out_SeparateAssessment!AB:AB,Out_SeparateAssessment!$I:$I,Out_SubmittedCosts!$H114,Out_SeparateAssessment!$M:$M,$J$67)+SUMIFS(Out_SeparateAssessment!AB:AB,Out_SeparateAssessment!$I:$I,Out_SubmittedCosts!$H114,Out_SeparateAssessment!$N:$N,$K$67)</f>
        <v>0</v>
      </c>
      <c r="AC114" s="17">
        <f>SUMIFS(Out_SeparateAssessment!AC:AC,Out_SeparateAssessment!$I:$I,Out_SubmittedCosts!$H114,Out_SeparateAssessment!$M:$M,$J$67)+SUMIFS(Out_SeparateAssessment!AC:AC,Out_SeparateAssessment!$I:$I,Out_SubmittedCosts!$H114,Out_SeparateAssessment!$N:$N,$K$67)</f>
        <v>0</v>
      </c>
      <c r="AD114" s="17">
        <f>SUMIFS(Out_SeparateAssessment!AD:AD,Out_SeparateAssessment!$I:$I,Out_SubmittedCosts!$H114,Out_SeparateAssessment!$M:$M,$J$67)+SUMIFS(Out_SeparateAssessment!AD:AD,Out_SeparateAssessment!$I:$I,Out_SubmittedCosts!$H114,Out_SeparateAssessment!$N:$N,$K$67)</f>
        <v>0</v>
      </c>
      <c r="AE114" s="17">
        <f>SUMIFS(Out_SeparateAssessment!AE:AE,Out_SeparateAssessment!$I:$I,Out_SubmittedCosts!$H114,Out_SeparateAssessment!$M:$M,$J$67)+SUMIFS(Out_SeparateAssessment!AE:AE,Out_SeparateAssessment!$I:$I,Out_SubmittedCosts!$H114,Out_SeparateAssessment!$N:$N,$K$67)</f>
        <v>0</v>
      </c>
      <c r="AF114" s="17">
        <f>SUMIFS(Out_SeparateAssessment!AF:AF,Out_SeparateAssessment!$I:$I,Out_SubmittedCosts!$H114,Out_SeparateAssessment!$M:$M,$J$67)+SUMIFS(Out_SeparateAssessment!AF:AF,Out_SeparateAssessment!$I:$I,Out_SubmittedCosts!$H114,Out_SeparateAssessment!$N:$N,$K$67)</f>
        <v>0</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7">
      <c r="E115" s="197" t="s">
        <v>137</v>
      </c>
      <c r="H115" s="197" t="s">
        <v>280</v>
      </c>
      <c r="J115" s="197" t="s">
        <v>265</v>
      </c>
      <c r="L115" s="95" t="s">
        <v>111</v>
      </c>
      <c r="Y115" s="17">
        <f>SUMIFS(Out_SeparateAssessment!Y:Y,Out_SeparateAssessment!$I:$I,Out_SubmittedCosts!$H115,Out_SeparateAssessment!$M:$M,$J$67)+SUMIFS(Out_SeparateAssessment!Y:Y,Out_SeparateAssessment!$I:$I,Out_SubmittedCosts!$H115,Out_SeparateAssessment!$N:$N,$K$67)</f>
        <v>0</v>
      </c>
      <c r="Z115" s="17">
        <f>SUMIFS(Out_SeparateAssessment!Z:Z,Out_SeparateAssessment!$I:$I,Out_SubmittedCosts!$H115,Out_SeparateAssessment!$M:$M,$J$67)+SUMIFS(Out_SeparateAssessment!Z:Z,Out_SeparateAssessment!$I:$I,Out_SubmittedCosts!$H115,Out_SeparateAssessment!$N:$N,$K$67)</f>
        <v>0</v>
      </c>
      <c r="AA115" s="17">
        <f>SUMIFS(Out_SeparateAssessment!AA:AA,Out_SeparateAssessment!$I:$I,Out_SubmittedCosts!$H115,Out_SeparateAssessment!$M:$M,$J$67)+SUMIFS(Out_SeparateAssessment!AA:AA,Out_SeparateAssessment!$I:$I,Out_SubmittedCosts!$H115,Out_SeparateAssessment!$N:$N,$K$67)</f>
        <v>0</v>
      </c>
      <c r="AB115" s="17">
        <f>SUMIFS(Out_SeparateAssessment!AB:AB,Out_SeparateAssessment!$I:$I,Out_SubmittedCosts!$H115,Out_SeparateAssessment!$M:$M,$J$67)+SUMIFS(Out_SeparateAssessment!AB:AB,Out_SeparateAssessment!$I:$I,Out_SubmittedCosts!$H115,Out_SeparateAssessment!$N:$N,$K$67)</f>
        <v>0</v>
      </c>
      <c r="AC115" s="17">
        <f>SUMIFS(Out_SeparateAssessment!AC:AC,Out_SeparateAssessment!$I:$I,Out_SubmittedCosts!$H115,Out_SeparateAssessment!$M:$M,$J$67)+SUMIFS(Out_SeparateAssessment!AC:AC,Out_SeparateAssessment!$I:$I,Out_SubmittedCosts!$H115,Out_SeparateAssessment!$N:$N,$K$67)</f>
        <v>0</v>
      </c>
      <c r="AD115" s="17">
        <f>SUMIFS(Out_SeparateAssessment!AD:AD,Out_SeparateAssessment!$I:$I,Out_SubmittedCosts!$H115,Out_SeparateAssessment!$M:$M,$J$67)+SUMIFS(Out_SeparateAssessment!AD:AD,Out_SeparateAssessment!$I:$I,Out_SubmittedCosts!$H115,Out_SeparateAssessment!$N:$N,$K$67)</f>
        <v>0</v>
      </c>
      <c r="AE115" s="17">
        <f>SUMIFS(Out_SeparateAssessment!AE:AE,Out_SeparateAssessment!$I:$I,Out_SubmittedCosts!$H115,Out_SeparateAssessment!$M:$M,$J$67)+SUMIFS(Out_SeparateAssessment!AE:AE,Out_SeparateAssessment!$I:$I,Out_SubmittedCosts!$H115,Out_SeparateAssessment!$N:$N,$K$67)</f>
        <v>0</v>
      </c>
      <c r="AF115" s="17">
        <f>SUMIFS(Out_SeparateAssessment!AF:AF,Out_SeparateAssessment!$I:$I,Out_SubmittedCosts!$H115,Out_SeparateAssessment!$M:$M,$J$67)+SUMIFS(Out_SeparateAssessment!AF:AF,Out_SeparateAssessment!$I:$I,Out_SubmittedCosts!$H115,Out_SeparateAssessment!$N:$N,$K$67)</f>
        <v>0</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7">
      <c r="E116" s="197" t="s">
        <v>137</v>
      </c>
      <c r="H116" s="197" t="s">
        <v>281</v>
      </c>
      <c r="J116" s="197" t="s">
        <v>265</v>
      </c>
      <c r="L116" s="95" t="s">
        <v>111</v>
      </c>
      <c r="Y116" s="17">
        <f>SUMIFS(Out_SeparateAssessment!Y:Y,Out_SeparateAssessment!$I:$I,Out_SubmittedCosts!$H116,Out_SeparateAssessment!$M:$M,$J$67)+SUMIFS(Out_SeparateAssessment!Y:Y,Out_SeparateAssessment!$I:$I,Out_SubmittedCosts!$H116,Out_SeparateAssessment!$N:$N,$K$67)</f>
        <v>0</v>
      </c>
      <c r="Z116" s="17">
        <f>SUMIFS(Out_SeparateAssessment!Z:Z,Out_SeparateAssessment!$I:$I,Out_SubmittedCosts!$H116,Out_SeparateAssessment!$M:$M,$J$67)+SUMIFS(Out_SeparateAssessment!Z:Z,Out_SeparateAssessment!$I:$I,Out_SubmittedCosts!$H116,Out_SeparateAssessment!$N:$N,$K$67)</f>
        <v>0</v>
      </c>
      <c r="AA116" s="17">
        <f>SUMIFS(Out_SeparateAssessment!AA:AA,Out_SeparateAssessment!$I:$I,Out_SubmittedCosts!$H116,Out_SeparateAssessment!$M:$M,$J$67)+SUMIFS(Out_SeparateAssessment!AA:AA,Out_SeparateAssessment!$I:$I,Out_SubmittedCosts!$H116,Out_SeparateAssessment!$N:$N,$K$67)</f>
        <v>0</v>
      </c>
      <c r="AB116" s="17">
        <f>SUMIFS(Out_SeparateAssessment!AB:AB,Out_SeparateAssessment!$I:$I,Out_SubmittedCosts!$H116,Out_SeparateAssessment!$M:$M,$J$67)+SUMIFS(Out_SeparateAssessment!AB:AB,Out_SeparateAssessment!$I:$I,Out_SubmittedCosts!$H116,Out_SeparateAssessment!$N:$N,$K$67)</f>
        <v>0</v>
      </c>
      <c r="AC116" s="17">
        <f>SUMIFS(Out_SeparateAssessment!AC:AC,Out_SeparateAssessment!$I:$I,Out_SubmittedCosts!$H116,Out_SeparateAssessment!$M:$M,$J$67)+SUMIFS(Out_SeparateAssessment!AC:AC,Out_SeparateAssessment!$I:$I,Out_SubmittedCosts!$H116,Out_SeparateAssessment!$N:$N,$K$67)</f>
        <v>0</v>
      </c>
      <c r="AD116" s="17">
        <f>SUMIFS(Out_SeparateAssessment!AD:AD,Out_SeparateAssessment!$I:$I,Out_SubmittedCosts!$H116,Out_SeparateAssessment!$M:$M,$J$67)+SUMIFS(Out_SeparateAssessment!AD:AD,Out_SeparateAssessment!$I:$I,Out_SubmittedCosts!$H116,Out_SeparateAssessment!$N:$N,$K$67)</f>
        <v>0</v>
      </c>
      <c r="AE116" s="17">
        <f>SUMIFS(Out_SeparateAssessment!AE:AE,Out_SeparateAssessment!$I:$I,Out_SubmittedCosts!$H116,Out_SeparateAssessment!$M:$M,$J$67)+SUMIFS(Out_SeparateAssessment!AE:AE,Out_SeparateAssessment!$I:$I,Out_SubmittedCosts!$H116,Out_SeparateAssessment!$N:$N,$K$67)</f>
        <v>0</v>
      </c>
      <c r="AF116" s="17">
        <f>SUMIFS(Out_SeparateAssessment!AF:AF,Out_SeparateAssessment!$I:$I,Out_SubmittedCosts!$H116,Out_SeparateAssessment!$M:$M,$J$67)+SUMIFS(Out_SeparateAssessment!AF:AF,Out_SeparateAssessment!$I:$I,Out_SubmittedCosts!$H116,Out_SeparateAssessment!$N:$N,$K$67)</f>
        <v>0</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7">
      <c r="E117" s="197" t="s">
        <v>137</v>
      </c>
      <c r="H117" s="197" t="s">
        <v>185</v>
      </c>
      <c r="J117" s="197" t="s">
        <v>265</v>
      </c>
      <c r="L117" s="95" t="s">
        <v>111</v>
      </c>
      <c r="Y117" s="17">
        <f>SUMIFS(Out_SeparateAssessment!Y:Y,Out_SeparateAssessment!$I:$I,Out_SubmittedCosts!$H117,Out_SeparateAssessment!$M:$M,$J$67)+SUMIFS(Out_SeparateAssessment!Y:Y,Out_SeparateAssessment!$I:$I,Out_SubmittedCosts!$H117,Out_SeparateAssessment!$N:$N,$K$67)</f>
        <v>0</v>
      </c>
      <c r="Z117" s="17">
        <f>SUMIFS(Out_SeparateAssessment!Z:Z,Out_SeparateAssessment!$I:$I,Out_SubmittedCosts!$H117,Out_SeparateAssessment!$M:$M,$J$67)+SUMIFS(Out_SeparateAssessment!Z:Z,Out_SeparateAssessment!$I:$I,Out_SubmittedCosts!$H117,Out_SeparateAssessment!$N:$N,$K$67)</f>
        <v>0</v>
      </c>
      <c r="AA117" s="17">
        <f>SUMIFS(Out_SeparateAssessment!AA:AA,Out_SeparateAssessment!$I:$I,Out_SubmittedCosts!$H117,Out_SeparateAssessment!$M:$M,$J$67)+SUMIFS(Out_SeparateAssessment!AA:AA,Out_SeparateAssessment!$I:$I,Out_SubmittedCosts!$H117,Out_SeparateAssessment!$N:$N,$K$67)</f>
        <v>0</v>
      </c>
      <c r="AB117" s="17">
        <f>SUMIFS(Out_SeparateAssessment!AB:AB,Out_SeparateAssessment!$I:$I,Out_SubmittedCosts!$H117,Out_SeparateAssessment!$M:$M,$J$67)+SUMIFS(Out_SeparateAssessment!AB:AB,Out_SeparateAssessment!$I:$I,Out_SubmittedCosts!$H117,Out_SeparateAssessment!$N:$N,$K$67)</f>
        <v>0</v>
      </c>
      <c r="AC117" s="17">
        <f>SUMIFS(Out_SeparateAssessment!AC:AC,Out_SeparateAssessment!$I:$I,Out_SubmittedCosts!$H117,Out_SeparateAssessment!$M:$M,$J$67)+SUMIFS(Out_SeparateAssessment!AC:AC,Out_SeparateAssessment!$I:$I,Out_SubmittedCosts!$H117,Out_SeparateAssessment!$N:$N,$K$67)</f>
        <v>0</v>
      </c>
      <c r="AD117" s="17">
        <f>SUMIFS(Out_SeparateAssessment!AD:AD,Out_SeparateAssessment!$I:$I,Out_SubmittedCosts!$H117,Out_SeparateAssessment!$M:$M,$J$67)+SUMIFS(Out_SeparateAssessment!AD:AD,Out_SeparateAssessment!$I:$I,Out_SubmittedCosts!$H117,Out_SeparateAssessment!$N:$N,$K$67)</f>
        <v>0</v>
      </c>
      <c r="AE117" s="17">
        <f>SUMIFS(Out_SeparateAssessment!AE:AE,Out_SeparateAssessment!$I:$I,Out_SubmittedCosts!$H117,Out_SeparateAssessment!$M:$M,$J$67)+SUMIFS(Out_SeparateAssessment!AE:AE,Out_SeparateAssessment!$I:$I,Out_SubmittedCosts!$H117,Out_SeparateAssessment!$N:$N,$K$67)</f>
        <v>0</v>
      </c>
      <c r="AF117" s="17">
        <f>SUMIFS(Out_SeparateAssessment!AF:AF,Out_SeparateAssessment!$I:$I,Out_SubmittedCosts!$H117,Out_SeparateAssessment!$M:$M,$J$67)+SUMIFS(Out_SeparateAssessment!AF:AF,Out_SeparateAssessment!$I:$I,Out_SubmittedCosts!$H117,Out_SeparateAssessment!$N:$N,$K$67)</f>
        <v>0</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7">
      <c r="E118" s="197" t="s">
        <v>137</v>
      </c>
      <c r="H118" s="197" t="s">
        <v>219</v>
      </c>
      <c r="J118" s="197" t="s">
        <v>265</v>
      </c>
      <c r="L118" s="95" t="s">
        <v>111</v>
      </c>
      <c r="Y118" s="17">
        <f>SUMIFS(Out_SeparateAssessment!Y:Y,Out_SeparateAssessment!$I:$I,Out_SubmittedCosts!$H118,Out_SeparateAssessment!$M:$M,$J$67)+SUMIFS(Out_SeparateAssessment!Y:Y,Out_SeparateAssessment!$I:$I,Out_SubmittedCosts!$H118,Out_SeparateAssessment!$N:$N,$K$67)</f>
        <v>0</v>
      </c>
      <c r="Z118" s="17">
        <f>SUMIFS(Out_SeparateAssessment!Z:Z,Out_SeparateAssessment!$I:$I,Out_SubmittedCosts!$H118,Out_SeparateAssessment!$M:$M,$J$67)+SUMIFS(Out_SeparateAssessment!Z:Z,Out_SeparateAssessment!$I:$I,Out_SubmittedCosts!$H118,Out_SeparateAssessment!$N:$N,$K$67)</f>
        <v>0</v>
      </c>
      <c r="AA118" s="17">
        <f>SUMIFS(Out_SeparateAssessment!AA:AA,Out_SeparateAssessment!$I:$I,Out_SubmittedCosts!$H118,Out_SeparateAssessment!$M:$M,$J$67)+SUMIFS(Out_SeparateAssessment!AA:AA,Out_SeparateAssessment!$I:$I,Out_SubmittedCosts!$H118,Out_SeparateAssessment!$N:$N,$K$67)</f>
        <v>0</v>
      </c>
      <c r="AB118" s="17">
        <f>SUMIFS(Out_SeparateAssessment!AB:AB,Out_SeparateAssessment!$I:$I,Out_SubmittedCosts!$H118,Out_SeparateAssessment!$M:$M,$J$67)+SUMIFS(Out_SeparateAssessment!AB:AB,Out_SeparateAssessment!$I:$I,Out_SubmittedCosts!$H118,Out_SeparateAssessment!$N:$N,$K$67)</f>
        <v>0</v>
      </c>
      <c r="AC118" s="17">
        <f>SUMIFS(Out_SeparateAssessment!AC:AC,Out_SeparateAssessment!$I:$I,Out_SubmittedCosts!$H118,Out_SeparateAssessment!$M:$M,$J$67)+SUMIFS(Out_SeparateAssessment!AC:AC,Out_SeparateAssessment!$I:$I,Out_SubmittedCosts!$H118,Out_SeparateAssessment!$N:$N,$K$67)</f>
        <v>0</v>
      </c>
      <c r="AD118" s="17">
        <f>SUMIFS(Out_SeparateAssessment!AD:AD,Out_SeparateAssessment!$I:$I,Out_SubmittedCosts!$H118,Out_SeparateAssessment!$M:$M,$J$67)+SUMIFS(Out_SeparateAssessment!AD:AD,Out_SeparateAssessment!$I:$I,Out_SubmittedCosts!$H118,Out_SeparateAssessment!$N:$N,$K$67)</f>
        <v>0</v>
      </c>
      <c r="AE118" s="17">
        <f>SUMIFS(Out_SeparateAssessment!AE:AE,Out_SeparateAssessment!$I:$I,Out_SubmittedCosts!$H118,Out_SeparateAssessment!$M:$M,$J$67)+SUMIFS(Out_SeparateAssessment!AE:AE,Out_SeparateAssessment!$I:$I,Out_SubmittedCosts!$H118,Out_SeparateAssessment!$N:$N,$K$67)</f>
        <v>0</v>
      </c>
      <c r="AF118" s="17">
        <f>SUMIFS(Out_SeparateAssessment!AF:AF,Out_SeparateAssessment!$I:$I,Out_SubmittedCosts!$H118,Out_SeparateAssessment!$M:$M,$J$67)+SUMIFS(Out_SeparateAssessment!AF:AF,Out_SeparateAssessment!$I:$I,Out_SubmittedCosts!$H118,Out_SeparateAssessment!$N:$N,$K$67)</f>
        <v>0</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7">
      <c r="E119" s="197" t="s">
        <v>137</v>
      </c>
      <c r="H119" s="197" t="s">
        <v>216</v>
      </c>
      <c r="J119" s="197" t="s">
        <v>265</v>
      </c>
      <c r="L119" s="95" t="s">
        <v>111</v>
      </c>
      <c r="Y119" s="17">
        <f>SUMIFS(Out_SeparateAssessment!Y:Y,Out_SeparateAssessment!$I:$I,Out_SubmittedCosts!$H119,Out_SeparateAssessment!$M:$M,$J$67)+SUMIFS(Out_SeparateAssessment!Y:Y,Out_SeparateAssessment!$I:$I,Out_SubmittedCosts!$H119,Out_SeparateAssessment!$N:$N,$K$67)</f>
        <v>0</v>
      </c>
      <c r="Z119" s="17">
        <f>SUMIFS(Out_SeparateAssessment!Z:Z,Out_SeparateAssessment!$I:$I,Out_SubmittedCosts!$H119,Out_SeparateAssessment!$M:$M,$J$67)+SUMIFS(Out_SeparateAssessment!Z:Z,Out_SeparateAssessment!$I:$I,Out_SubmittedCosts!$H119,Out_SeparateAssessment!$N:$N,$K$67)</f>
        <v>0</v>
      </c>
      <c r="AA119" s="17">
        <f>SUMIFS(Out_SeparateAssessment!AA:AA,Out_SeparateAssessment!$I:$I,Out_SubmittedCosts!$H119,Out_SeparateAssessment!$M:$M,$J$67)+SUMIFS(Out_SeparateAssessment!AA:AA,Out_SeparateAssessment!$I:$I,Out_SubmittedCosts!$H119,Out_SeparateAssessment!$N:$N,$K$67)</f>
        <v>0</v>
      </c>
      <c r="AB119" s="17">
        <f>SUMIFS(Out_SeparateAssessment!AB:AB,Out_SeparateAssessment!$I:$I,Out_SubmittedCosts!$H119,Out_SeparateAssessment!$M:$M,$J$67)+SUMIFS(Out_SeparateAssessment!AB:AB,Out_SeparateAssessment!$I:$I,Out_SubmittedCosts!$H119,Out_SeparateAssessment!$N:$N,$K$67)</f>
        <v>0</v>
      </c>
      <c r="AC119" s="17">
        <f>SUMIFS(Out_SeparateAssessment!AC:AC,Out_SeparateAssessment!$I:$I,Out_SubmittedCosts!$H119,Out_SeparateAssessment!$M:$M,$J$67)+SUMIFS(Out_SeparateAssessment!AC:AC,Out_SeparateAssessment!$I:$I,Out_SubmittedCosts!$H119,Out_SeparateAssessment!$N:$N,$K$67)</f>
        <v>0</v>
      </c>
      <c r="AD119" s="17">
        <f>SUMIFS(Out_SeparateAssessment!AD:AD,Out_SeparateAssessment!$I:$I,Out_SubmittedCosts!$H119,Out_SeparateAssessment!$M:$M,$J$67)+SUMIFS(Out_SeparateAssessment!AD:AD,Out_SeparateAssessment!$I:$I,Out_SubmittedCosts!$H119,Out_SeparateAssessment!$N:$N,$K$67)</f>
        <v>0</v>
      </c>
      <c r="AE119" s="17">
        <f>SUMIFS(Out_SeparateAssessment!AE:AE,Out_SeparateAssessment!$I:$I,Out_SubmittedCosts!$H119,Out_SeparateAssessment!$M:$M,$J$67)+SUMIFS(Out_SeparateAssessment!AE:AE,Out_SeparateAssessment!$I:$I,Out_SubmittedCosts!$H119,Out_SeparateAssessment!$N:$N,$K$67)</f>
        <v>0</v>
      </c>
      <c r="AF119" s="17">
        <f>SUMIFS(Out_SeparateAssessment!AF:AF,Out_SeparateAssessment!$I:$I,Out_SubmittedCosts!$H119,Out_SeparateAssessment!$M:$M,$J$67)+SUMIFS(Out_SeparateAssessment!AF:AF,Out_SeparateAssessment!$I:$I,Out_SubmittedCosts!$H119,Out_SeparateAssessment!$N:$N,$K$67)</f>
        <v>0</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7">
      <c r="E120" s="197" t="s">
        <v>137</v>
      </c>
      <c r="H120" s="197" t="s">
        <v>186</v>
      </c>
      <c r="J120" s="197" t="s">
        <v>265</v>
      </c>
      <c r="L120" s="95" t="s">
        <v>111</v>
      </c>
      <c r="Y120" s="17">
        <f>SUMIFS(Out_SeparateAssessment!Y:Y,Out_SeparateAssessment!$I:$I,Out_SubmittedCosts!$H120,Out_SeparateAssessment!$M:$M,$J$67)+SUMIFS(Out_SeparateAssessment!Y:Y,Out_SeparateAssessment!$I:$I,Out_SubmittedCosts!$H120,Out_SeparateAssessment!$N:$N,$K$67)</f>
        <v>0</v>
      </c>
      <c r="Z120" s="17">
        <f>SUMIFS(Out_SeparateAssessment!Z:Z,Out_SeparateAssessment!$I:$I,Out_SubmittedCosts!$H120,Out_SeparateAssessment!$M:$M,$J$67)+SUMIFS(Out_SeparateAssessment!Z:Z,Out_SeparateAssessment!$I:$I,Out_SubmittedCosts!$H120,Out_SeparateAssessment!$N:$N,$K$67)</f>
        <v>0</v>
      </c>
      <c r="AA120" s="17">
        <f>SUMIFS(Out_SeparateAssessment!AA:AA,Out_SeparateAssessment!$I:$I,Out_SubmittedCosts!$H120,Out_SeparateAssessment!$M:$M,$J$67)+SUMIFS(Out_SeparateAssessment!AA:AA,Out_SeparateAssessment!$I:$I,Out_SubmittedCosts!$H120,Out_SeparateAssessment!$N:$N,$K$67)</f>
        <v>0</v>
      </c>
      <c r="AB120" s="17">
        <f>SUMIFS(Out_SeparateAssessment!AB:AB,Out_SeparateAssessment!$I:$I,Out_SubmittedCosts!$H120,Out_SeparateAssessment!$M:$M,$J$67)+SUMIFS(Out_SeparateAssessment!AB:AB,Out_SeparateAssessment!$I:$I,Out_SubmittedCosts!$H120,Out_SeparateAssessment!$N:$N,$K$67)</f>
        <v>0</v>
      </c>
      <c r="AC120" s="17">
        <f>SUMIFS(Out_SeparateAssessment!AC:AC,Out_SeparateAssessment!$I:$I,Out_SubmittedCosts!$H120,Out_SeparateAssessment!$M:$M,$J$67)+SUMIFS(Out_SeparateAssessment!AC:AC,Out_SeparateAssessment!$I:$I,Out_SubmittedCosts!$H120,Out_SeparateAssessment!$N:$N,$K$67)</f>
        <v>0</v>
      </c>
      <c r="AD120" s="17">
        <f>SUMIFS(Out_SeparateAssessment!AD:AD,Out_SeparateAssessment!$I:$I,Out_SubmittedCosts!$H120,Out_SeparateAssessment!$M:$M,$J$67)+SUMIFS(Out_SeparateAssessment!AD:AD,Out_SeparateAssessment!$I:$I,Out_SubmittedCosts!$H120,Out_SeparateAssessment!$N:$N,$K$67)</f>
        <v>0</v>
      </c>
      <c r="AE120" s="17">
        <f>SUMIFS(Out_SeparateAssessment!AE:AE,Out_SeparateAssessment!$I:$I,Out_SubmittedCosts!$H120,Out_SeparateAssessment!$M:$M,$J$67)+SUMIFS(Out_SeparateAssessment!AE:AE,Out_SeparateAssessment!$I:$I,Out_SubmittedCosts!$H120,Out_SeparateAssessment!$N:$N,$K$67)</f>
        <v>0</v>
      </c>
      <c r="AF120" s="17">
        <f>SUMIFS(Out_SeparateAssessment!AF:AF,Out_SeparateAssessment!$I:$I,Out_SubmittedCosts!$H120,Out_SeparateAssessment!$M:$M,$J$67)+SUMIFS(Out_SeparateAssessment!AF:AF,Out_SeparateAssessment!$I:$I,Out_SubmittedCosts!$H120,Out_SeparateAssessment!$N:$N,$K$67)</f>
        <v>0</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7">
      <c r="E121" s="197" t="s">
        <v>137</v>
      </c>
      <c r="H121" s="197" t="s">
        <v>282</v>
      </c>
      <c r="J121" s="197" t="s">
        <v>265</v>
      </c>
      <c r="L121" s="95" t="s">
        <v>111</v>
      </c>
      <c r="Y121" s="17">
        <f>SUMIFS(Out_SeparateAssessment!Y:Y,Out_SeparateAssessment!$I:$I,Out_SubmittedCosts!$H121,Out_SeparateAssessment!$M:$M,$J$67)+SUMIFS(Out_SeparateAssessment!Y:Y,Out_SeparateAssessment!$I:$I,Out_SubmittedCosts!$H121,Out_SeparateAssessment!$N:$N,$K$67)</f>
        <v>0</v>
      </c>
      <c r="Z121" s="17">
        <f>SUMIFS(Out_SeparateAssessment!Z:Z,Out_SeparateAssessment!$I:$I,Out_SubmittedCosts!$H121,Out_SeparateAssessment!$M:$M,$J$67)+SUMIFS(Out_SeparateAssessment!Z:Z,Out_SeparateAssessment!$I:$I,Out_SubmittedCosts!$H121,Out_SeparateAssessment!$N:$N,$K$67)</f>
        <v>0</v>
      </c>
      <c r="AA121" s="17">
        <f>SUMIFS(Out_SeparateAssessment!AA:AA,Out_SeparateAssessment!$I:$I,Out_SubmittedCosts!$H121,Out_SeparateAssessment!$M:$M,$J$67)+SUMIFS(Out_SeparateAssessment!AA:AA,Out_SeparateAssessment!$I:$I,Out_SubmittedCosts!$H121,Out_SeparateAssessment!$N:$N,$K$67)</f>
        <v>0</v>
      </c>
      <c r="AB121" s="17">
        <f>SUMIFS(Out_SeparateAssessment!AB:AB,Out_SeparateAssessment!$I:$I,Out_SubmittedCosts!$H121,Out_SeparateAssessment!$M:$M,$J$67)+SUMIFS(Out_SeparateAssessment!AB:AB,Out_SeparateAssessment!$I:$I,Out_SubmittedCosts!$H121,Out_SeparateAssessment!$N:$N,$K$67)</f>
        <v>0</v>
      </c>
      <c r="AC121" s="17">
        <f>SUMIFS(Out_SeparateAssessment!AC:AC,Out_SeparateAssessment!$I:$I,Out_SubmittedCosts!$H121,Out_SeparateAssessment!$M:$M,$J$67)+SUMIFS(Out_SeparateAssessment!AC:AC,Out_SeparateAssessment!$I:$I,Out_SubmittedCosts!$H121,Out_SeparateAssessment!$N:$N,$K$67)</f>
        <v>0</v>
      </c>
      <c r="AD121" s="17">
        <f>SUMIFS(Out_SeparateAssessment!AD:AD,Out_SeparateAssessment!$I:$I,Out_SubmittedCosts!$H121,Out_SeparateAssessment!$M:$M,$J$67)+SUMIFS(Out_SeparateAssessment!AD:AD,Out_SeparateAssessment!$I:$I,Out_SubmittedCosts!$H121,Out_SeparateAssessment!$N:$N,$K$67)</f>
        <v>0</v>
      </c>
      <c r="AE121" s="17">
        <f>SUMIFS(Out_SeparateAssessment!AE:AE,Out_SeparateAssessment!$I:$I,Out_SubmittedCosts!$H121,Out_SeparateAssessment!$M:$M,$J$67)+SUMIFS(Out_SeparateAssessment!AE:AE,Out_SeparateAssessment!$I:$I,Out_SubmittedCosts!$H121,Out_SeparateAssessment!$N:$N,$K$67)</f>
        <v>0</v>
      </c>
      <c r="AF121" s="17">
        <f>SUMIFS(Out_SeparateAssessment!AF:AF,Out_SeparateAssessment!$I:$I,Out_SubmittedCosts!$H121,Out_SeparateAssessment!$M:$M,$J$67)+SUMIFS(Out_SeparateAssessment!AF:AF,Out_SeparateAssessment!$I:$I,Out_SubmittedCosts!$H121,Out_SeparateAssessment!$N:$N,$K$67)</f>
        <v>0</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7" s="94" customFormat="1" ht="15">
      <c r="B123" s="11" t="s">
        <v>469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3"/>
      <c r="AS123" s="11"/>
      <c r="AT123" s="11"/>
      <c r="AU123" s="11"/>
      <c r="AV123" s="11"/>
      <c r="AW123" s="11"/>
      <c r="AX123" s="11"/>
      <c r="AY123" s="11"/>
      <c r="AZ123" s="11"/>
      <c r="BA123" s="11"/>
      <c r="BB123" s="11"/>
      <c r="BC123" s="11"/>
      <c r="BD123" s="11"/>
      <c r="BE123" s="11"/>
    </row>
    <row r="124" spans="1:57">
      <c r="A124" s="5"/>
      <c r="AN124" s="197"/>
    </row>
    <row r="125" spans="1:57">
      <c r="E125" s="197" t="s">
        <v>189</v>
      </c>
      <c r="H125" s="197" t="s">
        <v>189</v>
      </c>
      <c r="J125" s="197" t="s">
        <v>265</v>
      </c>
      <c r="L125" s="95" t="s">
        <v>111</v>
      </c>
      <c r="Y125" s="17">
        <f t="shared" ref="Y125:AF125" si="24">SUM(Y127,Y163,Y170)</f>
        <v>262.16368249145512</v>
      </c>
      <c r="Z125" s="17">
        <f t="shared" si="24"/>
        <v>294.1279699048406</v>
      </c>
      <c r="AA125" s="17">
        <f t="shared" si="24"/>
        <v>263.15034347269955</v>
      </c>
      <c r="AB125" s="17">
        <f t="shared" si="24"/>
        <v>237.05526088464029</v>
      </c>
      <c r="AC125" s="17">
        <f t="shared" si="24"/>
        <v>237.82748932392113</v>
      </c>
      <c r="AD125" s="17">
        <f t="shared" si="24"/>
        <v>237.79867638860333</v>
      </c>
      <c r="AE125" s="17">
        <f t="shared" si="24"/>
        <v>275.31473574752073</v>
      </c>
      <c r="AF125" s="17">
        <f t="shared" si="24"/>
        <v>313.79201589015622</v>
      </c>
      <c r="AG125" s="17">
        <f>SUM(AG127,AG163,AG170)</f>
        <v>243.17841017429149</v>
      </c>
      <c r="AH125" s="17">
        <f t="shared" ref="AH125:AK125" si="25">SUM(AH127,AH163,AH170)</f>
        <v>242.1097139539184</v>
      </c>
      <c r="AI125" s="17">
        <f t="shared" si="25"/>
        <v>238.85131796960292</v>
      </c>
      <c r="AJ125" s="17">
        <f t="shared" si="25"/>
        <v>234.57411840359163</v>
      </c>
      <c r="AK125" s="17">
        <f t="shared" si="25"/>
        <v>252.00609473561028</v>
      </c>
      <c r="AO125" s="197" t="s">
        <v>656</v>
      </c>
    </row>
    <row r="126" spans="1:57">
      <c r="E126" s="197" t="s">
        <v>135</v>
      </c>
      <c r="H126" s="197" t="s">
        <v>135</v>
      </c>
      <c r="J126" s="197" t="s">
        <v>265</v>
      </c>
      <c r="L126" s="95" t="s">
        <v>111</v>
      </c>
      <c r="Y126" s="17">
        <f t="shared" ref="Y126:AF126" si="26">SUM(Y127,Y149)</f>
        <v>126.25513512845509</v>
      </c>
      <c r="Z126" s="17">
        <f t="shared" si="26"/>
        <v>153.79457524984059</v>
      </c>
      <c r="AA126" s="17">
        <f t="shared" si="26"/>
        <v>119.34025268669954</v>
      </c>
      <c r="AB126" s="17">
        <f t="shared" si="26"/>
        <v>117.05069610764028</v>
      </c>
      <c r="AC126" s="17">
        <f t="shared" si="26"/>
        <v>111.87405120392111</v>
      </c>
      <c r="AD126" s="17">
        <f t="shared" si="26"/>
        <v>106.95189065660328</v>
      </c>
      <c r="AE126" s="17">
        <f t="shared" si="26"/>
        <v>108.3433466430799</v>
      </c>
      <c r="AF126" s="17">
        <f t="shared" si="26"/>
        <v>97.392881007746027</v>
      </c>
      <c r="AG126" s="17">
        <f>SUM(AG127,AG149)</f>
        <v>100.24246728717128</v>
      </c>
      <c r="AH126" s="17">
        <f t="shared" ref="AH126:AK126" si="27">SUM(AH127,AH149)</f>
        <v>96.712279973209078</v>
      </c>
      <c r="AI126" s="17">
        <f t="shared" si="27"/>
        <v>94.648250102275156</v>
      </c>
      <c r="AJ126" s="17">
        <f t="shared" si="27"/>
        <v>88.708779244484163</v>
      </c>
      <c r="AK126" s="17">
        <f t="shared" si="27"/>
        <v>88.48662937949554</v>
      </c>
      <c r="AO126" s="197" t="s">
        <v>657</v>
      </c>
    </row>
    <row r="127" spans="1:57">
      <c r="E127" s="197" t="s">
        <v>135</v>
      </c>
      <c r="F127" s="197" t="s">
        <v>171</v>
      </c>
      <c r="H127" s="197" t="s">
        <v>172</v>
      </c>
      <c r="J127" s="197" t="s">
        <v>265</v>
      </c>
      <c r="L127" s="95" t="s">
        <v>111</v>
      </c>
      <c r="Y127" s="17">
        <f t="shared" ref="Y127:AF127" si="28">SUM(Y128,Y133,Y139,Y148)</f>
        <v>126.25513512845509</v>
      </c>
      <c r="Z127" s="17">
        <f t="shared" si="28"/>
        <v>153.79457524984059</v>
      </c>
      <c r="AA127" s="17">
        <f t="shared" si="28"/>
        <v>119.34025268669954</v>
      </c>
      <c r="AB127" s="17">
        <f t="shared" si="28"/>
        <v>117.05069610764028</v>
      </c>
      <c r="AC127" s="17">
        <f t="shared" si="28"/>
        <v>111.87405120392111</v>
      </c>
      <c r="AD127" s="17">
        <f t="shared" si="28"/>
        <v>106.95189065660328</v>
      </c>
      <c r="AE127" s="17">
        <f t="shared" si="28"/>
        <v>108.3433466430799</v>
      </c>
      <c r="AF127" s="17">
        <f t="shared" si="28"/>
        <v>97.392881007746027</v>
      </c>
      <c r="AG127" s="17">
        <f>SUM(AG128,AG133,AG139,AG148)</f>
        <v>100.24246728717128</v>
      </c>
      <c r="AH127" s="17">
        <f t="shared" ref="AH127:AK127" si="29">SUM(AH128,AH133,AH139,AH148)</f>
        <v>96.712279973209078</v>
      </c>
      <c r="AI127" s="17">
        <f t="shared" si="29"/>
        <v>94.648250102275156</v>
      </c>
      <c r="AJ127" s="17">
        <f t="shared" si="29"/>
        <v>88.708779244484163</v>
      </c>
      <c r="AK127" s="17">
        <f t="shared" si="29"/>
        <v>88.48662937949554</v>
      </c>
      <c r="AO127" s="197" t="s">
        <v>657</v>
      </c>
    </row>
    <row r="128" spans="1:57">
      <c r="E128" s="197" t="s">
        <v>135</v>
      </c>
      <c r="F128" s="197" t="s">
        <v>171</v>
      </c>
      <c r="G128" s="197" t="s">
        <v>145</v>
      </c>
      <c r="H128" s="197" t="s">
        <v>286</v>
      </c>
      <c r="J128" s="197" t="s">
        <v>265</v>
      </c>
      <c r="L128" s="95" t="s">
        <v>111</v>
      </c>
      <c r="Y128" s="17">
        <f t="shared" ref="Y128:AK132" si="30">SUM(Y14,Y71)</f>
        <v>32.606183017999996</v>
      </c>
      <c r="Z128" s="17">
        <f t="shared" si="30"/>
        <v>58.970875174999996</v>
      </c>
      <c r="AA128" s="17">
        <f t="shared" si="30"/>
        <v>23.809667466000001</v>
      </c>
      <c r="AB128" s="17">
        <f t="shared" si="30"/>
        <v>22.76402891</v>
      </c>
      <c r="AC128" s="17">
        <f t="shared" si="30"/>
        <v>21.444955992000001</v>
      </c>
      <c r="AD128" s="17">
        <f t="shared" si="30"/>
        <v>21.136452058</v>
      </c>
      <c r="AE128" s="17">
        <f t="shared" si="30"/>
        <v>24.298971329</v>
      </c>
      <c r="AF128" s="17">
        <f t="shared" si="30"/>
        <v>19.493201324449998</v>
      </c>
      <c r="AG128" s="17">
        <f>SUM(AG14,AG71)</f>
        <v>18.222845034731876</v>
      </c>
      <c r="AH128" s="17">
        <f t="shared" ref="AH128:AK128" si="31">SUM(AH14,AH71)</f>
        <v>17.790728800433715</v>
      </c>
      <c r="AI128" s="17">
        <f t="shared" si="31"/>
        <v>17.146713455870447</v>
      </c>
      <c r="AJ128" s="17">
        <f t="shared" si="31"/>
        <v>16.162725931671094</v>
      </c>
      <c r="AK128" s="17">
        <f t="shared" si="31"/>
        <v>15.910570275610144</v>
      </c>
    </row>
    <row r="129" spans="5:41">
      <c r="E129" s="197" t="s">
        <v>135</v>
      </c>
      <c r="F129" s="197" t="s">
        <v>171</v>
      </c>
      <c r="G129" s="197" t="s">
        <v>145</v>
      </c>
      <c r="H129" s="197" t="s">
        <v>268</v>
      </c>
      <c r="J129" s="197" t="s">
        <v>265</v>
      </c>
      <c r="L129" s="95" t="s">
        <v>111</v>
      </c>
      <c r="Y129" s="17">
        <f t="shared" si="30"/>
        <v>0</v>
      </c>
      <c r="Z129" s="17">
        <f t="shared" si="30"/>
        <v>0</v>
      </c>
      <c r="AA129" s="17">
        <f t="shared" si="30"/>
        <v>0</v>
      </c>
      <c r="AB129" s="17">
        <f t="shared" si="30"/>
        <v>0</v>
      </c>
      <c r="AC129" s="17">
        <f t="shared" si="30"/>
        <v>0</v>
      </c>
      <c r="AD129" s="17">
        <f t="shared" si="30"/>
        <v>0</v>
      </c>
      <c r="AE129" s="17">
        <f t="shared" si="30"/>
        <v>0</v>
      </c>
      <c r="AF129" s="17">
        <f t="shared" si="30"/>
        <v>0</v>
      </c>
      <c r="AG129" s="17">
        <f t="shared" si="30"/>
        <v>0</v>
      </c>
      <c r="AH129" s="17">
        <f t="shared" si="30"/>
        <v>0</v>
      </c>
      <c r="AI129" s="17">
        <f t="shared" si="30"/>
        <v>0</v>
      </c>
      <c r="AJ129" s="17">
        <f t="shared" si="30"/>
        <v>0</v>
      </c>
      <c r="AK129" s="17">
        <f t="shared" si="30"/>
        <v>0</v>
      </c>
    </row>
    <row r="130" spans="5:41">
      <c r="E130" s="197" t="s">
        <v>135</v>
      </c>
      <c r="F130" s="197" t="s">
        <v>171</v>
      </c>
      <c r="G130" s="197" t="s">
        <v>145</v>
      </c>
      <c r="H130" s="197" t="s">
        <v>269</v>
      </c>
      <c r="J130" s="197" t="s">
        <v>265</v>
      </c>
      <c r="L130" s="95" t="s">
        <v>111</v>
      </c>
      <c r="Y130" s="17">
        <f t="shared" si="30"/>
        <v>0</v>
      </c>
      <c r="Z130" s="17">
        <f t="shared" si="30"/>
        <v>0</v>
      </c>
      <c r="AA130" s="17">
        <f t="shared" si="30"/>
        <v>0</v>
      </c>
      <c r="AB130" s="17">
        <f t="shared" si="30"/>
        <v>0</v>
      </c>
      <c r="AC130" s="17">
        <f t="shared" si="30"/>
        <v>0</v>
      </c>
      <c r="AD130" s="17">
        <f t="shared" si="30"/>
        <v>0</v>
      </c>
      <c r="AE130" s="17">
        <f t="shared" si="30"/>
        <v>0</v>
      </c>
      <c r="AF130" s="17">
        <f t="shared" si="30"/>
        <v>0</v>
      </c>
      <c r="AG130" s="17">
        <f t="shared" si="30"/>
        <v>0</v>
      </c>
      <c r="AH130" s="17">
        <f t="shared" si="30"/>
        <v>0</v>
      </c>
      <c r="AI130" s="17">
        <f t="shared" si="30"/>
        <v>0</v>
      </c>
      <c r="AJ130" s="17">
        <f t="shared" si="30"/>
        <v>0</v>
      </c>
      <c r="AK130" s="17">
        <f t="shared" si="30"/>
        <v>0</v>
      </c>
    </row>
    <row r="131" spans="5:41">
      <c r="E131" s="197" t="s">
        <v>135</v>
      </c>
      <c r="F131" s="197" t="s">
        <v>171</v>
      </c>
      <c r="G131" s="197" t="s">
        <v>145</v>
      </c>
      <c r="H131" s="197" t="s">
        <v>146</v>
      </c>
      <c r="J131" s="197" t="s">
        <v>265</v>
      </c>
      <c r="L131" s="95" t="s">
        <v>111</v>
      </c>
      <c r="Y131" s="17">
        <f t="shared" si="30"/>
        <v>0</v>
      </c>
      <c r="Z131" s="17">
        <f t="shared" si="30"/>
        <v>0</v>
      </c>
      <c r="AA131" s="17">
        <f t="shared" si="30"/>
        <v>0</v>
      </c>
      <c r="AB131" s="17">
        <f t="shared" si="30"/>
        <v>0</v>
      </c>
      <c r="AC131" s="17">
        <f t="shared" si="30"/>
        <v>0</v>
      </c>
      <c r="AD131" s="17">
        <f t="shared" si="30"/>
        <v>0</v>
      </c>
      <c r="AE131" s="17">
        <f t="shared" si="30"/>
        <v>0</v>
      </c>
      <c r="AF131" s="17">
        <f t="shared" si="30"/>
        <v>0</v>
      </c>
      <c r="AG131" s="17">
        <f t="shared" si="30"/>
        <v>0</v>
      </c>
      <c r="AH131" s="17">
        <f t="shared" si="30"/>
        <v>0</v>
      </c>
      <c r="AI131" s="17">
        <f t="shared" si="30"/>
        <v>0</v>
      </c>
      <c r="AJ131" s="17">
        <f t="shared" si="30"/>
        <v>0</v>
      </c>
      <c r="AK131" s="17">
        <f t="shared" si="30"/>
        <v>0</v>
      </c>
    </row>
    <row r="132" spans="5:41">
      <c r="E132" s="197" t="s">
        <v>135</v>
      </c>
      <c r="F132" s="197" t="s">
        <v>171</v>
      </c>
      <c r="G132" s="197" t="s">
        <v>145</v>
      </c>
      <c r="H132" s="197" t="s">
        <v>147</v>
      </c>
      <c r="J132" s="197" t="s">
        <v>265</v>
      </c>
      <c r="L132" s="95" t="s">
        <v>111</v>
      </c>
      <c r="Y132" s="17">
        <f t="shared" si="30"/>
        <v>0</v>
      </c>
      <c r="Z132" s="17">
        <f t="shared" si="30"/>
        <v>0</v>
      </c>
      <c r="AA132" s="17">
        <f t="shared" si="30"/>
        <v>0</v>
      </c>
      <c r="AB132" s="17">
        <f t="shared" si="30"/>
        <v>0</v>
      </c>
      <c r="AC132" s="17">
        <f t="shared" si="30"/>
        <v>0</v>
      </c>
      <c r="AD132" s="17">
        <f t="shared" si="30"/>
        <v>0</v>
      </c>
      <c r="AE132" s="17">
        <f t="shared" si="30"/>
        <v>0</v>
      </c>
      <c r="AF132" s="17">
        <f t="shared" si="30"/>
        <v>0</v>
      </c>
      <c r="AG132" s="17">
        <f t="shared" si="30"/>
        <v>0</v>
      </c>
      <c r="AH132" s="17">
        <f t="shared" si="30"/>
        <v>0</v>
      </c>
      <c r="AI132" s="17">
        <f t="shared" si="30"/>
        <v>0</v>
      </c>
      <c r="AJ132" s="17">
        <f t="shared" si="30"/>
        <v>0</v>
      </c>
      <c r="AK132" s="17">
        <f t="shared" si="30"/>
        <v>0</v>
      </c>
    </row>
    <row r="133" spans="5:41">
      <c r="E133" s="197" t="s">
        <v>135</v>
      </c>
      <c r="F133" s="197" t="s">
        <v>171</v>
      </c>
      <c r="G133" s="197" t="s">
        <v>176</v>
      </c>
      <c r="H133" s="197" t="s">
        <v>287</v>
      </c>
      <c r="J133" s="197" t="s">
        <v>265</v>
      </c>
      <c r="L133" s="95" t="s">
        <v>111</v>
      </c>
      <c r="Y133" s="17">
        <f t="shared" ref="Y133:AF133" si="32">SUM(Y134:Y138)</f>
        <v>57.129458152455094</v>
      </c>
      <c r="Z133" s="17">
        <f t="shared" si="32"/>
        <v>58.177297723840589</v>
      </c>
      <c r="AA133" s="17">
        <f t="shared" si="32"/>
        <v>59.624742165699544</v>
      </c>
      <c r="AB133" s="17">
        <f t="shared" si="32"/>
        <v>58.428410368640272</v>
      </c>
      <c r="AC133" s="17">
        <f t="shared" si="32"/>
        <v>58.964242908921094</v>
      </c>
      <c r="AD133" s="17">
        <f t="shared" si="32"/>
        <v>58.284440650116629</v>
      </c>
      <c r="AE133" s="17">
        <f t="shared" si="32"/>
        <v>56.094493801325036</v>
      </c>
      <c r="AF133" s="17">
        <f t="shared" si="32"/>
        <v>51.959602394407874</v>
      </c>
      <c r="AG133" s="17">
        <f>SUM(AG134:AG138)</f>
        <v>54.896890395539373</v>
      </c>
      <c r="AH133" s="17">
        <f t="shared" ref="AH133:AK133" si="33">SUM(AH134:AH138)</f>
        <v>52.590288499201307</v>
      </c>
      <c r="AI133" s="17">
        <f t="shared" si="33"/>
        <v>50.742310672634574</v>
      </c>
      <c r="AJ133" s="17">
        <f t="shared" si="33"/>
        <v>46.436105907110175</v>
      </c>
      <c r="AK133" s="17">
        <f t="shared" si="33"/>
        <v>46.660934408105398</v>
      </c>
      <c r="AO133" s="197" t="s">
        <v>657</v>
      </c>
    </row>
    <row r="134" spans="5:41">
      <c r="E134" s="197" t="s">
        <v>135</v>
      </c>
      <c r="F134" s="197" t="s">
        <v>171</v>
      </c>
      <c r="G134" s="197" t="s">
        <v>176</v>
      </c>
      <c r="H134" s="197" t="s">
        <v>138</v>
      </c>
      <c r="J134" s="197" t="s">
        <v>265</v>
      </c>
      <c r="L134" s="95" t="s">
        <v>111</v>
      </c>
      <c r="Y134" s="17">
        <f t="shared" ref="Y134:AK148" si="34">SUM(Y20,Y77)</f>
        <v>15.101026659</v>
      </c>
      <c r="Z134" s="17">
        <f t="shared" si="34"/>
        <v>14.466585530000001</v>
      </c>
      <c r="AA134" s="17">
        <f t="shared" si="34"/>
        <v>14.303122426999998</v>
      </c>
      <c r="AB134" s="17">
        <f t="shared" si="34"/>
        <v>12.501213096999999</v>
      </c>
      <c r="AC134" s="17">
        <f t="shared" si="34"/>
        <v>13.346596255</v>
      </c>
      <c r="AD134" s="17">
        <f t="shared" si="34"/>
        <v>11.859612546999999</v>
      </c>
      <c r="AE134" s="17">
        <f t="shared" si="34"/>
        <v>10.86056655</v>
      </c>
      <c r="AF134" s="17">
        <f t="shared" si="34"/>
        <v>10.348390467850001</v>
      </c>
      <c r="AG134" s="17">
        <f>SUM(AG20,AG77)</f>
        <v>10.222820750097362</v>
      </c>
      <c r="AH134" s="17">
        <f t="shared" ref="AH134:AK134" si="35">SUM(AH20,AH77)</f>
        <v>10.103695664736279</v>
      </c>
      <c r="AI134" s="17">
        <f t="shared" si="35"/>
        <v>9.5642016816092283</v>
      </c>
      <c r="AJ134" s="17">
        <f t="shared" si="35"/>
        <v>8.754905870292454</v>
      </c>
      <c r="AK134" s="17">
        <f t="shared" si="35"/>
        <v>8.5067049252382674</v>
      </c>
    </row>
    <row r="135" spans="5:41">
      <c r="E135" s="197" t="s">
        <v>135</v>
      </c>
      <c r="F135" s="197" t="s">
        <v>171</v>
      </c>
      <c r="G135" s="197" t="s">
        <v>176</v>
      </c>
      <c r="H135" s="197" t="s">
        <v>139</v>
      </c>
      <c r="J135" s="197" t="s">
        <v>265</v>
      </c>
      <c r="L135" s="95" t="s">
        <v>111</v>
      </c>
      <c r="Y135" s="17">
        <f t="shared" si="34"/>
        <v>16.381766585000001</v>
      </c>
      <c r="Z135" s="17">
        <f t="shared" si="34"/>
        <v>17.060828430999997</v>
      </c>
      <c r="AA135" s="17">
        <f t="shared" si="34"/>
        <v>15.415079648999999</v>
      </c>
      <c r="AB135" s="17">
        <f t="shared" si="34"/>
        <v>18.811411943000003</v>
      </c>
      <c r="AC135" s="17">
        <f t="shared" si="34"/>
        <v>18.757987006</v>
      </c>
      <c r="AD135" s="17">
        <f t="shared" si="34"/>
        <v>17.697979176</v>
      </c>
      <c r="AE135" s="17">
        <f t="shared" si="34"/>
        <v>16.518664149999999</v>
      </c>
      <c r="AF135" s="17">
        <f t="shared" si="34"/>
        <v>16.578325282750001</v>
      </c>
      <c r="AG135" s="17">
        <f t="shared" si="34"/>
        <v>15.338014108627952</v>
      </c>
      <c r="AH135" s="17">
        <f t="shared" si="34"/>
        <v>14.680625619482077</v>
      </c>
      <c r="AI135" s="17">
        <f t="shared" si="34"/>
        <v>13.94327542792823</v>
      </c>
      <c r="AJ135" s="17">
        <f t="shared" si="34"/>
        <v>13.343352852138496</v>
      </c>
      <c r="AK135" s="17">
        <f t="shared" si="34"/>
        <v>12.707044532553017</v>
      </c>
    </row>
    <row r="136" spans="5:41">
      <c r="E136" s="197" t="s">
        <v>135</v>
      </c>
      <c r="F136" s="197" t="s">
        <v>171</v>
      </c>
      <c r="G136" s="197" t="s">
        <v>176</v>
      </c>
      <c r="H136" s="197" t="s">
        <v>140</v>
      </c>
      <c r="J136" s="197" t="s">
        <v>265</v>
      </c>
      <c r="L136" s="95" t="s">
        <v>111</v>
      </c>
      <c r="Y136" s="17">
        <f t="shared" si="34"/>
        <v>17.256457295455093</v>
      </c>
      <c r="Z136" s="17">
        <f t="shared" si="34"/>
        <v>16.81878098284059</v>
      </c>
      <c r="AA136" s="17">
        <f t="shared" si="34"/>
        <v>21.275500568699542</v>
      </c>
      <c r="AB136" s="17">
        <f t="shared" si="34"/>
        <v>20.535530077140272</v>
      </c>
      <c r="AC136" s="17">
        <f t="shared" si="34"/>
        <v>20.904828555921092</v>
      </c>
      <c r="AD136" s="17">
        <f t="shared" si="34"/>
        <v>22.962160200116628</v>
      </c>
      <c r="AE136" s="17">
        <f t="shared" si="34"/>
        <v>23.79348236732503</v>
      </c>
      <c r="AF136" s="17">
        <f t="shared" si="34"/>
        <v>18.809730778832872</v>
      </c>
      <c r="AG136" s="17">
        <f t="shared" si="34"/>
        <v>24.356873753525438</v>
      </c>
      <c r="AH136" s="17">
        <f t="shared" si="34"/>
        <v>23.097625361935687</v>
      </c>
      <c r="AI136" s="17">
        <f t="shared" si="34"/>
        <v>22.511924399087604</v>
      </c>
      <c r="AJ136" s="17">
        <f t="shared" si="34"/>
        <v>19.622385071131035</v>
      </c>
      <c r="AK136" s="17">
        <f t="shared" si="34"/>
        <v>20.658070714122555</v>
      </c>
    </row>
    <row r="137" spans="5:41">
      <c r="E137" s="197" t="s">
        <v>135</v>
      </c>
      <c r="F137" s="197" t="s">
        <v>171</v>
      </c>
      <c r="G137" s="197" t="s">
        <v>176</v>
      </c>
      <c r="H137" s="197" t="s">
        <v>277</v>
      </c>
      <c r="J137" s="197" t="s">
        <v>265</v>
      </c>
      <c r="L137" s="95" t="s">
        <v>111</v>
      </c>
      <c r="Y137" s="17">
        <f t="shared" si="34"/>
        <v>0</v>
      </c>
      <c r="Z137" s="17">
        <f t="shared" si="34"/>
        <v>0</v>
      </c>
      <c r="AA137" s="17">
        <f t="shared" si="34"/>
        <v>0</v>
      </c>
      <c r="AB137" s="17">
        <f t="shared" si="34"/>
        <v>0</v>
      </c>
      <c r="AC137" s="17">
        <f t="shared" si="34"/>
        <v>0</v>
      </c>
      <c r="AD137" s="17">
        <f t="shared" si="34"/>
        <v>0</v>
      </c>
      <c r="AE137" s="17">
        <f t="shared" si="34"/>
        <v>0</v>
      </c>
      <c r="AF137" s="17">
        <f t="shared" si="34"/>
        <v>0</v>
      </c>
      <c r="AG137" s="17">
        <f t="shared" si="34"/>
        <v>0</v>
      </c>
      <c r="AH137" s="17">
        <f t="shared" si="34"/>
        <v>0</v>
      </c>
      <c r="AI137" s="17">
        <f t="shared" si="34"/>
        <v>0</v>
      </c>
      <c r="AJ137" s="17">
        <f t="shared" si="34"/>
        <v>0</v>
      </c>
      <c r="AK137" s="17">
        <f t="shared" si="34"/>
        <v>0</v>
      </c>
    </row>
    <row r="138" spans="5:41">
      <c r="E138" s="197" t="s">
        <v>135</v>
      </c>
      <c r="F138" s="197" t="s">
        <v>171</v>
      </c>
      <c r="G138" s="197" t="s">
        <v>176</v>
      </c>
      <c r="H138" s="197" t="s">
        <v>149</v>
      </c>
      <c r="J138" s="197" t="s">
        <v>265</v>
      </c>
      <c r="L138" s="95" t="s">
        <v>111</v>
      </c>
      <c r="Y138" s="17">
        <f t="shared" si="34"/>
        <v>8.3902076129999994</v>
      </c>
      <c r="Z138" s="17">
        <f t="shared" si="34"/>
        <v>9.8311027800000019</v>
      </c>
      <c r="AA138" s="17">
        <f t="shared" si="34"/>
        <v>8.6310395210000017</v>
      </c>
      <c r="AB138" s="17">
        <f t="shared" si="34"/>
        <v>6.5802552515000006</v>
      </c>
      <c r="AC138" s="17">
        <f t="shared" si="34"/>
        <v>5.9548310919999992</v>
      </c>
      <c r="AD138" s="17">
        <f t="shared" si="34"/>
        <v>5.7646887270000002</v>
      </c>
      <c r="AE138" s="17">
        <f t="shared" si="34"/>
        <v>4.9217807340000004</v>
      </c>
      <c r="AF138" s="17">
        <f t="shared" si="34"/>
        <v>6.2231558649750003</v>
      </c>
      <c r="AG138" s="17">
        <f t="shared" si="34"/>
        <v>4.9791817832886256</v>
      </c>
      <c r="AH138" s="17">
        <f t="shared" si="34"/>
        <v>4.7083418530472558</v>
      </c>
      <c r="AI138" s="17">
        <f t="shared" si="34"/>
        <v>4.7229091640095078</v>
      </c>
      <c r="AJ138" s="17">
        <f t="shared" si="34"/>
        <v>4.7154621135481927</v>
      </c>
      <c r="AK138" s="17">
        <f t="shared" si="34"/>
        <v>4.7891142361915557</v>
      </c>
    </row>
    <row r="139" spans="5:41">
      <c r="E139" s="197" t="s">
        <v>135</v>
      </c>
      <c r="F139" s="197" t="s">
        <v>171</v>
      </c>
      <c r="G139" s="197" t="s">
        <v>177</v>
      </c>
      <c r="H139" s="197" t="s">
        <v>288</v>
      </c>
      <c r="J139" s="197" t="s">
        <v>265</v>
      </c>
      <c r="L139" s="95" t="s">
        <v>111</v>
      </c>
      <c r="Y139" s="17">
        <f t="shared" si="34"/>
        <v>34.892342532000001</v>
      </c>
      <c r="Z139" s="17">
        <f t="shared" si="34"/>
        <v>34.530352704000002</v>
      </c>
      <c r="AA139" s="17">
        <f t="shared" si="34"/>
        <v>32.216669611999997</v>
      </c>
      <c r="AB139" s="17">
        <f t="shared" si="34"/>
        <v>30.868434813</v>
      </c>
      <c r="AC139" s="17">
        <f t="shared" si="34"/>
        <v>25.923631284000002</v>
      </c>
      <c r="AD139" s="17">
        <f t="shared" si="34"/>
        <v>24.182166843486655</v>
      </c>
      <c r="AE139" s="17">
        <f t="shared" si="34"/>
        <v>24.683583987754862</v>
      </c>
      <c r="AF139" s="17">
        <f t="shared" si="34"/>
        <v>22.273190498938412</v>
      </c>
      <c r="AG139" s="17">
        <f t="shared" si="34"/>
        <v>22.86320110565638</v>
      </c>
      <c r="AH139" s="17">
        <f t="shared" si="34"/>
        <v>22.526077960077028</v>
      </c>
      <c r="AI139" s="17">
        <f t="shared" si="34"/>
        <v>22.318020340115023</v>
      </c>
      <c r="AJ139" s="17">
        <f t="shared" si="34"/>
        <v>22.123957262617616</v>
      </c>
      <c r="AK139" s="17">
        <f t="shared" si="34"/>
        <v>21.291833058039582</v>
      </c>
    </row>
    <row r="140" spans="5:41">
      <c r="E140" s="197" t="s">
        <v>135</v>
      </c>
      <c r="F140" s="197" t="s">
        <v>171</v>
      </c>
      <c r="G140" s="197" t="s">
        <v>177</v>
      </c>
      <c r="H140" s="197" t="s">
        <v>370</v>
      </c>
      <c r="J140" s="197" t="s">
        <v>265</v>
      </c>
      <c r="L140" s="95" t="s">
        <v>111</v>
      </c>
      <c r="Y140" s="17">
        <f t="shared" si="34"/>
        <v>12.049999999999999</v>
      </c>
      <c r="Z140" s="17">
        <f t="shared" si="34"/>
        <v>12.669</v>
      </c>
      <c r="AA140" s="17">
        <f t="shared" si="34"/>
        <v>13.215999999999999</v>
      </c>
      <c r="AB140" s="17">
        <f t="shared" si="34"/>
        <v>14.059000000000001</v>
      </c>
      <c r="AC140" s="17">
        <f t="shared" si="34"/>
        <v>13.661999999999999</v>
      </c>
      <c r="AD140" s="17">
        <f t="shared" si="34"/>
        <v>11.45329886248666</v>
      </c>
      <c r="AE140" s="17">
        <f t="shared" si="34"/>
        <v>9.6168504517548605</v>
      </c>
      <c r="AF140" s="17">
        <f t="shared" si="34"/>
        <v>8.7679827351193147</v>
      </c>
      <c r="AG140" s="17">
        <f t="shared" si="34"/>
        <v>9.6534274060023311</v>
      </c>
      <c r="AH140" s="17">
        <f t="shared" si="34"/>
        <v>9.7119116765242133</v>
      </c>
      <c r="AI140" s="17">
        <f t="shared" si="34"/>
        <v>9.2716836630611219</v>
      </c>
      <c r="AJ140" s="17">
        <f t="shared" si="34"/>
        <v>8.713303069896412</v>
      </c>
      <c r="AK140" s="17">
        <f t="shared" si="34"/>
        <v>7.8631687705027353</v>
      </c>
    </row>
    <row r="141" spans="5:41">
      <c r="E141" s="197" t="s">
        <v>135</v>
      </c>
      <c r="F141" s="197" t="s">
        <v>171</v>
      </c>
      <c r="G141" s="197" t="s">
        <v>177</v>
      </c>
      <c r="H141" s="197" t="s">
        <v>150</v>
      </c>
      <c r="J141" s="197" t="s">
        <v>265</v>
      </c>
      <c r="L141" s="95" t="s">
        <v>111</v>
      </c>
      <c r="Y141" s="17">
        <f t="shared" si="34"/>
        <v>5.3771569499999998</v>
      </c>
      <c r="Z141" s="17">
        <f t="shared" si="34"/>
        <v>4.9108949040000001</v>
      </c>
      <c r="AA141" s="17">
        <f t="shared" si="34"/>
        <v>4.3997111449999995</v>
      </c>
      <c r="AB141" s="17">
        <f t="shared" si="34"/>
        <v>4.1423851750000003</v>
      </c>
      <c r="AC141" s="17">
        <f t="shared" si="34"/>
        <v>4.1161074190000004</v>
      </c>
      <c r="AD141" s="17">
        <f t="shared" si="34"/>
        <v>2.5256552289999998</v>
      </c>
      <c r="AE141" s="17">
        <f t="shared" si="34"/>
        <v>2.8037037909999998</v>
      </c>
      <c r="AF141" s="17">
        <f t="shared" si="34"/>
        <v>3.864982359798995</v>
      </c>
      <c r="AG141" s="17">
        <f t="shared" si="34"/>
        <v>4.788780998459635</v>
      </c>
      <c r="AH141" s="17">
        <f t="shared" si="34"/>
        <v>4.8091201229754246</v>
      </c>
      <c r="AI141" s="17">
        <f t="shared" si="34"/>
        <v>4.7197723021336468</v>
      </c>
      <c r="AJ141" s="17">
        <f t="shared" si="34"/>
        <v>4.8158476613946188</v>
      </c>
      <c r="AK141" s="17">
        <f t="shared" si="34"/>
        <v>4.8900933396680006</v>
      </c>
    </row>
    <row r="142" spans="5:41">
      <c r="E142" s="197" t="s">
        <v>135</v>
      </c>
      <c r="F142" s="197" t="s">
        <v>171</v>
      </c>
      <c r="G142" s="197" t="s">
        <v>177</v>
      </c>
      <c r="H142" s="197" t="s">
        <v>151</v>
      </c>
      <c r="J142" s="197" t="s">
        <v>265</v>
      </c>
      <c r="L142" s="95" t="s">
        <v>111</v>
      </c>
      <c r="Y142" s="17">
        <f t="shared" si="34"/>
        <v>2.2882442249999997</v>
      </c>
      <c r="Z142" s="17">
        <f t="shared" si="34"/>
        <v>2.4913998390000001</v>
      </c>
      <c r="AA142" s="17">
        <f t="shared" si="34"/>
        <v>2.1704885269999998</v>
      </c>
      <c r="AB142" s="17">
        <f t="shared" si="34"/>
        <v>2.1217641740000004</v>
      </c>
      <c r="AC142" s="17">
        <f t="shared" si="34"/>
        <v>1.1795039330000001</v>
      </c>
      <c r="AD142" s="17">
        <f t="shared" si="34"/>
        <v>1.5531091610000001</v>
      </c>
      <c r="AE142" s="17">
        <f t="shared" si="34"/>
        <v>1.571451382</v>
      </c>
      <c r="AF142" s="17">
        <f t="shared" si="34"/>
        <v>1.6382731537688442</v>
      </c>
      <c r="AG142" s="17">
        <f t="shared" si="34"/>
        <v>1.5109602181763087</v>
      </c>
      <c r="AH142" s="17">
        <f t="shared" si="34"/>
        <v>1.5053601656422311</v>
      </c>
      <c r="AI142" s="17">
        <f t="shared" si="34"/>
        <v>1.5149254109226924</v>
      </c>
      <c r="AJ142" s="17">
        <f t="shared" si="34"/>
        <v>1.5134533033497226</v>
      </c>
      <c r="AK142" s="17">
        <f t="shared" si="34"/>
        <v>1.498362698840827</v>
      </c>
    </row>
    <row r="143" spans="5:41">
      <c r="E143" s="197" t="s">
        <v>135</v>
      </c>
      <c r="F143" s="197" t="s">
        <v>171</v>
      </c>
      <c r="G143" s="197" t="s">
        <v>177</v>
      </c>
      <c r="H143" s="197" t="s">
        <v>152</v>
      </c>
      <c r="J143" s="197" t="s">
        <v>265</v>
      </c>
      <c r="L143" s="95" t="s">
        <v>111</v>
      </c>
      <c r="Y143" s="17">
        <f t="shared" si="34"/>
        <v>4.4916910669999996</v>
      </c>
      <c r="Z143" s="17">
        <f t="shared" si="34"/>
        <v>5.0734461299999998</v>
      </c>
      <c r="AA143" s="17">
        <f t="shared" si="34"/>
        <v>4.2225547099999998</v>
      </c>
      <c r="AB143" s="17">
        <f t="shared" si="34"/>
        <v>3.5398680709999999</v>
      </c>
      <c r="AC143" s="17">
        <f t="shared" si="34"/>
        <v>3.6146111859999999</v>
      </c>
      <c r="AD143" s="17">
        <f t="shared" si="34"/>
        <v>4.3196574229999998</v>
      </c>
      <c r="AE143" s="17">
        <f t="shared" si="34"/>
        <v>3.913416668</v>
      </c>
      <c r="AF143" s="17">
        <f t="shared" si="34"/>
        <v>3.5557205437185933</v>
      </c>
      <c r="AG143" s="17">
        <f t="shared" si="34"/>
        <v>2.850584426655892</v>
      </c>
      <c r="AH143" s="17">
        <f t="shared" si="34"/>
        <v>2.5135579150772678</v>
      </c>
      <c r="AI143" s="17">
        <f t="shared" si="34"/>
        <v>2.7842065922187085</v>
      </c>
      <c r="AJ143" s="17">
        <f t="shared" si="34"/>
        <v>3.049575676441119</v>
      </c>
      <c r="AK143" s="17">
        <f t="shared" si="34"/>
        <v>3.0140262721789512</v>
      </c>
    </row>
    <row r="144" spans="5:41">
      <c r="E144" s="197" t="s">
        <v>135</v>
      </c>
      <c r="F144" s="197" t="s">
        <v>171</v>
      </c>
      <c r="G144" s="197" t="s">
        <v>177</v>
      </c>
      <c r="H144" s="197" t="s">
        <v>153</v>
      </c>
      <c r="J144" s="197" t="s">
        <v>265</v>
      </c>
      <c r="L144" s="95" t="s">
        <v>111</v>
      </c>
      <c r="Y144" s="17">
        <f t="shared" si="34"/>
        <v>3.192846372</v>
      </c>
      <c r="Z144" s="17">
        <f t="shared" si="34"/>
        <v>2.8098803960000001</v>
      </c>
      <c r="AA144" s="17">
        <f t="shared" si="34"/>
        <v>2.8347856610000002</v>
      </c>
      <c r="AB144" s="17">
        <f t="shared" si="34"/>
        <v>2.9283475700000001</v>
      </c>
      <c r="AC144" s="17">
        <f t="shared" si="34"/>
        <v>1.695986405</v>
      </c>
      <c r="AD144" s="17">
        <f t="shared" si="34"/>
        <v>1.8064566199999998</v>
      </c>
      <c r="AE144" s="17">
        <f t="shared" si="34"/>
        <v>2.125828539</v>
      </c>
      <c r="AF144" s="17">
        <f t="shared" si="34"/>
        <v>1.6837151819095477</v>
      </c>
      <c r="AG144" s="17">
        <f t="shared" si="34"/>
        <v>1.5210120077775813</v>
      </c>
      <c r="AH144" s="17">
        <f t="shared" si="34"/>
        <v>1.499900236517554</v>
      </c>
      <c r="AI144" s="17">
        <f t="shared" si="34"/>
        <v>1.5163790575338383</v>
      </c>
      <c r="AJ144" s="17">
        <f t="shared" si="34"/>
        <v>1.5179623078328595</v>
      </c>
      <c r="AK144" s="17">
        <f t="shared" si="34"/>
        <v>1.5350611848929763</v>
      </c>
    </row>
    <row r="145" spans="5:37">
      <c r="E145" s="197" t="s">
        <v>135</v>
      </c>
      <c r="F145" s="197" t="s">
        <v>171</v>
      </c>
      <c r="G145" s="197" t="s">
        <v>177</v>
      </c>
      <c r="H145" s="197" t="s">
        <v>154</v>
      </c>
      <c r="J145" s="197" t="s">
        <v>265</v>
      </c>
      <c r="L145" s="95" t="s">
        <v>111</v>
      </c>
      <c r="Y145" s="17">
        <f t="shared" si="34"/>
        <v>0.87841770999999991</v>
      </c>
      <c r="Z145" s="17">
        <f t="shared" si="34"/>
        <v>0.74369852900000011</v>
      </c>
      <c r="AA145" s="17">
        <f t="shared" si="34"/>
        <v>0.6175232690000001</v>
      </c>
      <c r="AB145" s="17">
        <f t="shared" si="34"/>
        <v>0.83366938199999996</v>
      </c>
      <c r="AC145" s="17">
        <f t="shared" si="34"/>
        <v>0.68870702200000011</v>
      </c>
      <c r="AD145" s="17">
        <f t="shared" si="34"/>
        <v>0.74998905300000007</v>
      </c>
      <c r="AE145" s="17">
        <f t="shared" si="34"/>
        <v>0.62847651400000004</v>
      </c>
      <c r="AF145" s="17">
        <f t="shared" si="34"/>
        <v>0.68391788140703513</v>
      </c>
      <c r="AG145" s="17">
        <f t="shared" si="34"/>
        <v>0.58134640438372764</v>
      </c>
      <c r="AH145" s="17">
        <f t="shared" si="34"/>
        <v>0.54950381309847129</v>
      </c>
      <c r="AI145" s="17">
        <f t="shared" si="34"/>
        <v>0.54763110184490271</v>
      </c>
      <c r="AJ145" s="17">
        <f t="shared" si="34"/>
        <v>0.55038301692955061</v>
      </c>
      <c r="AK145" s="17">
        <f t="shared" si="34"/>
        <v>0.5531487607332165</v>
      </c>
    </row>
    <row r="146" spans="5:37">
      <c r="E146" s="197" t="s">
        <v>135</v>
      </c>
      <c r="F146" s="197" t="s">
        <v>171</v>
      </c>
      <c r="G146" s="197" t="s">
        <v>177</v>
      </c>
      <c r="H146" s="197" t="s">
        <v>155</v>
      </c>
      <c r="J146" s="197" t="s">
        <v>265</v>
      </c>
      <c r="L146" s="95" t="s">
        <v>111</v>
      </c>
      <c r="Y146" s="17">
        <f t="shared" si="34"/>
        <v>5.8869580950000007</v>
      </c>
      <c r="Z146" s="17">
        <f t="shared" si="34"/>
        <v>5.3206427940000003</v>
      </c>
      <c r="AA146" s="17">
        <f t="shared" si="34"/>
        <v>4.4394073440000001</v>
      </c>
      <c r="AB146" s="17">
        <f t="shared" si="34"/>
        <v>2.9746308889999997</v>
      </c>
      <c r="AC146" s="17">
        <f t="shared" si="34"/>
        <v>0.71378809300000012</v>
      </c>
      <c r="AD146" s="17">
        <f t="shared" si="34"/>
        <v>1.4753863220000001</v>
      </c>
      <c r="AE146" s="17">
        <f t="shared" si="34"/>
        <v>3.7424294310000001</v>
      </c>
      <c r="AF146" s="17">
        <f t="shared" si="34"/>
        <v>1.6114539899497489</v>
      </c>
      <c r="AG146" s="17">
        <f t="shared" si="34"/>
        <v>1.4334648094745082</v>
      </c>
      <c r="AH146" s="17">
        <f t="shared" si="34"/>
        <v>1.4009591311523399</v>
      </c>
      <c r="AI146" s="17">
        <f t="shared" si="34"/>
        <v>1.4249650273855126</v>
      </c>
      <c r="AJ146" s="17">
        <f t="shared" si="34"/>
        <v>1.4222692267586634</v>
      </c>
      <c r="AK146" s="17">
        <f t="shared" si="34"/>
        <v>1.405315261769575</v>
      </c>
    </row>
    <row r="147" spans="5:37">
      <c r="E147" s="197" t="s">
        <v>135</v>
      </c>
      <c r="F147" s="197" t="s">
        <v>171</v>
      </c>
      <c r="G147" s="197" t="s">
        <v>177</v>
      </c>
      <c r="H147" s="197" t="s">
        <v>156</v>
      </c>
      <c r="J147" s="197" t="s">
        <v>265</v>
      </c>
      <c r="L147" s="95" t="s">
        <v>111</v>
      </c>
      <c r="Y147" s="17">
        <f t="shared" si="34"/>
        <v>0.72702811300000003</v>
      </c>
      <c r="Z147" s="17">
        <f t="shared" si="34"/>
        <v>0.51139011199999995</v>
      </c>
      <c r="AA147" s="17">
        <f t="shared" si="34"/>
        <v>0.31619895599999998</v>
      </c>
      <c r="AB147" s="17">
        <f t="shared" si="34"/>
        <v>0.26876955200000008</v>
      </c>
      <c r="AC147" s="17">
        <f t="shared" si="34"/>
        <v>0.252927226</v>
      </c>
      <c r="AD147" s="17">
        <f t="shared" si="34"/>
        <v>0.29861417300000004</v>
      </c>
      <c r="AE147" s="17">
        <f t="shared" si="34"/>
        <v>0.28142721100000001</v>
      </c>
      <c r="AF147" s="17">
        <f t="shared" si="34"/>
        <v>0.46714465326633164</v>
      </c>
      <c r="AG147" s="17">
        <f t="shared" si="34"/>
        <v>0.52362483472639576</v>
      </c>
      <c r="AH147" s="17">
        <f t="shared" si="34"/>
        <v>0.53576489908952341</v>
      </c>
      <c r="AI147" s="17">
        <f t="shared" si="34"/>
        <v>0.53845718501459638</v>
      </c>
      <c r="AJ147" s="17">
        <f t="shared" si="34"/>
        <v>0.54116300001466977</v>
      </c>
      <c r="AK147" s="17">
        <f t="shared" si="34"/>
        <v>0.53265676945329932</v>
      </c>
    </row>
    <row r="148" spans="5:37">
      <c r="E148" s="197" t="s">
        <v>135</v>
      </c>
      <c r="F148" s="197" t="s">
        <v>171</v>
      </c>
      <c r="G148" s="197" t="s">
        <v>161</v>
      </c>
      <c r="H148" s="197" t="s">
        <v>157</v>
      </c>
      <c r="J148" s="197" t="s">
        <v>265</v>
      </c>
      <c r="L148" s="95" t="s">
        <v>111</v>
      </c>
      <c r="Y148" s="17">
        <f t="shared" si="34"/>
        <v>1.627151426</v>
      </c>
      <c r="Z148" s="17">
        <f t="shared" si="34"/>
        <v>2.1160496470000001</v>
      </c>
      <c r="AA148" s="17">
        <f t="shared" si="34"/>
        <v>3.6891734430000001</v>
      </c>
      <c r="AB148" s="17">
        <f t="shared" si="34"/>
        <v>4.9898220159999997</v>
      </c>
      <c r="AC148" s="17">
        <f t="shared" si="34"/>
        <v>5.5412210190000009</v>
      </c>
      <c r="AD148" s="17">
        <f t="shared" si="34"/>
        <v>3.3488311049999999</v>
      </c>
      <c r="AE148" s="17">
        <f t="shared" si="34"/>
        <v>3.2662975250000001</v>
      </c>
      <c r="AF148" s="17">
        <f t="shared" si="34"/>
        <v>3.666886789949749</v>
      </c>
      <c r="AG148" s="17">
        <f t="shared" si="34"/>
        <v>4.2595307512436555</v>
      </c>
      <c r="AH148" s="17">
        <f t="shared" si="34"/>
        <v>3.8051847134970318</v>
      </c>
      <c r="AI148" s="17">
        <f t="shared" si="34"/>
        <v>4.4412056336551169</v>
      </c>
      <c r="AJ148" s="17">
        <f t="shared" si="34"/>
        <v>3.9859901430852762</v>
      </c>
      <c r="AK148" s="17">
        <f t="shared" si="34"/>
        <v>4.6232916377404081</v>
      </c>
    </row>
    <row r="149" spans="5:37">
      <c r="E149" s="197" t="s">
        <v>135</v>
      </c>
      <c r="F149" s="197" t="s">
        <v>178</v>
      </c>
      <c r="H149" s="197" t="s">
        <v>289</v>
      </c>
      <c r="J149" s="197" t="s">
        <v>265</v>
      </c>
      <c r="L149" s="95" t="s">
        <v>111</v>
      </c>
      <c r="Y149" s="199"/>
      <c r="Z149" s="199"/>
      <c r="AA149" s="199"/>
      <c r="AB149" s="199"/>
      <c r="AC149" s="199"/>
      <c r="AD149" s="199"/>
      <c r="AE149" s="199"/>
      <c r="AF149" s="199"/>
      <c r="AG149" s="199"/>
      <c r="AH149" s="199"/>
      <c r="AI149" s="199"/>
      <c r="AJ149" s="199"/>
      <c r="AK149" s="199"/>
    </row>
    <row r="150" spans="5:37">
      <c r="E150" s="197" t="s">
        <v>135</v>
      </c>
      <c r="F150" s="197" t="s">
        <v>178</v>
      </c>
      <c r="H150" s="197" t="s">
        <v>141</v>
      </c>
      <c r="J150" s="197" t="s">
        <v>265</v>
      </c>
      <c r="L150" s="95" t="s">
        <v>111</v>
      </c>
      <c r="Y150" s="199"/>
      <c r="Z150" s="199"/>
      <c r="AA150" s="199"/>
      <c r="AB150" s="199"/>
      <c r="AC150" s="199"/>
      <c r="AD150" s="199"/>
      <c r="AE150" s="199"/>
      <c r="AF150" s="199"/>
      <c r="AG150" s="199"/>
      <c r="AH150" s="199"/>
      <c r="AI150" s="199"/>
      <c r="AJ150" s="199"/>
      <c r="AK150" s="199"/>
    </row>
    <row r="151" spans="5:37">
      <c r="E151" s="197" t="s">
        <v>135</v>
      </c>
      <c r="F151" s="197" t="s">
        <v>178</v>
      </c>
      <c r="H151" s="197" t="s">
        <v>158</v>
      </c>
      <c r="J151" s="197" t="s">
        <v>265</v>
      </c>
      <c r="L151" s="95" t="s">
        <v>111</v>
      </c>
      <c r="Y151" s="199"/>
      <c r="Z151" s="199"/>
      <c r="AA151" s="199"/>
      <c r="AB151" s="199"/>
      <c r="AC151" s="199"/>
      <c r="AD151" s="199"/>
      <c r="AE151" s="199"/>
      <c r="AF151" s="199"/>
      <c r="AG151" s="199"/>
      <c r="AH151" s="199"/>
      <c r="AI151" s="199"/>
      <c r="AJ151" s="199"/>
      <c r="AK151" s="199"/>
    </row>
    <row r="152" spans="5:37">
      <c r="E152" s="197" t="s">
        <v>135</v>
      </c>
      <c r="F152" s="197" t="s">
        <v>178</v>
      </c>
      <c r="H152" s="197" t="s">
        <v>159</v>
      </c>
      <c r="J152" s="197" t="s">
        <v>265</v>
      </c>
      <c r="L152" s="95" t="s">
        <v>111</v>
      </c>
      <c r="Y152" s="199"/>
      <c r="Z152" s="199"/>
      <c r="AA152" s="199"/>
      <c r="AB152" s="199"/>
      <c r="AC152" s="199"/>
      <c r="AD152" s="199"/>
      <c r="AE152" s="199"/>
      <c r="AF152" s="199"/>
      <c r="AG152" s="199"/>
      <c r="AH152" s="199"/>
      <c r="AI152" s="199"/>
      <c r="AJ152" s="199"/>
      <c r="AK152" s="199"/>
    </row>
    <row r="153" spans="5:37">
      <c r="E153" s="197" t="s">
        <v>135</v>
      </c>
      <c r="F153" s="197" t="s">
        <v>178</v>
      </c>
      <c r="H153" s="197" t="s">
        <v>179</v>
      </c>
      <c r="J153" s="197" t="s">
        <v>265</v>
      </c>
      <c r="L153" s="95" t="s">
        <v>111</v>
      </c>
      <c r="Y153" s="199"/>
      <c r="Z153" s="199"/>
      <c r="AA153" s="199"/>
      <c r="AB153" s="199"/>
      <c r="AC153" s="199"/>
      <c r="AD153" s="199"/>
      <c r="AE153" s="199"/>
      <c r="AF153" s="199"/>
      <c r="AG153" s="199"/>
      <c r="AH153" s="199"/>
      <c r="AI153" s="199"/>
      <c r="AJ153" s="199"/>
      <c r="AK153" s="199"/>
    </row>
    <row r="154" spans="5:37">
      <c r="E154" s="197" t="s">
        <v>135</v>
      </c>
      <c r="F154" s="197" t="s">
        <v>178</v>
      </c>
      <c r="H154" s="197" t="s">
        <v>180</v>
      </c>
      <c r="J154" s="197" t="s">
        <v>265</v>
      </c>
      <c r="L154" s="95" t="s">
        <v>111</v>
      </c>
      <c r="Y154" s="199"/>
      <c r="Z154" s="199"/>
      <c r="AA154" s="199"/>
      <c r="AB154" s="199"/>
      <c r="AC154" s="199"/>
      <c r="AD154" s="199"/>
      <c r="AE154" s="199"/>
      <c r="AF154" s="199"/>
      <c r="AG154" s="199"/>
      <c r="AH154" s="199"/>
      <c r="AI154" s="199"/>
      <c r="AJ154" s="199"/>
      <c r="AK154" s="199"/>
    </row>
    <row r="155" spans="5:37">
      <c r="E155" s="197" t="s">
        <v>135</v>
      </c>
      <c r="F155" s="197" t="s">
        <v>178</v>
      </c>
      <c r="H155" s="197" t="s">
        <v>181</v>
      </c>
      <c r="J155" s="197" t="s">
        <v>265</v>
      </c>
      <c r="L155" s="95" t="s">
        <v>111</v>
      </c>
      <c r="Y155" s="199"/>
      <c r="Z155" s="199"/>
      <c r="AA155" s="199"/>
      <c r="AB155" s="199"/>
      <c r="AC155" s="199"/>
      <c r="AD155" s="199"/>
      <c r="AE155" s="199"/>
      <c r="AF155" s="199"/>
      <c r="AG155" s="199"/>
      <c r="AH155" s="199"/>
      <c r="AI155" s="199"/>
      <c r="AJ155" s="199"/>
      <c r="AK155" s="199"/>
    </row>
    <row r="156" spans="5:37">
      <c r="E156" s="197" t="s">
        <v>135</v>
      </c>
      <c r="F156" s="197" t="s">
        <v>178</v>
      </c>
      <c r="H156" s="197" t="s">
        <v>421</v>
      </c>
      <c r="J156" s="197" t="s">
        <v>265</v>
      </c>
      <c r="L156" s="95" t="s">
        <v>111</v>
      </c>
      <c r="Y156" s="199"/>
      <c r="Z156" s="199"/>
      <c r="AA156" s="199"/>
      <c r="AB156" s="199"/>
      <c r="AC156" s="199"/>
      <c r="AD156" s="199"/>
      <c r="AE156" s="199"/>
      <c r="AF156" s="199"/>
      <c r="AG156" s="199"/>
      <c r="AH156" s="199"/>
      <c r="AI156" s="199"/>
      <c r="AJ156" s="199"/>
      <c r="AK156" s="199"/>
    </row>
    <row r="157" spans="5:37">
      <c r="E157" s="197" t="s">
        <v>135</v>
      </c>
      <c r="F157" s="197" t="s">
        <v>178</v>
      </c>
      <c r="H157" s="197" t="s">
        <v>182</v>
      </c>
      <c r="J157" s="197" t="s">
        <v>265</v>
      </c>
      <c r="L157" s="95" t="s">
        <v>111</v>
      </c>
      <c r="Y157" s="199"/>
      <c r="Z157" s="199"/>
      <c r="AA157" s="199"/>
      <c r="AB157" s="199"/>
      <c r="AC157" s="199"/>
      <c r="AD157" s="199"/>
      <c r="AE157" s="199"/>
      <c r="AF157" s="199"/>
      <c r="AG157" s="199"/>
      <c r="AH157" s="199"/>
      <c r="AI157" s="199"/>
      <c r="AJ157" s="199"/>
      <c r="AK157" s="199"/>
    </row>
    <row r="158" spans="5:37">
      <c r="E158" s="197" t="s">
        <v>135</v>
      </c>
      <c r="F158" s="197" t="s">
        <v>178</v>
      </c>
      <c r="H158" s="197" t="s">
        <v>183</v>
      </c>
      <c r="J158" s="197" t="s">
        <v>265</v>
      </c>
      <c r="L158" s="95" t="s">
        <v>111</v>
      </c>
      <c r="Y158" s="199"/>
      <c r="Z158" s="199"/>
      <c r="AA158" s="199"/>
      <c r="AB158" s="199"/>
      <c r="AC158" s="199"/>
      <c r="AD158" s="199"/>
      <c r="AE158" s="199"/>
      <c r="AF158" s="199"/>
      <c r="AG158" s="199"/>
      <c r="AH158" s="199"/>
      <c r="AI158" s="199"/>
      <c r="AJ158" s="199"/>
      <c r="AK158" s="199"/>
    </row>
    <row r="159" spans="5:37">
      <c r="E159" s="197" t="s">
        <v>135</v>
      </c>
      <c r="F159" s="197" t="s">
        <v>178</v>
      </c>
      <c r="H159" s="197" t="s">
        <v>422</v>
      </c>
      <c r="J159" s="197" t="s">
        <v>265</v>
      </c>
      <c r="L159" s="95" t="s">
        <v>111</v>
      </c>
      <c r="Y159" s="199"/>
      <c r="Z159" s="199"/>
      <c r="AA159" s="199"/>
      <c r="AB159" s="199"/>
      <c r="AC159" s="199"/>
      <c r="AD159" s="199"/>
      <c r="AE159" s="199"/>
      <c r="AF159" s="199"/>
      <c r="AG159" s="199"/>
      <c r="AH159" s="199"/>
      <c r="AI159" s="199"/>
      <c r="AJ159" s="199"/>
      <c r="AK159" s="199"/>
    </row>
    <row r="160" spans="5:37">
      <c r="E160" s="197" t="s">
        <v>135</v>
      </c>
      <c r="F160" s="197" t="s">
        <v>178</v>
      </c>
      <c r="H160" s="197" t="s">
        <v>423</v>
      </c>
      <c r="J160" s="197" t="s">
        <v>265</v>
      </c>
      <c r="L160" s="95" t="s">
        <v>111</v>
      </c>
      <c r="Y160" s="199"/>
      <c r="Z160" s="199"/>
      <c r="AA160" s="199"/>
      <c r="AB160" s="199"/>
      <c r="AC160" s="199"/>
      <c r="AD160" s="199"/>
      <c r="AE160" s="199"/>
      <c r="AF160" s="199"/>
      <c r="AG160" s="199"/>
      <c r="AH160" s="199"/>
      <c r="AI160" s="199"/>
      <c r="AJ160" s="199"/>
      <c r="AK160" s="199"/>
    </row>
    <row r="161" spans="5:41">
      <c r="E161" s="197" t="s">
        <v>135</v>
      </c>
      <c r="F161" s="197" t="s">
        <v>178</v>
      </c>
      <c r="H161" s="197" t="s">
        <v>267</v>
      </c>
      <c r="J161" s="197" t="s">
        <v>265</v>
      </c>
      <c r="L161" s="95" t="s">
        <v>111</v>
      </c>
      <c r="Y161" s="199"/>
      <c r="Z161" s="199"/>
      <c r="AA161" s="199"/>
      <c r="AB161" s="199"/>
      <c r="AC161" s="199"/>
      <c r="AD161" s="199"/>
      <c r="AE161" s="199"/>
      <c r="AF161" s="199"/>
      <c r="AG161" s="199"/>
      <c r="AH161" s="199"/>
      <c r="AI161" s="199"/>
      <c r="AJ161" s="199"/>
      <c r="AK161" s="199"/>
    </row>
    <row r="162" spans="5:41">
      <c r="E162" s="197" t="s">
        <v>135</v>
      </c>
      <c r="F162" s="197" t="s">
        <v>178</v>
      </c>
      <c r="H162" s="197" t="s">
        <v>161</v>
      </c>
      <c r="J162" s="197" t="s">
        <v>265</v>
      </c>
      <c r="L162" s="95" t="s">
        <v>111</v>
      </c>
      <c r="Y162" s="199"/>
      <c r="Z162" s="199"/>
      <c r="AA162" s="199"/>
      <c r="AB162" s="199"/>
      <c r="AC162" s="199"/>
      <c r="AD162" s="199"/>
      <c r="AE162" s="199"/>
      <c r="AF162" s="199"/>
      <c r="AG162" s="199"/>
      <c r="AH162" s="199"/>
      <c r="AI162" s="199"/>
      <c r="AJ162" s="199"/>
      <c r="AK162" s="199"/>
    </row>
    <row r="163" spans="5:41">
      <c r="E163" s="197" t="s">
        <v>136</v>
      </c>
      <c r="H163" s="197" t="s">
        <v>136</v>
      </c>
      <c r="J163" s="197" t="s">
        <v>265</v>
      </c>
      <c r="L163" s="95" t="s">
        <v>111</v>
      </c>
      <c r="Y163" s="17">
        <f t="shared" ref="Y163:AF163" si="36">SUM(Y164:Y169)</f>
        <v>40.030596720999995</v>
      </c>
      <c r="Z163" s="17">
        <f t="shared" si="36"/>
        <v>39.605824319999996</v>
      </c>
      <c r="AA163" s="17">
        <f t="shared" si="36"/>
        <v>29.723174158999999</v>
      </c>
      <c r="AB163" s="17">
        <f t="shared" si="36"/>
        <v>29.617398911999999</v>
      </c>
      <c r="AC163" s="17">
        <f t="shared" si="36"/>
        <v>32.758560936999999</v>
      </c>
      <c r="AD163" s="17">
        <f t="shared" si="36"/>
        <v>41.211599532000008</v>
      </c>
      <c r="AE163" s="17">
        <f t="shared" si="36"/>
        <v>54.114246055440852</v>
      </c>
      <c r="AF163" s="17">
        <f t="shared" si="36"/>
        <v>65.159006466329799</v>
      </c>
      <c r="AG163" s="17">
        <f>SUM(AG164:AG169)</f>
        <v>37.816675996991165</v>
      </c>
      <c r="AH163" s="17">
        <f t="shared" ref="AH163:AK163" si="37">SUM(AH164:AH169)</f>
        <v>41.588874383348781</v>
      </c>
      <c r="AI163" s="17">
        <f t="shared" si="37"/>
        <v>41.047253123426358</v>
      </c>
      <c r="AJ163" s="17">
        <f t="shared" si="37"/>
        <v>43.578655017370544</v>
      </c>
      <c r="AK163" s="17">
        <f t="shared" si="37"/>
        <v>61.186461537122319</v>
      </c>
      <c r="AO163" s="197" t="s">
        <v>657</v>
      </c>
    </row>
    <row r="164" spans="5:41">
      <c r="E164" s="197" t="s">
        <v>136</v>
      </c>
      <c r="H164" s="197" t="s">
        <v>278</v>
      </c>
      <c r="J164" s="197" t="s">
        <v>265</v>
      </c>
      <c r="L164" s="95" t="s">
        <v>111</v>
      </c>
      <c r="Y164" s="17">
        <f t="shared" ref="Y164:AK178" si="38">SUM(Y50,Y107)</f>
        <v>5.6816758389999995</v>
      </c>
      <c r="Z164" s="17">
        <f t="shared" si="38"/>
        <v>5.8312309769999997</v>
      </c>
      <c r="AA164" s="17">
        <f t="shared" si="38"/>
        <v>7.0152984949999997</v>
      </c>
      <c r="AB164" s="17">
        <f t="shared" si="38"/>
        <v>6.6688890610000007</v>
      </c>
      <c r="AC164" s="17">
        <f t="shared" si="38"/>
        <v>6.6768442200000004</v>
      </c>
      <c r="AD164" s="17">
        <f t="shared" si="38"/>
        <v>9.3617340890000005</v>
      </c>
      <c r="AE164" s="17">
        <f t="shared" si="38"/>
        <v>15.644957065</v>
      </c>
      <c r="AF164" s="17">
        <f t="shared" si="38"/>
        <v>15.036985328643214</v>
      </c>
      <c r="AG164" s="17">
        <f t="shared" si="38"/>
        <v>9.0603327781671581</v>
      </c>
      <c r="AH164" s="17">
        <f t="shared" si="38"/>
        <v>11.642730977532807</v>
      </c>
      <c r="AI164" s="17">
        <f t="shared" si="38"/>
        <v>9.4958770308031113</v>
      </c>
      <c r="AJ164" s="17">
        <f t="shared" si="38"/>
        <v>15.531604816427606</v>
      </c>
      <c r="AK164" s="17">
        <f t="shared" si="38"/>
        <v>36.229887805162775</v>
      </c>
    </row>
    <row r="165" spans="5:41">
      <c r="E165" s="197" t="s">
        <v>136</v>
      </c>
      <c r="H165" s="197" t="s">
        <v>142</v>
      </c>
      <c r="J165" s="197" t="s">
        <v>265</v>
      </c>
      <c r="L165" s="95" t="s">
        <v>111</v>
      </c>
      <c r="Y165" s="17">
        <f t="shared" si="38"/>
        <v>7.8490263389999999</v>
      </c>
      <c r="Z165" s="17">
        <f t="shared" si="38"/>
        <v>8.7288087890000003</v>
      </c>
      <c r="AA165" s="17">
        <f t="shared" si="38"/>
        <v>9.230131161000001</v>
      </c>
      <c r="AB165" s="17">
        <f t="shared" si="38"/>
        <v>7.090301513</v>
      </c>
      <c r="AC165" s="17">
        <f t="shared" si="38"/>
        <v>10.057229979999999</v>
      </c>
      <c r="AD165" s="17">
        <f t="shared" si="38"/>
        <v>9.1318948970000005</v>
      </c>
      <c r="AE165" s="17">
        <f t="shared" si="38"/>
        <v>8.0293710170000008</v>
      </c>
      <c r="AF165" s="17">
        <f t="shared" si="38"/>
        <v>10.025985005025126</v>
      </c>
      <c r="AG165" s="17">
        <f t="shared" si="38"/>
        <v>5.9915322360546437</v>
      </c>
      <c r="AH165" s="17">
        <f t="shared" si="38"/>
        <v>6.0032068445558515</v>
      </c>
      <c r="AI165" s="17">
        <f t="shared" si="38"/>
        <v>6.014847489327618</v>
      </c>
      <c r="AJ165" s="17">
        <f t="shared" si="38"/>
        <v>6.0264535331997751</v>
      </c>
      <c r="AK165" s="17">
        <f t="shared" si="38"/>
        <v>6.0380243334458052</v>
      </c>
    </row>
    <row r="166" spans="5:41">
      <c r="E166" s="197" t="s">
        <v>136</v>
      </c>
      <c r="H166" s="197" t="s">
        <v>215</v>
      </c>
      <c r="J166" s="197" t="s">
        <v>265</v>
      </c>
      <c r="L166" s="95" t="s">
        <v>111</v>
      </c>
      <c r="Y166" s="17">
        <f t="shared" si="38"/>
        <v>1.9619893479999999</v>
      </c>
      <c r="Z166" s="17">
        <f t="shared" si="38"/>
        <v>0.603269371</v>
      </c>
      <c r="AA166" s="17">
        <f t="shared" si="38"/>
        <v>-0.12195602200000001</v>
      </c>
      <c r="AB166" s="17">
        <f t="shared" si="38"/>
        <v>1.0388307320000001</v>
      </c>
      <c r="AC166" s="17">
        <f t="shared" si="38"/>
        <v>2.2662597090000003</v>
      </c>
      <c r="AD166" s="17">
        <f t="shared" si="38"/>
        <v>2.0158998549999998</v>
      </c>
      <c r="AE166" s="17">
        <f t="shared" si="38"/>
        <v>2.7209833809999999</v>
      </c>
      <c r="AF166" s="17">
        <f t="shared" si="38"/>
        <v>1.4929042100502512</v>
      </c>
      <c r="AG166" s="17">
        <f t="shared" si="38"/>
        <v>0.34793464205449354</v>
      </c>
      <c r="AH166" s="17">
        <f t="shared" si="38"/>
        <v>0.34113065466216463</v>
      </c>
      <c r="AI166" s="17">
        <f t="shared" si="38"/>
        <v>0.33657332252849348</v>
      </c>
      <c r="AJ166" s="17">
        <f t="shared" si="38"/>
        <v>0.33594478326808663</v>
      </c>
      <c r="AK166" s="17">
        <f t="shared" si="38"/>
        <v>0.33537362905704277</v>
      </c>
    </row>
    <row r="167" spans="5:41">
      <c r="E167" s="197" t="s">
        <v>136</v>
      </c>
      <c r="H167" s="197" t="s">
        <v>217</v>
      </c>
      <c r="J167" s="197" t="s">
        <v>265</v>
      </c>
      <c r="L167" s="95" t="s">
        <v>111</v>
      </c>
      <c r="Y167" s="17">
        <f t="shared" si="38"/>
        <v>2.2253165430000004</v>
      </c>
      <c r="Z167" s="17">
        <f t="shared" si="38"/>
        <v>1.3724180960000001</v>
      </c>
      <c r="AA167" s="17">
        <f t="shared" si="38"/>
        <v>0.56186279500000003</v>
      </c>
      <c r="AB167" s="17">
        <f t="shared" si="38"/>
        <v>1.053250351</v>
      </c>
      <c r="AC167" s="17">
        <f t="shared" si="38"/>
        <v>1.4355555480000002</v>
      </c>
      <c r="AD167" s="17">
        <f t="shared" si="38"/>
        <v>2.6019520910000002</v>
      </c>
      <c r="AE167" s="17">
        <f t="shared" si="38"/>
        <v>3.1198049969999997</v>
      </c>
      <c r="AF167" s="17">
        <f t="shared" si="38"/>
        <v>1.9418921618090454</v>
      </c>
      <c r="AG167" s="17">
        <f t="shared" si="38"/>
        <v>1.0221223696371302</v>
      </c>
      <c r="AH167" s="17">
        <f t="shared" si="38"/>
        <v>0.99776681341101092</v>
      </c>
      <c r="AI167" s="17">
        <f t="shared" si="38"/>
        <v>0.99621778961001739</v>
      </c>
      <c r="AJ167" s="17">
        <f t="shared" si="38"/>
        <v>0.98980522139603022</v>
      </c>
      <c r="AK167" s="17">
        <f t="shared" si="38"/>
        <v>0.99175853264683789</v>
      </c>
    </row>
    <row r="168" spans="5:41">
      <c r="E168" s="197" t="s">
        <v>136</v>
      </c>
      <c r="H168" s="197" t="s">
        <v>218</v>
      </c>
      <c r="J168" s="197" t="s">
        <v>265</v>
      </c>
      <c r="L168" s="95" t="s">
        <v>111</v>
      </c>
      <c r="Y168" s="17">
        <f t="shared" si="38"/>
        <v>2.971380414</v>
      </c>
      <c r="Z168" s="17">
        <f t="shared" si="38"/>
        <v>2.7122899309999999</v>
      </c>
      <c r="AA168" s="17">
        <f t="shared" si="38"/>
        <v>1.1511105239999999</v>
      </c>
      <c r="AB168" s="17">
        <f t="shared" si="38"/>
        <v>3.480697481</v>
      </c>
      <c r="AC168" s="17">
        <f t="shared" si="38"/>
        <v>3.7124361130000003</v>
      </c>
      <c r="AD168" s="17">
        <f t="shared" si="38"/>
        <v>1.7812556429999999</v>
      </c>
      <c r="AE168" s="17">
        <f t="shared" si="38"/>
        <v>2.5157927610000002</v>
      </c>
      <c r="AF168" s="17">
        <f t="shared" si="38"/>
        <v>3.2520263386934674</v>
      </c>
      <c r="AG168" s="17">
        <f t="shared" si="38"/>
        <v>4.7172499563142338</v>
      </c>
      <c r="AH168" s="17">
        <f t="shared" si="38"/>
        <v>3.8290302572177572</v>
      </c>
      <c r="AI168" s="17">
        <f t="shared" si="38"/>
        <v>2.6424866036746901</v>
      </c>
      <c r="AJ168" s="17">
        <f t="shared" si="38"/>
        <v>2.8028900198536295</v>
      </c>
      <c r="AK168" s="17">
        <f t="shared" si="38"/>
        <v>1.6689964744306187</v>
      </c>
    </row>
    <row r="169" spans="5:41">
      <c r="E169" s="197" t="s">
        <v>136</v>
      </c>
      <c r="H169" s="197" t="s">
        <v>184</v>
      </c>
      <c r="J169" s="197" t="s">
        <v>265</v>
      </c>
      <c r="L169" s="95" t="s">
        <v>111</v>
      </c>
      <c r="Y169" s="17">
        <f t="shared" si="38"/>
        <v>19.341208238</v>
      </c>
      <c r="Z169" s="17">
        <f t="shared" si="38"/>
        <v>20.357807156</v>
      </c>
      <c r="AA169" s="17">
        <f t="shared" si="38"/>
        <v>11.886727206</v>
      </c>
      <c r="AB169" s="17">
        <f t="shared" si="38"/>
        <v>10.285429773999999</v>
      </c>
      <c r="AC169" s="17">
        <f t="shared" si="38"/>
        <v>8.6102353670000014</v>
      </c>
      <c r="AD169" s="17">
        <f t="shared" si="38"/>
        <v>16.318862957</v>
      </c>
      <c r="AE169" s="17">
        <f t="shared" si="38"/>
        <v>22.08333683444085</v>
      </c>
      <c r="AF169" s="17">
        <f t="shared" si="38"/>
        <v>33.409213422108692</v>
      </c>
      <c r="AG169" s="17">
        <f t="shared" si="38"/>
        <v>16.677504014763503</v>
      </c>
      <c r="AH169" s="17">
        <f t="shared" si="38"/>
        <v>18.775008835969185</v>
      </c>
      <c r="AI169" s="17">
        <f t="shared" si="38"/>
        <v>21.56125088748243</v>
      </c>
      <c r="AJ169" s="17">
        <f t="shared" si="38"/>
        <v>17.89195664322542</v>
      </c>
      <c r="AK169" s="17">
        <f t="shared" si="38"/>
        <v>15.922420762379231</v>
      </c>
    </row>
    <row r="170" spans="5:41">
      <c r="E170" s="197" t="s">
        <v>137</v>
      </c>
      <c r="H170" s="197" t="s">
        <v>137</v>
      </c>
      <c r="J170" s="197" t="s">
        <v>265</v>
      </c>
      <c r="L170" s="95" t="s">
        <v>111</v>
      </c>
      <c r="Y170" s="17">
        <f t="shared" si="38"/>
        <v>95.877950642000016</v>
      </c>
      <c r="Z170" s="17">
        <f t="shared" si="38"/>
        <v>100.72757033499997</v>
      </c>
      <c r="AA170" s="17">
        <f t="shared" si="38"/>
        <v>114.08691662699999</v>
      </c>
      <c r="AB170" s="17">
        <f t="shared" si="38"/>
        <v>90.387165865000028</v>
      </c>
      <c r="AC170" s="17">
        <f t="shared" si="38"/>
        <v>93.194877183000017</v>
      </c>
      <c r="AD170" s="17">
        <f t="shared" si="38"/>
        <v>89.635186200000007</v>
      </c>
      <c r="AE170" s="17">
        <f t="shared" si="38"/>
        <v>112.85714304899999</v>
      </c>
      <c r="AF170" s="17">
        <f t="shared" si="38"/>
        <v>151.24012841608038</v>
      </c>
      <c r="AG170" s="17">
        <f t="shared" si="38"/>
        <v>105.11926689012904</v>
      </c>
      <c r="AH170" s="17">
        <f t="shared" si="38"/>
        <v>103.80855959736054</v>
      </c>
      <c r="AI170" s="17">
        <f t="shared" si="38"/>
        <v>103.15581474390142</v>
      </c>
      <c r="AJ170" s="17">
        <f t="shared" si="38"/>
        <v>102.28668414173691</v>
      </c>
      <c r="AK170" s="17">
        <f t="shared" si="38"/>
        <v>102.33300381899241</v>
      </c>
    </row>
    <row r="171" spans="5:41">
      <c r="E171" s="197" t="s">
        <v>137</v>
      </c>
      <c r="H171" s="197" t="s">
        <v>279</v>
      </c>
      <c r="J171" s="197" t="s">
        <v>265</v>
      </c>
      <c r="L171" s="95" t="s">
        <v>111</v>
      </c>
      <c r="Y171" s="17">
        <f t="shared" si="38"/>
        <v>0</v>
      </c>
      <c r="Z171" s="17">
        <f t="shared" si="38"/>
        <v>0</v>
      </c>
      <c r="AA171" s="17">
        <f t="shared" si="38"/>
        <v>0</v>
      </c>
      <c r="AB171" s="17">
        <f t="shared" si="38"/>
        <v>0</v>
      </c>
      <c r="AC171" s="17">
        <f t="shared" si="38"/>
        <v>0</v>
      </c>
      <c r="AD171" s="17">
        <f t="shared" si="38"/>
        <v>0</v>
      </c>
      <c r="AE171" s="17">
        <f t="shared" si="38"/>
        <v>0</v>
      </c>
      <c r="AF171" s="17">
        <f t="shared" si="38"/>
        <v>0</v>
      </c>
      <c r="AG171" s="17">
        <f t="shared" si="38"/>
        <v>0</v>
      </c>
      <c r="AH171" s="17">
        <f t="shared" si="38"/>
        <v>0</v>
      </c>
      <c r="AI171" s="17">
        <f t="shared" si="38"/>
        <v>0</v>
      </c>
      <c r="AJ171" s="17">
        <f t="shared" si="38"/>
        <v>0</v>
      </c>
      <c r="AK171" s="17">
        <f t="shared" si="38"/>
        <v>0</v>
      </c>
    </row>
    <row r="172" spans="5:41">
      <c r="E172" s="197" t="s">
        <v>137</v>
      </c>
      <c r="H172" s="197" t="s">
        <v>280</v>
      </c>
      <c r="J172" s="197" t="s">
        <v>265</v>
      </c>
      <c r="L172" s="95" t="s">
        <v>111</v>
      </c>
      <c r="Y172" s="17">
        <f t="shared" si="38"/>
        <v>0</v>
      </c>
      <c r="Z172" s="17">
        <f t="shared" si="38"/>
        <v>0</v>
      </c>
      <c r="AA172" s="17">
        <f t="shared" si="38"/>
        <v>0</v>
      </c>
      <c r="AB172" s="17">
        <f t="shared" si="38"/>
        <v>0</v>
      </c>
      <c r="AC172" s="17">
        <f t="shared" si="38"/>
        <v>0</v>
      </c>
      <c r="AD172" s="17">
        <f t="shared" si="38"/>
        <v>0</v>
      </c>
      <c r="AE172" s="17">
        <f t="shared" si="38"/>
        <v>0</v>
      </c>
      <c r="AF172" s="17">
        <f t="shared" si="38"/>
        <v>0</v>
      </c>
      <c r="AG172" s="17">
        <f t="shared" si="38"/>
        <v>0</v>
      </c>
      <c r="AH172" s="17">
        <f t="shared" si="38"/>
        <v>0</v>
      </c>
      <c r="AI172" s="17">
        <f t="shared" si="38"/>
        <v>0</v>
      </c>
      <c r="AJ172" s="17">
        <f t="shared" si="38"/>
        <v>0</v>
      </c>
      <c r="AK172" s="17">
        <f t="shared" si="38"/>
        <v>0</v>
      </c>
    </row>
    <row r="173" spans="5:41">
      <c r="E173" s="197" t="s">
        <v>137</v>
      </c>
      <c r="H173" s="197" t="s">
        <v>281</v>
      </c>
      <c r="J173" s="197" t="s">
        <v>265</v>
      </c>
      <c r="L173" s="95" t="s">
        <v>111</v>
      </c>
      <c r="Y173" s="17">
        <f t="shared" si="38"/>
        <v>0</v>
      </c>
      <c r="Z173" s="17">
        <f t="shared" si="38"/>
        <v>0</v>
      </c>
      <c r="AA173" s="17">
        <f t="shared" si="38"/>
        <v>0</v>
      </c>
      <c r="AB173" s="17">
        <f t="shared" si="38"/>
        <v>0</v>
      </c>
      <c r="AC173" s="17">
        <f t="shared" si="38"/>
        <v>0</v>
      </c>
      <c r="AD173" s="17">
        <f t="shared" si="38"/>
        <v>0</v>
      </c>
      <c r="AE173" s="17">
        <f t="shared" si="38"/>
        <v>0</v>
      </c>
      <c r="AF173" s="17">
        <f t="shared" si="38"/>
        <v>0</v>
      </c>
      <c r="AG173" s="17">
        <f t="shared" si="38"/>
        <v>0</v>
      </c>
      <c r="AH173" s="17">
        <f t="shared" si="38"/>
        <v>0</v>
      </c>
      <c r="AI173" s="17">
        <f t="shared" si="38"/>
        <v>0</v>
      </c>
      <c r="AJ173" s="17">
        <f t="shared" si="38"/>
        <v>0</v>
      </c>
      <c r="AK173" s="17">
        <f t="shared" si="38"/>
        <v>0</v>
      </c>
    </row>
    <row r="174" spans="5:41">
      <c r="E174" s="197" t="s">
        <v>137</v>
      </c>
      <c r="H174" s="197" t="s">
        <v>185</v>
      </c>
      <c r="J174" s="197" t="s">
        <v>265</v>
      </c>
      <c r="L174" s="95" t="s">
        <v>111</v>
      </c>
      <c r="Y174" s="17">
        <f t="shared" si="38"/>
        <v>0</v>
      </c>
      <c r="Z174" s="17">
        <f t="shared" si="38"/>
        <v>0</v>
      </c>
      <c r="AA174" s="17">
        <f t="shared" si="38"/>
        <v>0</v>
      </c>
      <c r="AB174" s="17">
        <f t="shared" si="38"/>
        <v>0</v>
      </c>
      <c r="AC174" s="17">
        <f t="shared" si="38"/>
        <v>0</v>
      </c>
      <c r="AD174" s="17">
        <f t="shared" si="38"/>
        <v>0</v>
      </c>
      <c r="AE174" s="17">
        <f t="shared" si="38"/>
        <v>0</v>
      </c>
      <c r="AF174" s="17">
        <f t="shared" si="38"/>
        <v>0</v>
      </c>
      <c r="AG174" s="17">
        <f t="shared" si="38"/>
        <v>0</v>
      </c>
      <c r="AH174" s="17">
        <f t="shared" si="38"/>
        <v>0</v>
      </c>
      <c r="AI174" s="17">
        <f t="shared" si="38"/>
        <v>0</v>
      </c>
      <c r="AJ174" s="17">
        <f t="shared" si="38"/>
        <v>0</v>
      </c>
      <c r="AK174" s="17">
        <f t="shared" si="38"/>
        <v>0</v>
      </c>
    </row>
    <row r="175" spans="5:41">
      <c r="E175" s="197" t="s">
        <v>137</v>
      </c>
      <c r="H175" s="197" t="s">
        <v>219</v>
      </c>
      <c r="J175" s="197" t="s">
        <v>265</v>
      </c>
      <c r="L175" s="95" t="s">
        <v>111</v>
      </c>
      <c r="Y175" s="17">
        <f t="shared" si="38"/>
        <v>0</v>
      </c>
      <c r="Z175" s="17">
        <f t="shared" si="38"/>
        <v>0</v>
      </c>
      <c r="AA175" s="17">
        <f t="shared" si="38"/>
        <v>0</v>
      </c>
      <c r="AB175" s="17">
        <f t="shared" si="38"/>
        <v>0</v>
      </c>
      <c r="AC175" s="17">
        <f t="shared" si="38"/>
        <v>0</v>
      </c>
      <c r="AD175" s="17">
        <f t="shared" si="38"/>
        <v>0</v>
      </c>
      <c r="AE175" s="17">
        <f t="shared" si="38"/>
        <v>0</v>
      </c>
      <c r="AF175" s="17">
        <f t="shared" si="38"/>
        <v>0</v>
      </c>
      <c r="AG175" s="17">
        <f t="shared" si="38"/>
        <v>0</v>
      </c>
      <c r="AH175" s="17">
        <f t="shared" si="38"/>
        <v>0</v>
      </c>
      <c r="AI175" s="17">
        <f t="shared" si="38"/>
        <v>0</v>
      </c>
      <c r="AJ175" s="17">
        <f t="shared" si="38"/>
        <v>0</v>
      </c>
      <c r="AK175" s="17">
        <f t="shared" si="38"/>
        <v>0</v>
      </c>
    </row>
    <row r="176" spans="5:41">
      <c r="E176" s="197" t="s">
        <v>137</v>
      </c>
      <c r="H176" s="197" t="s">
        <v>216</v>
      </c>
      <c r="J176" s="197" t="s">
        <v>265</v>
      </c>
      <c r="L176" s="95" t="s">
        <v>111</v>
      </c>
      <c r="Y176" s="17">
        <f t="shared" si="38"/>
        <v>0</v>
      </c>
      <c r="Z176" s="17">
        <f t="shared" si="38"/>
        <v>0</v>
      </c>
      <c r="AA176" s="17">
        <f t="shared" si="38"/>
        <v>0</v>
      </c>
      <c r="AB176" s="17">
        <f t="shared" si="38"/>
        <v>0</v>
      </c>
      <c r="AC176" s="17">
        <f t="shared" si="38"/>
        <v>0</v>
      </c>
      <c r="AD176" s="17">
        <f t="shared" si="38"/>
        <v>0</v>
      </c>
      <c r="AE176" s="17">
        <f t="shared" si="38"/>
        <v>0</v>
      </c>
      <c r="AF176" s="17">
        <f t="shared" si="38"/>
        <v>0</v>
      </c>
      <c r="AG176" s="17">
        <f t="shared" si="38"/>
        <v>0</v>
      </c>
      <c r="AH176" s="17">
        <f t="shared" si="38"/>
        <v>0</v>
      </c>
      <c r="AI176" s="17">
        <f t="shared" si="38"/>
        <v>0</v>
      </c>
      <c r="AJ176" s="17">
        <f t="shared" si="38"/>
        <v>0</v>
      </c>
      <c r="AK176" s="17">
        <f t="shared" si="38"/>
        <v>0</v>
      </c>
    </row>
    <row r="177" spans="1:57">
      <c r="E177" s="197" t="s">
        <v>137</v>
      </c>
      <c r="H177" s="197" t="s">
        <v>186</v>
      </c>
      <c r="J177" s="197" t="s">
        <v>265</v>
      </c>
      <c r="L177" s="95" t="s">
        <v>111</v>
      </c>
      <c r="Y177" s="17">
        <f t="shared" si="38"/>
        <v>0</v>
      </c>
      <c r="Z177" s="17">
        <f t="shared" si="38"/>
        <v>0</v>
      </c>
      <c r="AA177" s="17">
        <f t="shared" si="38"/>
        <v>0</v>
      </c>
      <c r="AB177" s="17">
        <f t="shared" si="38"/>
        <v>0</v>
      </c>
      <c r="AC177" s="17">
        <f t="shared" si="38"/>
        <v>0</v>
      </c>
      <c r="AD177" s="17">
        <f t="shared" si="38"/>
        <v>0</v>
      </c>
      <c r="AE177" s="17">
        <f t="shared" si="38"/>
        <v>0</v>
      </c>
      <c r="AF177" s="17">
        <f t="shared" si="38"/>
        <v>0</v>
      </c>
      <c r="AG177" s="17">
        <f t="shared" si="38"/>
        <v>0</v>
      </c>
      <c r="AH177" s="17">
        <f t="shared" si="38"/>
        <v>0</v>
      </c>
      <c r="AI177" s="17">
        <f t="shared" si="38"/>
        <v>0</v>
      </c>
      <c r="AJ177" s="17">
        <f t="shared" si="38"/>
        <v>0</v>
      </c>
      <c r="AK177" s="17">
        <f t="shared" si="38"/>
        <v>0</v>
      </c>
    </row>
    <row r="178" spans="1:57">
      <c r="E178" s="197" t="s">
        <v>137</v>
      </c>
      <c r="H178" s="197" t="s">
        <v>282</v>
      </c>
      <c r="J178" s="197" t="s">
        <v>265</v>
      </c>
      <c r="L178" s="95" t="s">
        <v>111</v>
      </c>
      <c r="Y178" s="17">
        <f t="shared" si="38"/>
        <v>0</v>
      </c>
      <c r="Z178" s="17">
        <f t="shared" si="38"/>
        <v>0</v>
      </c>
      <c r="AA178" s="17">
        <f t="shared" si="38"/>
        <v>0</v>
      </c>
      <c r="AB178" s="17">
        <f t="shared" si="38"/>
        <v>0</v>
      </c>
      <c r="AC178" s="17">
        <f t="shared" si="38"/>
        <v>0</v>
      </c>
      <c r="AD178" s="17">
        <f t="shared" si="38"/>
        <v>0</v>
      </c>
      <c r="AE178" s="17">
        <f t="shared" si="38"/>
        <v>0</v>
      </c>
      <c r="AF178" s="17">
        <f t="shared" si="38"/>
        <v>0</v>
      </c>
      <c r="AG178" s="17">
        <f t="shared" si="38"/>
        <v>0</v>
      </c>
      <c r="AH178" s="17">
        <f t="shared" si="38"/>
        <v>0</v>
      </c>
      <c r="AI178" s="17">
        <f t="shared" si="38"/>
        <v>0</v>
      </c>
      <c r="AJ178" s="17">
        <f t="shared" si="38"/>
        <v>0</v>
      </c>
      <c r="AK178" s="17">
        <f t="shared" si="38"/>
        <v>0</v>
      </c>
    </row>
    <row r="180" spans="1:57" s="94" customFormat="1" ht="15">
      <c r="B180" s="11" t="s">
        <v>647</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3"/>
      <c r="AS180" s="11"/>
      <c r="AT180" s="11"/>
      <c r="AU180" s="11"/>
      <c r="AV180" s="11"/>
      <c r="AW180" s="11"/>
      <c r="AX180" s="11"/>
      <c r="AY180" s="11"/>
      <c r="AZ180" s="11"/>
      <c r="BA180" s="11"/>
      <c r="BB180" s="11"/>
      <c r="BC180" s="11"/>
      <c r="BD180" s="11"/>
      <c r="BE180" s="11"/>
    </row>
    <row r="181" spans="1:57">
      <c r="A181" s="5"/>
      <c r="AN181" s="197"/>
    </row>
    <row r="182" spans="1:57">
      <c r="E182" s="197" t="s">
        <v>189</v>
      </c>
      <c r="H182" s="197" t="s">
        <v>189</v>
      </c>
      <c r="J182" s="197" t="s">
        <v>265</v>
      </c>
      <c r="L182" s="95" t="s">
        <v>111</v>
      </c>
      <c r="Y182" s="17">
        <f t="shared" ref="Y182:AF182" si="39">SUM(Y184,Y220,Y227)</f>
        <v>-8.5127950819191938</v>
      </c>
      <c r="Z182" s="17">
        <f t="shared" si="39"/>
        <v>-30.367960891214373</v>
      </c>
      <c r="AA182" s="17">
        <f t="shared" si="39"/>
        <v>-5.9245735536516051</v>
      </c>
      <c r="AB182" s="17">
        <f t="shared" si="39"/>
        <v>-4.1172322034309854</v>
      </c>
      <c r="AC182" s="17">
        <f t="shared" si="39"/>
        <v>-3.0846563600957175</v>
      </c>
      <c r="AD182" s="17">
        <f t="shared" si="39"/>
        <v>-3.3799322283369047</v>
      </c>
      <c r="AE182" s="17">
        <f t="shared" si="39"/>
        <v>-7.7980605741053992</v>
      </c>
      <c r="AF182" s="17">
        <f t="shared" si="39"/>
        <v>-4.9678153744326714</v>
      </c>
      <c r="AG182" s="17">
        <f>SUM(AG184,AG220,AG227)</f>
        <v>0.22087583165699565</v>
      </c>
      <c r="AH182" s="17">
        <f t="shared" ref="AH182:AK182" si="40">SUM(AH184,AH220,AH227)</f>
        <v>0.34196428701104042</v>
      </c>
      <c r="AI182" s="17">
        <f t="shared" si="40"/>
        <v>-1.0895592704129835</v>
      </c>
      <c r="AJ182" s="17">
        <f t="shared" si="40"/>
        <v>-2.1574892187194736</v>
      </c>
      <c r="AK182" s="17">
        <f t="shared" si="40"/>
        <v>-2.0793095583071852</v>
      </c>
      <c r="AO182" s="197" t="s">
        <v>656</v>
      </c>
    </row>
    <row r="183" spans="1:57">
      <c r="E183" s="197" t="s">
        <v>135</v>
      </c>
      <c r="H183" s="197" t="s">
        <v>135</v>
      </c>
      <c r="J183" s="197" t="s">
        <v>265</v>
      </c>
      <c r="L183" s="95" t="s">
        <v>111</v>
      </c>
      <c r="Y183" s="17">
        <f t="shared" ref="Y183:AF183" si="41">SUM(Y184,Y206)</f>
        <v>-4.5645798646211695</v>
      </c>
      <c r="Z183" s="17">
        <f t="shared" si="41"/>
        <v>-24.29385913726745</v>
      </c>
      <c r="AA183" s="17">
        <f t="shared" si="41"/>
        <v>-4.1115106580069369</v>
      </c>
      <c r="AB183" s="17">
        <f t="shared" si="41"/>
        <v>-2.6633220550012369</v>
      </c>
      <c r="AC183" s="17">
        <f t="shared" si="41"/>
        <v>-0.87816142525972851</v>
      </c>
      <c r="AD183" s="17">
        <f t="shared" si="41"/>
        <v>-1.1600835265989988</v>
      </c>
      <c r="AE183" s="17">
        <f t="shared" si="41"/>
        <v>-2.988373091465609</v>
      </c>
      <c r="AF183" s="17">
        <f t="shared" si="41"/>
        <v>-2.2460820828390764</v>
      </c>
      <c r="AG183" s="17">
        <f>SUM(AG184,AG206)</f>
        <v>-0.45412719260561196</v>
      </c>
      <c r="AH183" s="17">
        <f t="shared" ref="AH183:AK183" si="42">SUM(AH184,AH206)</f>
        <v>-0.42514052631637061</v>
      </c>
      <c r="AI183" s="17">
        <f t="shared" si="42"/>
        <v>-0.43217081442047489</v>
      </c>
      <c r="AJ183" s="17">
        <f t="shared" si="42"/>
        <v>-0.43643965092908854</v>
      </c>
      <c r="AK183" s="17">
        <f t="shared" si="42"/>
        <v>-0.2782436614770909</v>
      </c>
      <c r="AO183" s="197" t="s">
        <v>657</v>
      </c>
    </row>
    <row r="184" spans="1:57">
      <c r="E184" s="197" t="s">
        <v>135</v>
      </c>
      <c r="F184" s="197" t="s">
        <v>171</v>
      </c>
      <c r="H184" s="197" t="s">
        <v>172</v>
      </c>
      <c r="J184" s="197" t="s">
        <v>265</v>
      </c>
      <c r="L184" s="95" t="s">
        <v>111</v>
      </c>
      <c r="Y184" s="17">
        <f t="shared" ref="Y184:AF184" si="43">SUM(Y185,Y190,Y196,Y205)</f>
        <v>-4.5645798646211695</v>
      </c>
      <c r="Z184" s="17">
        <f t="shared" si="43"/>
        <v>-24.29385913726745</v>
      </c>
      <c r="AA184" s="17">
        <f t="shared" si="43"/>
        <v>-4.1115106580069369</v>
      </c>
      <c r="AB184" s="17">
        <f t="shared" si="43"/>
        <v>-2.6633220550012369</v>
      </c>
      <c r="AC184" s="17">
        <f t="shared" si="43"/>
        <v>-0.87816142525972851</v>
      </c>
      <c r="AD184" s="17">
        <f t="shared" si="43"/>
        <v>-1.1600835265989988</v>
      </c>
      <c r="AE184" s="17">
        <f t="shared" si="43"/>
        <v>-2.988373091465609</v>
      </c>
      <c r="AF184" s="17">
        <f t="shared" si="43"/>
        <v>-2.2460820828390764</v>
      </c>
      <c r="AG184" s="17">
        <f>SUM(AG185,AG190,AG196,AG205)</f>
        <v>-0.45412719260561196</v>
      </c>
      <c r="AH184" s="17">
        <f t="shared" ref="AH184:AK184" si="44">SUM(AH185,AH190,AH196,AH205)</f>
        <v>-0.42514052631637061</v>
      </c>
      <c r="AI184" s="17">
        <f t="shared" si="44"/>
        <v>-0.43217081442047489</v>
      </c>
      <c r="AJ184" s="17">
        <f t="shared" si="44"/>
        <v>-0.43643965092908854</v>
      </c>
      <c r="AK184" s="17">
        <f t="shared" si="44"/>
        <v>-0.2782436614770909</v>
      </c>
      <c r="AO184" s="197" t="s">
        <v>657</v>
      </c>
    </row>
    <row r="185" spans="1:57">
      <c r="E185" s="197" t="s">
        <v>135</v>
      </c>
      <c r="F185" s="197" t="s">
        <v>171</v>
      </c>
      <c r="G185" s="197" t="s">
        <v>145</v>
      </c>
      <c r="H185" s="197" t="s">
        <v>286</v>
      </c>
      <c r="J185" s="197" t="s">
        <v>265</v>
      </c>
      <c r="L185" s="95" t="s">
        <v>111</v>
      </c>
      <c r="Y185" s="17">
        <f>SUMIFS(Out_Exclusions!Y:Y,Out_Exclusions!$I:$I,$H185)</f>
        <v>-1.9</v>
      </c>
      <c r="Z185" s="17">
        <f>SUMIFS(Out_Exclusions!Z:Z,Out_Exclusions!$I:$I,$H185)</f>
        <v>-20.22</v>
      </c>
      <c r="AA185" s="17">
        <f>SUMIFS(Out_Exclusions!AA:AA,Out_Exclusions!$I:$I,$H185)</f>
        <v>0</v>
      </c>
      <c r="AB185" s="17">
        <f>SUMIFS(Out_Exclusions!AB:AB,Out_Exclusions!$I:$I,$H185)</f>
        <v>0</v>
      </c>
      <c r="AC185" s="17">
        <f>SUMIFS(Out_Exclusions!AC:AC,Out_Exclusions!$I:$I,$H185)</f>
        <v>0</v>
      </c>
      <c r="AD185" s="17">
        <f>SUMIFS(Out_Exclusions!AD:AD,Out_Exclusions!$I:$I,$H185)</f>
        <v>0</v>
      </c>
      <c r="AE185" s="17">
        <f>SUMIFS(Out_Exclusions!AE:AE,Out_Exclusions!$I:$I,$H185)</f>
        <v>0</v>
      </c>
      <c r="AF185" s="17">
        <f>SUMIFS(Out_Exclusions!AF:AF,Out_Exclusions!$I:$I,$H185)</f>
        <v>0</v>
      </c>
      <c r="AG185" s="17">
        <f>SUMIFS(Out_Exclusions!AG:AG,Out_Exclusions!$I:$I,$H185)</f>
        <v>0</v>
      </c>
      <c r="AH185" s="17">
        <f>SUMIFS(Out_Exclusions!AH:AH,Out_Exclusions!$I:$I,$H185)</f>
        <v>0</v>
      </c>
      <c r="AI185" s="17">
        <f>SUMIFS(Out_Exclusions!AI:AI,Out_Exclusions!$I:$I,$H185)</f>
        <v>0</v>
      </c>
      <c r="AJ185" s="17">
        <f>SUMIFS(Out_Exclusions!AJ:AJ,Out_Exclusions!$I:$I,$H185)</f>
        <v>0</v>
      </c>
      <c r="AK185" s="17">
        <f>SUMIFS(Out_Exclusions!AK:AK,Out_Exclusions!$I:$I,$H185)</f>
        <v>0</v>
      </c>
    </row>
    <row r="186" spans="1:57">
      <c r="E186" s="197" t="s">
        <v>135</v>
      </c>
      <c r="F186" s="197" t="s">
        <v>171</v>
      </c>
      <c r="G186" s="197" t="s">
        <v>145</v>
      </c>
      <c r="H186" s="197" t="s">
        <v>268</v>
      </c>
      <c r="J186" s="197" t="s">
        <v>265</v>
      </c>
      <c r="L186" s="95" t="s">
        <v>111</v>
      </c>
      <c r="Y186" s="17">
        <f>SUMIFS(Out_Exclusions!Y:Y,Out_Exclusions!$I:$I,$H186)</f>
        <v>0</v>
      </c>
      <c r="Z186" s="17">
        <f>SUMIFS(Out_Exclusions!Z:Z,Out_Exclusions!$I:$I,$H186)</f>
        <v>0</v>
      </c>
      <c r="AA186" s="17">
        <f>SUMIFS(Out_Exclusions!AA:AA,Out_Exclusions!$I:$I,$H186)</f>
        <v>0</v>
      </c>
      <c r="AB186" s="17">
        <f>SUMIFS(Out_Exclusions!AB:AB,Out_Exclusions!$I:$I,$H186)</f>
        <v>0</v>
      </c>
      <c r="AC186" s="17">
        <f>SUMIFS(Out_Exclusions!AC:AC,Out_Exclusions!$I:$I,$H186)</f>
        <v>0</v>
      </c>
      <c r="AD186" s="17">
        <f>SUMIFS(Out_Exclusions!AD:AD,Out_Exclusions!$I:$I,$H186)</f>
        <v>0</v>
      </c>
      <c r="AE186" s="17">
        <f>SUMIFS(Out_Exclusions!AE:AE,Out_Exclusions!$I:$I,$H186)</f>
        <v>0</v>
      </c>
      <c r="AF186" s="17">
        <f>SUMIFS(Out_Exclusions!AF:AF,Out_Exclusions!$I:$I,$H186)</f>
        <v>0</v>
      </c>
      <c r="AG186" s="17">
        <f>SUMIFS(Out_Exclusions!AG:AG,Out_Exclusions!$I:$I,$H186)</f>
        <v>0</v>
      </c>
      <c r="AH186" s="17">
        <f>SUMIFS(Out_Exclusions!AH:AH,Out_Exclusions!$I:$I,$H186)</f>
        <v>0</v>
      </c>
      <c r="AI186" s="17">
        <f>SUMIFS(Out_Exclusions!AI:AI,Out_Exclusions!$I:$I,$H186)</f>
        <v>0</v>
      </c>
      <c r="AJ186" s="17">
        <f>SUMIFS(Out_Exclusions!AJ:AJ,Out_Exclusions!$I:$I,$H186)</f>
        <v>0</v>
      </c>
      <c r="AK186" s="17">
        <f>SUMIFS(Out_Exclusions!AK:AK,Out_Exclusions!$I:$I,$H186)</f>
        <v>0</v>
      </c>
    </row>
    <row r="187" spans="1:57">
      <c r="E187" s="197" t="s">
        <v>135</v>
      </c>
      <c r="F187" s="197" t="s">
        <v>171</v>
      </c>
      <c r="G187" s="197" t="s">
        <v>145</v>
      </c>
      <c r="H187" s="197" t="s">
        <v>269</v>
      </c>
      <c r="J187" s="197" t="s">
        <v>265</v>
      </c>
      <c r="L187" s="95" t="s">
        <v>111</v>
      </c>
      <c r="Y187" s="17">
        <f>SUMIFS(Out_Exclusions!Y:Y,Out_Exclusions!$I:$I,$H187)</f>
        <v>0</v>
      </c>
      <c r="Z187" s="17">
        <f>SUMIFS(Out_Exclusions!Z:Z,Out_Exclusions!$I:$I,$H187)</f>
        <v>0</v>
      </c>
      <c r="AA187" s="17">
        <f>SUMIFS(Out_Exclusions!AA:AA,Out_Exclusions!$I:$I,$H187)</f>
        <v>0</v>
      </c>
      <c r="AB187" s="17">
        <f>SUMIFS(Out_Exclusions!AB:AB,Out_Exclusions!$I:$I,$H187)</f>
        <v>0</v>
      </c>
      <c r="AC187" s="17">
        <f>SUMIFS(Out_Exclusions!AC:AC,Out_Exclusions!$I:$I,$H187)</f>
        <v>0</v>
      </c>
      <c r="AD187" s="17">
        <f>SUMIFS(Out_Exclusions!AD:AD,Out_Exclusions!$I:$I,$H187)</f>
        <v>0</v>
      </c>
      <c r="AE187" s="17">
        <f>SUMIFS(Out_Exclusions!AE:AE,Out_Exclusions!$I:$I,$H187)</f>
        <v>0</v>
      </c>
      <c r="AF187" s="17">
        <f>SUMIFS(Out_Exclusions!AF:AF,Out_Exclusions!$I:$I,$H187)</f>
        <v>0</v>
      </c>
      <c r="AG187" s="17">
        <f>SUMIFS(Out_Exclusions!AG:AG,Out_Exclusions!$I:$I,$H187)</f>
        <v>0</v>
      </c>
      <c r="AH187" s="17">
        <f>SUMIFS(Out_Exclusions!AH:AH,Out_Exclusions!$I:$I,$H187)</f>
        <v>0</v>
      </c>
      <c r="AI187" s="17">
        <f>SUMIFS(Out_Exclusions!AI:AI,Out_Exclusions!$I:$I,$H187)</f>
        <v>0</v>
      </c>
      <c r="AJ187" s="17">
        <f>SUMIFS(Out_Exclusions!AJ:AJ,Out_Exclusions!$I:$I,$H187)</f>
        <v>0</v>
      </c>
      <c r="AK187" s="17">
        <f>SUMIFS(Out_Exclusions!AK:AK,Out_Exclusions!$I:$I,$H187)</f>
        <v>0</v>
      </c>
    </row>
    <row r="188" spans="1:57">
      <c r="E188" s="197" t="s">
        <v>135</v>
      </c>
      <c r="F188" s="197" t="s">
        <v>171</v>
      </c>
      <c r="G188" s="197" t="s">
        <v>145</v>
      </c>
      <c r="H188" s="197" t="s">
        <v>146</v>
      </c>
      <c r="J188" s="197" t="s">
        <v>265</v>
      </c>
      <c r="L188" s="95" t="s">
        <v>111</v>
      </c>
      <c r="Y188" s="17">
        <f>SUMIFS(Out_Exclusions!Y:Y,Out_Exclusions!$I:$I,$H188)</f>
        <v>0</v>
      </c>
      <c r="Z188" s="17">
        <f>SUMIFS(Out_Exclusions!Z:Z,Out_Exclusions!$I:$I,$H188)</f>
        <v>0</v>
      </c>
      <c r="AA188" s="17">
        <f>SUMIFS(Out_Exclusions!AA:AA,Out_Exclusions!$I:$I,$H188)</f>
        <v>0</v>
      </c>
      <c r="AB188" s="17">
        <f>SUMIFS(Out_Exclusions!AB:AB,Out_Exclusions!$I:$I,$H188)</f>
        <v>0</v>
      </c>
      <c r="AC188" s="17">
        <f>SUMIFS(Out_Exclusions!AC:AC,Out_Exclusions!$I:$I,$H188)</f>
        <v>0</v>
      </c>
      <c r="AD188" s="17">
        <f>SUMIFS(Out_Exclusions!AD:AD,Out_Exclusions!$I:$I,$H188)</f>
        <v>0</v>
      </c>
      <c r="AE188" s="17">
        <f>SUMIFS(Out_Exclusions!AE:AE,Out_Exclusions!$I:$I,$H188)</f>
        <v>0</v>
      </c>
      <c r="AF188" s="17">
        <f>SUMIFS(Out_Exclusions!AF:AF,Out_Exclusions!$I:$I,$H188)</f>
        <v>0</v>
      </c>
      <c r="AG188" s="17">
        <f>SUMIFS(Out_Exclusions!AG:AG,Out_Exclusions!$I:$I,$H188)</f>
        <v>0</v>
      </c>
      <c r="AH188" s="17">
        <f>SUMIFS(Out_Exclusions!AH:AH,Out_Exclusions!$I:$I,$H188)</f>
        <v>0</v>
      </c>
      <c r="AI188" s="17">
        <f>SUMIFS(Out_Exclusions!AI:AI,Out_Exclusions!$I:$I,$H188)</f>
        <v>0</v>
      </c>
      <c r="AJ188" s="17">
        <f>SUMIFS(Out_Exclusions!AJ:AJ,Out_Exclusions!$I:$I,$H188)</f>
        <v>0</v>
      </c>
      <c r="AK188" s="17">
        <f>SUMIFS(Out_Exclusions!AK:AK,Out_Exclusions!$I:$I,$H188)</f>
        <v>0</v>
      </c>
    </row>
    <row r="189" spans="1:57">
      <c r="E189" s="197" t="s">
        <v>135</v>
      </c>
      <c r="F189" s="197" t="s">
        <v>171</v>
      </c>
      <c r="G189" s="197" t="s">
        <v>145</v>
      </c>
      <c r="H189" s="197" t="s">
        <v>147</v>
      </c>
      <c r="J189" s="197" t="s">
        <v>265</v>
      </c>
      <c r="L189" s="95" t="s">
        <v>111</v>
      </c>
      <c r="Y189" s="17">
        <f>SUMIFS(Out_Exclusions!Y:Y,Out_Exclusions!$I:$I,$H189)</f>
        <v>0</v>
      </c>
      <c r="Z189" s="17">
        <f>SUMIFS(Out_Exclusions!Z:Z,Out_Exclusions!$I:$I,$H189)</f>
        <v>0</v>
      </c>
      <c r="AA189" s="17">
        <f>SUMIFS(Out_Exclusions!AA:AA,Out_Exclusions!$I:$I,$H189)</f>
        <v>0</v>
      </c>
      <c r="AB189" s="17">
        <f>SUMIFS(Out_Exclusions!AB:AB,Out_Exclusions!$I:$I,$H189)</f>
        <v>0</v>
      </c>
      <c r="AC189" s="17">
        <f>SUMIFS(Out_Exclusions!AC:AC,Out_Exclusions!$I:$I,$H189)</f>
        <v>0</v>
      </c>
      <c r="AD189" s="17">
        <f>SUMIFS(Out_Exclusions!AD:AD,Out_Exclusions!$I:$I,$H189)</f>
        <v>0</v>
      </c>
      <c r="AE189" s="17">
        <f>SUMIFS(Out_Exclusions!AE:AE,Out_Exclusions!$I:$I,$H189)</f>
        <v>0</v>
      </c>
      <c r="AF189" s="17">
        <f>SUMIFS(Out_Exclusions!AF:AF,Out_Exclusions!$I:$I,$H189)</f>
        <v>0</v>
      </c>
      <c r="AG189" s="17">
        <f>SUMIFS(Out_Exclusions!AG:AG,Out_Exclusions!$I:$I,$H189)</f>
        <v>0</v>
      </c>
      <c r="AH189" s="17">
        <f>SUMIFS(Out_Exclusions!AH:AH,Out_Exclusions!$I:$I,$H189)</f>
        <v>0</v>
      </c>
      <c r="AI189" s="17">
        <f>SUMIFS(Out_Exclusions!AI:AI,Out_Exclusions!$I:$I,$H189)</f>
        <v>0</v>
      </c>
      <c r="AJ189" s="17">
        <f>SUMIFS(Out_Exclusions!AJ:AJ,Out_Exclusions!$I:$I,$H189)</f>
        <v>0</v>
      </c>
      <c r="AK189" s="17">
        <f>SUMIFS(Out_Exclusions!AK:AK,Out_Exclusions!$I:$I,$H189)</f>
        <v>0</v>
      </c>
    </row>
    <row r="190" spans="1:57">
      <c r="E190" s="197" t="s">
        <v>135</v>
      </c>
      <c r="F190" s="197" t="s">
        <v>171</v>
      </c>
      <c r="G190" s="197" t="s">
        <v>176</v>
      </c>
      <c r="H190" s="197" t="s">
        <v>287</v>
      </c>
      <c r="J190" s="197" t="s">
        <v>265</v>
      </c>
      <c r="L190" s="95" t="s">
        <v>111</v>
      </c>
      <c r="Y190" s="17">
        <f t="shared" ref="Y190:AF190" si="45">SUM(Y191:Y195)</f>
        <v>-2.66457986462117</v>
      </c>
      <c r="Z190" s="17">
        <f t="shared" si="45"/>
        <v>-4.0738591372674513</v>
      </c>
      <c r="AA190" s="17">
        <f t="shared" si="45"/>
        <v>-4.1115106580069369</v>
      </c>
      <c r="AB190" s="17">
        <f t="shared" si="45"/>
        <v>-2.6633220550012369</v>
      </c>
      <c r="AC190" s="17">
        <f t="shared" si="45"/>
        <v>-0.87816142525972851</v>
      </c>
      <c r="AD190" s="17">
        <f t="shared" si="45"/>
        <v>-1.1600835265989988</v>
      </c>
      <c r="AE190" s="17">
        <f t="shared" si="45"/>
        <v>-2.988373091465609</v>
      </c>
      <c r="AF190" s="17">
        <f t="shared" si="45"/>
        <v>-2.2460820828390764</v>
      </c>
      <c r="AG190" s="17">
        <f>SUM(AG191:AG195)</f>
        <v>-0.45412719260561196</v>
      </c>
      <c r="AH190" s="17">
        <f t="shared" ref="AH190:AK190" si="46">SUM(AH191:AH195)</f>
        <v>-0.42514052631637061</v>
      </c>
      <c r="AI190" s="17">
        <f t="shared" si="46"/>
        <v>-0.43217081442047489</v>
      </c>
      <c r="AJ190" s="17">
        <f t="shared" si="46"/>
        <v>-0.43643965092908854</v>
      </c>
      <c r="AK190" s="17">
        <f t="shared" si="46"/>
        <v>-0.2782436614770909</v>
      </c>
      <c r="AO190" s="197" t="s">
        <v>657</v>
      </c>
    </row>
    <row r="191" spans="1:57">
      <c r="E191" s="197" t="s">
        <v>135</v>
      </c>
      <c r="F191" s="197" t="s">
        <v>171</v>
      </c>
      <c r="G191" s="197" t="s">
        <v>176</v>
      </c>
      <c r="H191" s="197" t="s">
        <v>138</v>
      </c>
      <c r="J191" s="197" t="s">
        <v>265</v>
      </c>
      <c r="L191" s="95" t="s">
        <v>111</v>
      </c>
      <c r="Y191" s="17">
        <f>SUMIFS(Out_Exclusions!Y:Y,Out_Exclusions!$I:$I,$H191)</f>
        <v>2.3572142149999999</v>
      </c>
      <c r="Z191" s="17">
        <f>SUMIFS(Out_Exclusions!Z:Z,Out_Exclusions!$I:$I,$H191)</f>
        <v>1.8737753834999999</v>
      </c>
      <c r="AA191" s="17">
        <f>SUMIFS(Out_Exclusions!AA:AA,Out_Exclusions!$I:$I,$H191)</f>
        <v>1.4365257374999998</v>
      </c>
      <c r="AB191" s="17">
        <f>SUMIFS(Out_Exclusions!AB:AB,Out_Exclusions!$I:$I,$H191)</f>
        <v>1.7228465454999999</v>
      </c>
      <c r="AC191" s="17">
        <f>SUMIFS(Out_Exclusions!AC:AC,Out_Exclusions!$I:$I,$H191)</f>
        <v>1.1347740340000001</v>
      </c>
      <c r="AD191" s="17">
        <f>SUMIFS(Out_Exclusions!AD:AD,Out_Exclusions!$I:$I,$H191)</f>
        <v>1.097343687</v>
      </c>
      <c r="AE191" s="17">
        <f>SUMIFS(Out_Exclusions!AE:AE,Out_Exclusions!$I:$I,$H191)</f>
        <v>0</v>
      </c>
      <c r="AF191" s="17">
        <f>SUMIFS(Out_Exclusions!AF:AF,Out_Exclusions!$I:$I,$H191)</f>
        <v>0</v>
      </c>
      <c r="AG191" s="17">
        <f>SUMIFS(Out_Exclusions!AG:AG,Out_Exclusions!$I:$I,$H191)</f>
        <v>0</v>
      </c>
      <c r="AH191" s="17">
        <f>SUMIFS(Out_Exclusions!AH:AH,Out_Exclusions!$I:$I,$H191)</f>
        <v>0</v>
      </c>
      <c r="AI191" s="17">
        <f>SUMIFS(Out_Exclusions!AI:AI,Out_Exclusions!$I:$I,$H191)</f>
        <v>0</v>
      </c>
      <c r="AJ191" s="17">
        <f>SUMIFS(Out_Exclusions!AJ:AJ,Out_Exclusions!$I:$I,$H191)</f>
        <v>0</v>
      </c>
      <c r="AK191" s="17">
        <f>SUMIFS(Out_Exclusions!AK:AK,Out_Exclusions!$I:$I,$H191)</f>
        <v>0</v>
      </c>
    </row>
    <row r="192" spans="1:57">
      <c r="E192" s="197" t="s">
        <v>135</v>
      </c>
      <c r="F192" s="197" t="s">
        <v>171</v>
      </c>
      <c r="G192" s="197" t="s">
        <v>176</v>
      </c>
      <c r="H192" s="197" t="s">
        <v>139</v>
      </c>
      <c r="J192" s="197" t="s">
        <v>265</v>
      </c>
      <c r="L192" s="95" t="s">
        <v>111</v>
      </c>
      <c r="Y192" s="17">
        <f>SUMIFS(Out_Exclusions!Y:Y,Out_Exclusions!$I:$I,$H192)</f>
        <v>0</v>
      </c>
      <c r="Z192" s="17">
        <f>SUMIFS(Out_Exclusions!Z:Z,Out_Exclusions!$I:$I,$H192)</f>
        <v>0</v>
      </c>
      <c r="AA192" s="17">
        <f>SUMIFS(Out_Exclusions!AA:AA,Out_Exclusions!$I:$I,$H192)</f>
        <v>0</v>
      </c>
      <c r="AB192" s="17">
        <f>SUMIFS(Out_Exclusions!AB:AB,Out_Exclusions!$I:$I,$H192)</f>
        <v>0</v>
      </c>
      <c r="AC192" s="17">
        <f>SUMIFS(Out_Exclusions!AC:AC,Out_Exclusions!$I:$I,$H192)</f>
        <v>0</v>
      </c>
      <c r="AD192" s="17">
        <f>SUMIFS(Out_Exclusions!AD:AD,Out_Exclusions!$I:$I,$H192)</f>
        <v>0</v>
      </c>
      <c r="AE192" s="17">
        <f>SUMIFS(Out_Exclusions!AE:AE,Out_Exclusions!$I:$I,$H192)</f>
        <v>0</v>
      </c>
      <c r="AF192" s="17">
        <f>SUMIFS(Out_Exclusions!AF:AF,Out_Exclusions!$I:$I,$H192)</f>
        <v>0</v>
      </c>
      <c r="AG192" s="17">
        <f>SUMIFS(Out_Exclusions!AG:AG,Out_Exclusions!$I:$I,$H192)</f>
        <v>0.13130981540870179</v>
      </c>
      <c r="AH192" s="17">
        <f>SUMIFS(Out_Exclusions!AH:AH,Out_Exclusions!$I:$I,$H192)</f>
        <v>0.13196966372733848</v>
      </c>
      <c r="AI192" s="17">
        <f>SUMIFS(Out_Exclusions!AI:AI,Out_Exclusions!$I:$I,$H192)</f>
        <v>0.13263282786667185</v>
      </c>
      <c r="AJ192" s="17">
        <f>SUMIFS(Out_Exclusions!AJ:AJ,Out_Exclusions!$I:$I,$H192)</f>
        <v>0.13329932448911744</v>
      </c>
      <c r="AK192" s="17">
        <f>SUMIFS(Out_Exclusions!AK:AK,Out_Exclusions!$I:$I,$H192)</f>
        <v>0.13396917034082154</v>
      </c>
    </row>
    <row r="193" spans="5:41">
      <c r="E193" s="197" t="s">
        <v>135</v>
      </c>
      <c r="F193" s="197" t="s">
        <v>171</v>
      </c>
      <c r="G193" s="197" t="s">
        <v>176</v>
      </c>
      <c r="H193" s="197" t="s">
        <v>140</v>
      </c>
      <c r="J193" s="197" t="s">
        <v>265</v>
      </c>
      <c r="L193" s="95" t="s">
        <v>111</v>
      </c>
      <c r="Y193" s="17">
        <f>SUMIFS(Out_Exclusions!Y:Y,Out_Exclusions!$I:$I,$H193)</f>
        <v>0</v>
      </c>
      <c r="Z193" s="17">
        <f>SUMIFS(Out_Exclusions!Z:Z,Out_Exclusions!$I:$I,$H193)</f>
        <v>0</v>
      </c>
      <c r="AA193" s="17">
        <f>SUMIFS(Out_Exclusions!AA:AA,Out_Exclusions!$I:$I,$H193)</f>
        <v>0</v>
      </c>
      <c r="AB193" s="17">
        <f>SUMIFS(Out_Exclusions!AB:AB,Out_Exclusions!$I:$I,$H193)</f>
        <v>0</v>
      </c>
      <c r="AC193" s="17">
        <f>SUMIFS(Out_Exclusions!AC:AC,Out_Exclusions!$I:$I,$H193)</f>
        <v>0</v>
      </c>
      <c r="AD193" s="17">
        <f>SUMIFS(Out_Exclusions!AD:AD,Out_Exclusions!$I:$I,$H193)</f>
        <v>0</v>
      </c>
      <c r="AE193" s="17">
        <f>SUMIFS(Out_Exclusions!AE:AE,Out_Exclusions!$I:$I,$H193)</f>
        <v>0</v>
      </c>
      <c r="AF193" s="17">
        <f>SUMIFS(Out_Exclusions!AF:AF,Out_Exclusions!$I:$I,$H193)</f>
        <v>0</v>
      </c>
      <c r="AG193" s="17">
        <f>SUMIFS(Out_Exclusions!AG:AG,Out_Exclusions!$I:$I,$H193)</f>
        <v>0</v>
      </c>
      <c r="AH193" s="17">
        <f>SUMIFS(Out_Exclusions!AH:AH,Out_Exclusions!$I:$I,$H193)</f>
        <v>0</v>
      </c>
      <c r="AI193" s="17">
        <f>SUMIFS(Out_Exclusions!AI:AI,Out_Exclusions!$I:$I,$H193)</f>
        <v>0</v>
      </c>
      <c r="AJ193" s="17">
        <f>SUMIFS(Out_Exclusions!AJ:AJ,Out_Exclusions!$I:$I,$H193)</f>
        <v>0</v>
      </c>
      <c r="AK193" s="17">
        <f>SUMIFS(Out_Exclusions!AK:AK,Out_Exclusions!$I:$I,$H193)</f>
        <v>0</v>
      </c>
    </row>
    <row r="194" spans="5:41">
      <c r="E194" s="197" t="s">
        <v>135</v>
      </c>
      <c r="F194" s="197" t="s">
        <v>171</v>
      </c>
      <c r="G194" s="197" t="s">
        <v>176</v>
      </c>
      <c r="H194" s="197" t="s">
        <v>277</v>
      </c>
      <c r="J194" s="197" t="s">
        <v>265</v>
      </c>
      <c r="L194" s="95" t="s">
        <v>111</v>
      </c>
      <c r="Y194" s="17">
        <f>SUMIFS(Out_Exclusions!Y:Y,Out_Exclusions!$I:$I,$H194)</f>
        <v>0</v>
      </c>
      <c r="Z194" s="17">
        <f>SUMIFS(Out_Exclusions!Z:Z,Out_Exclusions!$I:$I,$H194)</f>
        <v>0</v>
      </c>
      <c r="AA194" s="17">
        <f>SUMIFS(Out_Exclusions!AA:AA,Out_Exclusions!$I:$I,$H194)</f>
        <v>0</v>
      </c>
      <c r="AB194" s="17">
        <f>SUMIFS(Out_Exclusions!AB:AB,Out_Exclusions!$I:$I,$H194)</f>
        <v>0</v>
      </c>
      <c r="AC194" s="17">
        <f>SUMIFS(Out_Exclusions!AC:AC,Out_Exclusions!$I:$I,$H194)</f>
        <v>0</v>
      </c>
      <c r="AD194" s="17">
        <f>SUMIFS(Out_Exclusions!AD:AD,Out_Exclusions!$I:$I,$H194)</f>
        <v>0</v>
      </c>
      <c r="AE194" s="17">
        <f>SUMIFS(Out_Exclusions!AE:AE,Out_Exclusions!$I:$I,$H194)</f>
        <v>0</v>
      </c>
      <c r="AF194" s="17">
        <f>SUMIFS(Out_Exclusions!AF:AF,Out_Exclusions!$I:$I,$H194)</f>
        <v>0</v>
      </c>
      <c r="AG194" s="17">
        <f>SUMIFS(Out_Exclusions!AG:AG,Out_Exclusions!$I:$I,$H194)</f>
        <v>0</v>
      </c>
      <c r="AH194" s="17">
        <f>SUMIFS(Out_Exclusions!AH:AH,Out_Exclusions!$I:$I,$H194)</f>
        <v>0</v>
      </c>
      <c r="AI194" s="17">
        <f>SUMIFS(Out_Exclusions!AI:AI,Out_Exclusions!$I:$I,$H194)</f>
        <v>0</v>
      </c>
      <c r="AJ194" s="17">
        <f>SUMIFS(Out_Exclusions!AJ:AJ,Out_Exclusions!$I:$I,$H194)</f>
        <v>0</v>
      </c>
      <c r="AK194" s="17">
        <f>SUMIFS(Out_Exclusions!AK:AK,Out_Exclusions!$I:$I,$H194)</f>
        <v>0</v>
      </c>
    </row>
    <row r="195" spans="5:41">
      <c r="E195" s="197" t="s">
        <v>135</v>
      </c>
      <c r="F195" s="197" t="s">
        <v>171</v>
      </c>
      <c r="G195" s="197" t="s">
        <v>176</v>
      </c>
      <c r="H195" s="197" t="s">
        <v>149</v>
      </c>
      <c r="J195" s="197" t="s">
        <v>265</v>
      </c>
      <c r="L195" s="95" t="s">
        <v>111</v>
      </c>
      <c r="Y195" s="17">
        <f>SUMIFS(Out_Exclusions!Y:Y,Out_Exclusions!$I:$I,$H195)</f>
        <v>-5.02179407962117</v>
      </c>
      <c r="Z195" s="17">
        <f>SUMIFS(Out_Exclusions!Z:Z,Out_Exclusions!$I:$I,$H195)</f>
        <v>-5.9476345207674512</v>
      </c>
      <c r="AA195" s="17">
        <f>SUMIFS(Out_Exclusions!AA:AA,Out_Exclusions!$I:$I,$H195)</f>
        <v>-5.5480363955069372</v>
      </c>
      <c r="AB195" s="17">
        <f>SUMIFS(Out_Exclusions!AB:AB,Out_Exclusions!$I:$I,$H195)</f>
        <v>-4.3861686005012368</v>
      </c>
      <c r="AC195" s="17">
        <f>SUMIFS(Out_Exclusions!AC:AC,Out_Exclusions!$I:$I,$H195)</f>
        <v>-2.0129354592597286</v>
      </c>
      <c r="AD195" s="17">
        <f>SUMIFS(Out_Exclusions!AD:AD,Out_Exclusions!$I:$I,$H195)</f>
        <v>-2.2574272135989988</v>
      </c>
      <c r="AE195" s="17">
        <f>SUMIFS(Out_Exclusions!AE:AE,Out_Exclusions!$I:$I,$H195)</f>
        <v>-2.988373091465609</v>
      </c>
      <c r="AF195" s="17">
        <f>SUMIFS(Out_Exclusions!AF:AF,Out_Exclusions!$I:$I,$H195)</f>
        <v>-2.2460820828390764</v>
      </c>
      <c r="AG195" s="17">
        <f>SUMIFS(Out_Exclusions!AG:AG,Out_Exclusions!$I:$I,$H195)</f>
        <v>-0.58543700801431375</v>
      </c>
      <c r="AH195" s="17">
        <f>SUMIFS(Out_Exclusions!AH:AH,Out_Exclusions!$I:$I,$H195)</f>
        <v>-0.5571101900437091</v>
      </c>
      <c r="AI195" s="17">
        <f>SUMIFS(Out_Exclusions!AI:AI,Out_Exclusions!$I:$I,$H195)</f>
        <v>-0.56480364228714675</v>
      </c>
      <c r="AJ195" s="17">
        <f>SUMIFS(Out_Exclusions!AJ:AJ,Out_Exclusions!$I:$I,$H195)</f>
        <v>-0.56973897541820595</v>
      </c>
      <c r="AK195" s="17">
        <f>SUMIFS(Out_Exclusions!AK:AK,Out_Exclusions!$I:$I,$H195)</f>
        <v>-0.41221283181791241</v>
      </c>
    </row>
    <row r="196" spans="5:41">
      <c r="E196" s="197" t="s">
        <v>135</v>
      </c>
      <c r="F196" s="197" t="s">
        <v>171</v>
      </c>
      <c r="G196" s="197" t="s">
        <v>177</v>
      </c>
      <c r="H196" s="197" t="s">
        <v>288</v>
      </c>
      <c r="J196" s="197" t="s">
        <v>265</v>
      </c>
      <c r="L196" s="95" t="s">
        <v>111</v>
      </c>
      <c r="Y196" s="17">
        <f t="shared" ref="Y196:AF196" si="47">SUM(Y197:Y204)</f>
        <v>0</v>
      </c>
      <c r="Z196" s="17">
        <f t="shared" si="47"/>
        <v>0</v>
      </c>
      <c r="AA196" s="17">
        <f t="shared" si="47"/>
        <v>0</v>
      </c>
      <c r="AB196" s="17">
        <f t="shared" si="47"/>
        <v>0</v>
      </c>
      <c r="AC196" s="17">
        <f t="shared" si="47"/>
        <v>0</v>
      </c>
      <c r="AD196" s="17">
        <f t="shared" si="47"/>
        <v>0</v>
      </c>
      <c r="AE196" s="17">
        <f t="shared" si="47"/>
        <v>0</v>
      </c>
      <c r="AF196" s="17">
        <f t="shared" si="47"/>
        <v>0</v>
      </c>
      <c r="AG196" s="17">
        <f>SUM(AG197:AG204)</f>
        <v>0</v>
      </c>
      <c r="AH196" s="17">
        <f t="shared" ref="AH196:AK196" si="48">SUM(AH197:AH204)</f>
        <v>0</v>
      </c>
      <c r="AI196" s="17">
        <f t="shared" si="48"/>
        <v>0</v>
      </c>
      <c r="AJ196" s="17">
        <f t="shared" si="48"/>
        <v>0</v>
      </c>
      <c r="AK196" s="17">
        <f t="shared" si="48"/>
        <v>0</v>
      </c>
      <c r="AO196" s="197" t="s">
        <v>657</v>
      </c>
    </row>
    <row r="197" spans="5:41">
      <c r="E197" s="197" t="s">
        <v>135</v>
      </c>
      <c r="F197" s="197" t="s">
        <v>171</v>
      </c>
      <c r="G197" s="197" t="s">
        <v>177</v>
      </c>
      <c r="H197" s="197" t="s">
        <v>370</v>
      </c>
      <c r="J197" s="197" t="s">
        <v>265</v>
      </c>
      <c r="L197" s="95" t="s">
        <v>111</v>
      </c>
      <c r="Y197" s="17">
        <f>SUMIFS(Out_Exclusions!Y:Y,Out_Exclusions!$I:$I,$H197)</f>
        <v>0</v>
      </c>
      <c r="Z197" s="17">
        <f>SUMIFS(Out_Exclusions!Z:Z,Out_Exclusions!$I:$I,$H197)</f>
        <v>0</v>
      </c>
      <c r="AA197" s="17">
        <f>SUMIFS(Out_Exclusions!AA:AA,Out_Exclusions!$I:$I,$H197)</f>
        <v>0</v>
      </c>
      <c r="AB197" s="17">
        <f>SUMIFS(Out_Exclusions!AB:AB,Out_Exclusions!$I:$I,$H197)</f>
        <v>0</v>
      </c>
      <c r="AC197" s="17">
        <f>SUMIFS(Out_Exclusions!AC:AC,Out_Exclusions!$I:$I,$H197)</f>
        <v>0</v>
      </c>
      <c r="AD197" s="17">
        <f>SUMIFS(Out_Exclusions!AD:AD,Out_Exclusions!$I:$I,$H197)</f>
        <v>0</v>
      </c>
      <c r="AE197" s="17">
        <f>SUMIFS(Out_Exclusions!AE:AE,Out_Exclusions!$I:$I,$H197)</f>
        <v>0</v>
      </c>
      <c r="AF197" s="17">
        <f>SUMIFS(Out_Exclusions!AF:AF,Out_Exclusions!$I:$I,$H197)</f>
        <v>0</v>
      </c>
      <c r="AG197" s="17">
        <f>SUMIFS(Out_Exclusions!AG:AG,Out_Exclusions!$I:$I,$H197)</f>
        <v>0</v>
      </c>
      <c r="AH197" s="17">
        <f>SUMIFS(Out_Exclusions!AH:AH,Out_Exclusions!$I:$I,$H197)</f>
        <v>0</v>
      </c>
      <c r="AI197" s="17">
        <f>SUMIFS(Out_Exclusions!AI:AI,Out_Exclusions!$I:$I,$H197)</f>
        <v>0</v>
      </c>
      <c r="AJ197" s="17">
        <f>SUMIFS(Out_Exclusions!AJ:AJ,Out_Exclusions!$I:$I,$H197)</f>
        <v>0</v>
      </c>
      <c r="AK197" s="17">
        <f>SUMIFS(Out_Exclusions!AK:AK,Out_Exclusions!$I:$I,$H197)</f>
        <v>0</v>
      </c>
    </row>
    <row r="198" spans="5:41">
      <c r="E198" s="197" t="s">
        <v>135</v>
      </c>
      <c r="F198" s="197" t="s">
        <v>171</v>
      </c>
      <c r="G198" s="197" t="s">
        <v>177</v>
      </c>
      <c r="H198" s="197" t="s">
        <v>150</v>
      </c>
      <c r="J198" s="197" t="s">
        <v>265</v>
      </c>
      <c r="L198" s="95" t="s">
        <v>111</v>
      </c>
      <c r="Y198" s="17">
        <f>SUMIFS(Out_Exclusions!Y:Y,Out_Exclusions!$I:$I,$H198)</f>
        <v>0</v>
      </c>
      <c r="Z198" s="17">
        <f>SUMIFS(Out_Exclusions!Z:Z,Out_Exclusions!$I:$I,$H198)</f>
        <v>0</v>
      </c>
      <c r="AA198" s="17">
        <f>SUMIFS(Out_Exclusions!AA:AA,Out_Exclusions!$I:$I,$H198)</f>
        <v>0</v>
      </c>
      <c r="AB198" s="17">
        <f>SUMIFS(Out_Exclusions!AB:AB,Out_Exclusions!$I:$I,$H198)</f>
        <v>0</v>
      </c>
      <c r="AC198" s="17">
        <f>SUMIFS(Out_Exclusions!AC:AC,Out_Exclusions!$I:$I,$H198)</f>
        <v>0</v>
      </c>
      <c r="AD198" s="17">
        <f>SUMIFS(Out_Exclusions!AD:AD,Out_Exclusions!$I:$I,$H198)</f>
        <v>0</v>
      </c>
      <c r="AE198" s="17">
        <f>SUMIFS(Out_Exclusions!AE:AE,Out_Exclusions!$I:$I,$H198)</f>
        <v>0</v>
      </c>
      <c r="AF198" s="17">
        <f>SUMIFS(Out_Exclusions!AF:AF,Out_Exclusions!$I:$I,$H198)</f>
        <v>0</v>
      </c>
      <c r="AG198" s="17">
        <f>SUMIFS(Out_Exclusions!AG:AG,Out_Exclusions!$I:$I,$H198)</f>
        <v>0</v>
      </c>
      <c r="AH198" s="17">
        <f>SUMIFS(Out_Exclusions!AH:AH,Out_Exclusions!$I:$I,$H198)</f>
        <v>0</v>
      </c>
      <c r="AI198" s="17">
        <f>SUMIFS(Out_Exclusions!AI:AI,Out_Exclusions!$I:$I,$H198)</f>
        <v>0</v>
      </c>
      <c r="AJ198" s="17">
        <f>SUMIFS(Out_Exclusions!AJ:AJ,Out_Exclusions!$I:$I,$H198)</f>
        <v>0</v>
      </c>
      <c r="AK198" s="17">
        <f>SUMIFS(Out_Exclusions!AK:AK,Out_Exclusions!$I:$I,$H198)</f>
        <v>0</v>
      </c>
    </row>
    <row r="199" spans="5:41">
      <c r="E199" s="197" t="s">
        <v>135</v>
      </c>
      <c r="F199" s="197" t="s">
        <v>171</v>
      </c>
      <c r="G199" s="197" t="s">
        <v>177</v>
      </c>
      <c r="H199" s="197" t="s">
        <v>151</v>
      </c>
      <c r="J199" s="197" t="s">
        <v>265</v>
      </c>
      <c r="L199" s="95" t="s">
        <v>111</v>
      </c>
      <c r="Y199" s="17">
        <f>SUMIFS(Out_Exclusions!Y:Y,Out_Exclusions!$I:$I,$H199)</f>
        <v>0</v>
      </c>
      <c r="Z199" s="17">
        <f>SUMIFS(Out_Exclusions!Z:Z,Out_Exclusions!$I:$I,$H199)</f>
        <v>0</v>
      </c>
      <c r="AA199" s="17">
        <f>SUMIFS(Out_Exclusions!AA:AA,Out_Exclusions!$I:$I,$H199)</f>
        <v>0</v>
      </c>
      <c r="AB199" s="17">
        <f>SUMIFS(Out_Exclusions!AB:AB,Out_Exclusions!$I:$I,$H199)</f>
        <v>0</v>
      </c>
      <c r="AC199" s="17">
        <f>SUMIFS(Out_Exclusions!AC:AC,Out_Exclusions!$I:$I,$H199)</f>
        <v>0</v>
      </c>
      <c r="AD199" s="17">
        <f>SUMIFS(Out_Exclusions!AD:AD,Out_Exclusions!$I:$I,$H199)</f>
        <v>0</v>
      </c>
      <c r="AE199" s="17">
        <f>SUMIFS(Out_Exclusions!AE:AE,Out_Exclusions!$I:$I,$H199)</f>
        <v>0</v>
      </c>
      <c r="AF199" s="17">
        <f>SUMIFS(Out_Exclusions!AF:AF,Out_Exclusions!$I:$I,$H199)</f>
        <v>0</v>
      </c>
      <c r="AG199" s="17">
        <f>SUMIFS(Out_Exclusions!AG:AG,Out_Exclusions!$I:$I,$H199)</f>
        <v>0</v>
      </c>
      <c r="AH199" s="17">
        <f>SUMIFS(Out_Exclusions!AH:AH,Out_Exclusions!$I:$I,$H199)</f>
        <v>0</v>
      </c>
      <c r="AI199" s="17">
        <f>SUMIFS(Out_Exclusions!AI:AI,Out_Exclusions!$I:$I,$H199)</f>
        <v>0</v>
      </c>
      <c r="AJ199" s="17">
        <f>SUMIFS(Out_Exclusions!AJ:AJ,Out_Exclusions!$I:$I,$H199)</f>
        <v>0</v>
      </c>
      <c r="AK199" s="17">
        <f>SUMIFS(Out_Exclusions!AK:AK,Out_Exclusions!$I:$I,$H199)</f>
        <v>0</v>
      </c>
    </row>
    <row r="200" spans="5:41">
      <c r="E200" s="197" t="s">
        <v>135</v>
      </c>
      <c r="F200" s="197" t="s">
        <v>171</v>
      </c>
      <c r="G200" s="197" t="s">
        <v>177</v>
      </c>
      <c r="H200" s="197" t="s">
        <v>152</v>
      </c>
      <c r="J200" s="197" t="s">
        <v>265</v>
      </c>
      <c r="L200" s="95" t="s">
        <v>111</v>
      </c>
      <c r="Y200" s="17">
        <f>SUMIFS(Out_Exclusions!Y:Y,Out_Exclusions!$I:$I,$H200)</f>
        <v>0</v>
      </c>
      <c r="Z200" s="17">
        <f>SUMIFS(Out_Exclusions!Z:Z,Out_Exclusions!$I:$I,$H200)</f>
        <v>0</v>
      </c>
      <c r="AA200" s="17">
        <f>SUMIFS(Out_Exclusions!AA:AA,Out_Exclusions!$I:$I,$H200)</f>
        <v>0</v>
      </c>
      <c r="AB200" s="17">
        <f>SUMIFS(Out_Exclusions!AB:AB,Out_Exclusions!$I:$I,$H200)</f>
        <v>0</v>
      </c>
      <c r="AC200" s="17">
        <f>SUMIFS(Out_Exclusions!AC:AC,Out_Exclusions!$I:$I,$H200)</f>
        <v>0</v>
      </c>
      <c r="AD200" s="17">
        <f>SUMIFS(Out_Exclusions!AD:AD,Out_Exclusions!$I:$I,$H200)</f>
        <v>0</v>
      </c>
      <c r="AE200" s="17">
        <f>SUMIFS(Out_Exclusions!AE:AE,Out_Exclusions!$I:$I,$H200)</f>
        <v>0</v>
      </c>
      <c r="AF200" s="17">
        <f>SUMIFS(Out_Exclusions!AF:AF,Out_Exclusions!$I:$I,$H200)</f>
        <v>0</v>
      </c>
      <c r="AG200" s="17">
        <f>SUMIFS(Out_Exclusions!AG:AG,Out_Exclusions!$I:$I,$H200)</f>
        <v>0</v>
      </c>
      <c r="AH200" s="17">
        <f>SUMIFS(Out_Exclusions!AH:AH,Out_Exclusions!$I:$I,$H200)</f>
        <v>0</v>
      </c>
      <c r="AI200" s="17">
        <f>SUMIFS(Out_Exclusions!AI:AI,Out_Exclusions!$I:$I,$H200)</f>
        <v>0</v>
      </c>
      <c r="AJ200" s="17">
        <f>SUMIFS(Out_Exclusions!AJ:AJ,Out_Exclusions!$I:$I,$H200)</f>
        <v>0</v>
      </c>
      <c r="AK200" s="17">
        <f>SUMIFS(Out_Exclusions!AK:AK,Out_Exclusions!$I:$I,$H200)</f>
        <v>0</v>
      </c>
    </row>
    <row r="201" spans="5:41">
      <c r="E201" s="197" t="s">
        <v>135</v>
      </c>
      <c r="F201" s="197" t="s">
        <v>171</v>
      </c>
      <c r="G201" s="197" t="s">
        <v>177</v>
      </c>
      <c r="H201" s="197" t="s">
        <v>153</v>
      </c>
      <c r="J201" s="197" t="s">
        <v>265</v>
      </c>
      <c r="L201" s="95" t="s">
        <v>111</v>
      </c>
      <c r="Y201" s="17">
        <f>SUMIFS(Out_Exclusions!Y:Y,Out_Exclusions!$I:$I,$H201)</f>
        <v>0</v>
      </c>
      <c r="Z201" s="17">
        <f>SUMIFS(Out_Exclusions!Z:Z,Out_Exclusions!$I:$I,$H201)</f>
        <v>0</v>
      </c>
      <c r="AA201" s="17">
        <f>SUMIFS(Out_Exclusions!AA:AA,Out_Exclusions!$I:$I,$H201)</f>
        <v>0</v>
      </c>
      <c r="AB201" s="17">
        <f>SUMIFS(Out_Exclusions!AB:AB,Out_Exclusions!$I:$I,$H201)</f>
        <v>0</v>
      </c>
      <c r="AC201" s="17">
        <f>SUMIFS(Out_Exclusions!AC:AC,Out_Exclusions!$I:$I,$H201)</f>
        <v>0</v>
      </c>
      <c r="AD201" s="17">
        <f>SUMIFS(Out_Exclusions!AD:AD,Out_Exclusions!$I:$I,$H201)</f>
        <v>0</v>
      </c>
      <c r="AE201" s="17">
        <f>SUMIFS(Out_Exclusions!AE:AE,Out_Exclusions!$I:$I,$H201)</f>
        <v>0</v>
      </c>
      <c r="AF201" s="17">
        <f>SUMIFS(Out_Exclusions!AF:AF,Out_Exclusions!$I:$I,$H201)</f>
        <v>0</v>
      </c>
      <c r="AG201" s="17">
        <f>SUMIFS(Out_Exclusions!AG:AG,Out_Exclusions!$I:$I,$H201)</f>
        <v>0</v>
      </c>
      <c r="AH201" s="17">
        <f>SUMIFS(Out_Exclusions!AH:AH,Out_Exclusions!$I:$I,$H201)</f>
        <v>0</v>
      </c>
      <c r="AI201" s="17">
        <f>SUMIFS(Out_Exclusions!AI:AI,Out_Exclusions!$I:$I,$H201)</f>
        <v>0</v>
      </c>
      <c r="AJ201" s="17">
        <f>SUMIFS(Out_Exclusions!AJ:AJ,Out_Exclusions!$I:$I,$H201)</f>
        <v>0</v>
      </c>
      <c r="AK201" s="17">
        <f>SUMIFS(Out_Exclusions!AK:AK,Out_Exclusions!$I:$I,$H201)</f>
        <v>0</v>
      </c>
    </row>
    <row r="202" spans="5:41">
      <c r="E202" s="197" t="s">
        <v>135</v>
      </c>
      <c r="F202" s="197" t="s">
        <v>171</v>
      </c>
      <c r="G202" s="197" t="s">
        <v>177</v>
      </c>
      <c r="H202" s="197" t="s">
        <v>154</v>
      </c>
      <c r="J202" s="197" t="s">
        <v>265</v>
      </c>
      <c r="L202" s="95" t="s">
        <v>111</v>
      </c>
      <c r="Y202" s="17">
        <f>SUMIFS(Out_Exclusions!Y:Y,Out_Exclusions!$I:$I,$H202)</f>
        <v>0</v>
      </c>
      <c r="Z202" s="17">
        <f>SUMIFS(Out_Exclusions!Z:Z,Out_Exclusions!$I:$I,$H202)</f>
        <v>0</v>
      </c>
      <c r="AA202" s="17">
        <f>SUMIFS(Out_Exclusions!AA:AA,Out_Exclusions!$I:$I,$H202)</f>
        <v>0</v>
      </c>
      <c r="AB202" s="17">
        <f>SUMIFS(Out_Exclusions!AB:AB,Out_Exclusions!$I:$I,$H202)</f>
        <v>0</v>
      </c>
      <c r="AC202" s="17">
        <f>SUMIFS(Out_Exclusions!AC:AC,Out_Exclusions!$I:$I,$H202)</f>
        <v>0</v>
      </c>
      <c r="AD202" s="17">
        <f>SUMIFS(Out_Exclusions!AD:AD,Out_Exclusions!$I:$I,$H202)</f>
        <v>0</v>
      </c>
      <c r="AE202" s="17">
        <f>SUMIFS(Out_Exclusions!AE:AE,Out_Exclusions!$I:$I,$H202)</f>
        <v>0</v>
      </c>
      <c r="AF202" s="17">
        <f>SUMIFS(Out_Exclusions!AF:AF,Out_Exclusions!$I:$I,$H202)</f>
        <v>0</v>
      </c>
      <c r="AG202" s="17">
        <f>SUMIFS(Out_Exclusions!AG:AG,Out_Exclusions!$I:$I,$H202)</f>
        <v>0</v>
      </c>
      <c r="AH202" s="17">
        <f>SUMIFS(Out_Exclusions!AH:AH,Out_Exclusions!$I:$I,$H202)</f>
        <v>0</v>
      </c>
      <c r="AI202" s="17">
        <f>SUMIFS(Out_Exclusions!AI:AI,Out_Exclusions!$I:$I,$H202)</f>
        <v>0</v>
      </c>
      <c r="AJ202" s="17">
        <f>SUMIFS(Out_Exclusions!AJ:AJ,Out_Exclusions!$I:$I,$H202)</f>
        <v>0</v>
      </c>
      <c r="AK202" s="17">
        <f>SUMIFS(Out_Exclusions!AK:AK,Out_Exclusions!$I:$I,$H202)</f>
        <v>0</v>
      </c>
    </row>
    <row r="203" spans="5:41">
      <c r="E203" s="197" t="s">
        <v>135</v>
      </c>
      <c r="F203" s="197" t="s">
        <v>171</v>
      </c>
      <c r="G203" s="197" t="s">
        <v>177</v>
      </c>
      <c r="H203" s="197" t="s">
        <v>155</v>
      </c>
      <c r="J203" s="197" t="s">
        <v>265</v>
      </c>
      <c r="L203" s="95" t="s">
        <v>111</v>
      </c>
      <c r="Y203" s="17">
        <f>SUMIFS(Out_Exclusions!Y:Y,Out_Exclusions!$I:$I,$H203)</f>
        <v>0</v>
      </c>
      <c r="Z203" s="17">
        <f>SUMIFS(Out_Exclusions!Z:Z,Out_Exclusions!$I:$I,$H203)</f>
        <v>0</v>
      </c>
      <c r="AA203" s="17">
        <f>SUMIFS(Out_Exclusions!AA:AA,Out_Exclusions!$I:$I,$H203)</f>
        <v>0</v>
      </c>
      <c r="AB203" s="17">
        <f>SUMIFS(Out_Exclusions!AB:AB,Out_Exclusions!$I:$I,$H203)</f>
        <v>0</v>
      </c>
      <c r="AC203" s="17">
        <f>SUMIFS(Out_Exclusions!AC:AC,Out_Exclusions!$I:$I,$H203)</f>
        <v>0</v>
      </c>
      <c r="AD203" s="17">
        <f>SUMIFS(Out_Exclusions!AD:AD,Out_Exclusions!$I:$I,$H203)</f>
        <v>0</v>
      </c>
      <c r="AE203" s="17">
        <f>SUMIFS(Out_Exclusions!AE:AE,Out_Exclusions!$I:$I,$H203)</f>
        <v>0</v>
      </c>
      <c r="AF203" s="17">
        <f>SUMIFS(Out_Exclusions!AF:AF,Out_Exclusions!$I:$I,$H203)</f>
        <v>0</v>
      </c>
      <c r="AG203" s="17">
        <f>SUMIFS(Out_Exclusions!AG:AG,Out_Exclusions!$I:$I,$H203)</f>
        <v>0</v>
      </c>
      <c r="AH203" s="17">
        <f>SUMIFS(Out_Exclusions!AH:AH,Out_Exclusions!$I:$I,$H203)</f>
        <v>0</v>
      </c>
      <c r="AI203" s="17">
        <f>SUMIFS(Out_Exclusions!AI:AI,Out_Exclusions!$I:$I,$H203)</f>
        <v>0</v>
      </c>
      <c r="AJ203" s="17">
        <f>SUMIFS(Out_Exclusions!AJ:AJ,Out_Exclusions!$I:$I,$H203)</f>
        <v>0</v>
      </c>
      <c r="AK203" s="17">
        <f>SUMIFS(Out_Exclusions!AK:AK,Out_Exclusions!$I:$I,$H203)</f>
        <v>0</v>
      </c>
    </row>
    <row r="204" spans="5:41">
      <c r="E204" s="197" t="s">
        <v>135</v>
      </c>
      <c r="F204" s="197" t="s">
        <v>171</v>
      </c>
      <c r="G204" s="197" t="s">
        <v>177</v>
      </c>
      <c r="H204" s="197" t="s">
        <v>156</v>
      </c>
      <c r="J204" s="197" t="s">
        <v>265</v>
      </c>
      <c r="L204" s="95" t="s">
        <v>111</v>
      </c>
      <c r="Y204" s="17">
        <f>SUMIFS(Out_Exclusions!Y:Y,Out_Exclusions!$I:$I,$H204)</f>
        <v>0</v>
      </c>
      <c r="Z204" s="17">
        <f>SUMIFS(Out_Exclusions!Z:Z,Out_Exclusions!$I:$I,$H204)</f>
        <v>0</v>
      </c>
      <c r="AA204" s="17">
        <f>SUMIFS(Out_Exclusions!AA:AA,Out_Exclusions!$I:$I,$H204)</f>
        <v>0</v>
      </c>
      <c r="AB204" s="17">
        <f>SUMIFS(Out_Exclusions!AB:AB,Out_Exclusions!$I:$I,$H204)</f>
        <v>0</v>
      </c>
      <c r="AC204" s="17">
        <f>SUMIFS(Out_Exclusions!AC:AC,Out_Exclusions!$I:$I,$H204)</f>
        <v>0</v>
      </c>
      <c r="AD204" s="17">
        <f>SUMIFS(Out_Exclusions!AD:AD,Out_Exclusions!$I:$I,$H204)</f>
        <v>0</v>
      </c>
      <c r="AE204" s="17">
        <f>SUMIFS(Out_Exclusions!AE:AE,Out_Exclusions!$I:$I,$H204)</f>
        <v>0</v>
      </c>
      <c r="AF204" s="17">
        <f>SUMIFS(Out_Exclusions!AF:AF,Out_Exclusions!$I:$I,$H204)</f>
        <v>0</v>
      </c>
      <c r="AG204" s="17">
        <f>SUMIFS(Out_Exclusions!AG:AG,Out_Exclusions!$I:$I,$H204)</f>
        <v>0</v>
      </c>
      <c r="AH204" s="17">
        <f>SUMIFS(Out_Exclusions!AH:AH,Out_Exclusions!$I:$I,$H204)</f>
        <v>0</v>
      </c>
      <c r="AI204" s="17">
        <f>SUMIFS(Out_Exclusions!AI:AI,Out_Exclusions!$I:$I,$H204)</f>
        <v>0</v>
      </c>
      <c r="AJ204" s="17">
        <f>SUMIFS(Out_Exclusions!AJ:AJ,Out_Exclusions!$I:$I,$H204)</f>
        <v>0</v>
      </c>
      <c r="AK204" s="17">
        <f>SUMIFS(Out_Exclusions!AK:AK,Out_Exclusions!$I:$I,$H204)</f>
        <v>0</v>
      </c>
    </row>
    <row r="205" spans="5:41">
      <c r="E205" s="197" t="s">
        <v>135</v>
      </c>
      <c r="F205" s="197" t="s">
        <v>171</v>
      </c>
      <c r="G205" s="197" t="s">
        <v>161</v>
      </c>
      <c r="H205" s="197" t="s">
        <v>157</v>
      </c>
      <c r="J205" s="197" t="s">
        <v>265</v>
      </c>
      <c r="L205" s="95" t="s">
        <v>111</v>
      </c>
      <c r="Y205" s="17">
        <f>SUMIFS(Out_Exclusions!Y:Y,Out_Exclusions!$I:$I,$H205)</f>
        <v>0</v>
      </c>
      <c r="Z205" s="17">
        <f>SUMIFS(Out_Exclusions!Z:Z,Out_Exclusions!$I:$I,$H205)</f>
        <v>0</v>
      </c>
      <c r="AA205" s="17">
        <f>SUMIFS(Out_Exclusions!AA:AA,Out_Exclusions!$I:$I,$H205)</f>
        <v>0</v>
      </c>
      <c r="AB205" s="17">
        <f>SUMIFS(Out_Exclusions!AB:AB,Out_Exclusions!$I:$I,$H205)</f>
        <v>0</v>
      </c>
      <c r="AC205" s="17">
        <f>SUMIFS(Out_Exclusions!AC:AC,Out_Exclusions!$I:$I,$H205)</f>
        <v>0</v>
      </c>
      <c r="AD205" s="17">
        <f>SUMIFS(Out_Exclusions!AD:AD,Out_Exclusions!$I:$I,$H205)</f>
        <v>0</v>
      </c>
      <c r="AE205" s="17">
        <f>SUMIFS(Out_Exclusions!AE:AE,Out_Exclusions!$I:$I,$H205)</f>
        <v>0</v>
      </c>
      <c r="AF205" s="17">
        <f>SUMIFS(Out_Exclusions!AF:AF,Out_Exclusions!$I:$I,$H205)</f>
        <v>0</v>
      </c>
      <c r="AG205" s="17">
        <f>SUMIFS(Out_Exclusions!AG:AG,Out_Exclusions!$I:$I,$H205)</f>
        <v>0</v>
      </c>
      <c r="AH205" s="17">
        <f>SUMIFS(Out_Exclusions!AH:AH,Out_Exclusions!$I:$I,$H205)</f>
        <v>0</v>
      </c>
      <c r="AI205" s="17">
        <f>SUMIFS(Out_Exclusions!AI:AI,Out_Exclusions!$I:$I,$H205)</f>
        <v>0</v>
      </c>
      <c r="AJ205" s="17">
        <f>SUMIFS(Out_Exclusions!AJ:AJ,Out_Exclusions!$I:$I,$H205)</f>
        <v>0</v>
      </c>
      <c r="AK205" s="17">
        <f>SUMIFS(Out_Exclusions!AK:AK,Out_Exclusions!$I:$I,$H205)</f>
        <v>0</v>
      </c>
    </row>
    <row r="206" spans="5:41">
      <c r="E206" s="197" t="s">
        <v>135</v>
      </c>
      <c r="F206" s="197" t="s">
        <v>178</v>
      </c>
      <c r="H206" s="197" t="s">
        <v>289</v>
      </c>
      <c r="J206" s="197" t="s">
        <v>265</v>
      </c>
      <c r="L206" s="95" t="s">
        <v>111</v>
      </c>
      <c r="Y206" s="199"/>
      <c r="Z206" s="199"/>
      <c r="AA206" s="199"/>
      <c r="AB206" s="199"/>
      <c r="AC206" s="199"/>
      <c r="AD206" s="199"/>
      <c r="AE206" s="199"/>
      <c r="AF206" s="199"/>
      <c r="AG206" s="199"/>
      <c r="AH206" s="199"/>
      <c r="AI206" s="199"/>
      <c r="AJ206" s="199"/>
      <c r="AK206" s="199"/>
    </row>
    <row r="207" spans="5:41">
      <c r="E207" s="197" t="s">
        <v>135</v>
      </c>
      <c r="F207" s="197" t="s">
        <v>178</v>
      </c>
      <c r="H207" s="197" t="s">
        <v>141</v>
      </c>
      <c r="J207" s="197" t="s">
        <v>265</v>
      </c>
      <c r="L207" s="95" t="s">
        <v>111</v>
      </c>
      <c r="Y207" s="199"/>
      <c r="Z207" s="199"/>
      <c r="AA207" s="199"/>
      <c r="AB207" s="199"/>
      <c r="AC207" s="199"/>
      <c r="AD207" s="199"/>
      <c r="AE207" s="199"/>
      <c r="AF207" s="199"/>
      <c r="AG207" s="199"/>
      <c r="AH207" s="199"/>
      <c r="AI207" s="199"/>
      <c r="AJ207" s="199"/>
      <c r="AK207" s="199"/>
    </row>
    <row r="208" spans="5:41">
      <c r="E208" s="197" t="s">
        <v>135</v>
      </c>
      <c r="F208" s="197" t="s">
        <v>178</v>
      </c>
      <c r="H208" s="197" t="s">
        <v>158</v>
      </c>
      <c r="J208" s="197" t="s">
        <v>265</v>
      </c>
      <c r="L208" s="95" t="s">
        <v>111</v>
      </c>
      <c r="Y208" s="199"/>
      <c r="Z208" s="199"/>
      <c r="AA208" s="199"/>
      <c r="AB208" s="199"/>
      <c r="AC208" s="199"/>
      <c r="AD208" s="199"/>
      <c r="AE208" s="199"/>
      <c r="AF208" s="199"/>
      <c r="AG208" s="199"/>
      <c r="AH208" s="199"/>
      <c r="AI208" s="199"/>
      <c r="AJ208" s="199"/>
      <c r="AK208" s="199"/>
    </row>
    <row r="209" spans="5:41">
      <c r="E209" s="197" t="s">
        <v>135</v>
      </c>
      <c r="F209" s="197" t="s">
        <v>178</v>
      </c>
      <c r="H209" s="197" t="s">
        <v>159</v>
      </c>
      <c r="J209" s="197" t="s">
        <v>265</v>
      </c>
      <c r="L209" s="95" t="s">
        <v>111</v>
      </c>
      <c r="Y209" s="199"/>
      <c r="Z209" s="199"/>
      <c r="AA209" s="199"/>
      <c r="AB209" s="199"/>
      <c r="AC209" s="199"/>
      <c r="AD209" s="199"/>
      <c r="AE209" s="199"/>
      <c r="AF209" s="199"/>
      <c r="AG209" s="199"/>
      <c r="AH209" s="199"/>
      <c r="AI209" s="199"/>
      <c r="AJ209" s="199"/>
      <c r="AK209" s="199"/>
    </row>
    <row r="210" spans="5:41">
      <c r="E210" s="197" t="s">
        <v>135</v>
      </c>
      <c r="F210" s="197" t="s">
        <v>178</v>
      </c>
      <c r="H210" s="197" t="s">
        <v>179</v>
      </c>
      <c r="J210" s="197" t="s">
        <v>265</v>
      </c>
      <c r="L210" s="95" t="s">
        <v>111</v>
      </c>
      <c r="Y210" s="199"/>
      <c r="Z210" s="199"/>
      <c r="AA210" s="199"/>
      <c r="AB210" s="199"/>
      <c r="AC210" s="199"/>
      <c r="AD210" s="199"/>
      <c r="AE210" s="199"/>
      <c r="AF210" s="199"/>
      <c r="AG210" s="199"/>
      <c r="AH210" s="199"/>
      <c r="AI210" s="199"/>
      <c r="AJ210" s="199"/>
      <c r="AK210" s="199"/>
    </row>
    <row r="211" spans="5:41">
      <c r="E211" s="197" t="s">
        <v>135</v>
      </c>
      <c r="F211" s="197" t="s">
        <v>178</v>
      </c>
      <c r="H211" s="197" t="s">
        <v>180</v>
      </c>
      <c r="J211" s="197" t="s">
        <v>265</v>
      </c>
      <c r="L211" s="95" t="s">
        <v>111</v>
      </c>
      <c r="Y211" s="199"/>
      <c r="Z211" s="199"/>
      <c r="AA211" s="199"/>
      <c r="AB211" s="199"/>
      <c r="AC211" s="199"/>
      <c r="AD211" s="199"/>
      <c r="AE211" s="199"/>
      <c r="AF211" s="199"/>
      <c r="AG211" s="199"/>
      <c r="AH211" s="199"/>
      <c r="AI211" s="199"/>
      <c r="AJ211" s="199"/>
      <c r="AK211" s="199"/>
    </row>
    <row r="212" spans="5:41">
      <c r="E212" s="197" t="s">
        <v>135</v>
      </c>
      <c r="F212" s="197" t="s">
        <v>178</v>
      </c>
      <c r="H212" s="197" t="s">
        <v>181</v>
      </c>
      <c r="J212" s="197" t="s">
        <v>265</v>
      </c>
      <c r="L212" s="95" t="s">
        <v>111</v>
      </c>
      <c r="Y212" s="199"/>
      <c r="Z212" s="199"/>
      <c r="AA212" s="199"/>
      <c r="AB212" s="199"/>
      <c r="AC212" s="199"/>
      <c r="AD212" s="199"/>
      <c r="AE212" s="199"/>
      <c r="AF212" s="199"/>
      <c r="AG212" s="199"/>
      <c r="AH212" s="199"/>
      <c r="AI212" s="199"/>
      <c r="AJ212" s="199"/>
      <c r="AK212" s="199"/>
    </row>
    <row r="213" spans="5:41">
      <c r="E213" s="197" t="s">
        <v>135</v>
      </c>
      <c r="F213" s="197" t="s">
        <v>178</v>
      </c>
      <c r="H213" s="197" t="s">
        <v>421</v>
      </c>
      <c r="J213" s="197" t="s">
        <v>265</v>
      </c>
      <c r="L213" s="95" t="s">
        <v>111</v>
      </c>
      <c r="Y213" s="199"/>
      <c r="Z213" s="199"/>
      <c r="AA213" s="199"/>
      <c r="AB213" s="199"/>
      <c r="AC213" s="199"/>
      <c r="AD213" s="199"/>
      <c r="AE213" s="199"/>
      <c r="AF213" s="199"/>
      <c r="AG213" s="199"/>
      <c r="AH213" s="199"/>
      <c r="AI213" s="199"/>
      <c r="AJ213" s="199"/>
      <c r="AK213" s="199"/>
    </row>
    <row r="214" spans="5:41">
      <c r="E214" s="197" t="s">
        <v>135</v>
      </c>
      <c r="F214" s="197" t="s">
        <v>178</v>
      </c>
      <c r="H214" s="197" t="s">
        <v>182</v>
      </c>
      <c r="J214" s="197" t="s">
        <v>265</v>
      </c>
      <c r="L214" s="95" t="s">
        <v>111</v>
      </c>
      <c r="Y214" s="199"/>
      <c r="Z214" s="199"/>
      <c r="AA214" s="199"/>
      <c r="AB214" s="199"/>
      <c r="AC214" s="199"/>
      <c r="AD214" s="199"/>
      <c r="AE214" s="199"/>
      <c r="AF214" s="199"/>
      <c r="AG214" s="199"/>
      <c r="AH214" s="199"/>
      <c r="AI214" s="199"/>
      <c r="AJ214" s="199"/>
      <c r="AK214" s="199"/>
    </row>
    <row r="215" spans="5:41">
      <c r="E215" s="197" t="s">
        <v>135</v>
      </c>
      <c r="F215" s="197" t="s">
        <v>178</v>
      </c>
      <c r="H215" s="197" t="s">
        <v>183</v>
      </c>
      <c r="J215" s="197" t="s">
        <v>265</v>
      </c>
      <c r="L215" s="95" t="s">
        <v>111</v>
      </c>
      <c r="Y215" s="199"/>
      <c r="Z215" s="199"/>
      <c r="AA215" s="199"/>
      <c r="AB215" s="199"/>
      <c r="AC215" s="199"/>
      <c r="AD215" s="199"/>
      <c r="AE215" s="199"/>
      <c r="AF215" s="199"/>
      <c r="AG215" s="199"/>
      <c r="AH215" s="199"/>
      <c r="AI215" s="199"/>
      <c r="AJ215" s="199"/>
      <c r="AK215" s="199"/>
    </row>
    <row r="216" spans="5:41">
      <c r="E216" s="197" t="s">
        <v>135</v>
      </c>
      <c r="F216" s="197" t="s">
        <v>178</v>
      </c>
      <c r="H216" s="197" t="s">
        <v>422</v>
      </c>
      <c r="J216" s="197" t="s">
        <v>265</v>
      </c>
      <c r="L216" s="95" t="s">
        <v>111</v>
      </c>
      <c r="Y216" s="199"/>
      <c r="Z216" s="199"/>
      <c r="AA216" s="199"/>
      <c r="AB216" s="199"/>
      <c r="AC216" s="199"/>
      <c r="AD216" s="199"/>
      <c r="AE216" s="199"/>
      <c r="AF216" s="199"/>
      <c r="AG216" s="199"/>
      <c r="AH216" s="199"/>
      <c r="AI216" s="199"/>
      <c r="AJ216" s="199"/>
      <c r="AK216" s="199"/>
    </row>
    <row r="217" spans="5:41">
      <c r="E217" s="197" t="s">
        <v>135</v>
      </c>
      <c r="F217" s="197" t="s">
        <v>178</v>
      </c>
      <c r="H217" s="197" t="s">
        <v>423</v>
      </c>
      <c r="J217" s="197" t="s">
        <v>265</v>
      </c>
      <c r="L217" s="95" t="s">
        <v>111</v>
      </c>
      <c r="Y217" s="199"/>
      <c r="Z217" s="199"/>
      <c r="AA217" s="199"/>
      <c r="AB217" s="199"/>
      <c r="AC217" s="199"/>
      <c r="AD217" s="199"/>
      <c r="AE217" s="199"/>
      <c r="AF217" s="199"/>
      <c r="AG217" s="199"/>
      <c r="AH217" s="199"/>
      <c r="AI217" s="199"/>
      <c r="AJ217" s="199"/>
      <c r="AK217" s="199"/>
    </row>
    <row r="218" spans="5:41">
      <c r="E218" s="197" t="s">
        <v>135</v>
      </c>
      <c r="F218" s="197" t="s">
        <v>178</v>
      </c>
      <c r="H218" s="197" t="s">
        <v>267</v>
      </c>
      <c r="J218" s="197" t="s">
        <v>265</v>
      </c>
      <c r="L218" s="95" t="s">
        <v>111</v>
      </c>
      <c r="Y218" s="199"/>
      <c r="Z218" s="199"/>
      <c r="AA218" s="199"/>
      <c r="AB218" s="199"/>
      <c r="AC218" s="199"/>
      <c r="AD218" s="199"/>
      <c r="AE218" s="199"/>
      <c r="AF218" s="199"/>
      <c r="AG218" s="199"/>
      <c r="AH218" s="199"/>
      <c r="AI218" s="199"/>
      <c r="AJ218" s="199"/>
      <c r="AK218" s="199"/>
    </row>
    <row r="219" spans="5:41">
      <c r="E219" s="197" t="s">
        <v>135</v>
      </c>
      <c r="F219" s="197" t="s">
        <v>178</v>
      </c>
      <c r="H219" s="197" t="s">
        <v>161</v>
      </c>
      <c r="J219" s="197" t="s">
        <v>265</v>
      </c>
      <c r="L219" s="95" t="s">
        <v>111</v>
      </c>
      <c r="Y219" s="199"/>
      <c r="Z219" s="199"/>
      <c r="AA219" s="199"/>
      <c r="AB219" s="199"/>
      <c r="AC219" s="199"/>
      <c r="AD219" s="199"/>
      <c r="AE219" s="199"/>
      <c r="AF219" s="199"/>
      <c r="AG219" s="199"/>
      <c r="AH219" s="199"/>
      <c r="AI219" s="199"/>
      <c r="AJ219" s="199"/>
      <c r="AK219" s="199"/>
    </row>
    <row r="220" spans="5:41">
      <c r="E220" s="197" t="s">
        <v>136</v>
      </c>
      <c r="H220" s="197" t="s">
        <v>136</v>
      </c>
      <c r="J220" s="197" t="s">
        <v>265</v>
      </c>
      <c r="L220" s="95" t="s">
        <v>111</v>
      </c>
      <c r="Y220" s="17">
        <f t="shared" ref="Y220:AF220" si="49">SUM(Y221:Y226)</f>
        <v>-3.9482152172980252</v>
      </c>
      <c r="Z220" s="17">
        <f t="shared" si="49"/>
        <v>-6.0741017539469251</v>
      </c>
      <c r="AA220" s="17">
        <f t="shared" si="49"/>
        <v>-1.8130628956446686</v>
      </c>
      <c r="AB220" s="17">
        <f t="shared" si="49"/>
        <v>-1.4539101484297487</v>
      </c>
      <c r="AC220" s="17">
        <f t="shared" si="49"/>
        <v>-2.2064949348359888</v>
      </c>
      <c r="AD220" s="17">
        <f t="shared" si="49"/>
        <v>-2.2198487017379058</v>
      </c>
      <c r="AE220" s="17">
        <f t="shared" si="49"/>
        <v>-4.8096874826397897</v>
      </c>
      <c r="AF220" s="17">
        <f t="shared" si="49"/>
        <v>-2.721733291593595</v>
      </c>
      <c r="AG220" s="17">
        <f>SUM(AG221:AG226)</f>
        <v>2.1812145076216347</v>
      </c>
      <c r="AH220" s="17">
        <f t="shared" ref="AH220:AK220" si="50">SUM(AH221:AH226)</f>
        <v>2.2456923654239644</v>
      </c>
      <c r="AI220" s="17">
        <f t="shared" si="50"/>
        <v>0.8035801559556095</v>
      </c>
      <c r="AJ220" s="17">
        <f t="shared" si="50"/>
        <v>-0.25839385376295798</v>
      </c>
      <c r="AK220" s="17">
        <f t="shared" si="50"/>
        <v>-0.33648717041339893</v>
      </c>
      <c r="AO220" s="197" t="s">
        <v>657</v>
      </c>
    </row>
    <row r="221" spans="5:41">
      <c r="E221" s="197" t="s">
        <v>136</v>
      </c>
      <c r="H221" s="197" t="s">
        <v>278</v>
      </c>
      <c r="J221" s="197" t="s">
        <v>265</v>
      </c>
      <c r="L221" s="95" t="s">
        <v>111</v>
      </c>
      <c r="Y221" s="17">
        <f>SUMIFS(Out_Exclusions!Y:Y,Out_Exclusions!$I:$I,$H221)</f>
        <v>0</v>
      </c>
      <c r="Z221" s="17">
        <f>SUMIFS(Out_Exclusions!Z:Z,Out_Exclusions!$I:$I,$H221)</f>
        <v>0</v>
      </c>
      <c r="AA221" s="17">
        <f>SUMIFS(Out_Exclusions!AA:AA,Out_Exclusions!$I:$I,$H221)</f>
        <v>0</v>
      </c>
      <c r="AB221" s="17">
        <f>SUMIFS(Out_Exclusions!AB:AB,Out_Exclusions!$I:$I,$H221)</f>
        <v>0</v>
      </c>
      <c r="AC221" s="17">
        <f>SUMIFS(Out_Exclusions!AC:AC,Out_Exclusions!$I:$I,$H221)</f>
        <v>-0.20071251792090442</v>
      </c>
      <c r="AD221" s="17">
        <f>SUMIFS(Out_Exclusions!AD:AD,Out_Exclusions!$I:$I,$H221)</f>
        <v>0</v>
      </c>
      <c r="AE221" s="17">
        <f>SUMIFS(Out_Exclusions!AE:AE,Out_Exclusions!$I:$I,$H221)</f>
        <v>0</v>
      </c>
      <c r="AF221" s="17">
        <f>SUMIFS(Out_Exclusions!AF:AF,Out_Exclusions!$I:$I,$H221)</f>
        <v>0</v>
      </c>
      <c r="AG221" s="17">
        <f>SUMIFS(Out_Exclusions!AG:AG,Out_Exclusions!$I:$I,$H221)</f>
        <v>0</v>
      </c>
      <c r="AH221" s="17">
        <f>SUMIFS(Out_Exclusions!AH:AH,Out_Exclusions!$I:$I,$H221)</f>
        <v>0</v>
      </c>
      <c r="AI221" s="17">
        <f>SUMIFS(Out_Exclusions!AI:AI,Out_Exclusions!$I:$I,$H221)</f>
        <v>0</v>
      </c>
      <c r="AJ221" s="17">
        <f>SUMIFS(Out_Exclusions!AJ:AJ,Out_Exclusions!$I:$I,$H221)</f>
        <v>0</v>
      </c>
      <c r="AK221" s="17">
        <f>SUMIFS(Out_Exclusions!AK:AK,Out_Exclusions!$I:$I,$H221)</f>
        <v>0</v>
      </c>
    </row>
    <row r="222" spans="5:41">
      <c r="E222" s="197" t="s">
        <v>136</v>
      </c>
      <c r="H222" s="197" t="s">
        <v>142</v>
      </c>
      <c r="J222" s="197" t="s">
        <v>265</v>
      </c>
      <c r="L222" s="95" t="s">
        <v>111</v>
      </c>
      <c r="Y222" s="17">
        <f>SUMIFS(Out_Exclusions!Y:Y,Out_Exclusions!$I:$I,$H222)</f>
        <v>0</v>
      </c>
      <c r="Z222" s="17">
        <f>SUMIFS(Out_Exclusions!Z:Z,Out_Exclusions!$I:$I,$H222)</f>
        <v>0</v>
      </c>
      <c r="AA222" s="17">
        <f>SUMIFS(Out_Exclusions!AA:AA,Out_Exclusions!$I:$I,$H222)</f>
        <v>0</v>
      </c>
      <c r="AB222" s="17">
        <f>SUMIFS(Out_Exclusions!AB:AB,Out_Exclusions!$I:$I,$H222)</f>
        <v>0</v>
      </c>
      <c r="AC222" s="17">
        <f>SUMIFS(Out_Exclusions!AC:AC,Out_Exclusions!$I:$I,$H222)</f>
        <v>0</v>
      </c>
      <c r="AD222" s="17">
        <f>SUMIFS(Out_Exclusions!AD:AD,Out_Exclusions!$I:$I,$H222)</f>
        <v>0</v>
      </c>
      <c r="AE222" s="17">
        <f>SUMIFS(Out_Exclusions!AE:AE,Out_Exclusions!$I:$I,$H222)</f>
        <v>0</v>
      </c>
      <c r="AF222" s="17">
        <f>SUMIFS(Out_Exclusions!AF:AF,Out_Exclusions!$I:$I,$H222)</f>
        <v>0</v>
      </c>
      <c r="AG222" s="17">
        <f>SUMIFS(Out_Exclusions!AG:AG,Out_Exclusions!$I:$I,$H222)</f>
        <v>1.24440796949572</v>
      </c>
      <c r="AH222" s="17">
        <f>SUMIFS(Out_Exclusions!AH:AH,Out_Exclusions!$I:$I,$H222)</f>
        <v>1.256920698540809</v>
      </c>
      <c r="AI222" s="17">
        <f>SUMIFS(Out_Exclusions!AI:AI,Out_Exclusions!$I:$I,$H222)</f>
        <v>1.2696052991982312</v>
      </c>
      <c r="AJ222" s="17">
        <f>SUMIFS(Out_Exclusions!AJ:AJ,Out_Exclusions!$I:$I,$H222)</f>
        <v>1.282462547115607</v>
      </c>
      <c r="AK222" s="17">
        <f>SUMIFS(Out_Exclusions!AK:AK,Out_Exclusions!$I:$I,$H222)</f>
        <v>1.2954973351769374</v>
      </c>
    </row>
    <row r="223" spans="5:41">
      <c r="E223" s="197" t="s">
        <v>136</v>
      </c>
      <c r="H223" s="197" t="s">
        <v>215</v>
      </c>
      <c r="J223" s="197" t="s">
        <v>265</v>
      </c>
      <c r="L223" s="95" t="s">
        <v>111</v>
      </c>
      <c r="Y223" s="17">
        <f>SUMIFS(Out_Exclusions!Y:Y,Out_Exclusions!$I:$I,$H223)</f>
        <v>0</v>
      </c>
      <c r="Z223" s="17">
        <f>SUMIFS(Out_Exclusions!Z:Z,Out_Exclusions!$I:$I,$H223)</f>
        <v>0</v>
      </c>
      <c r="AA223" s="17">
        <f>SUMIFS(Out_Exclusions!AA:AA,Out_Exclusions!$I:$I,$H223)</f>
        <v>0</v>
      </c>
      <c r="AB223" s="17">
        <f>SUMIFS(Out_Exclusions!AB:AB,Out_Exclusions!$I:$I,$H223)</f>
        <v>0</v>
      </c>
      <c r="AC223" s="17">
        <f>SUMIFS(Out_Exclusions!AC:AC,Out_Exclusions!$I:$I,$H223)</f>
        <v>0</v>
      </c>
      <c r="AD223" s="17">
        <f>SUMIFS(Out_Exclusions!AD:AD,Out_Exclusions!$I:$I,$H223)</f>
        <v>0</v>
      </c>
      <c r="AE223" s="17">
        <f>SUMIFS(Out_Exclusions!AE:AE,Out_Exclusions!$I:$I,$H223)</f>
        <v>0</v>
      </c>
      <c r="AF223" s="17">
        <f>SUMIFS(Out_Exclusions!AF:AF,Out_Exclusions!$I:$I,$H223)</f>
        <v>0</v>
      </c>
      <c r="AG223" s="17">
        <f>SUMIFS(Out_Exclusions!AG:AG,Out_Exclusions!$I:$I,$H223)</f>
        <v>1.434307214464281</v>
      </c>
      <c r="AH223" s="17">
        <f>SUMIFS(Out_Exclusions!AH:AH,Out_Exclusions!$I:$I,$H223)</f>
        <v>1.492272351378366</v>
      </c>
      <c r="AI223" s="17">
        <f>SUMIFS(Out_Exclusions!AI:AI,Out_Exclusions!$I:$I,$H223)</f>
        <v>3.5810863524001397</v>
      </c>
      <c r="AJ223" s="17">
        <f>SUMIFS(Out_Exclusions!AJ:AJ,Out_Exclusions!$I:$I,$H223)</f>
        <v>2.6454789013994073</v>
      </c>
      <c r="AK223" s="17">
        <f>SUMIFS(Out_Exclusions!AK:AK,Out_Exclusions!$I:$I,$H223)</f>
        <v>2.7206046899982219</v>
      </c>
    </row>
    <row r="224" spans="5:41">
      <c r="E224" s="197" t="s">
        <v>136</v>
      </c>
      <c r="H224" s="197" t="s">
        <v>217</v>
      </c>
      <c r="J224" s="197" t="s">
        <v>265</v>
      </c>
      <c r="L224" s="95" t="s">
        <v>111</v>
      </c>
      <c r="Y224" s="17">
        <f>SUMIFS(Out_Exclusions!Y:Y,Out_Exclusions!$I:$I,$H224)</f>
        <v>0</v>
      </c>
      <c r="Z224" s="17">
        <f>SUMIFS(Out_Exclusions!Z:Z,Out_Exclusions!$I:$I,$H224)</f>
        <v>0</v>
      </c>
      <c r="AA224" s="17">
        <f>SUMIFS(Out_Exclusions!AA:AA,Out_Exclusions!$I:$I,$H224)</f>
        <v>0</v>
      </c>
      <c r="AB224" s="17">
        <f>SUMIFS(Out_Exclusions!AB:AB,Out_Exclusions!$I:$I,$H224)</f>
        <v>0</v>
      </c>
      <c r="AC224" s="17">
        <f>SUMIFS(Out_Exclusions!AC:AC,Out_Exclusions!$I:$I,$H224)</f>
        <v>0</v>
      </c>
      <c r="AD224" s="17">
        <f>SUMIFS(Out_Exclusions!AD:AD,Out_Exclusions!$I:$I,$H224)</f>
        <v>0</v>
      </c>
      <c r="AE224" s="17">
        <f>SUMIFS(Out_Exclusions!AE:AE,Out_Exclusions!$I:$I,$H224)</f>
        <v>0</v>
      </c>
      <c r="AF224" s="17">
        <f>SUMIFS(Out_Exclusions!AF:AF,Out_Exclusions!$I:$I,$H224)</f>
        <v>0</v>
      </c>
      <c r="AG224" s="17">
        <f>SUMIFS(Out_Exclusions!AG:AG,Out_Exclusions!$I:$I,$H224)</f>
        <v>0</v>
      </c>
      <c r="AH224" s="17">
        <f>SUMIFS(Out_Exclusions!AH:AH,Out_Exclusions!$I:$I,$H224)</f>
        <v>0</v>
      </c>
      <c r="AI224" s="17">
        <f>SUMIFS(Out_Exclusions!AI:AI,Out_Exclusions!$I:$I,$H224)</f>
        <v>0</v>
      </c>
      <c r="AJ224" s="17">
        <f>SUMIFS(Out_Exclusions!AJ:AJ,Out_Exclusions!$I:$I,$H224)</f>
        <v>0</v>
      </c>
      <c r="AK224" s="17">
        <f>SUMIFS(Out_Exclusions!AK:AK,Out_Exclusions!$I:$I,$H224)</f>
        <v>0</v>
      </c>
    </row>
    <row r="225" spans="1:57">
      <c r="E225" s="197" t="s">
        <v>136</v>
      </c>
      <c r="H225" s="197" t="s">
        <v>218</v>
      </c>
      <c r="J225" s="197" t="s">
        <v>265</v>
      </c>
      <c r="L225" s="95" t="s">
        <v>111</v>
      </c>
      <c r="Y225" s="17">
        <f>SUMIFS(Out_Exclusions!Y:Y,Out_Exclusions!$I:$I,$H225)</f>
        <v>0</v>
      </c>
      <c r="Z225" s="17">
        <f>SUMIFS(Out_Exclusions!Z:Z,Out_Exclusions!$I:$I,$H225)</f>
        <v>0</v>
      </c>
      <c r="AA225" s="17">
        <f>SUMIFS(Out_Exclusions!AA:AA,Out_Exclusions!$I:$I,$H225)</f>
        <v>0</v>
      </c>
      <c r="AB225" s="17">
        <f>SUMIFS(Out_Exclusions!AB:AB,Out_Exclusions!$I:$I,$H225)</f>
        <v>0</v>
      </c>
      <c r="AC225" s="17">
        <f>SUMIFS(Out_Exclusions!AC:AC,Out_Exclusions!$I:$I,$H225)</f>
        <v>0</v>
      </c>
      <c r="AD225" s="17">
        <f>SUMIFS(Out_Exclusions!AD:AD,Out_Exclusions!$I:$I,$H225)</f>
        <v>0</v>
      </c>
      <c r="AE225" s="17">
        <f>SUMIFS(Out_Exclusions!AE:AE,Out_Exclusions!$I:$I,$H225)</f>
        <v>0</v>
      </c>
      <c r="AF225" s="17">
        <f>SUMIFS(Out_Exclusions!AF:AF,Out_Exclusions!$I:$I,$H225)</f>
        <v>0</v>
      </c>
      <c r="AG225" s="17">
        <f>SUMIFS(Out_Exclusions!AG:AG,Out_Exclusions!$I:$I,$H225)</f>
        <v>0</v>
      </c>
      <c r="AH225" s="17">
        <f>SUMIFS(Out_Exclusions!AH:AH,Out_Exclusions!$I:$I,$H225)</f>
        <v>0</v>
      </c>
      <c r="AI225" s="17">
        <f>SUMIFS(Out_Exclusions!AI:AI,Out_Exclusions!$I:$I,$H225)</f>
        <v>0</v>
      </c>
      <c r="AJ225" s="17">
        <f>SUMIFS(Out_Exclusions!AJ:AJ,Out_Exclusions!$I:$I,$H225)</f>
        <v>0</v>
      </c>
      <c r="AK225" s="17">
        <f>SUMIFS(Out_Exclusions!AK:AK,Out_Exclusions!$I:$I,$H225)</f>
        <v>0</v>
      </c>
    </row>
    <row r="226" spans="1:57">
      <c r="E226" s="197" t="s">
        <v>136</v>
      </c>
      <c r="H226" s="197" t="s">
        <v>184</v>
      </c>
      <c r="J226" s="197" t="s">
        <v>265</v>
      </c>
      <c r="L226" s="95" t="s">
        <v>111</v>
      </c>
      <c r="Y226" s="17">
        <f>SUMIFS(Out_Exclusions!Y:Y,Out_Exclusions!$I:$I,$H226)</f>
        <v>-3.9482152172980252</v>
      </c>
      <c r="Z226" s="17">
        <f>SUMIFS(Out_Exclusions!Z:Z,Out_Exclusions!$I:$I,$H226)</f>
        <v>-6.0741017539469251</v>
      </c>
      <c r="AA226" s="17">
        <f>SUMIFS(Out_Exclusions!AA:AA,Out_Exclusions!$I:$I,$H226)</f>
        <v>-1.8130628956446686</v>
      </c>
      <c r="AB226" s="17">
        <f>SUMIFS(Out_Exclusions!AB:AB,Out_Exclusions!$I:$I,$H226)</f>
        <v>-1.4539101484297487</v>
      </c>
      <c r="AC226" s="17">
        <f>SUMIFS(Out_Exclusions!AC:AC,Out_Exclusions!$I:$I,$H226)</f>
        <v>-2.0057824169150842</v>
      </c>
      <c r="AD226" s="17">
        <f>SUMIFS(Out_Exclusions!AD:AD,Out_Exclusions!$I:$I,$H226)</f>
        <v>-2.2198487017379058</v>
      </c>
      <c r="AE226" s="17">
        <f>SUMIFS(Out_Exclusions!AE:AE,Out_Exclusions!$I:$I,$H226)</f>
        <v>-4.8096874826397897</v>
      </c>
      <c r="AF226" s="17">
        <f>SUMIFS(Out_Exclusions!AF:AF,Out_Exclusions!$I:$I,$H226)</f>
        <v>-2.721733291593595</v>
      </c>
      <c r="AG226" s="17">
        <f>SUMIFS(Out_Exclusions!AG:AG,Out_Exclusions!$I:$I,$H226)</f>
        <v>-0.4975006763383662</v>
      </c>
      <c r="AH226" s="17">
        <f>SUMIFS(Out_Exclusions!AH:AH,Out_Exclusions!$I:$I,$H226)</f>
        <v>-0.50350068449521057</v>
      </c>
      <c r="AI226" s="17">
        <f>SUMIFS(Out_Exclusions!AI:AI,Out_Exclusions!$I:$I,$H226)</f>
        <v>-4.0471114956427616</v>
      </c>
      <c r="AJ226" s="17">
        <f>SUMIFS(Out_Exclusions!AJ:AJ,Out_Exclusions!$I:$I,$H226)</f>
        <v>-4.1863353022779721</v>
      </c>
      <c r="AK226" s="17">
        <f>SUMIFS(Out_Exclusions!AK:AK,Out_Exclusions!$I:$I,$H226)</f>
        <v>-4.3525891955885587</v>
      </c>
    </row>
    <row r="227" spans="1:57">
      <c r="E227" s="197" t="s">
        <v>137</v>
      </c>
      <c r="H227" s="197" t="s">
        <v>137</v>
      </c>
      <c r="J227" s="197" t="s">
        <v>265</v>
      </c>
      <c r="L227" s="95" t="s">
        <v>111</v>
      </c>
      <c r="Y227" s="17">
        <f>SUMIFS(Out_Exclusions!Y:Y,Out_Exclusions!$I:$I,$H227)</f>
        <v>0</v>
      </c>
      <c r="Z227" s="17">
        <f>SUMIFS(Out_Exclusions!Z:Z,Out_Exclusions!$I:$I,$H227)</f>
        <v>0</v>
      </c>
      <c r="AA227" s="17">
        <f>SUMIFS(Out_Exclusions!AA:AA,Out_Exclusions!$I:$I,$H227)</f>
        <v>0</v>
      </c>
      <c r="AB227" s="17">
        <f>SUMIFS(Out_Exclusions!AB:AB,Out_Exclusions!$I:$I,$H227)</f>
        <v>0</v>
      </c>
      <c r="AC227" s="17">
        <f>SUMIFS(Out_Exclusions!AC:AC,Out_Exclusions!$I:$I,$H227)</f>
        <v>0</v>
      </c>
      <c r="AD227" s="17">
        <f>SUMIFS(Out_Exclusions!AD:AD,Out_Exclusions!$I:$I,$H227)</f>
        <v>0</v>
      </c>
      <c r="AE227" s="17">
        <f>SUMIFS(Out_Exclusions!AE:AE,Out_Exclusions!$I:$I,$H227)</f>
        <v>0</v>
      </c>
      <c r="AF227" s="17">
        <f>SUMIFS(Out_Exclusions!AF:AF,Out_Exclusions!$I:$I,$H227)</f>
        <v>0</v>
      </c>
      <c r="AG227" s="17">
        <f>SUMIFS(Out_Exclusions!AG:AG,Out_Exclusions!$I:$I,$H227)</f>
        <v>-1.506211483359027</v>
      </c>
      <c r="AH227" s="17">
        <f>SUMIFS(Out_Exclusions!AH:AH,Out_Exclusions!$I:$I,$H227)</f>
        <v>-1.4785875520965535</v>
      </c>
      <c r="AI227" s="17">
        <f>SUMIFS(Out_Exclusions!AI:AI,Out_Exclusions!$I:$I,$H227)</f>
        <v>-1.460968611948118</v>
      </c>
      <c r="AJ227" s="17">
        <f>SUMIFS(Out_Exclusions!AJ:AJ,Out_Exclusions!$I:$I,$H227)</f>
        <v>-1.462655714027427</v>
      </c>
      <c r="AK227" s="17">
        <f>SUMIFS(Out_Exclusions!AK:AK,Out_Exclusions!$I:$I,$H227)</f>
        <v>-1.4645787264166954</v>
      </c>
    </row>
    <row r="228" spans="1:57">
      <c r="E228" s="197" t="s">
        <v>137</v>
      </c>
      <c r="H228" s="197" t="s">
        <v>279</v>
      </c>
      <c r="J228" s="197" t="s">
        <v>265</v>
      </c>
      <c r="L228" s="95" t="s">
        <v>111</v>
      </c>
      <c r="Y228" s="76"/>
      <c r="Z228" s="76"/>
      <c r="AA228" s="76"/>
      <c r="AB228" s="76"/>
      <c r="AC228" s="76"/>
      <c r="AD228" s="76"/>
      <c r="AE228" s="76"/>
      <c r="AF228" s="76"/>
      <c r="AG228" s="76"/>
      <c r="AH228" s="76"/>
      <c r="AI228" s="76"/>
      <c r="AJ228" s="76"/>
      <c r="AK228" s="76"/>
    </row>
    <row r="229" spans="1:57">
      <c r="E229" s="197" t="s">
        <v>137</v>
      </c>
      <c r="H229" s="197" t="s">
        <v>280</v>
      </c>
      <c r="J229" s="197" t="s">
        <v>265</v>
      </c>
      <c r="L229" s="95" t="s">
        <v>111</v>
      </c>
      <c r="Y229" s="76"/>
      <c r="Z229" s="76"/>
      <c r="AA229" s="76"/>
      <c r="AB229" s="76"/>
      <c r="AC229" s="76"/>
      <c r="AD229" s="76"/>
      <c r="AE229" s="76"/>
      <c r="AF229" s="76"/>
      <c r="AG229" s="76"/>
      <c r="AH229" s="76"/>
      <c r="AI229" s="76"/>
      <c r="AJ229" s="76"/>
      <c r="AK229" s="76"/>
    </row>
    <row r="230" spans="1:57">
      <c r="E230" s="197" t="s">
        <v>137</v>
      </c>
      <c r="H230" s="197" t="s">
        <v>281</v>
      </c>
      <c r="J230" s="197" t="s">
        <v>265</v>
      </c>
      <c r="L230" s="95" t="s">
        <v>111</v>
      </c>
      <c r="Y230" s="76"/>
      <c r="Z230" s="76"/>
      <c r="AA230" s="76"/>
      <c r="AB230" s="76"/>
      <c r="AC230" s="76"/>
      <c r="AD230" s="76"/>
      <c r="AE230" s="76"/>
      <c r="AF230" s="76"/>
      <c r="AG230" s="76"/>
      <c r="AH230" s="76"/>
      <c r="AI230" s="76"/>
      <c r="AJ230" s="76"/>
      <c r="AK230" s="76"/>
    </row>
    <row r="231" spans="1:57">
      <c r="E231" s="197" t="s">
        <v>137</v>
      </c>
      <c r="H231" s="197" t="s">
        <v>185</v>
      </c>
      <c r="J231" s="197" t="s">
        <v>265</v>
      </c>
      <c r="L231" s="95" t="s">
        <v>111</v>
      </c>
      <c r="Y231" s="76"/>
      <c r="Z231" s="76"/>
      <c r="AA231" s="76"/>
      <c r="AB231" s="76"/>
      <c r="AC231" s="76"/>
      <c r="AD231" s="76"/>
      <c r="AE231" s="76"/>
      <c r="AF231" s="76"/>
      <c r="AG231" s="76"/>
      <c r="AH231" s="76"/>
      <c r="AI231" s="76"/>
      <c r="AJ231" s="76"/>
      <c r="AK231" s="76"/>
    </row>
    <row r="232" spans="1:57">
      <c r="E232" s="197" t="s">
        <v>137</v>
      </c>
      <c r="H232" s="197" t="s">
        <v>219</v>
      </c>
      <c r="J232" s="197" t="s">
        <v>265</v>
      </c>
      <c r="L232" s="95" t="s">
        <v>111</v>
      </c>
      <c r="Y232" s="76"/>
      <c r="Z232" s="76"/>
      <c r="AA232" s="76"/>
      <c r="AB232" s="76"/>
      <c r="AC232" s="76"/>
      <c r="AD232" s="76"/>
      <c r="AE232" s="76"/>
      <c r="AF232" s="76"/>
      <c r="AG232" s="76"/>
      <c r="AH232" s="76"/>
      <c r="AI232" s="76"/>
      <c r="AJ232" s="76"/>
      <c r="AK232" s="76"/>
    </row>
    <row r="233" spans="1:57">
      <c r="E233" s="197" t="s">
        <v>137</v>
      </c>
      <c r="H233" s="197" t="s">
        <v>216</v>
      </c>
      <c r="J233" s="197" t="s">
        <v>265</v>
      </c>
      <c r="L233" s="95" t="s">
        <v>111</v>
      </c>
      <c r="Y233" s="76"/>
      <c r="Z233" s="76"/>
      <c r="AA233" s="76"/>
      <c r="AB233" s="76"/>
      <c r="AC233" s="76"/>
      <c r="AD233" s="76"/>
      <c r="AE233" s="76"/>
      <c r="AF233" s="76"/>
      <c r="AG233" s="76"/>
      <c r="AH233" s="76"/>
      <c r="AI233" s="76"/>
      <c r="AJ233" s="76"/>
      <c r="AK233" s="76"/>
    </row>
    <row r="234" spans="1:57">
      <c r="E234" s="197" t="s">
        <v>137</v>
      </c>
      <c r="H234" s="197" t="s">
        <v>186</v>
      </c>
      <c r="J234" s="197" t="s">
        <v>265</v>
      </c>
      <c r="L234" s="95" t="s">
        <v>111</v>
      </c>
      <c r="Y234" s="76"/>
      <c r="Z234" s="76"/>
      <c r="AA234" s="76"/>
      <c r="AB234" s="76"/>
      <c r="AC234" s="76"/>
      <c r="AD234" s="76"/>
      <c r="AE234" s="76"/>
      <c r="AF234" s="76"/>
      <c r="AG234" s="76"/>
      <c r="AH234" s="76"/>
      <c r="AI234" s="76"/>
      <c r="AJ234" s="76"/>
      <c r="AK234" s="76"/>
    </row>
    <row r="235" spans="1:57">
      <c r="E235" s="197" t="s">
        <v>137</v>
      </c>
      <c r="H235" s="197" t="s">
        <v>282</v>
      </c>
      <c r="J235" s="197" t="s">
        <v>265</v>
      </c>
      <c r="L235" s="95" t="s">
        <v>111</v>
      </c>
      <c r="Y235" s="76"/>
      <c r="Z235" s="76"/>
      <c r="AA235" s="76"/>
      <c r="AB235" s="76"/>
      <c r="AC235" s="76"/>
      <c r="AD235" s="76"/>
      <c r="AE235" s="76"/>
      <c r="AF235" s="76"/>
      <c r="AG235" s="76"/>
      <c r="AH235" s="76"/>
      <c r="AI235" s="76"/>
      <c r="AJ235" s="76"/>
      <c r="AK235" s="76"/>
    </row>
    <row r="237" spans="1:57" s="94" customFormat="1" ht="15">
      <c r="B237" s="11" t="s">
        <v>648</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197"/>
    </row>
    <row r="239" spans="1:57">
      <c r="E239" s="197" t="s">
        <v>189</v>
      </c>
      <c r="H239" s="197" t="s">
        <v>189</v>
      </c>
      <c r="J239" s="197" t="s">
        <v>265</v>
      </c>
      <c r="L239" s="95" t="s">
        <v>111</v>
      </c>
      <c r="Y239" s="17">
        <f t="shared" ref="Y239:AF239" si="51">SUM(Y241,Y277,Y284)</f>
        <v>0</v>
      </c>
      <c r="Z239" s="17">
        <f t="shared" si="51"/>
        <v>0</v>
      </c>
      <c r="AA239" s="17">
        <f t="shared" si="51"/>
        <v>0</v>
      </c>
      <c r="AB239" s="17">
        <f t="shared" si="51"/>
        <v>0</v>
      </c>
      <c r="AC239" s="17">
        <f t="shared" si="51"/>
        <v>0</v>
      </c>
      <c r="AD239" s="17">
        <f t="shared" si="51"/>
        <v>0</v>
      </c>
      <c r="AE239" s="17">
        <f t="shared" si="51"/>
        <v>0</v>
      </c>
      <c r="AF239" s="17">
        <f t="shared" si="51"/>
        <v>0</v>
      </c>
      <c r="AG239" s="17">
        <f>SUM(AG241,AG277,AG284)</f>
        <v>0</v>
      </c>
      <c r="AH239" s="17">
        <f t="shared" ref="AH239:AK239" si="52">SUM(AH241,AH277,AH284)</f>
        <v>0</v>
      </c>
      <c r="AI239" s="17">
        <f t="shared" si="52"/>
        <v>0</v>
      </c>
      <c r="AJ239" s="17">
        <f t="shared" si="52"/>
        <v>0</v>
      </c>
      <c r="AK239" s="17">
        <f t="shared" si="52"/>
        <v>0</v>
      </c>
      <c r="AO239" s="197" t="s">
        <v>656</v>
      </c>
    </row>
    <row r="240" spans="1:57">
      <c r="E240" s="197" t="s">
        <v>135</v>
      </c>
      <c r="H240" s="197" t="s">
        <v>135</v>
      </c>
      <c r="J240" s="197" t="s">
        <v>265</v>
      </c>
      <c r="L240" s="95" t="s">
        <v>111</v>
      </c>
      <c r="Y240" s="17">
        <f t="shared" ref="Y240:AF240" si="53">SUM(Y241,Y263)</f>
        <v>0</v>
      </c>
      <c r="Z240" s="17">
        <f t="shared" si="53"/>
        <v>0</v>
      </c>
      <c r="AA240" s="17">
        <f t="shared" si="53"/>
        <v>0</v>
      </c>
      <c r="AB240" s="17">
        <f t="shared" si="53"/>
        <v>0</v>
      </c>
      <c r="AC240" s="17">
        <f t="shared" si="53"/>
        <v>0</v>
      </c>
      <c r="AD240" s="17">
        <f t="shared" si="53"/>
        <v>0</v>
      </c>
      <c r="AE240" s="17">
        <f t="shared" si="53"/>
        <v>0</v>
      </c>
      <c r="AF240" s="17">
        <f t="shared" si="53"/>
        <v>0</v>
      </c>
      <c r="AG240" s="17">
        <f>SUM(AG241,AG263)</f>
        <v>0</v>
      </c>
      <c r="AH240" s="17">
        <f t="shared" ref="AH240:AK240" si="54">SUM(AH241,AH263)</f>
        <v>0</v>
      </c>
      <c r="AI240" s="17">
        <f t="shared" si="54"/>
        <v>0</v>
      </c>
      <c r="AJ240" s="17">
        <f t="shared" si="54"/>
        <v>0</v>
      </c>
      <c r="AK240" s="17">
        <f t="shared" si="54"/>
        <v>0</v>
      </c>
      <c r="AO240" s="197" t="s">
        <v>657</v>
      </c>
    </row>
    <row r="241" spans="5:41">
      <c r="E241" s="197" t="s">
        <v>135</v>
      </c>
      <c r="F241" s="197" t="s">
        <v>171</v>
      </c>
      <c r="H241" s="197" t="s">
        <v>172</v>
      </c>
      <c r="J241" s="197" t="s">
        <v>265</v>
      </c>
      <c r="L241" s="95" t="s">
        <v>111</v>
      </c>
      <c r="Y241" s="17">
        <f t="shared" ref="Y241:AF241" si="55">SUM(Y242,Y247,Y253,Y262)</f>
        <v>0</v>
      </c>
      <c r="Z241" s="17">
        <f t="shared" si="55"/>
        <v>0</v>
      </c>
      <c r="AA241" s="17">
        <f t="shared" si="55"/>
        <v>0</v>
      </c>
      <c r="AB241" s="17">
        <f t="shared" si="55"/>
        <v>0</v>
      </c>
      <c r="AC241" s="17">
        <f t="shared" si="55"/>
        <v>0</v>
      </c>
      <c r="AD241" s="17">
        <f t="shared" si="55"/>
        <v>0</v>
      </c>
      <c r="AE241" s="17">
        <f t="shared" si="55"/>
        <v>0</v>
      </c>
      <c r="AF241" s="17">
        <f t="shared" si="55"/>
        <v>0</v>
      </c>
      <c r="AG241" s="17">
        <f>SUM(AG242,AG247,AG253,AG262)</f>
        <v>0</v>
      </c>
      <c r="AH241" s="17">
        <f t="shared" ref="AH241:AK241" si="56">SUM(AH242,AH247,AH253,AH262)</f>
        <v>0</v>
      </c>
      <c r="AI241" s="17">
        <f t="shared" si="56"/>
        <v>0</v>
      </c>
      <c r="AJ241" s="17">
        <f t="shared" si="56"/>
        <v>0</v>
      </c>
      <c r="AK241" s="17">
        <f t="shared" si="56"/>
        <v>0</v>
      </c>
      <c r="AO241" s="197" t="s">
        <v>657</v>
      </c>
    </row>
    <row r="242" spans="5:41">
      <c r="E242" s="197" t="s">
        <v>135</v>
      </c>
      <c r="F242" s="197" t="s">
        <v>171</v>
      </c>
      <c r="G242" s="197" t="s">
        <v>145</v>
      </c>
      <c r="H242" s="197" t="s">
        <v>286</v>
      </c>
      <c r="J242" s="197" t="s">
        <v>265</v>
      </c>
      <c r="L242" s="95" t="s">
        <v>111</v>
      </c>
      <c r="Y242" s="17">
        <f>-SUMIFS(Cal_Reclassifications!Y:Y,Cal_Reclassifications!$I:$I,$H242)+SUMIFS(Cal_Reclassifications!Y:Y,Cal_Reclassifications!$K:$K,$H242)</f>
        <v>0</v>
      </c>
      <c r="Z242" s="17">
        <f>-SUMIFS(Cal_Reclassifications!Z:Z,Cal_Reclassifications!$I:$I,$H242)+SUMIFS(Cal_Reclassifications!Z:Z,Cal_Reclassifications!$K:$K,$H242)</f>
        <v>0</v>
      </c>
      <c r="AA242" s="17">
        <f>-SUMIFS(Cal_Reclassifications!AA:AA,Cal_Reclassifications!$I:$I,$H242)+SUMIFS(Cal_Reclassifications!AA:AA,Cal_Reclassifications!$K:$K,$H242)</f>
        <v>0</v>
      </c>
      <c r="AB242" s="17">
        <f>-SUMIFS(Cal_Reclassifications!AB:AB,Cal_Reclassifications!$I:$I,$H242)+SUMIFS(Cal_Reclassifications!AB:AB,Cal_Reclassifications!$K:$K,$H242)</f>
        <v>0</v>
      </c>
      <c r="AC242" s="17">
        <f>-SUMIFS(Cal_Reclassifications!AC:AC,Cal_Reclassifications!$I:$I,$H242)+SUMIFS(Cal_Reclassifications!AC:AC,Cal_Reclassifications!$K:$K,$H242)</f>
        <v>0</v>
      </c>
      <c r="AD242" s="17">
        <f>-SUMIFS(Cal_Reclassifications!AD:AD,Cal_Reclassifications!$I:$I,$H242)+SUMIFS(Cal_Reclassifications!AD:AD,Cal_Reclassifications!$K:$K,$H242)</f>
        <v>0</v>
      </c>
      <c r="AE242" s="17">
        <f>-SUMIFS(Cal_Reclassifications!AE:AE,Cal_Reclassifications!$I:$I,$H242)+SUMIFS(Cal_Reclassifications!AE:AE,Cal_Reclassifications!$K:$K,$H242)</f>
        <v>0</v>
      </c>
      <c r="AF242" s="17">
        <f>-SUMIFS(Cal_Reclassifications!AF:AF,Cal_Reclassifications!$I:$I,$H242)+SUMIFS(Cal_Reclassifications!AF:AF,Cal_Reclassifications!$K:$K,$H242)</f>
        <v>0</v>
      </c>
      <c r="AG242" s="17">
        <f>-SUMIFS(Cal_Reclassifications!AG:AG,Cal_Reclassifications!$I:$I,$H242)+SUMIFS(Cal_Reclassifications!AG:AG,Cal_Reclassifications!$K:$K,$H242)</f>
        <v>0</v>
      </c>
      <c r="AH242" s="17">
        <f>-SUMIFS(Cal_Reclassifications!AH:AH,Cal_Reclassifications!$I:$I,$H242)+SUMIFS(Cal_Reclassifications!AH:AH,Cal_Reclassifications!$K:$K,$H242)</f>
        <v>0</v>
      </c>
      <c r="AI242" s="17">
        <f>-SUMIFS(Cal_Reclassifications!AI:AI,Cal_Reclassifications!$I:$I,$H242)+SUMIFS(Cal_Reclassifications!AI:AI,Cal_Reclassifications!$K:$K,$H242)</f>
        <v>0</v>
      </c>
      <c r="AJ242" s="17">
        <f>-SUMIFS(Cal_Reclassifications!AJ:AJ,Cal_Reclassifications!$I:$I,$H242)+SUMIFS(Cal_Reclassifications!AJ:AJ,Cal_Reclassifications!$K:$K,$H242)</f>
        <v>0</v>
      </c>
      <c r="AK242" s="17">
        <f>-SUMIFS(Cal_Reclassifications!AK:AK,Cal_Reclassifications!$I:$I,$H242)+SUMIFS(Cal_Reclassifications!AK:AK,Cal_Reclassifications!$K:$K,$H242)</f>
        <v>0</v>
      </c>
    </row>
    <row r="243" spans="5:41">
      <c r="E243" s="197" t="s">
        <v>135</v>
      </c>
      <c r="F243" s="197" t="s">
        <v>171</v>
      </c>
      <c r="G243" s="197" t="s">
        <v>145</v>
      </c>
      <c r="H243" s="197" t="s">
        <v>268</v>
      </c>
      <c r="J243" s="197" t="s">
        <v>265</v>
      </c>
      <c r="L243" s="95" t="s">
        <v>111</v>
      </c>
      <c r="Y243" s="17">
        <f>-SUMIFS(Cal_Reclassifications!Y:Y,Cal_Reclassifications!$I:$I,$H243)+SUMIFS(Cal_Reclassifications!Y:Y,Cal_Reclassifications!$K:$K,$H243)</f>
        <v>0</v>
      </c>
      <c r="Z243" s="17">
        <f>-SUMIFS(Cal_Reclassifications!Z:Z,Cal_Reclassifications!$I:$I,$H243)+SUMIFS(Cal_Reclassifications!Z:Z,Cal_Reclassifications!$K:$K,$H243)</f>
        <v>0</v>
      </c>
      <c r="AA243" s="17">
        <f>-SUMIFS(Cal_Reclassifications!AA:AA,Cal_Reclassifications!$I:$I,$H243)+SUMIFS(Cal_Reclassifications!AA:AA,Cal_Reclassifications!$K:$K,$H243)</f>
        <v>0</v>
      </c>
      <c r="AB243" s="17">
        <f>-SUMIFS(Cal_Reclassifications!AB:AB,Cal_Reclassifications!$I:$I,$H243)+SUMIFS(Cal_Reclassifications!AB:AB,Cal_Reclassifications!$K:$K,$H243)</f>
        <v>0</v>
      </c>
      <c r="AC243" s="17">
        <f>-SUMIFS(Cal_Reclassifications!AC:AC,Cal_Reclassifications!$I:$I,$H243)+SUMIFS(Cal_Reclassifications!AC:AC,Cal_Reclassifications!$K:$K,$H243)</f>
        <v>0</v>
      </c>
      <c r="AD243" s="17">
        <f>-SUMIFS(Cal_Reclassifications!AD:AD,Cal_Reclassifications!$I:$I,$H243)+SUMIFS(Cal_Reclassifications!AD:AD,Cal_Reclassifications!$K:$K,$H243)</f>
        <v>0</v>
      </c>
      <c r="AE243" s="17">
        <f>-SUMIFS(Cal_Reclassifications!AE:AE,Cal_Reclassifications!$I:$I,$H243)+SUMIFS(Cal_Reclassifications!AE:AE,Cal_Reclassifications!$K:$K,$H243)</f>
        <v>0</v>
      </c>
      <c r="AF243" s="17">
        <f>-SUMIFS(Cal_Reclassifications!AF:AF,Cal_Reclassifications!$I:$I,$H243)+SUMIFS(Cal_Reclassifications!AF:AF,Cal_Reclassifications!$K:$K,$H243)</f>
        <v>0</v>
      </c>
      <c r="AG243" s="17">
        <f>-SUMIFS(Cal_Reclassifications!AG:AG,Cal_Reclassifications!$I:$I,$H243)+SUMIFS(Cal_Reclassifications!AG:AG,Cal_Reclassifications!$K:$K,$H243)</f>
        <v>0</v>
      </c>
      <c r="AH243" s="17">
        <f>-SUMIFS(Cal_Reclassifications!AH:AH,Cal_Reclassifications!$I:$I,$H243)+SUMIFS(Cal_Reclassifications!AH:AH,Cal_Reclassifications!$K:$K,$H243)</f>
        <v>0</v>
      </c>
      <c r="AI243" s="17">
        <f>-SUMIFS(Cal_Reclassifications!AI:AI,Cal_Reclassifications!$I:$I,$H243)+SUMIFS(Cal_Reclassifications!AI:AI,Cal_Reclassifications!$K:$K,$H243)</f>
        <v>0</v>
      </c>
      <c r="AJ243" s="17">
        <f>-SUMIFS(Cal_Reclassifications!AJ:AJ,Cal_Reclassifications!$I:$I,$H243)+SUMIFS(Cal_Reclassifications!AJ:AJ,Cal_Reclassifications!$K:$K,$H243)</f>
        <v>0</v>
      </c>
      <c r="AK243" s="17">
        <f>-SUMIFS(Cal_Reclassifications!AK:AK,Cal_Reclassifications!$I:$I,$H243)+SUMIFS(Cal_Reclassifications!AK:AK,Cal_Reclassifications!$K:$K,$H243)</f>
        <v>0</v>
      </c>
    </row>
    <row r="244" spans="5:41">
      <c r="E244" s="197" t="s">
        <v>135</v>
      </c>
      <c r="F244" s="197" t="s">
        <v>171</v>
      </c>
      <c r="G244" s="197" t="s">
        <v>145</v>
      </c>
      <c r="H244" s="197" t="s">
        <v>269</v>
      </c>
      <c r="J244" s="197" t="s">
        <v>265</v>
      </c>
      <c r="L244" s="95" t="s">
        <v>111</v>
      </c>
      <c r="Y244" s="17">
        <f>-SUMIFS(Cal_Reclassifications!Y:Y,Cal_Reclassifications!$I:$I,$H244)+SUMIFS(Cal_Reclassifications!Y:Y,Cal_Reclassifications!$K:$K,$H244)</f>
        <v>0</v>
      </c>
      <c r="Z244" s="17">
        <f>-SUMIFS(Cal_Reclassifications!Z:Z,Cal_Reclassifications!$I:$I,$H244)+SUMIFS(Cal_Reclassifications!Z:Z,Cal_Reclassifications!$K:$K,$H244)</f>
        <v>0</v>
      </c>
      <c r="AA244" s="17">
        <f>-SUMIFS(Cal_Reclassifications!AA:AA,Cal_Reclassifications!$I:$I,$H244)+SUMIFS(Cal_Reclassifications!AA:AA,Cal_Reclassifications!$K:$K,$H244)</f>
        <v>0</v>
      </c>
      <c r="AB244" s="17">
        <f>-SUMIFS(Cal_Reclassifications!AB:AB,Cal_Reclassifications!$I:$I,$H244)+SUMIFS(Cal_Reclassifications!AB:AB,Cal_Reclassifications!$K:$K,$H244)</f>
        <v>0</v>
      </c>
      <c r="AC244" s="17">
        <f>-SUMIFS(Cal_Reclassifications!AC:AC,Cal_Reclassifications!$I:$I,$H244)+SUMIFS(Cal_Reclassifications!AC:AC,Cal_Reclassifications!$K:$K,$H244)</f>
        <v>0</v>
      </c>
      <c r="AD244" s="17">
        <f>-SUMIFS(Cal_Reclassifications!AD:AD,Cal_Reclassifications!$I:$I,$H244)+SUMIFS(Cal_Reclassifications!AD:AD,Cal_Reclassifications!$K:$K,$H244)</f>
        <v>0</v>
      </c>
      <c r="AE244" s="17">
        <f>-SUMIFS(Cal_Reclassifications!AE:AE,Cal_Reclassifications!$I:$I,$H244)+SUMIFS(Cal_Reclassifications!AE:AE,Cal_Reclassifications!$K:$K,$H244)</f>
        <v>0</v>
      </c>
      <c r="AF244" s="17">
        <f>-SUMIFS(Cal_Reclassifications!AF:AF,Cal_Reclassifications!$I:$I,$H244)+SUMIFS(Cal_Reclassifications!AF:AF,Cal_Reclassifications!$K:$K,$H244)</f>
        <v>0</v>
      </c>
      <c r="AG244" s="17">
        <f>-SUMIFS(Cal_Reclassifications!AG:AG,Cal_Reclassifications!$I:$I,$H244)+SUMIFS(Cal_Reclassifications!AG:AG,Cal_Reclassifications!$K:$K,$H244)</f>
        <v>0</v>
      </c>
      <c r="AH244" s="17">
        <f>-SUMIFS(Cal_Reclassifications!AH:AH,Cal_Reclassifications!$I:$I,$H244)+SUMIFS(Cal_Reclassifications!AH:AH,Cal_Reclassifications!$K:$K,$H244)</f>
        <v>0</v>
      </c>
      <c r="AI244" s="17">
        <f>-SUMIFS(Cal_Reclassifications!AI:AI,Cal_Reclassifications!$I:$I,$H244)+SUMIFS(Cal_Reclassifications!AI:AI,Cal_Reclassifications!$K:$K,$H244)</f>
        <v>0</v>
      </c>
      <c r="AJ244" s="17">
        <f>-SUMIFS(Cal_Reclassifications!AJ:AJ,Cal_Reclassifications!$I:$I,$H244)+SUMIFS(Cal_Reclassifications!AJ:AJ,Cal_Reclassifications!$K:$K,$H244)</f>
        <v>0</v>
      </c>
      <c r="AK244" s="17">
        <f>-SUMIFS(Cal_Reclassifications!AK:AK,Cal_Reclassifications!$I:$I,$H244)+SUMIFS(Cal_Reclassifications!AK:AK,Cal_Reclassifications!$K:$K,$H244)</f>
        <v>0</v>
      </c>
    </row>
    <row r="245" spans="5:41">
      <c r="E245" s="197" t="s">
        <v>135</v>
      </c>
      <c r="F245" s="197" t="s">
        <v>171</v>
      </c>
      <c r="G245" s="197" t="s">
        <v>145</v>
      </c>
      <c r="H245" s="197" t="s">
        <v>146</v>
      </c>
      <c r="J245" s="197" t="s">
        <v>265</v>
      </c>
      <c r="L245" s="95" t="s">
        <v>111</v>
      </c>
      <c r="Y245" s="17">
        <f>-SUMIFS(Cal_Reclassifications!Y:Y,Cal_Reclassifications!$I:$I,$H245)+SUMIFS(Cal_Reclassifications!Y:Y,Cal_Reclassifications!$K:$K,$H245)</f>
        <v>0</v>
      </c>
      <c r="Z245" s="17">
        <f>-SUMIFS(Cal_Reclassifications!Z:Z,Cal_Reclassifications!$I:$I,$H245)+SUMIFS(Cal_Reclassifications!Z:Z,Cal_Reclassifications!$K:$K,$H245)</f>
        <v>0</v>
      </c>
      <c r="AA245" s="17">
        <f>-SUMIFS(Cal_Reclassifications!AA:AA,Cal_Reclassifications!$I:$I,$H245)+SUMIFS(Cal_Reclassifications!AA:AA,Cal_Reclassifications!$K:$K,$H245)</f>
        <v>0</v>
      </c>
      <c r="AB245" s="17">
        <f>-SUMIFS(Cal_Reclassifications!AB:AB,Cal_Reclassifications!$I:$I,$H245)+SUMIFS(Cal_Reclassifications!AB:AB,Cal_Reclassifications!$K:$K,$H245)</f>
        <v>0</v>
      </c>
      <c r="AC245" s="17">
        <f>-SUMIFS(Cal_Reclassifications!AC:AC,Cal_Reclassifications!$I:$I,$H245)+SUMIFS(Cal_Reclassifications!AC:AC,Cal_Reclassifications!$K:$K,$H245)</f>
        <v>0</v>
      </c>
      <c r="AD245" s="17">
        <f>-SUMIFS(Cal_Reclassifications!AD:AD,Cal_Reclassifications!$I:$I,$H245)+SUMIFS(Cal_Reclassifications!AD:AD,Cal_Reclassifications!$K:$K,$H245)</f>
        <v>0</v>
      </c>
      <c r="AE245" s="17">
        <f>-SUMIFS(Cal_Reclassifications!AE:AE,Cal_Reclassifications!$I:$I,$H245)+SUMIFS(Cal_Reclassifications!AE:AE,Cal_Reclassifications!$K:$K,$H245)</f>
        <v>0</v>
      </c>
      <c r="AF245" s="17">
        <f>-SUMIFS(Cal_Reclassifications!AF:AF,Cal_Reclassifications!$I:$I,$H245)+SUMIFS(Cal_Reclassifications!AF:AF,Cal_Reclassifications!$K:$K,$H245)</f>
        <v>0</v>
      </c>
      <c r="AG245" s="17">
        <f>-SUMIFS(Cal_Reclassifications!AG:AG,Cal_Reclassifications!$I:$I,$H245)+SUMIFS(Cal_Reclassifications!AG:AG,Cal_Reclassifications!$K:$K,$H245)</f>
        <v>0</v>
      </c>
      <c r="AH245" s="17">
        <f>-SUMIFS(Cal_Reclassifications!AH:AH,Cal_Reclassifications!$I:$I,$H245)+SUMIFS(Cal_Reclassifications!AH:AH,Cal_Reclassifications!$K:$K,$H245)</f>
        <v>0</v>
      </c>
      <c r="AI245" s="17">
        <f>-SUMIFS(Cal_Reclassifications!AI:AI,Cal_Reclassifications!$I:$I,$H245)+SUMIFS(Cal_Reclassifications!AI:AI,Cal_Reclassifications!$K:$K,$H245)</f>
        <v>0</v>
      </c>
      <c r="AJ245" s="17">
        <f>-SUMIFS(Cal_Reclassifications!AJ:AJ,Cal_Reclassifications!$I:$I,$H245)+SUMIFS(Cal_Reclassifications!AJ:AJ,Cal_Reclassifications!$K:$K,$H245)</f>
        <v>0</v>
      </c>
      <c r="AK245" s="17">
        <f>-SUMIFS(Cal_Reclassifications!AK:AK,Cal_Reclassifications!$I:$I,$H245)+SUMIFS(Cal_Reclassifications!AK:AK,Cal_Reclassifications!$K:$K,$H245)</f>
        <v>0</v>
      </c>
    </row>
    <row r="246" spans="5:41">
      <c r="E246" s="197" t="s">
        <v>135</v>
      </c>
      <c r="F246" s="197" t="s">
        <v>171</v>
      </c>
      <c r="G246" s="197" t="s">
        <v>145</v>
      </c>
      <c r="H246" s="197" t="s">
        <v>147</v>
      </c>
      <c r="J246" s="197" t="s">
        <v>265</v>
      </c>
      <c r="L246" s="95" t="s">
        <v>111</v>
      </c>
      <c r="Y246" s="17">
        <f>-SUMIFS(Cal_Reclassifications!Y:Y,Cal_Reclassifications!$I:$I,$H246)+SUMIFS(Cal_Reclassifications!Y:Y,Cal_Reclassifications!$K:$K,$H246)</f>
        <v>0</v>
      </c>
      <c r="Z246" s="17">
        <f>-SUMIFS(Cal_Reclassifications!Z:Z,Cal_Reclassifications!$I:$I,$H246)+SUMIFS(Cal_Reclassifications!Z:Z,Cal_Reclassifications!$K:$K,$H246)</f>
        <v>0</v>
      </c>
      <c r="AA246" s="17">
        <f>-SUMIFS(Cal_Reclassifications!AA:AA,Cal_Reclassifications!$I:$I,$H246)+SUMIFS(Cal_Reclassifications!AA:AA,Cal_Reclassifications!$K:$K,$H246)</f>
        <v>0</v>
      </c>
      <c r="AB246" s="17">
        <f>-SUMIFS(Cal_Reclassifications!AB:AB,Cal_Reclassifications!$I:$I,$H246)+SUMIFS(Cal_Reclassifications!AB:AB,Cal_Reclassifications!$K:$K,$H246)</f>
        <v>0</v>
      </c>
      <c r="AC246" s="17">
        <f>-SUMIFS(Cal_Reclassifications!AC:AC,Cal_Reclassifications!$I:$I,$H246)+SUMIFS(Cal_Reclassifications!AC:AC,Cal_Reclassifications!$K:$K,$H246)</f>
        <v>0</v>
      </c>
      <c r="AD246" s="17">
        <f>-SUMIFS(Cal_Reclassifications!AD:AD,Cal_Reclassifications!$I:$I,$H246)+SUMIFS(Cal_Reclassifications!AD:AD,Cal_Reclassifications!$K:$K,$H246)</f>
        <v>0</v>
      </c>
      <c r="AE246" s="17">
        <f>-SUMIFS(Cal_Reclassifications!AE:AE,Cal_Reclassifications!$I:$I,$H246)+SUMIFS(Cal_Reclassifications!AE:AE,Cal_Reclassifications!$K:$K,$H246)</f>
        <v>0</v>
      </c>
      <c r="AF246" s="17">
        <f>-SUMIFS(Cal_Reclassifications!AF:AF,Cal_Reclassifications!$I:$I,$H246)+SUMIFS(Cal_Reclassifications!AF:AF,Cal_Reclassifications!$K:$K,$H246)</f>
        <v>0</v>
      </c>
      <c r="AG246" s="17">
        <f>-SUMIFS(Cal_Reclassifications!AG:AG,Cal_Reclassifications!$I:$I,$H246)+SUMIFS(Cal_Reclassifications!AG:AG,Cal_Reclassifications!$K:$K,$H246)</f>
        <v>0</v>
      </c>
      <c r="AH246" s="17">
        <f>-SUMIFS(Cal_Reclassifications!AH:AH,Cal_Reclassifications!$I:$I,$H246)+SUMIFS(Cal_Reclassifications!AH:AH,Cal_Reclassifications!$K:$K,$H246)</f>
        <v>0</v>
      </c>
      <c r="AI246" s="17">
        <f>-SUMIFS(Cal_Reclassifications!AI:AI,Cal_Reclassifications!$I:$I,$H246)+SUMIFS(Cal_Reclassifications!AI:AI,Cal_Reclassifications!$K:$K,$H246)</f>
        <v>0</v>
      </c>
      <c r="AJ246" s="17">
        <f>-SUMIFS(Cal_Reclassifications!AJ:AJ,Cal_Reclassifications!$I:$I,$H246)+SUMIFS(Cal_Reclassifications!AJ:AJ,Cal_Reclassifications!$K:$K,$H246)</f>
        <v>0</v>
      </c>
      <c r="AK246" s="17">
        <f>-SUMIFS(Cal_Reclassifications!AK:AK,Cal_Reclassifications!$I:$I,$H246)+SUMIFS(Cal_Reclassifications!AK:AK,Cal_Reclassifications!$K:$K,$H246)</f>
        <v>0</v>
      </c>
    </row>
    <row r="247" spans="5:41">
      <c r="E247" s="197" t="s">
        <v>135</v>
      </c>
      <c r="F247" s="197" t="s">
        <v>171</v>
      </c>
      <c r="G247" s="197" t="s">
        <v>176</v>
      </c>
      <c r="H247" s="197" t="s">
        <v>287</v>
      </c>
      <c r="J247" s="197" t="s">
        <v>265</v>
      </c>
      <c r="L247" s="95" t="s">
        <v>111</v>
      </c>
      <c r="Y247" s="17">
        <f t="shared" ref="Y247:AF247" si="57">SUM(Y248:Y252)</f>
        <v>0</v>
      </c>
      <c r="Z247" s="17">
        <f t="shared" si="57"/>
        <v>0</v>
      </c>
      <c r="AA247" s="17">
        <f t="shared" si="57"/>
        <v>0</v>
      </c>
      <c r="AB247" s="17">
        <f t="shared" si="57"/>
        <v>0</v>
      </c>
      <c r="AC247" s="17">
        <f t="shared" si="57"/>
        <v>0</v>
      </c>
      <c r="AD247" s="17">
        <f t="shared" si="57"/>
        <v>0</v>
      </c>
      <c r="AE247" s="17">
        <f t="shared" si="57"/>
        <v>0</v>
      </c>
      <c r="AF247" s="17">
        <f t="shared" si="57"/>
        <v>0</v>
      </c>
      <c r="AG247" s="17">
        <f>SUM(AG248:AG252)</f>
        <v>0</v>
      </c>
      <c r="AH247" s="17">
        <f t="shared" ref="AH247:AK247" si="58">SUM(AH248:AH252)</f>
        <v>0</v>
      </c>
      <c r="AI247" s="17">
        <f t="shared" si="58"/>
        <v>0</v>
      </c>
      <c r="AJ247" s="17">
        <f t="shared" si="58"/>
        <v>0</v>
      </c>
      <c r="AK247" s="17">
        <f t="shared" si="58"/>
        <v>0</v>
      </c>
      <c r="AO247" s="197" t="s">
        <v>657</v>
      </c>
    </row>
    <row r="248" spans="5:41">
      <c r="E248" s="197" t="s">
        <v>135</v>
      </c>
      <c r="F248" s="197" t="s">
        <v>171</v>
      </c>
      <c r="G248" s="197" t="s">
        <v>176</v>
      </c>
      <c r="H248" s="197" t="s">
        <v>138</v>
      </c>
      <c r="J248" s="197" t="s">
        <v>265</v>
      </c>
      <c r="L248" s="95" t="s">
        <v>111</v>
      </c>
      <c r="Y248" s="17">
        <f>-SUMIFS(Cal_Reclassifications!Y:Y,Cal_Reclassifications!$I:$I,$H248)+SUMIFS(Cal_Reclassifications!Y:Y,Cal_Reclassifications!$K:$K,$H248)</f>
        <v>0</v>
      </c>
      <c r="Z248" s="17">
        <f>-SUMIFS(Cal_Reclassifications!Z:Z,Cal_Reclassifications!$I:$I,$H248)+SUMIFS(Cal_Reclassifications!Z:Z,Cal_Reclassifications!$K:$K,$H248)</f>
        <v>0</v>
      </c>
      <c r="AA248" s="17">
        <f>-SUMIFS(Cal_Reclassifications!AA:AA,Cal_Reclassifications!$I:$I,$H248)+SUMIFS(Cal_Reclassifications!AA:AA,Cal_Reclassifications!$K:$K,$H248)</f>
        <v>0</v>
      </c>
      <c r="AB248" s="17">
        <f>-SUMIFS(Cal_Reclassifications!AB:AB,Cal_Reclassifications!$I:$I,$H248)+SUMIFS(Cal_Reclassifications!AB:AB,Cal_Reclassifications!$K:$K,$H248)</f>
        <v>0</v>
      </c>
      <c r="AC248" s="17">
        <f>-SUMIFS(Cal_Reclassifications!AC:AC,Cal_Reclassifications!$I:$I,$H248)+SUMIFS(Cal_Reclassifications!AC:AC,Cal_Reclassifications!$K:$K,$H248)</f>
        <v>0</v>
      </c>
      <c r="AD248" s="17">
        <f>-SUMIFS(Cal_Reclassifications!AD:AD,Cal_Reclassifications!$I:$I,$H248)+SUMIFS(Cal_Reclassifications!AD:AD,Cal_Reclassifications!$K:$K,$H248)</f>
        <v>0</v>
      </c>
      <c r="AE248" s="17">
        <f>-SUMIFS(Cal_Reclassifications!AE:AE,Cal_Reclassifications!$I:$I,$H248)+SUMIFS(Cal_Reclassifications!AE:AE,Cal_Reclassifications!$K:$K,$H248)</f>
        <v>0</v>
      </c>
      <c r="AF248" s="17">
        <f>-SUMIFS(Cal_Reclassifications!AF:AF,Cal_Reclassifications!$I:$I,$H248)+SUMIFS(Cal_Reclassifications!AF:AF,Cal_Reclassifications!$K:$K,$H248)</f>
        <v>0</v>
      </c>
      <c r="AG248" s="17">
        <f>-SUMIFS(Cal_Reclassifications!AG:AG,Cal_Reclassifications!$I:$I,$H248)+SUMIFS(Cal_Reclassifications!AG:AG,Cal_Reclassifications!$K:$K,$H248)</f>
        <v>0</v>
      </c>
      <c r="AH248" s="17">
        <f>-SUMIFS(Cal_Reclassifications!AH:AH,Cal_Reclassifications!$I:$I,$H248)+SUMIFS(Cal_Reclassifications!AH:AH,Cal_Reclassifications!$K:$K,$H248)</f>
        <v>0</v>
      </c>
      <c r="AI248" s="17">
        <f>-SUMIFS(Cal_Reclassifications!AI:AI,Cal_Reclassifications!$I:$I,$H248)+SUMIFS(Cal_Reclassifications!AI:AI,Cal_Reclassifications!$K:$K,$H248)</f>
        <v>0</v>
      </c>
      <c r="AJ248" s="17">
        <f>-SUMIFS(Cal_Reclassifications!AJ:AJ,Cal_Reclassifications!$I:$I,$H248)+SUMIFS(Cal_Reclassifications!AJ:AJ,Cal_Reclassifications!$K:$K,$H248)</f>
        <v>0</v>
      </c>
      <c r="AK248" s="17">
        <f>-SUMIFS(Cal_Reclassifications!AK:AK,Cal_Reclassifications!$I:$I,$H248)+SUMIFS(Cal_Reclassifications!AK:AK,Cal_Reclassifications!$K:$K,$H248)</f>
        <v>0</v>
      </c>
    </row>
    <row r="249" spans="5:41">
      <c r="E249" s="197" t="s">
        <v>135</v>
      </c>
      <c r="F249" s="197" t="s">
        <v>171</v>
      </c>
      <c r="G249" s="197" t="s">
        <v>176</v>
      </c>
      <c r="H249" s="197" t="s">
        <v>139</v>
      </c>
      <c r="J249" s="197" t="s">
        <v>265</v>
      </c>
      <c r="L249" s="95" t="s">
        <v>111</v>
      </c>
      <c r="Y249" s="17">
        <f>-SUMIFS(Cal_Reclassifications!Y:Y,Cal_Reclassifications!$I:$I,$H249)+SUMIFS(Cal_Reclassifications!Y:Y,Cal_Reclassifications!$K:$K,$H249)</f>
        <v>0</v>
      </c>
      <c r="Z249" s="17">
        <f>-SUMIFS(Cal_Reclassifications!Z:Z,Cal_Reclassifications!$I:$I,$H249)+SUMIFS(Cal_Reclassifications!Z:Z,Cal_Reclassifications!$K:$K,$H249)</f>
        <v>0</v>
      </c>
      <c r="AA249" s="17">
        <f>-SUMIFS(Cal_Reclassifications!AA:AA,Cal_Reclassifications!$I:$I,$H249)+SUMIFS(Cal_Reclassifications!AA:AA,Cal_Reclassifications!$K:$K,$H249)</f>
        <v>0</v>
      </c>
      <c r="AB249" s="17">
        <f>-SUMIFS(Cal_Reclassifications!AB:AB,Cal_Reclassifications!$I:$I,$H249)+SUMIFS(Cal_Reclassifications!AB:AB,Cal_Reclassifications!$K:$K,$H249)</f>
        <v>0</v>
      </c>
      <c r="AC249" s="17">
        <f>-SUMIFS(Cal_Reclassifications!AC:AC,Cal_Reclassifications!$I:$I,$H249)+SUMIFS(Cal_Reclassifications!AC:AC,Cal_Reclassifications!$K:$K,$H249)</f>
        <v>0</v>
      </c>
      <c r="AD249" s="17">
        <f>-SUMIFS(Cal_Reclassifications!AD:AD,Cal_Reclassifications!$I:$I,$H249)+SUMIFS(Cal_Reclassifications!AD:AD,Cal_Reclassifications!$K:$K,$H249)</f>
        <v>0</v>
      </c>
      <c r="AE249" s="17">
        <f>-SUMIFS(Cal_Reclassifications!AE:AE,Cal_Reclassifications!$I:$I,$H249)+SUMIFS(Cal_Reclassifications!AE:AE,Cal_Reclassifications!$K:$K,$H249)</f>
        <v>0</v>
      </c>
      <c r="AF249" s="17">
        <f>-SUMIFS(Cal_Reclassifications!AF:AF,Cal_Reclassifications!$I:$I,$H249)+SUMIFS(Cal_Reclassifications!AF:AF,Cal_Reclassifications!$K:$K,$H249)</f>
        <v>0</v>
      </c>
      <c r="AG249" s="17">
        <f>-SUMIFS(Cal_Reclassifications!AG:AG,Cal_Reclassifications!$I:$I,$H249)+SUMIFS(Cal_Reclassifications!AG:AG,Cal_Reclassifications!$K:$K,$H249)</f>
        <v>0</v>
      </c>
      <c r="AH249" s="17">
        <f>-SUMIFS(Cal_Reclassifications!AH:AH,Cal_Reclassifications!$I:$I,$H249)+SUMIFS(Cal_Reclassifications!AH:AH,Cal_Reclassifications!$K:$K,$H249)</f>
        <v>0</v>
      </c>
      <c r="AI249" s="17">
        <f>-SUMIFS(Cal_Reclassifications!AI:AI,Cal_Reclassifications!$I:$I,$H249)+SUMIFS(Cal_Reclassifications!AI:AI,Cal_Reclassifications!$K:$K,$H249)</f>
        <v>0</v>
      </c>
      <c r="AJ249" s="17">
        <f>-SUMIFS(Cal_Reclassifications!AJ:AJ,Cal_Reclassifications!$I:$I,$H249)+SUMIFS(Cal_Reclassifications!AJ:AJ,Cal_Reclassifications!$K:$K,$H249)</f>
        <v>0</v>
      </c>
      <c r="AK249" s="17">
        <f>-SUMIFS(Cal_Reclassifications!AK:AK,Cal_Reclassifications!$I:$I,$H249)+SUMIFS(Cal_Reclassifications!AK:AK,Cal_Reclassifications!$K:$K,$H249)</f>
        <v>0</v>
      </c>
    </row>
    <row r="250" spans="5:41">
      <c r="E250" s="197" t="s">
        <v>135</v>
      </c>
      <c r="F250" s="197" t="s">
        <v>171</v>
      </c>
      <c r="G250" s="197" t="s">
        <v>176</v>
      </c>
      <c r="H250" s="197" t="s">
        <v>140</v>
      </c>
      <c r="J250" s="197" t="s">
        <v>265</v>
      </c>
      <c r="L250" s="95" t="s">
        <v>111</v>
      </c>
      <c r="Y250" s="17">
        <f>-SUMIFS(Cal_Reclassifications!Y:Y,Cal_Reclassifications!$I:$I,$H250)+SUMIFS(Cal_Reclassifications!Y:Y,Cal_Reclassifications!$K:$K,$H250)</f>
        <v>0</v>
      </c>
      <c r="Z250" s="17">
        <f>-SUMIFS(Cal_Reclassifications!Z:Z,Cal_Reclassifications!$I:$I,$H250)+SUMIFS(Cal_Reclassifications!Z:Z,Cal_Reclassifications!$K:$K,$H250)</f>
        <v>0</v>
      </c>
      <c r="AA250" s="17">
        <f>-SUMIFS(Cal_Reclassifications!AA:AA,Cal_Reclassifications!$I:$I,$H250)+SUMIFS(Cal_Reclassifications!AA:AA,Cal_Reclassifications!$K:$K,$H250)</f>
        <v>0</v>
      </c>
      <c r="AB250" s="17">
        <f>-SUMIFS(Cal_Reclassifications!AB:AB,Cal_Reclassifications!$I:$I,$H250)+SUMIFS(Cal_Reclassifications!AB:AB,Cal_Reclassifications!$K:$K,$H250)</f>
        <v>0</v>
      </c>
      <c r="AC250" s="17">
        <f>-SUMIFS(Cal_Reclassifications!AC:AC,Cal_Reclassifications!$I:$I,$H250)+SUMIFS(Cal_Reclassifications!AC:AC,Cal_Reclassifications!$K:$K,$H250)</f>
        <v>0</v>
      </c>
      <c r="AD250" s="17">
        <f>-SUMIFS(Cal_Reclassifications!AD:AD,Cal_Reclassifications!$I:$I,$H250)+SUMIFS(Cal_Reclassifications!AD:AD,Cal_Reclassifications!$K:$K,$H250)</f>
        <v>0</v>
      </c>
      <c r="AE250" s="17">
        <f>-SUMIFS(Cal_Reclassifications!AE:AE,Cal_Reclassifications!$I:$I,$H250)+SUMIFS(Cal_Reclassifications!AE:AE,Cal_Reclassifications!$K:$K,$H250)</f>
        <v>0</v>
      </c>
      <c r="AF250" s="17">
        <f>-SUMIFS(Cal_Reclassifications!AF:AF,Cal_Reclassifications!$I:$I,$H250)+SUMIFS(Cal_Reclassifications!AF:AF,Cal_Reclassifications!$K:$K,$H250)</f>
        <v>0</v>
      </c>
      <c r="AG250" s="17">
        <f>-SUMIFS(Cal_Reclassifications!AG:AG,Cal_Reclassifications!$I:$I,$H250)+SUMIFS(Cal_Reclassifications!AG:AG,Cal_Reclassifications!$K:$K,$H250)</f>
        <v>0</v>
      </c>
      <c r="AH250" s="17">
        <f>-SUMIFS(Cal_Reclassifications!AH:AH,Cal_Reclassifications!$I:$I,$H250)+SUMIFS(Cal_Reclassifications!AH:AH,Cal_Reclassifications!$K:$K,$H250)</f>
        <v>0</v>
      </c>
      <c r="AI250" s="17">
        <f>-SUMIFS(Cal_Reclassifications!AI:AI,Cal_Reclassifications!$I:$I,$H250)+SUMIFS(Cal_Reclassifications!AI:AI,Cal_Reclassifications!$K:$K,$H250)</f>
        <v>0</v>
      </c>
      <c r="AJ250" s="17">
        <f>-SUMIFS(Cal_Reclassifications!AJ:AJ,Cal_Reclassifications!$I:$I,$H250)+SUMIFS(Cal_Reclassifications!AJ:AJ,Cal_Reclassifications!$K:$K,$H250)</f>
        <v>0</v>
      </c>
      <c r="AK250" s="17">
        <f>-SUMIFS(Cal_Reclassifications!AK:AK,Cal_Reclassifications!$I:$I,$H250)+SUMIFS(Cal_Reclassifications!AK:AK,Cal_Reclassifications!$K:$K,$H250)</f>
        <v>0</v>
      </c>
    </row>
    <row r="251" spans="5:41">
      <c r="E251" s="197" t="s">
        <v>135</v>
      </c>
      <c r="F251" s="197" t="s">
        <v>171</v>
      </c>
      <c r="G251" s="197" t="s">
        <v>176</v>
      </c>
      <c r="H251" s="197" t="s">
        <v>277</v>
      </c>
      <c r="J251" s="197" t="s">
        <v>265</v>
      </c>
      <c r="L251" s="95" t="s">
        <v>111</v>
      </c>
      <c r="Y251" s="17">
        <f>-SUMIFS(Cal_Reclassifications!Y:Y,Cal_Reclassifications!$I:$I,$H251)+SUMIFS(Cal_Reclassifications!Y:Y,Cal_Reclassifications!$K:$K,$H251)</f>
        <v>0</v>
      </c>
      <c r="Z251" s="17">
        <f>-SUMIFS(Cal_Reclassifications!Z:Z,Cal_Reclassifications!$I:$I,$H251)+SUMIFS(Cal_Reclassifications!Z:Z,Cal_Reclassifications!$K:$K,$H251)</f>
        <v>0</v>
      </c>
      <c r="AA251" s="17">
        <f>-SUMIFS(Cal_Reclassifications!AA:AA,Cal_Reclassifications!$I:$I,$H251)+SUMIFS(Cal_Reclassifications!AA:AA,Cal_Reclassifications!$K:$K,$H251)</f>
        <v>0</v>
      </c>
      <c r="AB251" s="17">
        <f>-SUMIFS(Cal_Reclassifications!AB:AB,Cal_Reclassifications!$I:$I,$H251)+SUMIFS(Cal_Reclassifications!AB:AB,Cal_Reclassifications!$K:$K,$H251)</f>
        <v>0</v>
      </c>
      <c r="AC251" s="17">
        <f>-SUMIFS(Cal_Reclassifications!AC:AC,Cal_Reclassifications!$I:$I,$H251)+SUMIFS(Cal_Reclassifications!AC:AC,Cal_Reclassifications!$K:$K,$H251)</f>
        <v>0</v>
      </c>
      <c r="AD251" s="17">
        <f>-SUMIFS(Cal_Reclassifications!AD:AD,Cal_Reclassifications!$I:$I,$H251)+SUMIFS(Cal_Reclassifications!AD:AD,Cal_Reclassifications!$K:$K,$H251)</f>
        <v>0</v>
      </c>
      <c r="AE251" s="17">
        <f>-SUMIFS(Cal_Reclassifications!AE:AE,Cal_Reclassifications!$I:$I,$H251)+SUMIFS(Cal_Reclassifications!AE:AE,Cal_Reclassifications!$K:$K,$H251)</f>
        <v>0</v>
      </c>
      <c r="AF251" s="17">
        <f>-SUMIFS(Cal_Reclassifications!AF:AF,Cal_Reclassifications!$I:$I,$H251)+SUMIFS(Cal_Reclassifications!AF:AF,Cal_Reclassifications!$K:$K,$H251)</f>
        <v>0</v>
      </c>
      <c r="AG251" s="17">
        <f>-SUMIFS(Cal_Reclassifications!AG:AG,Cal_Reclassifications!$I:$I,$H251)+SUMIFS(Cal_Reclassifications!AG:AG,Cal_Reclassifications!$K:$K,$H251)</f>
        <v>0</v>
      </c>
      <c r="AH251" s="17">
        <f>-SUMIFS(Cal_Reclassifications!AH:AH,Cal_Reclassifications!$I:$I,$H251)+SUMIFS(Cal_Reclassifications!AH:AH,Cal_Reclassifications!$K:$K,$H251)</f>
        <v>0</v>
      </c>
      <c r="AI251" s="17">
        <f>-SUMIFS(Cal_Reclassifications!AI:AI,Cal_Reclassifications!$I:$I,$H251)+SUMIFS(Cal_Reclassifications!AI:AI,Cal_Reclassifications!$K:$K,$H251)</f>
        <v>0</v>
      </c>
      <c r="AJ251" s="17">
        <f>-SUMIFS(Cal_Reclassifications!AJ:AJ,Cal_Reclassifications!$I:$I,$H251)+SUMIFS(Cal_Reclassifications!AJ:AJ,Cal_Reclassifications!$K:$K,$H251)</f>
        <v>0</v>
      </c>
      <c r="AK251" s="17">
        <f>-SUMIFS(Cal_Reclassifications!AK:AK,Cal_Reclassifications!$I:$I,$H251)+SUMIFS(Cal_Reclassifications!AK:AK,Cal_Reclassifications!$K:$K,$H251)</f>
        <v>0</v>
      </c>
    </row>
    <row r="252" spans="5:41">
      <c r="E252" s="197" t="s">
        <v>135</v>
      </c>
      <c r="F252" s="197" t="s">
        <v>171</v>
      </c>
      <c r="G252" s="197" t="s">
        <v>176</v>
      </c>
      <c r="H252" s="197" t="s">
        <v>149</v>
      </c>
      <c r="J252" s="197" t="s">
        <v>265</v>
      </c>
      <c r="L252" s="95" t="s">
        <v>111</v>
      </c>
      <c r="Y252" s="17">
        <f>-SUMIFS(Cal_Reclassifications!Y:Y,Cal_Reclassifications!$I:$I,$H252)+SUMIFS(Cal_Reclassifications!Y:Y,Cal_Reclassifications!$K:$K,$H252)</f>
        <v>0</v>
      </c>
      <c r="Z252" s="17">
        <f>-SUMIFS(Cal_Reclassifications!Z:Z,Cal_Reclassifications!$I:$I,$H252)+SUMIFS(Cal_Reclassifications!Z:Z,Cal_Reclassifications!$K:$K,$H252)</f>
        <v>0</v>
      </c>
      <c r="AA252" s="17">
        <f>-SUMIFS(Cal_Reclassifications!AA:AA,Cal_Reclassifications!$I:$I,$H252)+SUMIFS(Cal_Reclassifications!AA:AA,Cal_Reclassifications!$K:$K,$H252)</f>
        <v>0</v>
      </c>
      <c r="AB252" s="17">
        <f>-SUMIFS(Cal_Reclassifications!AB:AB,Cal_Reclassifications!$I:$I,$H252)+SUMIFS(Cal_Reclassifications!AB:AB,Cal_Reclassifications!$K:$K,$H252)</f>
        <v>0</v>
      </c>
      <c r="AC252" s="17">
        <f>-SUMIFS(Cal_Reclassifications!AC:AC,Cal_Reclassifications!$I:$I,$H252)+SUMIFS(Cal_Reclassifications!AC:AC,Cal_Reclassifications!$K:$K,$H252)</f>
        <v>0</v>
      </c>
      <c r="AD252" s="17">
        <f>-SUMIFS(Cal_Reclassifications!AD:AD,Cal_Reclassifications!$I:$I,$H252)+SUMIFS(Cal_Reclassifications!AD:AD,Cal_Reclassifications!$K:$K,$H252)</f>
        <v>0</v>
      </c>
      <c r="AE252" s="17">
        <f>-SUMIFS(Cal_Reclassifications!AE:AE,Cal_Reclassifications!$I:$I,$H252)+SUMIFS(Cal_Reclassifications!AE:AE,Cal_Reclassifications!$K:$K,$H252)</f>
        <v>0</v>
      </c>
      <c r="AF252" s="17">
        <f>-SUMIFS(Cal_Reclassifications!AF:AF,Cal_Reclassifications!$I:$I,$H252)+SUMIFS(Cal_Reclassifications!AF:AF,Cal_Reclassifications!$K:$K,$H252)</f>
        <v>0</v>
      </c>
      <c r="AG252" s="17">
        <f>-SUMIFS(Cal_Reclassifications!AG:AG,Cal_Reclassifications!$I:$I,$H252)+SUMIFS(Cal_Reclassifications!AG:AG,Cal_Reclassifications!$K:$K,$H252)</f>
        <v>0</v>
      </c>
      <c r="AH252" s="17">
        <f>-SUMIFS(Cal_Reclassifications!AH:AH,Cal_Reclassifications!$I:$I,$H252)+SUMIFS(Cal_Reclassifications!AH:AH,Cal_Reclassifications!$K:$K,$H252)</f>
        <v>0</v>
      </c>
      <c r="AI252" s="17">
        <f>-SUMIFS(Cal_Reclassifications!AI:AI,Cal_Reclassifications!$I:$I,$H252)+SUMIFS(Cal_Reclassifications!AI:AI,Cal_Reclassifications!$K:$K,$H252)</f>
        <v>0</v>
      </c>
      <c r="AJ252" s="17">
        <f>-SUMIFS(Cal_Reclassifications!AJ:AJ,Cal_Reclassifications!$I:$I,$H252)+SUMIFS(Cal_Reclassifications!AJ:AJ,Cal_Reclassifications!$K:$K,$H252)</f>
        <v>0</v>
      </c>
      <c r="AK252" s="17">
        <f>-SUMIFS(Cal_Reclassifications!AK:AK,Cal_Reclassifications!$I:$I,$H252)+SUMIFS(Cal_Reclassifications!AK:AK,Cal_Reclassifications!$K:$K,$H252)</f>
        <v>0</v>
      </c>
    </row>
    <row r="253" spans="5:41">
      <c r="E253" s="197" t="s">
        <v>135</v>
      </c>
      <c r="F253" s="197" t="s">
        <v>171</v>
      </c>
      <c r="G253" s="197" t="s">
        <v>177</v>
      </c>
      <c r="H253" s="197" t="s">
        <v>288</v>
      </c>
      <c r="J253" s="197" t="s">
        <v>265</v>
      </c>
      <c r="L253" s="95" t="s">
        <v>111</v>
      </c>
      <c r="Y253" s="17">
        <f t="shared" ref="Y253:AF253" si="59">SUM(Y254:Y261)</f>
        <v>0</v>
      </c>
      <c r="Z253" s="17">
        <f t="shared" si="59"/>
        <v>0</v>
      </c>
      <c r="AA253" s="17">
        <f t="shared" si="59"/>
        <v>0</v>
      </c>
      <c r="AB253" s="17">
        <f t="shared" si="59"/>
        <v>0</v>
      </c>
      <c r="AC253" s="17">
        <f t="shared" si="59"/>
        <v>0</v>
      </c>
      <c r="AD253" s="17">
        <f t="shared" si="59"/>
        <v>0</v>
      </c>
      <c r="AE253" s="17">
        <f t="shared" si="59"/>
        <v>0</v>
      </c>
      <c r="AF253" s="17">
        <f t="shared" si="59"/>
        <v>0</v>
      </c>
      <c r="AG253" s="17">
        <f>SUM(AG254:AG261)</f>
        <v>0</v>
      </c>
      <c r="AH253" s="17">
        <f t="shared" ref="AH253:AK253" si="60">SUM(AH254:AH261)</f>
        <v>0</v>
      </c>
      <c r="AI253" s="17">
        <f t="shared" si="60"/>
        <v>0</v>
      </c>
      <c r="AJ253" s="17">
        <f t="shared" si="60"/>
        <v>0</v>
      </c>
      <c r="AK253" s="17">
        <f t="shared" si="60"/>
        <v>0</v>
      </c>
      <c r="AO253" s="197" t="s">
        <v>657</v>
      </c>
    </row>
    <row r="254" spans="5:41">
      <c r="E254" s="197" t="s">
        <v>135</v>
      </c>
      <c r="F254" s="197" t="s">
        <v>171</v>
      </c>
      <c r="G254" s="197" t="s">
        <v>177</v>
      </c>
      <c r="H254" s="197" t="s">
        <v>370</v>
      </c>
      <c r="J254" s="197" t="s">
        <v>265</v>
      </c>
      <c r="L254" s="95" t="s">
        <v>111</v>
      </c>
      <c r="Y254" s="17">
        <f>-SUMIFS(Cal_Reclassifications!Y:Y,Cal_Reclassifications!$I:$I,$H254)+SUMIFS(Cal_Reclassifications!Y:Y,Cal_Reclassifications!$K:$K,$H254)</f>
        <v>0</v>
      </c>
      <c r="Z254" s="17">
        <f>-SUMIFS(Cal_Reclassifications!Z:Z,Cal_Reclassifications!$I:$I,$H254)+SUMIFS(Cal_Reclassifications!Z:Z,Cal_Reclassifications!$K:$K,$H254)</f>
        <v>0</v>
      </c>
      <c r="AA254" s="17">
        <f>-SUMIFS(Cal_Reclassifications!AA:AA,Cal_Reclassifications!$I:$I,$H254)+SUMIFS(Cal_Reclassifications!AA:AA,Cal_Reclassifications!$K:$K,$H254)</f>
        <v>0</v>
      </c>
      <c r="AB254" s="17">
        <f>-SUMIFS(Cal_Reclassifications!AB:AB,Cal_Reclassifications!$I:$I,$H254)+SUMIFS(Cal_Reclassifications!AB:AB,Cal_Reclassifications!$K:$K,$H254)</f>
        <v>0</v>
      </c>
      <c r="AC254" s="17">
        <f>-SUMIFS(Cal_Reclassifications!AC:AC,Cal_Reclassifications!$I:$I,$H254)+SUMIFS(Cal_Reclassifications!AC:AC,Cal_Reclassifications!$K:$K,$H254)</f>
        <v>0</v>
      </c>
      <c r="AD254" s="17">
        <f>-SUMIFS(Cal_Reclassifications!AD:AD,Cal_Reclassifications!$I:$I,$H254)+SUMIFS(Cal_Reclassifications!AD:AD,Cal_Reclassifications!$K:$K,$H254)</f>
        <v>0</v>
      </c>
      <c r="AE254" s="17">
        <f>-SUMIFS(Cal_Reclassifications!AE:AE,Cal_Reclassifications!$I:$I,$H254)+SUMIFS(Cal_Reclassifications!AE:AE,Cal_Reclassifications!$K:$K,$H254)</f>
        <v>0</v>
      </c>
      <c r="AF254" s="17">
        <f>-SUMIFS(Cal_Reclassifications!AF:AF,Cal_Reclassifications!$I:$I,$H254)+SUMIFS(Cal_Reclassifications!AF:AF,Cal_Reclassifications!$K:$K,$H254)</f>
        <v>0</v>
      </c>
      <c r="AG254" s="17">
        <f>-SUMIFS(Cal_Reclassifications!AG:AG,Cal_Reclassifications!$I:$I,$H254)+SUMIFS(Cal_Reclassifications!AG:AG,Cal_Reclassifications!$K:$K,$H254)</f>
        <v>0</v>
      </c>
      <c r="AH254" s="17">
        <f>-SUMIFS(Cal_Reclassifications!AH:AH,Cal_Reclassifications!$I:$I,$H254)+SUMIFS(Cal_Reclassifications!AH:AH,Cal_Reclassifications!$K:$K,$H254)</f>
        <v>0</v>
      </c>
      <c r="AI254" s="17">
        <f>-SUMIFS(Cal_Reclassifications!AI:AI,Cal_Reclassifications!$I:$I,$H254)+SUMIFS(Cal_Reclassifications!AI:AI,Cal_Reclassifications!$K:$K,$H254)</f>
        <v>0</v>
      </c>
      <c r="AJ254" s="17">
        <f>-SUMIFS(Cal_Reclassifications!AJ:AJ,Cal_Reclassifications!$I:$I,$H254)+SUMIFS(Cal_Reclassifications!AJ:AJ,Cal_Reclassifications!$K:$K,$H254)</f>
        <v>0</v>
      </c>
      <c r="AK254" s="17">
        <f>-SUMIFS(Cal_Reclassifications!AK:AK,Cal_Reclassifications!$I:$I,$H254)+SUMIFS(Cal_Reclassifications!AK:AK,Cal_Reclassifications!$K:$K,$H254)</f>
        <v>0</v>
      </c>
    </row>
    <row r="255" spans="5:41">
      <c r="E255" s="197" t="s">
        <v>135</v>
      </c>
      <c r="F255" s="197" t="s">
        <v>171</v>
      </c>
      <c r="G255" s="197" t="s">
        <v>177</v>
      </c>
      <c r="H255" s="197" t="s">
        <v>150</v>
      </c>
      <c r="J255" s="197" t="s">
        <v>265</v>
      </c>
      <c r="L255" s="95" t="s">
        <v>111</v>
      </c>
      <c r="Y255" s="17">
        <f>-SUMIFS(Cal_Reclassifications!Y:Y,Cal_Reclassifications!$I:$I,$H255)+SUMIFS(Cal_Reclassifications!Y:Y,Cal_Reclassifications!$K:$K,$H255)</f>
        <v>0</v>
      </c>
      <c r="Z255" s="17">
        <f>-SUMIFS(Cal_Reclassifications!Z:Z,Cal_Reclassifications!$I:$I,$H255)+SUMIFS(Cal_Reclassifications!Z:Z,Cal_Reclassifications!$K:$K,$H255)</f>
        <v>0</v>
      </c>
      <c r="AA255" s="17">
        <f>-SUMIFS(Cal_Reclassifications!AA:AA,Cal_Reclassifications!$I:$I,$H255)+SUMIFS(Cal_Reclassifications!AA:AA,Cal_Reclassifications!$K:$K,$H255)</f>
        <v>0</v>
      </c>
      <c r="AB255" s="17">
        <f>-SUMIFS(Cal_Reclassifications!AB:AB,Cal_Reclassifications!$I:$I,$H255)+SUMIFS(Cal_Reclassifications!AB:AB,Cal_Reclassifications!$K:$K,$H255)</f>
        <v>0</v>
      </c>
      <c r="AC255" s="17">
        <f>-SUMIFS(Cal_Reclassifications!AC:AC,Cal_Reclassifications!$I:$I,$H255)+SUMIFS(Cal_Reclassifications!AC:AC,Cal_Reclassifications!$K:$K,$H255)</f>
        <v>0</v>
      </c>
      <c r="AD255" s="17">
        <f>-SUMIFS(Cal_Reclassifications!AD:AD,Cal_Reclassifications!$I:$I,$H255)+SUMIFS(Cal_Reclassifications!AD:AD,Cal_Reclassifications!$K:$K,$H255)</f>
        <v>0</v>
      </c>
      <c r="AE255" s="17">
        <f>-SUMIFS(Cal_Reclassifications!AE:AE,Cal_Reclassifications!$I:$I,$H255)+SUMIFS(Cal_Reclassifications!AE:AE,Cal_Reclassifications!$K:$K,$H255)</f>
        <v>0</v>
      </c>
      <c r="AF255" s="17">
        <f>-SUMIFS(Cal_Reclassifications!AF:AF,Cal_Reclassifications!$I:$I,$H255)+SUMIFS(Cal_Reclassifications!AF:AF,Cal_Reclassifications!$K:$K,$H255)</f>
        <v>0</v>
      </c>
      <c r="AG255" s="17">
        <f>-SUMIFS(Cal_Reclassifications!AG:AG,Cal_Reclassifications!$I:$I,$H255)+SUMIFS(Cal_Reclassifications!AG:AG,Cal_Reclassifications!$K:$K,$H255)</f>
        <v>0</v>
      </c>
      <c r="AH255" s="17">
        <f>-SUMIFS(Cal_Reclassifications!AH:AH,Cal_Reclassifications!$I:$I,$H255)+SUMIFS(Cal_Reclassifications!AH:AH,Cal_Reclassifications!$K:$K,$H255)</f>
        <v>0</v>
      </c>
      <c r="AI255" s="17">
        <f>-SUMIFS(Cal_Reclassifications!AI:AI,Cal_Reclassifications!$I:$I,$H255)+SUMIFS(Cal_Reclassifications!AI:AI,Cal_Reclassifications!$K:$K,$H255)</f>
        <v>0</v>
      </c>
      <c r="AJ255" s="17">
        <f>-SUMIFS(Cal_Reclassifications!AJ:AJ,Cal_Reclassifications!$I:$I,$H255)+SUMIFS(Cal_Reclassifications!AJ:AJ,Cal_Reclassifications!$K:$K,$H255)</f>
        <v>0</v>
      </c>
      <c r="AK255" s="17">
        <f>-SUMIFS(Cal_Reclassifications!AK:AK,Cal_Reclassifications!$I:$I,$H255)+SUMIFS(Cal_Reclassifications!AK:AK,Cal_Reclassifications!$K:$K,$H255)</f>
        <v>0</v>
      </c>
    </row>
    <row r="256" spans="5:41">
      <c r="E256" s="197" t="s">
        <v>135</v>
      </c>
      <c r="F256" s="197" t="s">
        <v>171</v>
      </c>
      <c r="G256" s="197" t="s">
        <v>177</v>
      </c>
      <c r="H256" s="197" t="s">
        <v>151</v>
      </c>
      <c r="J256" s="197" t="s">
        <v>265</v>
      </c>
      <c r="L256" s="95" t="s">
        <v>111</v>
      </c>
      <c r="Y256" s="17">
        <f>-SUMIFS(Cal_Reclassifications!Y:Y,Cal_Reclassifications!$I:$I,$H256)+SUMIFS(Cal_Reclassifications!Y:Y,Cal_Reclassifications!$K:$K,$H256)</f>
        <v>0</v>
      </c>
      <c r="Z256" s="17">
        <f>-SUMIFS(Cal_Reclassifications!Z:Z,Cal_Reclassifications!$I:$I,$H256)+SUMIFS(Cal_Reclassifications!Z:Z,Cal_Reclassifications!$K:$K,$H256)</f>
        <v>0</v>
      </c>
      <c r="AA256" s="17">
        <f>-SUMIFS(Cal_Reclassifications!AA:AA,Cal_Reclassifications!$I:$I,$H256)+SUMIFS(Cal_Reclassifications!AA:AA,Cal_Reclassifications!$K:$K,$H256)</f>
        <v>0</v>
      </c>
      <c r="AB256" s="17">
        <f>-SUMIFS(Cal_Reclassifications!AB:AB,Cal_Reclassifications!$I:$I,$H256)+SUMIFS(Cal_Reclassifications!AB:AB,Cal_Reclassifications!$K:$K,$H256)</f>
        <v>0</v>
      </c>
      <c r="AC256" s="17">
        <f>-SUMIFS(Cal_Reclassifications!AC:AC,Cal_Reclassifications!$I:$I,$H256)+SUMIFS(Cal_Reclassifications!AC:AC,Cal_Reclassifications!$K:$K,$H256)</f>
        <v>0</v>
      </c>
      <c r="AD256" s="17">
        <f>-SUMIFS(Cal_Reclassifications!AD:AD,Cal_Reclassifications!$I:$I,$H256)+SUMIFS(Cal_Reclassifications!AD:AD,Cal_Reclassifications!$K:$K,$H256)</f>
        <v>0</v>
      </c>
      <c r="AE256" s="17">
        <f>-SUMIFS(Cal_Reclassifications!AE:AE,Cal_Reclassifications!$I:$I,$H256)+SUMIFS(Cal_Reclassifications!AE:AE,Cal_Reclassifications!$K:$K,$H256)</f>
        <v>0</v>
      </c>
      <c r="AF256" s="17">
        <f>-SUMIFS(Cal_Reclassifications!AF:AF,Cal_Reclassifications!$I:$I,$H256)+SUMIFS(Cal_Reclassifications!AF:AF,Cal_Reclassifications!$K:$K,$H256)</f>
        <v>0</v>
      </c>
      <c r="AG256" s="17">
        <f>-SUMIFS(Cal_Reclassifications!AG:AG,Cal_Reclassifications!$I:$I,$H256)+SUMIFS(Cal_Reclassifications!AG:AG,Cal_Reclassifications!$K:$K,$H256)</f>
        <v>0</v>
      </c>
      <c r="AH256" s="17">
        <f>-SUMIFS(Cal_Reclassifications!AH:AH,Cal_Reclassifications!$I:$I,$H256)+SUMIFS(Cal_Reclassifications!AH:AH,Cal_Reclassifications!$K:$K,$H256)</f>
        <v>0</v>
      </c>
      <c r="AI256" s="17">
        <f>-SUMIFS(Cal_Reclassifications!AI:AI,Cal_Reclassifications!$I:$I,$H256)+SUMIFS(Cal_Reclassifications!AI:AI,Cal_Reclassifications!$K:$K,$H256)</f>
        <v>0</v>
      </c>
      <c r="AJ256" s="17">
        <f>-SUMIFS(Cal_Reclassifications!AJ:AJ,Cal_Reclassifications!$I:$I,$H256)+SUMIFS(Cal_Reclassifications!AJ:AJ,Cal_Reclassifications!$K:$K,$H256)</f>
        <v>0</v>
      </c>
      <c r="AK256" s="17">
        <f>-SUMIFS(Cal_Reclassifications!AK:AK,Cal_Reclassifications!$I:$I,$H256)+SUMIFS(Cal_Reclassifications!AK:AK,Cal_Reclassifications!$K:$K,$H256)</f>
        <v>0</v>
      </c>
    </row>
    <row r="257" spans="5:37">
      <c r="E257" s="197" t="s">
        <v>135</v>
      </c>
      <c r="F257" s="197" t="s">
        <v>171</v>
      </c>
      <c r="G257" s="197" t="s">
        <v>177</v>
      </c>
      <c r="H257" s="197" t="s">
        <v>152</v>
      </c>
      <c r="J257" s="197" t="s">
        <v>265</v>
      </c>
      <c r="L257" s="95" t="s">
        <v>111</v>
      </c>
      <c r="Y257" s="17">
        <f>-SUMIFS(Cal_Reclassifications!Y:Y,Cal_Reclassifications!$I:$I,$H257)+SUMIFS(Cal_Reclassifications!Y:Y,Cal_Reclassifications!$K:$K,$H257)</f>
        <v>0</v>
      </c>
      <c r="Z257" s="17">
        <f>-SUMIFS(Cal_Reclassifications!Z:Z,Cal_Reclassifications!$I:$I,$H257)+SUMIFS(Cal_Reclassifications!Z:Z,Cal_Reclassifications!$K:$K,$H257)</f>
        <v>0</v>
      </c>
      <c r="AA257" s="17">
        <f>-SUMIFS(Cal_Reclassifications!AA:AA,Cal_Reclassifications!$I:$I,$H257)+SUMIFS(Cal_Reclassifications!AA:AA,Cal_Reclassifications!$K:$K,$H257)</f>
        <v>0</v>
      </c>
      <c r="AB257" s="17">
        <f>-SUMIFS(Cal_Reclassifications!AB:AB,Cal_Reclassifications!$I:$I,$H257)+SUMIFS(Cal_Reclassifications!AB:AB,Cal_Reclassifications!$K:$K,$H257)</f>
        <v>0</v>
      </c>
      <c r="AC257" s="17">
        <f>-SUMIFS(Cal_Reclassifications!AC:AC,Cal_Reclassifications!$I:$I,$H257)+SUMIFS(Cal_Reclassifications!AC:AC,Cal_Reclassifications!$K:$K,$H257)</f>
        <v>0</v>
      </c>
      <c r="AD257" s="17">
        <f>-SUMIFS(Cal_Reclassifications!AD:AD,Cal_Reclassifications!$I:$I,$H257)+SUMIFS(Cal_Reclassifications!AD:AD,Cal_Reclassifications!$K:$K,$H257)</f>
        <v>0</v>
      </c>
      <c r="AE257" s="17">
        <f>-SUMIFS(Cal_Reclassifications!AE:AE,Cal_Reclassifications!$I:$I,$H257)+SUMIFS(Cal_Reclassifications!AE:AE,Cal_Reclassifications!$K:$K,$H257)</f>
        <v>0</v>
      </c>
      <c r="AF257" s="17">
        <f>-SUMIFS(Cal_Reclassifications!AF:AF,Cal_Reclassifications!$I:$I,$H257)+SUMIFS(Cal_Reclassifications!AF:AF,Cal_Reclassifications!$K:$K,$H257)</f>
        <v>0</v>
      </c>
      <c r="AG257" s="17">
        <f>-SUMIFS(Cal_Reclassifications!AG:AG,Cal_Reclassifications!$I:$I,$H257)+SUMIFS(Cal_Reclassifications!AG:AG,Cal_Reclassifications!$K:$K,$H257)</f>
        <v>0</v>
      </c>
      <c r="AH257" s="17">
        <f>-SUMIFS(Cal_Reclassifications!AH:AH,Cal_Reclassifications!$I:$I,$H257)+SUMIFS(Cal_Reclassifications!AH:AH,Cal_Reclassifications!$K:$K,$H257)</f>
        <v>0</v>
      </c>
      <c r="AI257" s="17">
        <f>-SUMIFS(Cal_Reclassifications!AI:AI,Cal_Reclassifications!$I:$I,$H257)+SUMIFS(Cal_Reclassifications!AI:AI,Cal_Reclassifications!$K:$K,$H257)</f>
        <v>0</v>
      </c>
      <c r="AJ257" s="17">
        <f>-SUMIFS(Cal_Reclassifications!AJ:AJ,Cal_Reclassifications!$I:$I,$H257)+SUMIFS(Cal_Reclassifications!AJ:AJ,Cal_Reclassifications!$K:$K,$H257)</f>
        <v>0</v>
      </c>
      <c r="AK257" s="17">
        <f>-SUMIFS(Cal_Reclassifications!AK:AK,Cal_Reclassifications!$I:$I,$H257)+SUMIFS(Cal_Reclassifications!AK:AK,Cal_Reclassifications!$K:$K,$H257)</f>
        <v>0</v>
      </c>
    </row>
    <row r="258" spans="5:37">
      <c r="E258" s="197" t="s">
        <v>135</v>
      </c>
      <c r="F258" s="197" t="s">
        <v>171</v>
      </c>
      <c r="G258" s="197" t="s">
        <v>177</v>
      </c>
      <c r="H258" s="197" t="s">
        <v>153</v>
      </c>
      <c r="J258" s="197" t="s">
        <v>265</v>
      </c>
      <c r="L258" s="95" t="s">
        <v>111</v>
      </c>
      <c r="Y258" s="17">
        <f>-SUMIFS(Cal_Reclassifications!Y:Y,Cal_Reclassifications!$I:$I,$H258)+SUMIFS(Cal_Reclassifications!Y:Y,Cal_Reclassifications!$K:$K,$H258)</f>
        <v>0</v>
      </c>
      <c r="Z258" s="17">
        <f>-SUMIFS(Cal_Reclassifications!Z:Z,Cal_Reclassifications!$I:$I,$H258)+SUMIFS(Cal_Reclassifications!Z:Z,Cal_Reclassifications!$K:$K,$H258)</f>
        <v>0</v>
      </c>
      <c r="AA258" s="17">
        <f>-SUMIFS(Cal_Reclassifications!AA:AA,Cal_Reclassifications!$I:$I,$H258)+SUMIFS(Cal_Reclassifications!AA:AA,Cal_Reclassifications!$K:$K,$H258)</f>
        <v>0</v>
      </c>
      <c r="AB258" s="17">
        <f>-SUMIFS(Cal_Reclassifications!AB:AB,Cal_Reclassifications!$I:$I,$H258)+SUMIFS(Cal_Reclassifications!AB:AB,Cal_Reclassifications!$K:$K,$H258)</f>
        <v>0</v>
      </c>
      <c r="AC258" s="17">
        <f>-SUMIFS(Cal_Reclassifications!AC:AC,Cal_Reclassifications!$I:$I,$H258)+SUMIFS(Cal_Reclassifications!AC:AC,Cal_Reclassifications!$K:$K,$H258)</f>
        <v>0</v>
      </c>
      <c r="AD258" s="17">
        <f>-SUMIFS(Cal_Reclassifications!AD:AD,Cal_Reclassifications!$I:$I,$H258)+SUMIFS(Cal_Reclassifications!AD:AD,Cal_Reclassifications!$K:$K,$H258)</f>
        <v>0</v>
      </c>
      <c r="AE258" s="17">
        <f>-SUMIFS(Cal_Reclassifications!AE:AE,Cal_Reclassifications!$I:$I,$H258)+SUMIFS(Cal_Reclassifications!AE:AE,Cal_Reclassifications!$K:$K,$H258)</f>
        <v>0</v>
      </c>
      <c r="AF258" s="17">
        <f>-SUMIFS(Cal_Reclassifications!AF:AF,Cal_Reclassifications!$I:$I,$H258)+SUMIFS(Cal_Reclassifications!AF:AF,Cal_Reclassifications!$K:$K,$H258)</f>
        <v>0</v>
      </c>
      <c r="AG258" s="17">
        <f>-SUMIFS(Cal_Reclassifications!AG:AG,Cal_Reclassifications!$I:$I,$H258)+SUMIFS(Cal_Reclassifications!AG:AG,Cal_Reclassifications!$K:$K,$H258)</f>
        <v>0</v>
      </c>
      <c r="AH258" s="17">
        <f>-SUMIFS(Cal_Reclassifications!AH:AH,Cal_Reclassifications!$I:$I,$H258)+SUMIFS(Cal_Reclassifications!AH:AH,Cal_Reclassifications!$K:$K,$H258)</f>
        <v>0</v>
      </c>
      <c r="AI258" s="17">
        <f>-SUMIFS(Cal_Reclassifications!AI:AI,Cal_Reclassifications!$I:$I,$H258)+SUMIFS(Cal_Reclassifications!AI:AI,Cal_Reclassifications!$K:$K,$H258)</f>
        <v>0</v>
      </c>
      <c r="AJ258" s="17">
        <f>-SUMIFS(Cal_Reclassifications!AJ:AJ,Cal_Reclassifications!$I:$I,$H258)+SUMIFS(Cal_Reclassifications!AJ:AJ,Cal_Reclassifications!$K:$K,$H258)</f>
        <v>0</v>
      </c>
      <c r="AK258" s="17">
        <f>-SUMIFS(Cal_Reclassifications!AK:AK,Cal_Reclassifications!$I:$I,$H258)+SUMIFS(Cal_Reclassifications!AK:AK,Cal_Reclassifications!$K:$K,$H258)</f>
        <v>0</v>
      </c>
    </row>
    <row r="259" spans="5:37">
      <c r="E259" s="197" t="s">
        <v>135</v>
      </c>
      <c r="F259" s="197" t="s">
        <v>171</v>
      </c>
      <c r="G259" s="197" t="s">
        <v>177</v>
      </c>
      <c r="H259" s="197" t="s">
        <v>154</v>
      </c>
      <c r="J259" s="197" t="s">
        <v>265</v>
      </c>
      <c r="L259" s="95" t="s">
        <v>111</v>
      </c>
      <c r="Y259" s="17">
        <f>-SUMIFS(Cal_Reclassifications!Y:Y,Cal_Reclassifications!$I:$I,$H259)+SUMIFS(Cal_Reclassifications!Y:Y,Cal_Reclassifications!$K:$K,$H259)</f>
        <v>0</v>
      </c>
      <c r="Z259" s="17">
        <f>-SUMIFS(Cal_Reclassifications!Z:Z,Cal_Reclassifications!$I:$I,$H259)+SUMIFS(Cal_Reclassifications!Z:Z,Cal_Reclassifications!$K:$K,$H259)</f>
        <v>0</v>
      </c>
      <c r="AA259" s="17">
        <f>-SUMIFS(Cal_Reclassifications!AA:AA,Cal_Reclassifications!$I:$I,$H259)+SUMIFS(Cal_Reclassifications!AA:AA,Cal_Reclassifications!$K:$K,$H259)</f>
        <v>0</v>
      </c>
      <c r="AB259" s="17">
        <f>-SUMIFS(Cal_Reclassifications!AB:AB,Cal_Reclassifications!$I:$I,$H259)+SUMIFS(Cal_Reclassifications!AB:AB,Cal_Reclassifications!$K:$K,$H259)</f>
        <v>0</v>
      </c>
      <c r="AC259" s="17">
        <f>-SUMIFS(Cal_Reclassifications!AC:AC,Cal_Reclassifications!$I:$I,$H259)+SUMIFS(Cal_Reclassifications!AC:AC,Cal_Reclassifications!$K:$K,$H259)</f>
        <v>0</v>
      </c>
      <c r="AD259" s="17">
        <f>-SUMIFS(Cal_Reclassifications!AD:AD,Cal_Reclassifications!$I:$I,$H259)+SUMIFS(Cal_Reclassifications!AD:AD,Cal_Reclassifications!$K:$K,$H259)</f>
        <v>0</v>
      </c>
      <c r="AE259" s="17">
        <f>-SUMIFS(Cal_Reclassifications!AE:AE,Cal_Reclassifications!$I:$I,$H259)+SUMIFS(Cal_Reclassifications!AE:AE,Cal_Reclassifications!$K:$K,$H259)</f>
        <v>0</v>
      </c>
      <c r="AF259" s="17">
        <f>-SUMIFS(Cal_Reclassifications!AF:AF,Cal_Reclassifications!$I:$I,$H259)+SUMIFS(Cal_Reclassifications!AF:AF,Cal_Reclassifications!$K:$K,$H259)</f>
        <v>0</v>
      </c>
      <c r="AG259" s="17">
        <f>-SUMIFS(Cal_Reclassifications!AG:AG,Cal_Reclassifications!$I:$I,$H259)+SUMIFS(Cal_Reclassifications!AG:AG,Cal_Reclassifications!$K:$K,$H259)</f>
        <v>0</v>
      </c>
      <c r="AH259" s="17">
        <f>-SUMIFS(Cal_Reclassifications!AH:AH,Cal_Reclassifications!$I:$I,$H259)+SUMIFS(Cal_Reclassifications!AH:AH,Cal_Reclassifications!$K:$K,$H259)</f>
        <v>0</v>
      </c>
      <c r="AI259" s="17">
        <f>-SUMIFS(Cal_Reclassifications!AI:AI,Cal_Reclassifications!$I:$I,$H259)+SUMIFS(Cal_Reclassifications!AI:AI,Cal_Reclassifications!$K:$K,$H259)</f>
        <v>0</v>
      </c>
      <c r="AJ259" s="17">
        <f>-SUMIFS(Cal_Reclassifications!AJ:AJ,Cal_Reclassifications!$I:$I,$H259)+SUMIFS(Cal_Reclassifications!AJ:AJ,Cal_Reclassifications!$K:$K,$H259)</f>
        <v>0</v>
      </c>
      <c r="AK259" s="17">
        <f>-SUMIFS(Cal_Reclassifications!AK:AK,Cal_Reclassifications!$I:$I,$H259)+SUMIFS(Cal_Reclassifications!AK:AK,Cal_Reclassifications!$K:$K,$H259)</f>
        <v>0</v>
      </c>
    </row>
    <row r="260" spans="5:37">
      <c r="E260" s="197" t="s">
        <v>135</v>
      </c>
      <c r="F260" s="197" t="s">
        <v>171</v>
      </c>
      <c r="G260" s="197" t="s">
        <v>177</v>
      </c>
      <c r="H260" s="197" t="s">
        <v>155</v>
      </c>
      <c r="J260" s="197" t="s">
        <v>265</v>
      </c>
      <c r="L260" s="95" t="s">
        <v>111</v>
      </c>
      <c r="Y260" s="17">
        <f>-SUMIFS(Cal_Reclassifications!Y:Y,Cal_Reclassifications!$I:$I,$H260)+SUMIFS(Cal_Reclassifications!Y:Y,Cal_Reclassifications!$K:$K,$H260)</f>
        <v>0</v>
      </c>
      <c r="Z260" s="17">
        <f>-SUMIFS(Cal_Reclassifications!Z:Z,Cal_Reclassifications!$I:$I,$H260)+SUMIFS(Cal_Reclassifications!Z:Z,Cal_Reclassifications!$K:$K,$H260)</f>
        <v>0</v>
      </c>
      <c r="AA260" s="17">
        <f>-SUMIFS(Cal_Reclassifications!AA:AA,Cal_Reclassifications!$I:$I,$H260)+SUMIFS(Cal_Reclassifications!AA:AA,Cal_Reclassifications!$K:$K,$H260)</f>
        <v>0</v>
      </c>
      <c r="AB260" s="17">
        <f>-SUMIFS(Cal_Reclassifications!AB:AB,Cal_Reclassifications!$I:$I,$H260)+SUMIFS(Cal_Reclassifications!AB:AB,Cal_Reclassifications!$K:$K,$H260)</f>
        <v>0</v>
      </c>
      <c r="AC260" s="17">
        <f>-SUMIFS(Cal_Reclassifications!AC:AC,Cal_Reclassifications!$I:$I,$H260)+SUMIFS(Cal_Reclassifications!AC:AC,Cal_Reclassifications!$K:$K,$H260)</f>
        <v>0</v>
      </c>
      <c r="AD260" s="17">
        <f>-SUMIFS(Cal_Reclassifications!AD:AD,Cal_Reclassifications!$I:$I,$H260)+SUMIFS(Cal_Reclassifications!AD:AD,Cal_Reclassifications!$K:$K,$H260)</f>
        <v>0</v>
      </c>
      <c r="AE260" s="17">
        <f>-SUMIFS(Cal_Reclassifications!AE:AE,Cal_Reclassifications!$I:$I,$H260)+SUMIFS(Cal_Reclassifications!AE:AE,Cal_Reclassifications!$K:$K,$H260)</f>
        <v>0</v>
      </c>
      <c r="AF260" s="17">
        <f>-SUMIFS(Cal_Reclassifications!AF:AF,Cal_Reclassifications!$I:$I,$H260)+SUMIFS(Cal_Reclassifications!AF:AF,Cal_Reclassifications!$K:$K,$H260)</f>
        <v>0</v>
      </c>
      <c r="AG260" s="17">
        <f>-SUMIFS(Cal_Reclassifications!AG:AG,Cal_Reclassifications!$I:$I,$H260)+SUMIFS(Cal_Reclassifications!AG:AG,Cal_Reclassifications!$K:$K,$H260)</f>
        <v>0</v>
      </c>
      <c r="AH260" s="17">
        <f>-SUMIFS(Cal_Reclassifications!AH:AH,Cal_Reclassifications!$I:$I,$H260)+SUMIFS(Cal_Reclassifications!AH:AH,Cal_Reclassifications!$K:$K,$H260)</f>
        <v>0</v>
      </c>
      <c r="AI260" s="17">
        <f>-SUMIFS(Cal_Reclassifications!AI:AI,Cal_Reclassifications!$I:$I,$H260)+SUMIFS(Cal_Reclassifications!AI:AI,Cal_Reclassifications!$K:$K,$H260)</f>
        <v>0</v>
      </c>
      <c r="AJ260" s="17">
        <f>-SUMIFS(Cal_Reclassifications!AJ:AJ,Cal_Reclassifications!$I:$I,$H260)+SUMIFS(Cal_Reclassifications!AJ:AJ,Cal_Reclassifications!$K:$K,$H260)</f>
        <v>0</v>
      </c>
      <c r="AK260" s="17">
        <f>-SUMIFS(Cal_Reclassifications!AK:AK,Cal_Reclassifications!$I:$I,$H260)+SUMIFS(Cal_Reclassifications!AK:AK,Cal_Reclassifications!$K:$K,$H260)</f>
        <v>0</v>
      </c>
    </row>
    <row r="261" spans="5:37">
      <c r="E261" s="197" t="s">
        <v>135</v>
      </c>
      <c r="F261" s="197" t="s">
        <v>171</v>
      </c>
      <c r="G261" s="197" t="s">
        <v>177</v>
      </c>
      <c r="H261" s="197" t="s">
        <v>156</v>
      </c>
      <c r="J261" s="197" t="s">
        <v>265</v>
      </c>
      <c r="L261" s="95" t="s">
        <v>111</v>
      </c>
      <c r="Y261" s="17">
        <f>-SUMIFS(Cal_Reclassifications!Y:Y,Cal_Reclassifications!$I:$I,$H261)+SUMIFS(Cal_Reclassifications!Y:Y,Cal_Reclassifications!$K:$K,$H261)</f>
        <v>0</v>
      </c>
      <c r="Z261" s="17">
        <f>-SUMIFS(Cal_Reclassifications!Z:Z,Cal_Reclassifications!$I:$I,$H261)+SUMIFS(Cal_Reclassifications!Z:Z,Cal_Reclassifications!$K:$K,$H261)</f>
        <v>0</v>
      </c>
      <c r="AA261" s="17">
        <f>-SUMIFS(Cal_Reclassifications!AA:AA,Cal_Reclassifications!$I:$I,$H261)+SUMIFS(Cal_Reclassifications!AA:AA,Cal_Reclassifications!$K:$K,$H261)</f>
        <v>0</v>
      </c>
      <c r="AB261" s="17">
        <f>-SUMIFS(Cal_Reclassifications!AB:AB,Cal_Reclassifications!$I:$I,$H261)+SUMIFS(Cal_Reclassifications!AB:AB,Cal_Reclassifications!$K:$K,$H261)</f>
        <v>0</v>
      </c>
      <c r="AC261" s="17">
        <f>-SUMIFS(Cal_Reclassifications!AC:AC,Cal_Reclassifications!$I:$I,$H261)+SUMIFS(Cal_Reclassifications!AC:AC,Cal_Reclassifications!$K:$K,$H261)</f>
        <v>0</v>
      </c>
      <c r="AD261" s="17">
        <f>-SUMIFS(Cal_Reclassifications!AD:AD,Cal_Reclassifications!$I:$I,$H261)+SUMIFS(Cal_Reclassifications!AD:AD,Cal_Reclassifications!$K:$K,$H261)</f>
        <v>0</v>
      </c>
      <c r="AE261" s="17">
        <f>-SUMIFS(Cal_Reclassifications!AE:AE,Cal_Reclassifications!$I:$I,$H261)+SUMIFS(Cal_Reclassifications!AE:AE,Cal_Reclassifications!$K:$K,$H261)</f>
        <v>0</v>
      </c>
      <c r="AF261" s="17">
        <f>-SUMIFS(Cal_Reclassifications!AF:AF,Cal_Reclassifications!$I:$I,$H261)+SUMIFS(Cal_Reclassifications!AF:AF,Cal_Reclassifications!$K:$K,$H261)</f>
        <v>0</v>
      </c>
      <c r="AG261" s="17">
        <f>-SUMIFS(Cal_Reclassifications!AG:AG,Cal_Reclassifications!$I:$I,$H261)+SUMIFS(Cal_Reclassifications!AG:AG,Cal_Reclassifications!$K:$K,$H261)</f>
        <v>0</v>
      </c>
      <c r="AH261" s="17">
        <f>-SUMIFS(Cal_Reclassifications!AH:AH,Cal_Reclassifications!$I:$I,$H261)+SUMIFS(Cal_Reclassifications!AH:AH,Cal_Reclassifications!$K:$K,$H261)</f>
        <v>0</v>
      </c>
      <c r="AI261" s="17">
        <f>-SUMIFS(Cal_Reclassifications!AI:AI,Cal_Reclassifications!$I:$I,$H261)+SUMIFS(Cal_Reclassifications!AI:AI,Cal_Reclassifications!$K:$K,$H261)</f>
        <v>0</v>
      </c>
      <c r="AJ261" s="17">
        <f>-SUMIFS(Cal_Reclassifications!AJ:AJ,Cal_Reclassifications!$I:$I,$H261)+SUMIFS(Cal_Reclassifications!AJ:AJ,Cal_Reclassifications!$K:$K,$H261)</f>
        <v>0</v>
      </c>
      <c r="AK261" s="17">
        <f>-SUMIFS(Cal_Reclassifications!AK:AK,Cal_Reclassifications!$I:$I,$H261)+SUMIFS(Cal_Reclassifications!AK:AK,Cal_Reclassifications!$K:$K,$H261)</f>
        <v>0</v>
      </c>
    </row>
    <row r="262" spans="5:37">
      <c r="E262" s="197" t="s">
        <v>135</v>
      </c>
      <c r="F262" s="197" t="s">
        <v>171</v>
      </c>
      <c r="G262" s="197" t="s">
        <v>161</v>
      </c>
      <c r="H262" s="197" t="s">
        <v>157</v>
      </c>
      <c r="J262" s="197" t="s">
        <v>265</v>
      </c>
      <c r="L262" s="95" t="s">
        <v>111</v>
      </c>
      <c r="Y262" s="17">
        <f>-SUMIFS(Cal_Reclassifications!Y:Y,Cal_Reclassifications!$I:$I,$H262)+SUMIFS(Cal_Reclassifications!Y:Y,Cal_Reclassifications!$K:$K,$H262)</f>
        <v>0</v>
      </c>
      <c r="Z262" s="17">
        <f>-SUMIFS(Cal_Reclassifications!Z:Z,Cal_Reclassifications!$I:$I,$H262)+SUMIFS(Cal_Reclassifications!Z:Z,Cal_Reclassifications!$K:$K,$H262)</f>
        <v>0</v>
      </c>
      <c r="AA262" s="17">
        <f>-SUMIFS(Cal_Reclassifications!AA:AA,Cal_Reclassifications!$I:$I,$H262)+SUMIFS(Cal_Reclassifications!AA:AA,Cal_Reclassifications!$K:$K,$H262)</f>
        <v>0</v>
      </c>
      <c r="AB262" s="17">
        <f>-SUMIFS(Cal_Reclassifications!AB:AB,Cal_Reclassifications!$I:$I,$H262)+SUMIFS(Cal_Reclassifications!AB:AB,Cal_Reclassifications!$K:$K,$H262)</f>
        <v>0</v>
      </c>
      <c r="AC262" s="17">
        <f>-SUMIFS(Cal_Reclassifications!AC:AC,Cal_Reclassifications!$I:$I,$H262)+SUMIFS(Cal_Reclassifications!AC:AC,Cal_Reclassifications!$K:$K,$H262)</f>
        <v>0</v>
      </c>
      <c r="AD262" s="17">
        <f>-SUMIFS(Cal_Reclassifications!AD:AD,Cal_Reclassifications!$I:$I,$H262)+SUMIFS(Cal_Reclassifications!AD:AD,Cal_Reclassifications!$K:$K,$H262)</f>
        <v>0</v>
      </c>
      <c r="AE262" s="17">
        <f>-SUMIFS(Cal_Reclassifications!AE:AE,Cal_Reclassifications!$I:$I,$H262)+SUMIFS(Cal_Reclassifications!AE:AE,Cal_Reclassifications!$K:$K,$H262)</f>
        <v>0</v>
      </c>
      <c r="AF262" s="17">
        <f>-SUMIFS(Cal_Reclassifications!AF:AF,Cal_Reclassifications!$I:$I,$H262)+SUMIFS(Cal_Reclassifications!AF:AF,Cal_Reclassifications!$K:$K,$H262)</f>
        <v>0</v>
      </c>
      <c r="AG262" s="17">
        <f>-SUMIFS(Cal_Reclassifications!AG:AG,Cal_Reclassifications!$I:$I,$H262)+SUMIFS(Cal_Reclassifications!AG:AG,Cal_Reclassifications!$K:$K,$H262)</f>
        <v>0</v>
      </c>
      <c r="AH262" s="17">
        <f>-SUMIFS(Cal_Reclassifications!AH:AH,Cal_Reclassifications!$I:$I,$H262)+SUMIFS(Cal_Reclassifications!AH:AH,Cal_Reclassifications!$K:$K,$H262)</f>
        <v>0</v>
      </c>
      <c r="AI262" s="17">
        <f>-SUMIFS(Cal_Reclassifications!AI:AI,Cal_Reclassifications!$I:$I,$H262)+SUMIFS(Cal_Reclassifications!AI:AI,Cal_Reclassifications!$K:$K,$H262)</f>
        <v>0</v>
      </c>
      <c r="AJ262" s="17">
        <f>-SUMIFS(Cal_Reclassifications!AJ:AJ,Cal_Reclassifications!$I:$I,$H262)+SUMIFS(Cal_Reclassifications!AJ:AJ,Cal_Reclassifications!$K:$K,$H262)</f>
        <v>0</v>
      </c>
      <c r="AK262" s="17">
        <f>-SUMIFS(Cal_Reclassifications!AK:AK,Cal_Reclassifications!$I:$I,$H262)+SUMIFS(Cal_Reclassifications!AK:AK,Cal_Reclassifications!$K:$K,$H262)</f>
        <v>0</v>
      </c>
    </row>
    <row r="263" spans="5:37">
      <c r="E263" s="197" t="s">
        <v>135</v>
      </c>
      <c r="F263" s="197" t="s">
        <v>178</v>
      </c>
      <c r="H263" s="197" t="s">
        <v>289</v>
      </c>
      <c r="J263" s="197" t="s">
        <v>265</v>
      </c>
      <c r="L263" s="95" t="s">
        <v>111</v>
      </c>
      <c r="Y263" s="199"/>
      <c r="Z263" s="199"/>
      <c r="AA263" s="199"/>
      <c r="AB263" s="199"/>
      <c r="AC263" s="199"/>
      <c r="AD263" s="199"/>
      <c r="AE263" s="199"/>
      <c r="AF263" s="199"/>
      <c r="AG263" s="199"/>
      <c r="AH263" s="199"/>
      <c r="AI263" s="199"/>
      <c r="AJ263" s="199"/>
      <c r="AK263" s="199"/>
    </row>
    <row r="264" spans="5:37">
      <c r="E264" s="197" t="s">
        <v>135</v>
      </c>
      <c r="F264" s="197" t="s">
        <v>178</v>
      </c>
      <c r="H264" s="197" t="s">
        <v>141</v>
      </c>
      <c r="J264" s="197" t="s">
        <v>265</v>
      </c>
      <c r="L264" s="95" t="s">
        <v>111</v>
      </c>
      <c r="Y264" s="199"/>
      <c r="Z264" s="199"/>
      <c r="AA264" s="199"/>
      <c r="AB264" s="199"/>
      <c r="AC264" s="199"/>
      <c r="AD264" s="199"/>
      <c r="AE264" s="199"/>
      <c r="AF264" s="199"/>
      <c r="AG264" s="199"/>
      <c r="AH264" s="199"/>
      <c r="AI264" s="199"/>
      <c r="AJ264" s="199"/>
      <c r="AK264" s="199"/>
    </row>
    <row r="265" spans="5:37">
      <c r="E265" s="197" t="s">
        <v>135</v>
      </c>
      <c r="F265" s="197" t="s">
        <v>178</v>
      </c>
      <c r="H265" s="197" t="s">
        <v>158</v>
      </c>
      <c r="J265" s="197" t="s">
        <v>265</v>
      </c>
      <c r="L265" s="95" t="s">
        <v>111</v>
      </c>
      <c r="Y265" s="199"/>
      <c r="Z265" s="199"/>
      <c r="AA265" s="199"/>
      <c r="AB265" s="199"/>
      <c r="AC265" s="199"/>
      <c r="AD265" s="199"/>
      <c r="AE265" s="199"/>
      <c r="AF265" s="199"/>
      <c r="AG265" s="199"/>
      <c r="AH265" s="199"/>
      <c r="AI265" s="199"/>
      <c r="AJ265" s="199"/>
      <c r="AK265" s="199"/>
    </row>
    <row r="266" spans="5:37">
      <c r="E266" s="197" t="s">
        <v>135</v>
      </c>
      <c r="F266" s="197" t="s">
        <v>178</v>
      </c>
      <c r="H266" s="197" t="s">
        <v>159</v>
      </c>
      <c r="J266" s="197" t="s">
        <v>265</v>
      </c>
      <c r="L266" s="95" t="s">
        <v>111</v>
      </c>
      <c r="Y266" s="199"/>
      <c r="Z266" s="199"/>
      <c r="AA266" s="199"/>
      <c r="AB266" s="199"/>
      <c r="AC266" s="199"/>
      <c r="AD266" s="199"/>
      <c r="AE266" s="199"/>
      <c r="AF266" s="199"/>
      <c r="AG266" s="199"/>
      <c r="AH266" s="199"/>
      <c r="AI266" s="199"/>
      <c r="AJ266" s="199"/>
      <c r="AK266" s="199"/>
    </row>
    <row r="267" spans="5:37">
      <c r="E267" s="197" t="s">
        <v>135</v>
      </c>
      <c r="F267" s="197" t="s">
        <v>178</v>
      </c>
      <c r="H267" s="197" t="s">
        <v>179</v>
      </c>
      <c r="J267" s="197" t="s">
        <v>265</v>
      </c>
      <c r="L267" s="95" t="s">
        <v>111</v>
      </c>
      <c r="Y267" s="199"/>
      <c r="Z267" s="199"/>
      <c r="AA267" s="199"/>
      <c r="AB267" s="199"/>
      <c r="AC267" s="199"/>
      <c r="AD267" s="199"/>
      <c r="AE267" s="199"/>
      <c r="AF267" s="199"/>
      <c r="AG267" s="199"/>
      <c r="AH267" s="199"/>
      <c r="AI267" s="199"/>
      <c r="AJ267" s="199"/>
      <c r="AK267" s="199"/>
    </row>
    <row r="268" spans="5:37">
      <c r="E268" s="197" t="s">
        <v>135</v>
      </c>
      <c r="F268" s="197" t="s">
        <v>178</v>
      </c>
      <c r="H268" s="197" t="s">
        <v>180</v>
      </c>
      <c r="J268" s="197" t="s">
        <v>265</v>
      </c>
      <c r="L268" s="95" t="s">
        <v>111</v>
      </c>
      <c r="Y268" s="199"/>
      <c r="Z268" s="199"/>
      <c r="AA268" s="199"/>
      <c r="AB268" s="199"/>
      <c r="AC268" s="199"/>
      <c r="AD268" s="199"/>
      <c r="AE268" s="199"/>
      <c r="AF268" s="199"/>
      <c r="AG268" s="199"/>
      <c r="AH268" s="199"/>
      <c r="AI268" s="199"/>
      <c r="AJ268" s="199"/>
      <c r="AK268" s="199"/>
    </row>
    <row r="269" spans="5:37">
      <c r="E269" s="197" t="s">
        <v>135</v>
      </c>
      <c r="F269" s="197" t="s">
        <v>178</v>
      </c>
      <c r="H269" s="197" t="s">
        <v>181</v>
      </c>
      <c r="J269" s="197" t="s">
        <v>265</v>
      </c>
      <c r="L269" s="95" t="s">
        <v>111</v>
      </c>
      <c r="Y269" s="199"/>
      <c r="Z269" s="199"/>
      <c r="AA269" s="199"/>
      <c r="AB269" s="199"/>
      <c r="AC269" s="199"/>
      <c r="AD269" s="199"/>
      <c r="AE269" s="199"/>
      <c r="AF269" s="199"/>
      <c r="AG269" s="199"/>
      <c r="AH269" s="199"/>
      <c r="AI269" s="199"/>
      <c r="AJ269" s="199"/>
      <c r="AK269" s="199"/>
    </row>
    <row r="270" spans="5:37">
      <c r="E270" s="197" t="s">
        <v>135</v>
      </c>
      <c r="F270" s="197" t="s">
        <v>178</v>
      </c>
      <c r="H270" s="197" t="s">
        <v>421</v>
      </c>
      <c r="J270" s="197" t="s">
        <v>265</v>
      </c>
      <c r="L270" s="95" t="s">
        <v>111</v>
      </c>
      <c r="Y270" s="199"/>
      <c r="Z270" s="199"/>
      <c r="AA270" s="199"/>
      <c r="AB270" s="199"/>
      <c r="AC270" s="199"/>
      <c r="AD270" s="199"/>
      <c r="AE270" s="199"/>
      <c r="AF270" s="199"/>
      <c r="AG270" s="199"/>
      <c r="AH270" s="199"/>
      <c r="AI270" s="199"/>
      <c r="AJ270" s="199"/>
      <c r="AK270" s="199"/>
    </row>
    <row r="271" spans="5:37">
      <c r="E271" s="197" t="s">
        <v>135</v>
      </c>
      <c r="F271" s="197" t="s">
        <v>178</v>
      </c>
      <c r="H271" s="197" t="s">
        <v>182</v>
      </c>
      <c r="J271" s="197" t="s">
        <v>265</v>
      </c>
      <c r="L271" s="95" t="s">
        <v>111</v>
      </c>
      <c r="Y271" s="199"/>
      <c r="Z271" s="199"/>
      <c r="AA271" s="199"/>
      <c r="AB271" s="199"/>
      <c r="AC271" s="199"/>
      <c r="AD271" s="199"/>
      <c r="AE271" s="199"/>
      <c r="AF271" s="199"/>
      <c r="AG271" s="199"/>
      <c r="AH271" s="199"/>
      <c r="AI271" s="199"/>
      <c r="AJ271" s="199"/>
      <c r="AK271" s="199"/>
    </row>
    <row r="272" spans="5:37">
      <c r="E272" s="197" t="s">
        <v>135</v>
      </c>
      <c r="F272" s="197" t="s">
        <v>178</v>
      </c>
      <c r="H272" s="197" t="s">
        <v>183</v>
      </c>
      <c r="J272" s="197" t="s">
        <v>265</v>
      </c>
      <c r="L272" s="95" t="s">
        <v>111</v>
      </c>
      <c r="Y272" s="199"/>
      <c r="Z272" s="199"/>
      <c r="AA272" s="199"/>
      <c r="AB272" s="199"/>
      <c r="AC272" s="199"/>
      <c r="AD272" s="199"/>
      <c r="AE272" s="199"/>
      <c r="AF272" s="199"/>
      <c r="AG272" s="199"/>
      <c r="AH272" s="199"/>
      <c r="AI272" s="199"/>
      <c r="AJ272" s="199"/>
      <c r="AK272" s="199"/>
    </row>
    <row r="273" spans="5:41">
      <c r="E273" s="197" t="s">
        <v>135</v>
      </c>
      <c r="F273" s="197" t="s">
        <v>178</v>
      </c>
      <c r="H273" s="197" t="s">
        <v>422</v>
      </c>
      <c r="J273" s="197" t="s">
        <v>265</v>
      </c>
      <c r="L273" s="95" t="s">
        <v>111</v>
      </c>
      <c r="Y273" s="199"/>
      <c r="Z273" s="199"/>
      <c r="AA273" s="199"/>
      <c r="AB273" s="199"/>
      <c r="AC273" s="199"/>
      <c r="AD273" s="199"/>
      <c r="AE273" s="199"/>
      <c r="AF273" s="199"/>
      <c r="AG273" s="199"/>
      <c r="AH273" s="199"/>
      <c r="AI273" s="199"/>
      <c r="AJ273" s="199"/>
      <c r="AK273" s="199"/>
    </row>
    <row r="274" spans="5:41">
      <c r="E274" s="197" t="s">
        <v>135</v>
      </c>
      <c r="F274" s="197" t="s">
        <v>178</v>
      </c>
      <c r="H274" s="197" t="s">
        <v>423</v>
      </c>
      <c r="J274" s="197" t="s">
        <v>265</v>
      </c>
      <c r="L274" s="95" t="s">
        <v>111</v>
      </c>
      <c r="Y274" s="199"/>
      <c r="Z274" s="199"/>
      <c r="AA274" s="199"/>
      <c r="AB274" s="199"/>
      <c r="AC274" s="199"/>
      <c r="AD274" s="199"/>
      <c r="AE274" s="199"/>
      <c r="AF274" s="199"/>
      <c r="AG274" s="199"/>
      <c r="AH274" s="199"/>
      <c r="AI274" s="199"/>
      <c r="AJ274" s="199"/>
      <c r="AK274" s="199"/>
    </row>
    <row r="275" spans="5:41">
      <c r="E275" s="197" t="s">
        <v>135</v>
      </c>
      <c r="F275" s="197" t="s">
        <v>178</v>
      </c>
      <c r="H275" s="197" t="s">
        <v>267</v>
      </c>
      <c r="J275" s="197" t="s">
        <v>265</v>
      </c>
      <c r="L275" s="95" t="s">
        <v>111</v>
      </c>
      <c r="Y275" s="199"/>
      <c r="Z275" s="199"/>
      <c r="AA275" s="199"/>
      <c r="AB275" s="199"/>
      <c r="AC275" s="199"/>
      <c r="AD275" s="199"/>
      <c r="AE275" s="199"/>
      <c r="AF275" s="199"/>
      <c r="AG275" s="199"/>
      <c r="AH275" s="199"/>
      <c r="AI275" s="199"/>
      <c r="AJ275" s="199"/>
      <c r="AK275" s="199"/>
    </row>
    <row r="276" spans="5:41">
      <c r="E276" s="197" t="s">
        <v>135</v>
      </c>
      <c r="F276" s="197" t="s">
        <v>178</v>
      </c>
      <c r="H276" s="197" t="s">
        <v>161</v>
      </c>
      <c r="J276" s="197" t="s">
        <v>265</v>
      </c>
      <c r="L276" s="95" t="s">
        <v>111</v>
      </c>
      <c r="Y276" s="199"/>
      <c r="Z276" s="199"/>
      <c r="AA276" s="199"/>
      <c r="AB276" s="199"/>
      <c r="AC276" s="199"/>
      <c r="AD276" s="199"/>
      <c r="AE276" s="199"/>
      <c r="AF276" s="199"/>
      <c r="AG276" s="199"/>
      <c r="AH276" s="199"/>
      <c r="AI276" s="199"/>
      <c r="AJ276" s="199"/>
      <c r="AK276" s="199"/>
    </row>
    <row r="277" spans="5:41">
      <c r="E277" s="197" t="s">
        <v>136</v>
      </c>
      <c r="H277" s="197" t="s">
        <v>136</v>
      </c>
      <c r="J277" s="197" t="s">
        <v>265</v>
      </c>
      <c r="L277" s="95" t="s">
        <v>111</v>
      </c>
      <c r="Y277" s="17">
        <f t="shared" ref="Y277:AF277" si="61">SUM(Y278:Y283)</f>
        <v>0</v>
      </c>
      <c r="Z277" s="17">
        <f t="shared" si="61"/>
        <v>0</v>
      </c>
      <c r="AA277" s="17">
        <f t="shared" si="61"/>
        <v>0</v>
      </c>
      <c r="AB277" s="17">
        <f t="shared" si="61"/>
        <v>0</v>
      </c>
      <c r="AC277" s="17">
        <f t="shared" si="61"/>
        <v>0</v>
      </c>
      <c r="AD277" s="17">
        <f t="shared" si="61"/>
        <v>0</v>
      </c>
      <c r="AE277" s="17">
        <f t="shared" si="61"/>
        <v>0</v>
      </c>
      <c r="AF277" s="17">
        <f t="shared" si="61"/>
        <v>0</v>
      </c>
      <c r="AG277" s="17">
        <f>SUM(AG278:AG283)</f>
        <v>0</v>
      </c>
      <c r="AH277" s="17">
        <f t="shared" ref="AH277:AK277" si="62">SUM(AH278:AH283)</f>
        <v>0</v>
      </c>
      <c r="AI277" s="17">
        <f t="shared" si="62"/>
        <v>0</v>
      </c>
      <c r="AJ277" s="17">
        <f t="shared" si="62"/>
        <v>0</v>
      </c>
      <c r="AK277" s="17">
        <f t="shared" si="62"/>
        <v>0</v>
      </c>
      <c r="AO277" s="197" t="s">
        <v>657</v>
      </c>
    </row>
    <row r="278" spans="5:41">
      <c r="E278" s="197" t="s">
        <v>136</v>
      </c>
      <c r="H278" s="197" t="s">
        <v>278</v>
      </c>
      <c r="J278" s="197" t="s">
        <v>265</v>
      </c>
      <c r="L278" s="95" t="s">
        <v>111</v>
      </c>
      <c r="Y278" s="17">
        <f>-SUMIFS(Cal_Reclassifications!Y:Y,Cal_Reclassifications!$I:$I,$H278)+SUMIFS(Cal_Reclassifications!Y:Y,Cal_Reclassifications!$K:$K,$H278)</f>
        <v>0</v>
      </c>
      <c r="Z278" s="17">
        <f>-SUMIFS(Cal_Reclassifications!Z:Z,Cal_Reclassifications!$I:$I,$H278)+SUMIFS(Cal_Reclassifications!Z:Z,Cal_Reclassifications!$K:$K,$H278)</f>
        <v>0</v>
      </c>
      <c r="AA278" s="17">
        <f>-SUMIFS(Cal_Reclassifications!AA:AA,Cal_Reclassifications!$I:$I,$H278)+SUMIFS(Cal_Reclassifications!AA:AA,Cal_Reclassifications!$K:$K,$H278)</f>
        <v>0</v>
      </c>
      <c r="AB278" s="17">
        <f>-SUMIFS(Cal_Reclassifications!AB:AB,Cal_Reclassifications!$I:$I,$H278)+SUMIFS(Cal_Reclassifications!AB:AB,Cal_Reclassifications!$K:$K,$H278)</f>
        <v>0</v>
      </c>
      <c r="AC278" s="17">
        <f>-SUMIFS(Cal_Reclassifications!AC:AC,Cal_Reclassifications!$I:$I,$H278)+SUMIFS(Cal_Reclassifications!AC:AC,Cal_Reclassifications!$K:$K,$H278)</f>
        <v>0</v>
      </c>
      <c r="AD278" s="17">
        <f>-SUMIFS(Cal_Reclassifications!AD:AD,Cal_Reclassifications!$I:$I,$H278)+SUMIFS(Cal_Reclassifications!AD:AD,Cal_Reclassifications!$K:$K,$H278)</f>
        <v>0</v>
      </c>
      <c r="AE278" s="17">
        <f>-SUMIFS(Cal_Reclassifications!AE:AE,Cal_Reclassifications!$I:$I,$H278)+SUMIFS(Cal_Reclassifications!AE:AE,Cal_Reclassifications!$K:$K,$H278)</f>
        <v>0</v>
      </c>
      <c r="AF278" s="17">
        <f>-SUMIFS(Cal_Reclassifications!AF:AF,Cal_Reclassifications!$I:$I,$H278)+SUMIFS(Cal_Reclassifications!AF:AF,Cal_Reclassifications!$K:$K,$H278)</f>
        <v>0</v>
      </c>
      <c r="AG278" s="17">
        <f>-SUMIFS(Cal_Reclassifications!AG:AG,Cal_Reclassifications!$I:$I,$H278)+SUMIFS(Cal_Reclassifications!AG:AG,Cal_Reclassifications!$K:$K,$H278)</f>
        <v>0</v>
      </c>
      <c r="AH278" s="17">
        <f>-SUMIFS(Cal_Reclassifications!AH:AH,Cal_Reclassifications!$I:$I,$H278)+SUMIFS(Cal_Reclassifications!AH:AH,Cal_Reclassifications!$K:$K,$H278)</f>
        <v>0</v>
      </c>
      <c r="AI278" s="17">
        <f>-SUMIFS(Cal_Reclassifications!AI:AI,Cal_Reclassifications!$I:$I,$H278)+SUMIFS(Cal_Reclassifications!AI:AI,Cal_Reclassifications!$K:$K,$H278)</f>
        <v>0</v>
      </c>
      <c r="AJ278" s="17">
        <f>-SUMIFS(Cal_Reclassifications!AJ:AJ,Cal_Reclassifications!$I:$I,$H278)+SUMIFS(Cal_Reclassifications!AJ:AJ,Cal_Reclassifications!$K:$K,$H278)</f>
        <v>0</v>
      </c>
      <c r="AK278" s="17">
        <f>-SUMIFS(Cal_Reclassifications!AK:AK,Cal_Reclassifications!$I:$I,$H278)+SUMIFS(Cal_Reclassifications!AK:AK,Cal_Reclassifications!$K:$K,$H278)</f>
        <v>0</v>
      </c>
    </row>
    <row r="279" spans="5:41">
      <c r="E279" s="197" t="s">
        <v>136</v>
      </c>
      <c r="H279" s="197" t="s">
        <v>142</v>
      </c>
      <c r="J279" s="197" t="s">
        <v>265</v>
      </c>
      <c r="L279" s="95" t="s">
        <v>111</v>
      </c>
      <c r="Y279" s="17">
        <f>-SUMIFS(Cal_Reclassifications!Y:Y,Cal_Reclassifications!$I:$I,$H279)+SUMIFS(Cal_Reclassifications!Y:Y,Cal_Reclassifications!$K:$K,$H279)</f>
        <v>0</v>
      </c>
      <c r="Z279" s="17">
        <f>-SUMIFS(Cal_Reclassifications!Z:Z,Cal_Reclassifications!$I:$I,$H279)+SUMIFS(Cal_Reclassifications!Z:Z,Cal_Reclassifications!$K:$K,$H279)</f>
        <v>0</v>
      </c>
      <c r="AA279" s="17">
        <f>-SUMIFS(Cal_Reclassifications!AA:AA,Cal_Reclassifications!$I:$I,$H279)+SUMIFS(Cal_Reclassifications!AA:AA,Cal_Reclassifications!$K:$K,$H279)</f>
        <v>0</v>
      </c>
      <c r="AB279" s="17">
        <f>-SUMIFS(Cal_Reclassifications!AB:AB,Cal_Reclassifications!$I:$I,$H279)+SUMIFS(Cal_Reclassifications!AB:AB,Cal_Reclassifications!$K:$K,$H279)</f>
        <v>0</v>
      </c>
      <c r="AC279" s="17">
        <f>-SUMIFS(Cal_Reclassifications!AC:AC,Cal_Reclassifications!$I:$I,$H279)+SUMIFS(Cal_Reclassifications!AC:AC,Cal_Reclassifications!$K:$K,$H279)</f>
        <v>0</v>
      </c>
      <c r="AD279" s="17">
        <f>-SUMIFS(Cal_Reclassifications!AD:AD,Cal_Reclassifications!$I:$I,$H279)+SUMIFS(Cal_Reclassifications!AD:AD,Cal_Reclassifications!$K:$K,$H279)</f>
        <v>0</v>
      </c>
      <c r="AE279" s="17">
        <f>-SUMIFS(Cal_Reclassifications!AE:AE,Cal_Reclassifications!$I:$I,$H279)+SUMIFS(Cal_Reclassifications!AE:AE,Cal_Reclassifications!$K:$K,$H279)</f>
        <v>0</v>
      </c>
      <c r="AF279" s="17">
        <f>-SUMIFS(Cal_Reclassifications!AF:AF,Cal_Reclassifications!$I:$I,$H279)+SUMIFS(Cal_Reclassifications!AF:AF,Cal_Reclassifications!$K:$K,$H279)</f>
        <v>0</v>
      </c>
      <c r="AG279" s="17">
        <f>-SUMIFS(Cal_Reclassifications!AG:AG,Cal_Reclassifications!$I:$I,$H279)+SUMIFS(Cal_Reclassifications!AG:AG,Cal_Reclassifications!$K:$K,$H279)</f>
        <v>0</v>
      </c>
      <c r="AH279" s="17">
        <f>-SUMIFS(Cal_Reclassifications!AH:AH,Cal_Reclassifications!$I:$I,$H279)+SUMIFS(Cal_Reclassifications!AH:AH,Cal_Reclassifications!$K:$K,$H279)</f>
        <v>0</v>
      </c>
      <c r="AI279" s="17">
        <f>-SUMIFS(Cal_Reclassifications!AI:AI,Cal_Reclassifications!$I:$I,$H279)+SUMIFS(Cal_Reclassifications!AI:AI,Cal_Reclassifications!$K:$K,$H279)</f>
        <v>0</v>
      </c>
      <c r="AJ279" s="17">
        <f>-SUMIFS(Cal_Reclassifications!AJ:AJ,Cal_Reclassifications!$I:$I,$H279)+SUMIFS(Cal_Reclassifications!AJ:AJ,Cal_Reclassifications!$K:$K,$H279)</f>
        <v>0</v>
      </c>
      <c r="AK279" s="17">
        <f>-SUMIFS(Cal_Reclassifications!AK:AK,Cal_Reclassifications!$I:$I,$H279)+SUMIFS(Cal_Reclassifications!AK:AK,Cal_Reclassifications!$K:$K,$H279)</f>
        <v>0</v>
      </c>
    </row>
    <row r="280" spans="5:41">
      <c r="E280" s="197" t="s">
        <v>136</v>
      </c>
      <c r="H280" s="197" t="s">
        <v>215</v>
      </c>
      <c r="J280" s="197" t="s">
        <v>265</v>
      </c>
      <c r="L280" s="95" t="s">
        <v>111</v>
      </c>
      <c r="Y280" s="17">
        <f>-SUMIFS(Cal_Reclassifications!Y:Y,Cal_Reclassifications!$I:$I,$H280)+SUMIFS(Cal_Reclassifications!Y:Y,Cal_Reclassifications!$K:$K,$H280)</f>
        <v>0</v>
      </c>
      <c r="Z280" s="17">
        <f>-SUMIFS(Cal_Reclassifications!Z:Z,Cal_Reclassifications!$I:$I,$H280)+SUMIFS(Cal_Reclassifications!Z:Z,Cal_Reclassifications!$K:$K,$H280)</f>
        <v>0</v>
      </c>
      <c r="AA280" s="17">
        <f>-SUMIFS(Cal_Reclassifications!AA:AA,Cal_Reclassifications!$I:$I,$H280)+SUMIFS(Cal_Reclassifications!AA:AA,Cal_Reclassifications!$K:$K,$H280)</f>
        <v>0</v>
      </c>
      <c r="AB280" s="17">
        <f>-SUMIFS(Cal_Reclassifications!AB:AB,Cal_Reclassifications!$I:$I,$H280)+SUMIFS(Cal_Reclassifications!AB:AB,Cal_Reclassifications!$K:$K,$H280)</f>
        <v>0</v>
      </c>
      <c r="AC280" s="17">
        <f>-SUMIFS(Cal_Reclassifications!AC:AC,Cal_Reclassifications!$I:$I,$H280)+SUMIFS(Cal_Reclassifications!AC:AC,Cal_Reclassifications!$K:$K,$H280)</f>
        <v>0</v>
      </c>
      <c r="AD280" s="17">
        <f>-SUMIFS(Cal_Reclassifications!AD:AD,Cal_Reclassifications!$I:$I,$H280)+SUMIFS(Cal_Reclassifications!AD:AD,Cal_Reclassifications!$K:$K,$H280)</f>
        <v>0</v>
      </c>
      <c r="AE280" s="17">
        <f>-SUMIFS(Cal_Reclassifications!AE:AE,Cal_Reclassifications!$I:$I,$H280)+SUMIFS(Cal_Reclassifications!AE:AE,Cal_Reclassifications!$K:$K,$H280)</f>
        <v>0</v>
      </c>
      <c r="AF280" s="17">
        <f>-SUMIFS(Cal_Reclassifications!AF:AF,Cal_Reclassifications!$I:$I,$H280)+SUMIFS(Cal_Reclassifications!AF:AF,Cal_Reclassifications!$K:$K,$H280)</f>
        <v>0</v>
      </c>
      <c r="AG280" s="17">
        <f>-SUMIFS(Cal_Reclassifications!AG:AG,Cal_Reclassifications!$I:$I,$H280)+SUMIFS(Cal_Reclassifications!AG:AG,Cal_Reclassifications!$K:$K,$H280)</f>
        <v>0</v>
      </c>
      <c r="AH280" s="17">
        <f>-SUMIFS(Cal_Reclassifications!AH:AH,Cal_Reclassifications!$I:$I,$H280)+SUMIFS(Cal_Reclassifications!AH:AH,Cal_Reclassifications!$K:$K,$H280)</f>
        <v>0</v>
      </c>
      <c r="AI280" s="17">
        <f>-SUMIFS(Cal_Reclassifications!AI:AI,Cal_Reclassifications!$I:$I,$H280)+SUMIFS(Cal_Reclassifications!AI:AI,Cal_Reclassifications!$K:$K,$H280)</f>
        <v>0</v>
      </c>
      <c r="AJ280" s="17">
        <f>-SUMIFS(Cal_Reclassifications!AJ:AJ,Cal_Reclassifications!$I:$I,$H280)+SUMIFS(Cal_Reclassifications!AJ:AJ,Cal_Reclassifications!$K:$K,$H280)</f>
        <v>0</v>
      </c>
      <c r="AK280" s="17">
        <f>-SUMIFS(Cal_Reclassifications!AK:AK,Cal_Reclassifications!$I:$I,$H280)+SUMIFS(Cal_Reclassifications!AK:AK,Cal_Reclassifications!$K:$K,$H280)</f>
        <v>0</v>
      </c>
    </row>
    <row r="281" spans="5:41">
      <c r="E281" s="197" t="s">
        <v>136</v>
      </c>
      <c r="H281" s="197" t="s">
        <v>217</v>
      </c>
      <c r="J281" s="197" t="s">
        <v>265</v>
      </c>
      <c r="L281" s="95" t="s">
        <v>111</v>
      </c>
      <c r="Y281" s="17">
        <f>-SUMIFS(Cal_Reclassifications!Y:Y,Cal_Reclassifications!$I:$I,$H281)+SUMIFS(Cal_Reclassifications!Y:Y,Cal_Reclassifications!$K:$K,$H281)</f>
        <v>0</v>
      </c>
      <c r="Z281" s="17">
        <f>-SUMIFS(Cal_Reclassifications!Z:Z,Cal_Reclassifications!$I:$I,$H281)+SUMIFS(Cal_Reclassifications!Z:Z,Cal_Reclassifications!$K:$K,$H281)</f>
        <v>0</v>
      </c>
      <c r="AA281" s="17">
        <f>-SUMIFS(Cal_Reclassifications!AA:AA,Cal_Reclassifications!$I:$I,$H281)+SUMIFS(Cal_Reclassifications!AA:AA,Cal_Reclassifications!$K:$K,$H281)</f>
        <v>0</v>
      </c>
      <c r="AB281" s="17">
        <f>-SUMIFS(Cal_Reclassifications!AB:AB,Cal_Reclassifications!$I:$I,$H281)+SUMIFS(Cal_Reclassifications!AB:AB,Cal_Reclassifications!$K:$K,$H281)</f>
        <v>0</v>
      </c>
      <c r="AC281" s="17">
        <f>-SUMIFS(Cal_Reclassifications!AC:AC,Cal_Reclassifications!$I:$I,$H281)+SUMIFS(Cal_Reclassifications!AC:AC,Cal_Reclassifications!$K:$K,$H281)</f>
        <v>0</v>
      </c>
      <c r="AD281" s="17">
        <f>-SUMIFS(Cal_Reclassifications!AD:AD,Cal_Reclassifications!$I:$I,$H281)+SUMIFS(Cal_Reclassifications!AD:AD,Cal_Reclassifications!$K:$K,$H281)</f>
        <v>0</v>
      </c>
      <c r="AE281" s="17">
        <f>-SUMIFS(Cal_Reclassifications!AE:AE,Cal_Reclassifications!$I:$I,$H281)+SUMIFS(Cal_Reclassifications!AE:AE,Cal_Reclassifications!$K:$K,$H281)</f>
        <v>0</v>
      </c>
      <c r="AF281" s="17">
        <f>-SUMIFS(Cal_Reclassifications!AF:AF,Cal_Reclassifications!$I:$I,$H281)+SUMIFS(Cal_Reclassifications!AF:AF,Cal_Reclassifications!$K:$K,$H281)</f>
        <v>0</v>
      </c>
      <c r="AG281" s="17">
        <f>-SUMIFS(Cal_Reclassifications!AG:AG,Cal_Reclassifications!$I:$I,$H281)+SUMIFS(Cal_Reclassifications!AG:AG,Cal_Reclassifications!$K:$K,$H281)</f>
        <v>0</v>
      </c>
      <c r="AH281" s="17">
        <f>-SUMIFS(Cal_Reclassifications!AH:AH,Cal_Reclassifications!$I:$I,$H281)+SUMIFS(Cal_Reclassifications!AH:AH,Cal_Reclassifications!$K:$K,$H281)</f>
        <v>0</v>
      </c>
      <c r="AI281" s="17">
        <f>-SUMIFS(Cal_Reclassifications!AI:AI,Cal_Reclassifications!$I:$I,$H281)+SUMIFS(Cal_Reclassifications!AI:AI,Cal_Reclassifications!$K:$K,$H281)</f>
        <v>0</v>
      </c>
      <c r="AJ281" s="17">
        <f>-SUMIFS(Cal_Reclassifications!AJ:AJ,Cal_Reclassifications!$I:$I,$H281)+SUMIFS(Cal_Reclassifications!AJ:AJ,Cal_Reclassifications!$K:$K,$H281)</f>
        <v>0</v>
      </c>
      <c r="AK281" s="17">
        <f>-SUMIFS(Cal_Reclassifications!AK:AK,Cal_Reclassifications!$I:$I,$H281)+SUMIFS(Cal_Reclassifications!AK:AK,Cal_Reclassifications!$K:$K,$H281)</f>
        <v>0</v>
      </c>
    </row>
    <row r="282" spans="5:41">
      <c r="E282" s="197" t="s">
        <v>136</v>
      </c>
      <c r="H282" s="197" t="s">
        <v>218</v>
      </c>
      <c r="J282" s="197" t="s">
        <v>265</v>
      </c>
      <c r="L282" s="95" t="s">
        <v>111</v>
      </c>
      <c r="Y282" s="17">
        <f>-SUMIFS(Cal_Reclassifications!Y:Y,Cal_Reclassifications!$I:$I,$H282)+SUMIFS(Cal_Reclassifications!Y:Y,Cal_Reclassifications!$K:$K,$H282)</f>
        <v>0</v>
      </c>
      <c r="Z282" s="17">
        <f>-SUMIFS(Cal_Reclassifications!Z:Z,Cal_Reclassifications!$I:$I,$H282)+SUMIFS(Cal_Reclassifications!Z:Z,Cal_Reclassifications!$K:$K,$H282)</f>
        <v>0</v>
      </c>
      <c r="AA282" s="17">
        <f>-SUMIFS(Cal_Reclassifications!AA:AA,Cal_Reclassifications!$I:$I,$H282)+SUMIFS(Cal_Reclassifications!AA:AA,Cal_Reclassifications!$K:$K,$H282)</f>
        <v>0</v>
      </c>
      <c r="AB282" s="17">
        <f>-SUMIFS(Cal_Reclassifications!AB:AB,Cal_Reclassifications!$I:$I,$H282)+SUMIFS(Cal_Reclassifications!AB:AB,Cal_Reclassifications!$K:$K,$H282)</f>
        <v>0</v>
      </c>
      <c r="AC282" s="17">
        <f>-SUMIFS(Cal_Reclassifications!AC:AC,Cal_Reclassifications!$I:$I,$H282)+SUMIFS(Cal_Reclassifications!AC:AC,Cal_Reclassifications!$K:$K,$H282)</f>
        <v>0</v>
      </c>
      <c r="AD282" s="17">
        <f>-SUMIFS(Cal_Reclassifications!AD:AD,Cal_Reclassifications!$I:$I,$H282)+SUMIFS(Cal_Reclassifications!AD:AD,Cal_Reclassifications!$K:$K,$H282)</f>
        <v>0</v>
      </c>
      <c r="AE282" s="17">
        <f>-SUMIFS(Cal_Reclassifications!AE:AE,Cal_Reclassifications!$I:$I,$H282)+SUMIFS(Cal_Reclassifications!AE:AE,Cal_Reclassifications!$K:$K,$H282)</f>
        <v>0</v>
      </c>
      <c r="AF282" s="17">
        <f>-SUMIFS(Cal_Reclassifications!AF:AF,Cal_Reclassifications!$I:$I,$H282)+SUMIFS(Cal_Reclassifications!AF:AF,Cal_Reclassifications!$K:$K,$H282)</f>
        <v>0</v>
      </c>
      <c r="AG282" s="17">
        <f>-SUMIFS(Cal_Reclassifications!AG:AG,Cal_Reclassifications!$I:$I,$H282)+SUMIFS(Cal_Reclassifications!AG:AG,Cal_Reclassifications!$K:$K,$H282)</f>
        <v>0</v>
      </c>
      <c r="AH282" s="17">
        <f>-SUMIFS(Cal_Reclassifications!AH:AH,Cal_Reclassifications!$I:$I,$H282)+SUMIFS(Cal_Reclassifications!AH:AH,Cal_Reclassifications!$K:$K,$H282)</f>
        <v>0</v>
      </c>
      <c r="AI282" s="17">
        <f>-SUMIFS(Cal_Reclassifications!AI:AI,Cal_Reclassifications!$I:$I,$H282)+SUMIFS(Cal_Reclassifications!AI:AI,Cal_Reclassifications!$K:$K,$H282)</f>
        <v>0</v>
      </c>
      <c r="AJ282" s="17">
        <f>-SUMIFS(Cal_Reclassifications!AJ:AJ,Cal_Reclassifications!$I:$I,$H282)+SUMIFS(Cal_Reclassifications!AJ:AJ,Cal_Reclassifications!$K:$K,$H282)</f>
        <v>0</v>
      </c>
      <c r="AK282" s="17">
        <f>-SUMIFS(Cal_Reclassifications!AK:AK,Cal_Reclassifications!$I:$I,$H282)+SUMIFS(Cal_Reclassifications!AK:AK,Cal_Reclassifications!$K:$K,$H282)</f>
        <v>0</v>
      </c>
    </row>
    <row r="283" spans="5:41">
      <c r="E283" s="197" t="s">
        <v>136</v>
      </c>
      <c r="H283" s="197" t="s">
        <v>184</v>
      </c>
      <c r="J283" s="197" t="s">
        <v>265</v>
      </c>
      <c r="L283" s="95" t="s">
        <v>111</v>
      </c>
      <c r="Y283" s="17">
        <f>-SUMIFS(Cal_Reclassifications!Y:Y,Cal_Reclassifications!$I:$I,$H283)+SUMIFS(Cal_Reclassifications!Y:Y,Cal_Reclassifications!$K:$K,$H283)</f>
        <v>0</v>
      </c>
      <c r="Z283" s="17">
        <f>-SUMIFS(Cal_Reclassifications!Z:Z,Cal_Reclassifications!$I:$I,$H283)+SUMIFS(Cal_Reclassifications!Z:Z,Cal_Reclassifications!$K:$K,$H283)</f>
        <v>0</v>
      </c>
      <c r="AA283" s="17">
        <f>-SUMIFS(Cal_Reclassifications!AA:AA,Cal_Reclassifications!$I:$I,$H283)+SUMIFS(Cal_Reclassifications!AA:AA,Cal_Reclassifications!$K:$K,$H283)</f>
        <v>0</v>
      </c>
      <c r="AB283" s="17">
        <f>-SUMIFS(Cal_Reclassifications!AB:AB,Cal_Reclassifications!$I:$I,$H283)+SUMIFS(Cal_Reclassifications!AB:AB,Cal_Reclassifications!$K:$K,$H283)</f>
        <v>0</v>
      </c>
      <c r="AC283" s="17">
        <f>-SUMIFS(Cal_Reclassifications!AC:AC,Cal_Reclassifications!$I:$I,$H283)+SUMIFS(Cal_Reclassifications!AC:AC,Cal_Reclassifications!$K:$K,$H283)</f>
        <v>0</v>
      </c>
      <c r="AD283" s="17">
        <f>-SUMIFS(Cal_Reclassifications!AD:AD,Cal_Reclassifications!$I:$I,$H283)+SUMIFS(Cal_Reclassifications!AD:AD,Cal_Reclassifications!$K:$K,$H283)</f>
        <v>0</v>
      </c>
      <c r="AE283" s="17">
        <f>-SUMIFS(Cal_Reclassifications!AE:AE,Cal_Reclassifications!$I:$I,$H283)+SUMIFS(Cal_Reclassifications!AE:AE,Cal_Reclassifications!$K:$K,$H283)</f>
        <v>0</v>
      </c>
      <c r="AF283" s="17">
        <f>-SUMIFS(Cal_Reclassifications!AF:AF,Cal_Reclassifications!$I:$I,$H283)+SUMIFS(Cal_Reclassifications!AF:AF,Cal_Reclassifications!$K:$K,$H283)</f>
        <v>0</v>
      </c>
      <c r="AG283" s="17">
        <f>-SUMIFS(Cal_Reclassifications!AG:AG,Cal_Reclassifications!$I:$I,$H283)+SUMIFS(Cal_Reclassifications!AG:AG,Cal_Reclassifications!$K:$K,$H283)</f>
        <v>0</v>
      </c>
      <c r="AH283" s="17">
        <f>-SUMIFS(Cal_Reclassifications!AH:AH,Cal_Reclassifications!$I:$I,$H283)+SUMIFS(Cal_Reclassifications!AH:AH,Cal_Reclassifications!$K:$K,$H283)</f>
        <v>0</v>
      </c>
      <c r="AI283" s="17">
        <f>-SUMIFS(Cal_Reclassifications!AI:AI,Cal_Reclassifications!$I:$I,$H283)+SUMIFS(Cal_Reclassifications!AI:AI,Cal_Reclassifications!$K:$K,$H283)</f>
        <v>0</v>
      </c>
      <c r="AJ283" s="17">
        <f>-SUMIFS(Cal_Reclassifications!AJ:AJ,Cal_Reclassifications!$I:$I,$H283)+SUMIFS(Cal_Reclassifications!AJ:AJ,Cal_Reclassifications!$K:$K,$H283)</f>
        <v>0</v>
      </c>
      <c r="AK283" s="17">
        <f>-SUMIFS(Cal_Reclassifications!AK:AK,Cal_Reclassifications!$I:$I,$H283)+SUMIFS(Cal_Reclassifications!AK:AK,Cal_Reclassifications!$K:$K,$H283)</f>
        <v>0</v>
      </c>
    </row>
    <row r="284" spans="5:41">
      <c r="E284" s="197" t="s">
        <v>137</v>
      </c>
      <c r="H284" s="197" t="s">
        <v>137</v>
      </c>
      <c r="J284" s="197" t="s">
        <v>265</v>
      </c>
      <c r="L284" s="95" t="s">
        <v>111</v>
      </c>
      <c r="Y284" s="17">
        <f>-SUMIFS(Cal_Reclassifications!Y:Y,Cal_Reclassifications!$I:$I,$H284)+SUMIFS(Cal_Reclassifications!Y:Y,Cal_Reclassifications!$K:$K,$H284)</f>
        <v>0</v>
      </c>
      <c r="Z284" s="17">
        <f>-SUMIFS(Cal_Reclassifications!Z:Z,Cal_Reclassifications!$I:$I,$H284)+SUMIFS(Cal_Reclassifications!Z:Z,Cal_Reclassifications!$K:$K,$H284)</f>
        <v>0</v>
      </c>
      <c r="AA284" s="17">
        <f>-SUMIFS(Cal_Reclassifications!AA:AA,Cal_Reclassifications!$I:$I,$H284)+SUMIFS(Cal_Reclassifications!AA:AA,Cal_Reclassifications!$K:$K,$H284)</f>
        <v>0</v>
      </c>
      <c r="AB284" s="17">
        <f>-SUMIFS(Cal_Reclassifications!AB:AB,Cal_Reclassifications!$I:$I,$H284)+SUMIFS(Cal_Reclassifications!AB:AB,Cal_Reclassifications!$K:$K,$H284)</f>
        <v>0</v>
      </c>
      <c r="AC284" s="17">
        <f>-SUMIFS(Cal_Reclassifications!AC:AC,Cal_Reclassifications!$I:$I,$H284)+SUMIFS(Cal_Reclassifications!AC:AC,Cal_Reclassifications!$K:$K,$H284)</f>
        <v>0</v>
      </c>
      <c r="AD284" s="17">
        <f>-SUMIFS(Cal_Reclassifications!AD:AD,Cal_Reclassifications!$I:$I,$H284)+SUMIFS(Cal_Reclassifications!AD:AD,Cal_Reclassifications!$K:$K,$H284)</f>
        <v>0</v>
      </c>
      <c r="AE284" s="17">
        <f>-SUMIFS(Cal_Reclassifications!AE:AE,Cal_Reclassifications!$I:$I,$H284)+SUMIFS(Cal_Reclassifications!AE:AE,Cal_Reclassifications!$K:$K,$H284)</f>
        <v>0</v>
      </c>
      <c r="AF284" s="17">
        <f>-SUMIFS(Cal_Reclassifications!AF:AF,Cal_Reclassifications!$I:$I,$H284)+SUMIFS(Cal_Reclassifications!AF:AF,Cal_Reclassifications!$K:$K,$H284)</f>
        <v>0</v>
      </c>
      <c r="AG284" s="17">
        <f>-SUMIFS(Cal_Reclassifications!AG:AG,Cal_Reclassifications!$I:$I,$H284)+SUMIFS(Cal_Reclassifications!AG:AG,Cal_Reclassifications!$K:$K,$H284)</f>
        <v>0</v>
      </c>
      <c r="AH284" s="17">
        <f>-SUMIFS(Cal_Reclassifications!AH:AH,Cal_Reclassifications!$I:$I,$H284)+SUMIFS(Cal_Reclassifications!AH:AH,Cal_Reclassifications!$K:$K,$H284)</f>
        <v>0</v>
      </c>
      <c r="AI284" s="17">
        <f>-SUMIFS(Cal_Reclassifications!AI:AI,Cal_Reclassifications!$I:$I,$H284)+SUMIFS(Cal_Reclassifications!AI:AI,Cal_Reclassifications!$K:$K,$H284)</f>
        <v>0</v>
      </c>
      <c r="AJ284" s="17">
        <f>-SUMIFS(Cal_Reclassifications!AJ:AJ,Cal_Reclassifications!$I:$I,$H284)+SUMIFS(Cal_Reclassifications!AJ:AJ,Cal_Reclassifications!$K:$K,$H284)</f>
        <v>0</v>
      </c>
      <c r="AK284" s="17">
        <f>-SUMIFS(Cal_Reclassifications!AK:AK,Cal_Reclassifications!$I:$I,$H284)+SUMIFS(Cal_Reclassifications!AK:AK,Cal_Reclassifications!$K:$K,$H284)</f>
        <v>0</v>
      </c>
    </row>
    <row r="285" spans="5:41">
      <c r="E285" s="197" t="s">
        <v>137</v>
      </c>
      <c r="H285" s="197" t="s">
        <v>279</v>
      </c>
      <c r="J285" s="197" t="s">
        <v>265</v>
      </c>
      <c r="L285" s="95" t="s">
        <v>111</v>
      </c>
      <c r="Y285" s="199"/>
      <c r="Z285" s="199"/>
      <c r="AA285" s="199"/>
      <c r="AB285" s="199"/>
      <c r="AC285" s="199"/>
      <c r="AD285" s="199"/>
      <c r="AE285" s="199"/>
      <c r="AF285" s="199"/>
      <c r="AG285" s="199"/>
      <c r="AH285" s="199"/>
      <c r="AI285" s="199"/>
      <c r="AJ285" s="199"/>
      <c r="AK285" s="199"/>
    </row>
    <row r="286" spans="5:41">
      <c r="E286" s="197" t="s">
        <v>137</v>
      </c>
      <c r="H286" s="197" t="s">
        <v>280</v>
      </c>
      <c r="J286" s="197" t="s">
        <v>265</v>
      </c>
      <c r="L286" s="95" t="s">
        <v>111</v>
      </c>
      <c r="Y286" s="199"/>
      <c r="Z286" s="199"/>
      <c r="AA286" s="199"/>
      <c r="AB286" s="199"/>
      <c r="AC286" s="199"/>
      <c r="AD286" s="199"/>
      <c r="AE286" s="199"/>
      <c r="AF286" s="199"/>
      <c r="AG286" s="199"/>
      <c r="AH286" s="199"/>
      <c r="AI286" s="199"/>
      <c r="AJ286" s="199"/>
      <c r="AK286" s="199"/>
    </row>
    <row r="287" spans="5:41">
      <c r="E287" s="197" t="s">
        <v>137</v>
      </c>
      <c r="H287" s="197" t="s">
        <v>281</v>
      </c>
      <c r="J287" s="197" t="s">
        <v>265</v>
      </c>
      <c r="L287" s="95" t="s">
        <v>111</v>
      </c>
      <c r="Y287" s="199"/>
      <c r="Z287" s="199"/>
      <c r="AA287" s="199"/>
      <c r="AB287" s="199"/>
      <c r="AC287" s="199"/>
      <c r="AD287" s="199"/>
      <c r="AE287" s="199"/>
      <c r="AF287" s="199"/>
      <c r="AG287" s="199"/>
      <c r="AH287" s="199"/>
      <c r="AI287" s="199"/>
      <c r="AJ287" s="199"/>
      <c r="AK287" s="199"/>
    </row>
    <row r="288" spans="5:41">
      <c r="E288" s="197" t="s">
        <v>137</v>
      </c>
      <c r="H288" s="197" t="s">
        <v>185</v>
      </c>
      <c r="J288" s="197" t="s">
        <v>265</v>
      </c>
      <c r="L288" s="95" t="s">
        <v>111</v>
      </c>
      <c r="Y288" s="199"/>
      <c r="Z288" s="199"/>
      <c r="AA288" s="199"/>
      <c r="AB288" s="199"/>
      <c r="AC288" s="199"/>
      <c r="AD288" s="199"/>
      <c r="AE288" s="199"/>
      <c r="AF288" s="199"/>
      <c r="AG288" s="199"/>
      <c r="AH288" s="199"/>
      <c r="AI288" s="199"/>
      <c r="AJ288" s="199"/>
      <c r="AK288" s="199"/>
    </row>
    <row r="289" spans="1:57">
      <c r="E289" s="197" t="s">
        <v>137</v>
      </c>
      <c r="H289" s="197" t="s">
        <v>219</v>
      </c>
      <c r="J289" s="197" t="s">
        <v>265</v>
      </c>
      <c r="L289" s="95" t="s">
        <v>111</v>
      </c>
      <c r="Y289" s="199"/>
      <c r="Z289" s="199"/>
      <c r="AA289" s="199"/>
      <c r="AB289" s="199"/>
      <c r="AC289" s="199"/>
      <c r="AD289" s="199"/>
      <c r="AE289" s="199"/>
      <c r="AF289" s="199"/>
      <c r="AG289" s="199"/>
      <c r="AH289" s="199"/>
      <c r="AI289" s="199"/>
      <c r="AJ289" s="199"/>
      <c r="AK289" s="199"/>
    </row>
    <row r="290" spans="1:57">
      <c r="E290" s="197" t="s">
        <v>137</v>
      </c>
      <c r="H290" s="197" t="s">
        <v>216</v>
      </c>
      <c r="J290" s="197" t="s">
        <v>265</v>
      </c>
      <c r="L290" s="95" t="s">
        <v>111</v>
      </c>
      <c r="Y290" s="199"/>
      <c r="Z290" s="199"/>
      <c r="AA290" s="199"/>
      <c r="AB290" s="199"/>
      <c r="AC290" s="199"/>
      <c r="AD290" s="199"/>
      <c r="AE290" s="199"/>
      <c r="AF290" s="199"/>
      <c r="AG290" s="199"/>
      <c r="AH290" s="199"/>
      <c r="AI290" s="199"/>
      <c r="AJ290" s="199"/>
      <c r="AK290" s="199"/>
    </row>
    <row r="291" spans="1:57">
      <c r="E291" s="197" t="s">
        <v>137</v>
      </c>
      <c r="H291" s="197" t="s">
        <v>186</v>
      </c>
      <c r="J291" s="197" t="s">
        <v>265</v>
      </c>
      <c r="L291" s="95" t="s">
        <v>111</v>
      </c>
      <c r="Y291" s="199"/>
      <c r="Z291" s="199"/>
      <c r="AA291" s="199"/>
      <c r="AB291" s="199"/>
      <c r="AC291" s="199"/>
      <c r="AD291" s="199"/>
      <c r="AE291" s="199"/>
      <c r="AF291" s="199"/>
      <c r="AG291" s="199"/>
      <c r="AH291" s="199"/>
      <c r="AI291" s="199"/>
      <c r="AJ291" s="199"/>
      <c r="AK291" s="199"/>
    </row>
    <row r="292" spans="1:57">
      <c r="E292" s="197" t="s">
        <v>137</v>
      </c>
      <c r="H292" s="197" t="s">
        <v>282</v>
      </c>
      <c r="J292" s="197" t="s">
        <v>265</v>
      </c>
      <c r="L292" s="95" t="s">
        <v>111</v>
      </c>
      <c r="Y292" s="199"/>
      <c r="Z292" s="199"/>
      <c r="AA292" s="199"/>
      <c r="AB292" s="199"/>
      <c r="AC292" s="199"/>
      <c r="AD292" s="199"/>
      <c r="AE292" s="199"/>
      <c r="AF292" s="199"/>
      <c r="AG292" s="199"/>
      <c r="AH292" s="199"/>
      <c r="AI292" s="199"/>
      <c r="AJ292" s="199"/>
      <c r="AK292" s="199"/>
    </row>
    <row r="294" spans="1:57" s="94" customFormat="1" ht="15">
      <c r="B294" s="11" t="s">
        <v>649</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3"/>
      <c r="AS294" s="11"/>
      <c r="AT294" s="11"/>
      <c r="AU294" s="11"/>
      <c r="AV294" s="11"/>
      <c r="AW294" s="11"/>
      <c r="AX294" s="11"/>
      <c r="AY294" s="11"/>
      <c r="AZ294" s="11"/>
      <c r="BA294" s="11"/>
      <c r="BB294" s="11"/>
      <c r="BC294" s="11"/>
      <c r="BD294" s="11"/>
      <c r="BE294" s="11"/>
    </row>
    <row r="295" spans="1:57">
      <c r="A295" s="5"/>
      <c r="AN295" s="197"/>
    </row>
    <row r="296" spans="1:57">
      <c r="E296" s="197" t="s">
        <v>189</v>
      </c>
      <c r="H296" s="197" t="s">
        <v>189</v>
      </c>
      <c r="J296" s="197" t="s">
        <v>265</v>
      </c>
      <c r="L296" s="95" t="s">
        <v>111</v>
      </c>
      <c r="Y296" s="17">
        <f t="shared" ref="Y296:AF296" si="63">SUM(Y298,Y334,Y341)</f>
        <v>253.65088740953593</v>
      </c>
      <c r="Z296" s="17">
        <f t="shared" si="63"/>
        <v>263.76000901362619</v>
      </c>
      <c r="AA296" s="17">
        <f t="shared" si="63"/>
        <v>257.22576991904793</v>
      </c>
      <c r="AB296" s="17">
        <f t="shared" si="63"/>
        <v>232.93802868120935</v>
      </c>
      <c r="AC296" s="17">
        <f t="shared" si="63"/>
        <v>234.74283296382538</v>
      </c>
      <c r="AD296" s="17">
        <f t="shared" si="63"/>
        <v>234.41874416026639</v>
      </c>
      <c r="AE296" s="17">
        <f t="shared" si="63"/>
        <v>267.51667517341531</v>
      </c>
      <c r="AF296" s="17">
        <f t="shared" si="63"/>
        <v>308.82420051572353</v>
      </c>
      <c r="AG296" s="17">
        <f>SUM(AG298,AG334,AG341)</f>
        <v>243.39928600594851</v>
      </c>
      <c r="AH296" s="17">
        <f t="shared" ref="AH296:AK296" si="64">SUM(AH298,AH334,AH341)</f>
        <v>242.45167824092943</v>
      </c>
      <c r="AI296" s="17">
        <f t="shared" si="64"/>
        <v>237.76175869918995</v>
      </c>
      <c r="AJ296" s="17">
        <f t="shared" si="64"/>
        <v>232.41662918487214</v>
      </c>
      <c r="AK296" s="17">
        <f t="shared" si="64"/>
        <v>249.92678517730309</v>
      </c>
      <c r="AO296" s="197" t="s">
        <v>656</v>
      </c>
    </row>
    <row r="297" spans="1:57">
      <c r="E297" s="197" t="s">
        <v>135</v>
      </c>
      <c r="H297" s="197" t="s">
        <v>135</v>
      </c>
      <c r="J297" s="197" t="s">
        <v>265</v>
      </c>
      <c r="L297" s="95" t="s">
        <v>111</v>
      </c>
      <c r="Y297" s="17">
        <f t="shared" ref="Y297:AF297" si="65">SUM(Y298,Y320)</f>
        <v>121.69055526383391</v>
      </c>
      <c r="Z297" s="17">
        <f t="shared" si="65"/>
        <v>129.50071611257314</v>
      </c>
      <c r="AA297" s="17">
        <f t="shared" si="65"/>
        <v>115.22874202869259</v>
      </c>
      <c r="AB297" s="17">
        <f t="shared" si="65"/>
        <v>114.38737405263905</v>
      </c>
      <c r="AC297" s="17">
        <f t="shared" si="65"/>
        <v>110.99588977866136</v>
      </c>
      <c r="AD297" s="17">
        <f t="shared" si="65"/>
        <v>105.79180713000429</v>
      </c>
      <c r="AE297" s="17">
        <f t="shared" si="65"/>
        <v>105.35497355161428</v>
      </c>
      <c r="AF297" s="17">
        <f t="shared" si="65"/>
        <v>95.146798924906946</v>
      </c>
      <c r="AG297" s="17">
        <f>SUM(AG298,AG320)</f>
        <v>99.788340094565683</v>
      </c>
      <c r="AH297" s="17">
        <f t="shared" ref="AH297:AK297" si="66">SUM(AH298,AH320)</f>
        <v>96.287139446892695</v>
      </c>
      <c r="AI297" s="17">
        <f t="shared" si="66"/>
        <v>94.216079287854697</v>
      </c>
      <c r="AJ297" s="17">
        <f t="shared" si="66"/>
        <v>88.272339593555074</v>
      </c>
      <c r="AK297" s="17">
        <f t="shared" si="66"/>
        <v>88.208385718018434</v>
      </c>
      <c r="AO297" s="197" t="s">
        <v>657</v>
      </c>
    </row>
    <row r="298" spans="1:57">
      <c r="E298" s="197" t="s">
        <v>135</v>
      </c>
      <c r="F298" s="197" t="s">
        <v>171</v>
      </c>
      <c r="H298" s="197" t="s">
        <v>172</v>
      </c>
      <c r="J298" s="197" t="s">
        <v>265</v>
      </c>
      <c r="L298" s="95" t="s">
        <v>111</v>
      </c>
      <c r="Y298" s="17">
        <f t="shared" ref="Y298:AF298" si="67">SUM(Y299,Y304,Y310,Y319)</f>
        <v>121.69055526383391</v>
      </c>
      <c r="Z298" s="17">
        <f t="shared" si="67"/>
        <v>129.50071611257314</v>
      </c>
      <c r="AA298" s="17">
        <f t="shared" si="67"/>
        <v>115.22874202869259</v>
      </c>
      <c r="AB298" s="17">
        <f t="shared" si="67"/>
        <v>114.38737405263905</v>
      </c>
      <c r="AC298" s="17">
        <f t="shared" si="67"/>
        <v>110.99588977866136</v>
      </c>
      <c r="AD298" s="17">
        <f t="shared" si="67"/>
        <v>105.79180713000429</v>
      </c>
      <c r="AE298" s="17">
        <f t="shared" si="67"/>
        <v>105.35497355161428</v>
      </c>
      <c r="AF298" s="17">
        <f t="shared" si="67"/>
        <v>95.146798924906946</v>
      </c>
      <c r="AG298" s="17">
        <f>SUM(AG299,AG304,AG310,AG319)</f>
        <v>99.788340094565683</v>
      </c>
      <c r="AH298" s="17">
        <f t="shared" ref="AH298:AK298" si="68">SUM(AH299,AH304,AH310,AH319)</f>
        <v>96.287139446892695</v>
      </c>
      <c r="AI298" s="17">
        <f t="shared" si="68"/>
        <v>94.216079287854697</v>
      </c>
      <c r="AJ298" s="17">
        <f t="shared" si="68"/>
        <v>88.272339593555074</v>
      </c>
      <c r="AK298" s="17">
        <f t="shared" si="68"/>
        <v>88.208385718018434</v>
      </c>
      <c r="AO298" s="197" t="s">
        <v>657</v>
      </c>
    </row>
    <row r="299" spans="1:57">
      <c r="E299" s="197" t="s">
        <v>135</v>
      </c>
      <c r="F299" s="197" t="s">
        <v>171</v>
      </c>
      <c r="G299" s="197" t="s">
        <v>145</v>
      </c>
      <c r="H299" s="197" t="s">
        <v>286</v>
      </c>
      <c r="J299" s="197" t="s">
        <v>265</v>
      </c>
      <c r="L299" s="95" t="s">
        <v>111</v>
      </c>
      <c r="Y299" s="17">
        <f t="shared" ref="Y299:AK303" si="69">Y128+Y185+Y242</f>
        <v>30.706183017999997</v>
      </c>
      <c r="Z299" s="17">
        <f t="shared" si="69"/>
        <v>38.750875174999997</v>
      </c>
      <c r="AA299" s="17">
        <f t="shared" si="69"/>
        <v>23.809667466000001</v>
      </c>
      <c r="AB299" s="17">
        <f t="shared" si="69"/>
        <v>22.76402891</v>
      </c>
      <c r="AC299" s="17">
        <f t="shared" si="69"/>
        <v>21.444955992000001</v>
      </c>
      <c r="AD299" s="17">
        <f t="shared" si="69"/>
        <v>21.136452058</v>
      </c>
      <c r="AE299" s="17">
        <f t="shared" si="69"/>
        <v>24.298971329</v>
      </c>
      <c r="AF299" s="17">
        <f t="shared" si="69"/>
        <v>19.493201324449998</v>
      </c>
      <c r="AG299" s="17">
        <f>AG128+AG185+AG242</f>
        <v>18.222845034731876</v>
      </c>
      <c r="AH299" s="17">
        <f t="shared" ref="AH299:AK299" si="70">AH128+AH185+AH242</f>
        <v>17.790728800433715</v>
      </c>
      <c r="AI299" s="17">
        <f t="shared" si="70"/>
        <v>17.146713455870447</v>
      </c>
      <c r="AJ299" s="17">
        <f t="shared" si="70"/>
        <v>16.162725931671094</v>
      </c>
      <c r="AK299" s="17">
        <f t="shared" si="70"/>
        <v>15.910570275610144</v>
      </c>
    </row>
    <row r="300" spans="1:57">
      <c r="E300" s="197" t="s">
        <v>135</v>
      </c>
      <c r="F300" s="197" t="s">
        <v>171</v>
      </c>
      <c r="G300" s="197" t="s">
        <v>145</v>
      </c>
      <c r="H300" s="197" t="s">
        <v>268</v>
      </c>
      <c r="J300" s="197" t="s">
        <v>265</v>
      </c>
      <c r="L300" s="95" t="s">
        <v>111</v>
      </c>
      <c r="Y300" s="17">
        <f t="shared" si="69"/>
        <v>0</v>
      </c>
      <c r="Z300" s="17">
        <f t="shared" si="69"/>
        <v>0</v>
      </c>
      <c r="AA300" s="17">
        <f t="shared" si="69"/>
        <v>0</v>
      </c>
      <c r="AB300" s="17">
        <f t="shared" si="69"/>
        <v>0</v>
      </c>
      <c r="AC300" s="17">
        <f t="shared" si="69"/>
        <v>0</v>
      </c>
      <c r="AD300" s="17">
        <f t="shared" si="69"/>
        <v>0</v>
      </c>
      <c r="AE300" s="17">
        <f t="shared" si="69"/>
        <v>0</v>
      </c>
      <c r="AF300" s="17">
        <f t="shared" si="69"/>
        <v>0</v>
      </c>
      <c r="AG300" s="17">
        <f t="shared" si="69"/>
        <v>0</v>
      </c>
      <c r="AH300" s="17">
        <f t="shared" si="69"/>
        <v>0</v>
      </c>
      <c r="AI300" s="17">
        <f t="shared" si="69"/>
        <v>0</v>
      </c>
      <c r="AJ300" s="17">
        <f t="shared" si="69"/>
        <v>0</v>
      </c>
      <c r="AK300" s="17">
        <f t="shared" si="69"/>
        <v>0</v>
      </c>
    </row>
    <row r="301" spans="1:57">
      <c r="E301" s="197" t="s">
        <v>135</v>
      </c>
      <c r="F301" s="197" t="s">
        <v>171</v>
      </c>
      <c r="G301" s="197" t="s">
        <v>145</v>
      </c>
      <c r="H301" s="197" t="s">
        <v>269</v>
      </c>
      <c r="J301" s="197" t="s">
        <v>265</v>
      </c>
      <c r="L301" s="95" t="s">
        <v>111</v>
      </c>
      <c r="Y301" s="17">
        <f t="shared" si="69"/>
        <v>0</v>
      </c>
      <c r="Z301" s="17">
        <f t="shared" si="69"/>
        <v>0</v>
      </c>
      <c r="AA301" s="17">
        <f t="shared" si="69"/>
        <v>0</v>
      </c>
      <c r="AB301" s="17">
        <f t="shared" si="69"/>
        <v>0</v>
      </c>
      <c r="AC301" s="17">
        <f t="shared" si="69"/>
        <v>0</v>
      </c>
      <c r="AD301" s="17">
        <f t="shared" si="69"/>
        <v>0</v>
      </c>
      <c r="AE301" s="17">
        <f t="shared" si="69"/>
        <v>0</v>
      </c>
      <c r="AF301" s="17">
        <f t="shared" si="69"/>
        <v>0</v>
      </c>
      <c r="AG301" s="17">
        <f t="shared" si="69"/>
        <v>0</v>
      </c>
      <c r="AH301" s="17">
        <f t="shared" si="69"/>
        <v>0</v>
      </c>
      <c r="AI301" s="17">
        <f t="shared" si="69"/>
        <v>0</v>
      </c>
      <c r="AJ301" s="17">
        <f t="shared" si="69"/>
        <v>0</v>
      </c>
      <c r="AK301" s="17">
        <f t="shared" si="69"/>
        <v>0</v>
      </c>
    </row>
    <row r="302" spans="1:57">
      <c r="E302" s="197" t="s">
        <v>135</v>
      </c>
      <c r="F302" s="197" t="s">
        <v>171</v>
      </c>
      <c r="G302" s="197" t="s">
        <v>145</v>
      </c>
      <c r="H302" s="197" t="s">
        <v>146</v>
      </c>
      <c r="J302" s="197" t="s">
        <v>265</v>
      </c>
      <c r="L302" s="95" t="s">
        <v>111</v>
      </c>
      <c r="Y302" s="17">
        <f t="shared" si="69"/>
        <v>0</v>
      </c>
      <c r="Z302" s="17">
        <f t="shared" si="69"/>
        <v>0</v>
      </c>
      <c r="AA302" s="17">
        <f t="shared" si="69"/>
        <v>0</v>
      </c>
      <c r="AB302" s="17">
        <f t="shared" si="69"/>
        <v>0</v>
      </c>
      <c r="AC302" s="17">
        <f t="shared" si="69"/>
        <v>0</v>
      </c>
      <c r="AD302" s="17">
        <f t="shared" si="69"/>
        <v>0</v>
      </c>
      <c r="AE302" s="17">
        <f t="shared" si="69"/>
        <v>0</v>
      </c>
      <c r="AF302" s="17">
        <f t="shared" si="69"/>
        <v>0</v>
      </c>
      <c r="AG302" s="17">
        <f t="shared" si="69"/>
        <v>0</v>
      </c>
      <c r="AH302" s="17">
        <f t="shared" si="69"/>
        <v>0</v>
      </c>
      <c r="AI302" s="17">
        <f t="shared" si="69"/>
        <v>0</v>
      </c>
      <c r="AJ302" s="17">
        <f t="shared" si="69"/>
        <v>0</v>
      </c>
      <c r="AK302" s="17">
        <f t="shared" si="69"/>
        <v>0</v>
      </c>
    </row>
    <row r="303" spans="1:57">
      <c r="E303" s="197" t="s">
        <v>135</v>
      </c>
      <c r="F303" s="197" t="s">
        <v>171</v>
      </c>
      <c r="G303" s="197" t="s">
        <v>145</v>
      </c>
      <c r="H303" s="197" t="s">
        <v>147</v>
      </c>
      <c r="J303" s="197" t="s">
        <v>265</v>
      </c>
      <c r="L303" s="95" t="s">
        <v>111</v>
      </c>
      <c r="Y303" s="17">
        <f t="shared" si="69"/>
        <v>0</v>
      </c>
      <c r="Z303" s="17">
        <f t="shared" si="69"/>
        <v>0</v>
      </c>
      <c r="AA303" s="17">
        <f t="shared" si="69"/>
        <v>0</v>
      </c>
      <c r="AB303" s="17">
        <f t="shared" si="69"/>
        <v>0</v>
      </c>
      <c r="AC303" s="17">
        <f t="shared" si="69"/>
        <v>0</v>
      </c>
      <c r="AD303" s="17">
        <f t="shared" si="69"/>
        <v>0</v>
      </c>
      <c r="AE303" s="17">
        <f t="shared" si="69"/>
        <v>0</v>
      </c>
      <c r="AF303" s="17">
        <f t="shared" si="69"/>
        <v>0</v>
      </c>
      <c r="AG303" s="17">
        <f t="shared" si="69"/>
        <v>0</v>
      </c>
      <c r="AH303" s="17">
        <f t="shared" si="69"/>
        <v>0</v>
      </c>
      <c r="AI303" s="17">
        <f t="shared" si="69"/>
        <v>0</v>
      </c>
      <c r="AJ303" s="17">
        <f t="shared" si="69"/>
        <v>0</v>
      </c>
      <c r="AK303" s="17">
        <f t="shared" si="69"/>
        <v>0</v>
      </c>
    </row>
    <row r="304" spans="1:57">
      <c r="E304" s="197" t="s">
        <v>135</v>
      </c>
      <c r="F304" s="197" t="s">
        <v>171</v>
      </c>
      <c r="G304" s="197" t="s">
        <v>176</v>
      </c>
      <c r="H304" s="197" t="s">
        <v>287</v>
      </c>
      <c r="J304" s="197" t="s">
        <v>265</v>
      </c>
      <c r="L304" s="95" t="s">
        <v>111</v>
      </c>
      <c r="Y304" s="17">
        <f t="shared" ref="Y304:AF304" si="71">SUM(Y305:Y309)</f>
        <v>54.464878287833926</v>
      </c>
      <c r="Z304" s="17">
        <f t="shared" si="71"/>
        <v>54.103438586573141</v>
      </c>
      <c r="AA304" s="17">
        <f t="shared" si="71"/>
        <v>55.513231507692602</v>
      </c>
      <c r="AB304" s="17">
        <f t="shared" si="71"/>
        <v>55.765088313639041</v>
      </c>
      <c r="AC304" s="17">
        <f t="shared" si="71"/>
        <v>58.08608148366136</v>
      </c>
      <c r="AD304" s="17">
        <f t="shared" si="71"/>
        <v>57.124357123517626</v>
      </c>
      <c r="AE304" s="17">
        <f t="shared" si="71"/>
        <v>53.106120709859425</v>
      </c>
      <c r="AF304" s="17">
        <f t="shared" si="71"/>
        <v>49.7135203115688</v>
      </c>
      <c r="AG304" s="17">
        <f>SUM(AG305:AG309)</f>
        <v>54.442763202933769</v>
      </c>
      <c r="AH304" s="17">
        <f t="shared" ref="AH304:AK304" si="72">SUM(AH305:AH309)</f>
        <v>52.165147972884924</v>
      </c>
      <c r="AI304" s="17">
        <f t="shared" si="72"/>
        <v>50.3101398582141</v>
      </c>
      <c r="AJ304" s="17">
        <f t="shared" si="72"/>
        <v>45.999666256181094</v>
      </c>
      <c r="AK304" s="17">
        <f t="shared" si="72"/>
        <v>46.382690746628299</v>
      </c>
      <c r="AO304" s="197" t="s">
        <v>657</v>
      </c>
    </row>
    <row r="305" spans="5:41">
      <c r="E305" s="197" t="s">
        <v>135</v>
      </c>
      <c r="F305" s="197" t="s">
        <v>171</v>
      </c>
      <c r="G305" s="197" t="s">
        <v>176</v>
      </c>
      <c r="H305" s="197" t="s">
        <v>138</v>
      </c>
      <c r="J305" s="197" t="s">
        <v>265</v>
      </c>
      <c r="L305" s="95" t="s">
        <v>111</v>
      </c>
      <c r="Y305" s="17">
        <f t="shared" ref="Y305:AK309" si="73">Y134+Y191+Y248</f>
        <v>17.458240874000001</v>
      </c>
      <c r="Z305" s="17">
        <f t="shared" si="73"/>
        <v>16.3403609135</v>
      </c>
      <c r="AA305" s="17">
        <f t="shared" si="73"/>
        <v>15.739648164499998</v>
      </c>
      <c r="AB305" s="17">
        <f t="shared" si="73"/>
        <v>14.224059642499999</v>
      </c>
      <c r="AC305" s="17">
        <f t="shared" si="73"/>
        <v>14.481370288999999</v>
      </c>
      <c r="AD305" s="17">
        <f t="shared" si="73"/>
        <v>12.956956234</v>
      </c>
      <c r="AE305" s="17">
        <f t="shared" si="73"/>
        <v>10.86056655</v>
      </c>
      <c r="AF305" s="17">
        <f t="shared" si="73"/>
        <v>10.348390467850001</v>
      </c>
      <c r="AG305" s="17">
        <f t="shared" si="73"/>
        <v>10.222820750097362</v>
      </c>
      <c r="AH305" s="17">
        <f t="shared" si="73"/>
        <v>10.103695664736279</v>
      </c>
      <c r="AI305" s="17">
        <f t="shared" si="73"/>
        <v>9.5642016816092283</v>
      </c>
      <c r="AJ305" s="17">
        <f t="shared" si="73"/>
        <v>8.754905870292454</v>
      </c>
      <c r="AK305" s="17">
        <f t="shared" si="73"/>
        <v>8.5067049252382674</v>
      </c>
    </row>
    <row r="306" spans="5:41">
      <c r="E306" s="197" t="s">
        <v>135</v>
      </c>
      <c r="F306" s="197" t="s">
        <v>171</v>
      </c>
      <c r="G306" s="197" t="s">
        <v>176</v>
      </c>
      <c r="H306" s="197" t="s">
        <v>139</v>
      </c>
      <c r="J306" s="197" t="s">
        <v>265</v>
      </c>
      <c r="L306" s="95" t="s">
        <v>111</v>
      </c>
      <c r="Y306" s="17">
        <f t="shared" si="73"/>
        <v>16.381766585000001</v>
      </c>
      <c r="Z306" s="17">
        <f t="shared" si="73"/>
        <v>17.060828430999997</v>
      </c>
      <c r="AA306" s="17">
        <f t="shared" si="73"/>
        <v>15.415079648999999</v>
      </c>
      <c r="AB306" s="17">
        <f t="shared" si="73"/>
        <v>18.811411943000003</v>
      </c>
      <c r="AC306" s="17">
        <f t="shared" si="73"/>
        <v>18.757987006</v>
      </c>
      <c r="AD306" s="17">
        <f t="shared" si="73"/>
        <v>17.697979176</v>
      </c>
      <c r="AE306" s="17">
        <f t="shared" si="73"/>
        <v>16.518664149999999</v>
      </c>
      <c r="AF306" s="17">
        <f t="shared" si="73"/>
        <v>16.578325282750001</v>
      </c>
      <c r="AG306" s="17">
        <f t="shared" si="73"/>
        <v>15.469323924036654</v>
      </c>
      <c r="AH306" s="17">
        <f t="shared" si="73"/>
        <v>14.812595283209415</v>
      </c>
      <c r="AI306" s="17">
        <f t="shared" si="73"/>
        <v>14.075908255794902</v>
      </c>
      <c r="AJ306" s="17">
        <f t="shared" si="73"/>
        <v>13.476652176627613</v>
      </c>
      <c r="AK306" s="17">
        <f t="shared" si="73"/>
        <v>12.841013702893838</v>
      </c>
    </row>
    <row r="307" spans="5:41">
      <c r="E307" s="197" t="s">
        <v>135</v>
      </c>
      <c r="F307" s="197" t="s">
        <v>171</v>
      </c>
      <c r="G307" s="197" t="s">
        <v>176</v>
      </c>
      <c r="H307" s="197" t="s">
        <v>140</v>
      </c>
      <c r="J307" s="197" t="s">
        <v>265</v>
      </c>
      <c r="L307" s="95" t="s">
        <v>111</v>
      </c>
      <c r="Y307" s="17">
        <f t="shared" si="73"/>
        <v>17.256457295455093</v>
      </c>
      <c r="Z307" s="17">
        <f t="shared" si="73"/>
        <v>16.81878098284059</v>
      </c>
      <c r="AA307" s="17">
        <f t="shared" si="73"/>
        <v>21.275500568699542</v>
      </c>
      <c r="AB307" s="17">
        <f t="shared" si="73"/>
        <v>20.535530077140272</v>
      </c>
      <c r="AC307" s="17">
        <f t="shared" si="73"/>
        <v>20.904828555921092</v>
      </c>
      <c r="AD307" s="17">
        <f t="shared" si="73"/>
        <v>22.962160200116628</v>
      </c>
      <c r="AE307" s="17">
        <f t="shared" si="73"/>
        <v>23.79348236732503</v>
      </c>
      <c r="AF307" s="17">
        <f t="shared" si="73"/>
        <v>18.809730778832872</v>
      </c>
      <c r="AG307" s="17">
        <f t="shared" si="73"/>
        <v>24.356873753525438</v>
      </c>
      <c r="AH307" s="17">
        <f t="shared" si="73"/>
        <v>23.097625361935687</v>
      </c>
      <c r="AI307" s="17">
        <f t="shared" si="73"/>
        <v>22.511924399087604</v>
      </c>
      <c r="AJ307" s="17">
        <f t="shared" si="73"/>
        <v>19.622385071131035</v>
      </c>
      <c r="AK307" s="17">
        <f t="shared" si="73"/>
        <v>20.658070714122555</v>
      </c>
    </row>
    <row r="308" spans="5:41">
      <c r="E308" s="197" t="s">
        <v>135</v>
      </c>
      <c r="F308" s="197" t="s">
        <v>171</v>
      </c>
      <c r="G308" s="197" t="s">
        <v>176</v>
      </c>
      <c r="H308" s="197" t="s">
        <v>277</v>
      </c>
      <c r="J308" s="197" t="s">
        <v>265</v>
      </c>
      <c r="L308" s="95" t="s">
        <v>111</v>
      </c>
      <c r="Y308" s="17">
        <f t="shared" si="73"/>
        <v>0</v>
      </c>
      <c r="Z308" s="17">
        <f t="shared" si="73"/>
        <v>0</v>
      </c>
      <c r="AA308" s="17">
        <f t="shared" si="73"/>
        <v>0</v>
      </c>
      <c r="AB308" s="17">
        <f t="shared" si="73"/>
        <v>0</v>
      </c>
      <c r="AC308" s="17">
        <f t="shared" si="73"/>
        <v>0</v>
      </c>
      <c r="AD308" s="17">
        <f t="shared" si="73"/>
        <v>0</v>
      </c>
      <c r="AE308" s="17">
        <f t="shared" si="73"/>
        <v>0</v>
      </c>
      <c r="AF308" s="17">
        <f t="shared" si="73"/>
        <v>0</v>
      </c>
      <c r="AG308" s="17">
        <f t="shared" si="73"/>
        <v>0</v>
      </c>
      <c r="AH308" s="17">
        <f t="shared" si="73"/>
        <v>0</v>
      </c>
      <c r="AI308" s="17">
        <f t="shared" si="73"/>
        <v>0</v>
      </c>
      <c r="AJ308" s="17">
        <f t="shared" si="73"/>
        <v>0</v>
      </c>
      <c r="AK308" s="17">
        <f t="shared" si="73"/>
        <v>0</v>
      </c>
    </row>
    <row r="309" spans="5:41">
      <c r="E309" s="197" t="s">
        <v>135</v>
      </c>
      <c r="F309" s="197" t="s">
        <v>171</v>
      </c>
      <c r="G309" s="197" t="s">
        <v>176</v>
      </c>
      <c r="H309" s="197" t="s">
        <v>149</v>
      </c>
      <c r="J309" s="197" t="s">
        <v>265</v>
      </c>
      <c r="L309" s="95" t="s">
        <v>111</v>
      </c>
      <c r="Y309" s="17">
        <f t="shared" si="73"/>
        <v>3.3684135333788294</v>
      </c>
      <c r="Z309" s="17">
        <f t="shared" si="73"/>
        <v>3.8834682592325507</v>
      </c>
      <c r="AA309" s="17">
        <f t="shared" si="73"/>
        <v>3.0830031254930645</v>
      </c>
      <c r="AB309" s="17">
        <f t="shared" si="73"/>
        <v>2.1940866509987638</v>
      </c>
      <c r="AC309" s="17">
        <f t="shared" si="73"/>
        <v>3.9418956327402705</v>
      </c>
      <c r="AD309" s="17">
        <f t="shared" si="73"/>
        <v>3.5072615134010015</v>
      </c>
      <c r="AE309" s="17">
        <f t="shared" si="73"/>
        <v>1.9334076425343913</v>
      </c>
      <c r="AF309" s="17">
        <f t="shared" si="73"/>
        <v>3.9770737821359239</v>
      </c>
      <c r="AG309" s="17">
        <f t="shared" si="73"/>
        <v>4.3937447752743122</v>
      </c>
      <c r="AH309" s="17">
        <f t="shared" si="73"/>
        <v>4.1512316630035464</v>
      </c>
      <c r="AI309" s="17">
        <f t="shared" si="73"/>
        <v>4.1581055217223613</v>
      </c>
      <c r="AJ309" s="17">
        <f t="shared" si="73"/>
        <v>4.1457231381299868</v>
      </c>
      <c r="AK309" s="17">
        <f t="shared" si="73"/>
        <v>4.3769014043736432</v>
      </c>
    </row>
    <row r="310" spans="5:41">
      <c r="E310" s="197" t="s">
        <v>135</v>
      </c>
      <c r="F310" s="197" t="s">
        <v>171</v>
      </c>
      <c r="G310" s="197" t="s">
        <v>177</v>
      </c>
      <c r="H310" s="197" t="s">
        <v>288</v>
      </c>
      <c r="J310" s="197" t="s">
        <v>265</v>
      </c>
      <c r="L310" s="95" t="s">
        <v>111</v>
      </c>
      <c r="Y310" s="17">
        <f t="shared" ref="Y310:AF310" si="74">SUM(Y311:Y318)</f>
        <v>34.892342532000001</v>
      </c>
      <c r="Z310" s="17">
        <f t="shared" si="74"/>
        <v>34.530352704000002</v>
      </c>
      <c r="AA310" s="17">
        <f t="shared" si="74"/>
        <v>32.216669611999997</v>
      </c>
      <c r="AB310" s="17">
        <f t="shared" si="74"/>
        <v>30.868434813</v>
      </c>
      <c r="AC310" s="17">
        <f t="shared" si="74"/>
        <v>25.923631284000002</v>
      </c>
      <c r="AD310" s="17">
        <f t="shared" si="74"/>
        <v>24.182166843486659</v>
      </c>
      <c r="AE310" s="17">
        <f t="shared" si="74"/>
        <v>24.683583987754862</v>
      </c>
      <c r="AF310" s="17">
        <f t="shared" si="74"/>
        <v>22.273190498938408</v>
      </c>
      <c r="AG310" s="17">
        <f>SUM(AG311:AG318)</f>
        <v>22.863201105656376</v>
      </c>
      <c r="AH310" s="17">
        <f t="shared" ref="AH310:AK310" si="75">SUM(AH311:AH318)</f>
        <v>22.526077960077028</v>
      </c>
      <c r="AI310" s="17">
        <f t="shared" si="75"/>
        <v>22.318020340115019</v>
      </c>
      <c r="AJ310" s="17">
        <f t="shared" si="75"/>
        <v>22.123957262617616</v>
      </c>
      <c r="AK310" s="17">
        <f t="shared" si="75"/>
        <v>21.291833058039586</v>
      </c>
      <c r="AO310" s="197" t="s">
        <v>657</v>
      </c>
    </row>
    <row r="311" spans="5:41">
      <c r="E311" s="197" t="s">
        <v>135</v>
      </c>
      <c r="F311" s="197" t="s">
        <v>171</v>
      </c>
      <c r="G311" s="197" t="s">
        <v>177</v>
      </c>
      <c r="H311" s="197" t="s">
        <v>370</v>
      </c>
      <c r="J311" s="197" t="s">
        <v>265</v>
      </c>
      <c r="L311" s="95" t="s">
        <v>111</v>
      </c>
      <c r="Y311" s="17">
        <f t="shared" ref="Y311:AK319" si="76">Y140+Y197+Y254</f>
        <v>12.049999999999999</v>
      </c>
      <c r="Z311" s="17">
        <f t="shared" si="76"/>
        <v>12.669</v>
      </c>
      <c r="AA311" s="17">
        <f t="shared" si="76"/>
        <v>13.215999999999999</v>
      </c>
      <c r="AB311" s="17">
        <f t="shared" si="76"/>
        <v>14.059000000000001</v>
      </c>
      <c r="AC311" s="17">
        <f t="shared" si="76"/>
        <v>13.661999999999999</v>
      </c>
      <c r="AD311" s="17">
        <f t="shared" si="76"/>
        <v>11.45329886248666</v>
      </c>
      <c r="AE311" s="17">
        <f t="shared" si="76"/>
        <v>9.6168504517548605</v>
      </c>
      <c r="AF311" s="17">
        <f t="shared" si="76"/>
        <v>8.7679827351193147</v>
      </c>
      <c r="AG311" s="17">
        <f t="shared" si="76"/>
        <v>9.6534274060023311</v>
      </c>
      <c r="AH311" s="17">
        <f t="shared" si="76"/>
        <v>9.7119116765242133</v>
      </c>
      <c r="AI311" s="17">
        <f t="shared" si="76"/>
        <v>9.2716836630611219</v>
      </c>
      <c r="AJ311" s="17">
        <f t="shared" si="76"/>
        <v>8.713303069896412</v>
      </c>
      <c r="AK311" s="17">
        <f t="shared" si="76"/>
        <v>7.8631687705027353</v>
      </c>
    </row>
    <row r="312" spans="5:41">
      <c r="E312" s="197" t="s">
        <v>135</v>
      </c>
      <c r="F312" s="197" t="s">
        <v>171</v>
      </c>
      <c r="G312" s="197" t="s">
        <v>177</v>
      </c>
      <c r="H312" s="197" t="s">
        <v>150</v>
      </c>
      <c r="J312" s="197" t="s">
        <v>265</v>
      </c>
      <c r="L312" s="95" t="s">
        <v>111</v>
      </c>
      <c r="Y312" s="17">
        <f t="shared" si="76"/>
        <v>5.3771569499999998</v>
      </c>
      <c r="Z312" s="17">
        <f t="shared" si="76"/>
        <v>4.9108949040000001</v>
      </c>
      <c r="AA312" s="17">
        <f t="shared" si="76"/>
        <v>4.3997111449999995</v>
      </c>
      <c r="AB312" s="17">
        <f t="shared" si="76"/>
        <v>4.1423851750000003</v>
      </c>
      <c r="AC312" s="17">
        <f t="shared" si="76"/>
        <v>4.1161074190000004</v>
      </c>
      <c r="AD312" s="17">
        <f t="shared" si="76"/>
        <v>2.5256552289999998</v>
      </c>
      <c r="AE312" s="17">
        <f t="shared" si="76"/>
        <v>2.8037037909999998</v>
      </c>
      <c r="AF312" s="17">
        <f t="shared" si="76"/>
        <v>3.864982359798995</v>
      </c>
      <c r="AG312" s="17">
        <f t="shared" si="76"/>
        <v>4.788780998459635</v>
      </c>
      <c r="AH312" s="17">
        <f t="shared" si="76"/>
        <v>4.8091201229754246</v>
      </c>
      <c r="AI312" s="17">
        <f t="shared" si="76"/>
        <v>4.7197723021336468</v>
      </c>
      <c r="AJ312" s="17">
        <f t="shared" si="76"/>
        <v>4.8158476613946188</v>
      </c>
      <c r="AK312" s="17">
        <f t="shared" si="76"/>
        <v>4.8900933396680006</v>
      </c>
    </row>
    <row r="313" spans="5:41">
      <c r="E313" s="197" t="s">
        <v>135</v>
      </c>
      <c r="F313" s="197" t="s">
        <v>171</v>
      </c>
      <c r="G313" s="197" t="s">
        <v>177</v>
      </c>
      <c r="H313" s="197" t="s">
        <v>151</v>
      </c>
      <c r="J313" s="197" t="s">
        <v>265</v>
      </c>
      <c r="L313" s="95" t="s">
        <v>111</v>
      </c>
      <c r="Y313" s="17">
        <f t="shared" si="76"/>
        <v>2.2882442249999997</v>
      </c>
      <c r="Z313" s="17">
        <f t="shared" si="76"/>
        <v>2.4913998390000001</v>
      </c>
      <c r="AA313" s="17">
        <f t="shared" si="76"/>
        <v>2.1704885269999998</v>
      </c>
      <c r="AB313" s="17">
        <f t="shared" si="76"/>
        <v>2.1217641740000004</v>
      </c>
      <c r="AC313" s="17">
        <f t="shared" si="76"/>
        <v>1.1795039330000001</v>
      </c>
      <c r="AD313" s="17">
        <f t="shared" si="76"/>
        <v>1.5531091610000001</v>
      </c>
      <c r="AE313" s="17">
        <f t="shared" si="76"/>
        <v>1.571451382</v>
      </c>
      <c r="AF313" s="17">
        <f t="shared" si="76"/>
        <v>1.6382731537688442</v>
      </c>
      <c r="AG313" s="17">
        <f t="shared" si="76"/>
        <v>1.5109602181763087</v>
      </c>
      <c r="AH313" s="17">
        <f t="shared" si="76"/>
        <v>1.5053601656422311</v>
      </c>
      <c r="AI313" s="17">
        <f t="shared" si="76"/>
        <v>1.5149254109226924</v>
      </c>
      <c r="AJ313" s="17">
        <f t="shared" si="76"/>
        <v>1.5134533033497226</v>
      </c>
      <c r="AK313" s="17">
        <f t="shared" si="76"/>
        <v>1.498362698840827</v>
      </c>
    </row>
    <row r="314" spans="5:41">
      <c r="E314" s="197" t="s">
        <v>135</v>
      </c>
      <c r="F314" s="197" t="s">
        <v>171</v>
      </c>
      <c r="G314" s="197" t="s">
        <v>177</v>
      </c>
      <c r="H314" s="197" t="s">
        <v>152</v>
      </c>
      <c r="J314" s="197" t="s">
        <v>265</v>
      </c>
      <c r="L314" s="95" t="s">
        <v>111</v>
      </c>
      <c r="Y314" s="17">
        <f t="shared" si="76"/>
        <v>4.4916910669999996</v>
      </c>
      <c r="Z314" s="17">
        <f t="shared" si="76"/>
        <v>5.0734461299999998</v>
      </c>
      <c r="AA314" s="17">
        <f t="shared" si="76"/>
        <v>4.2225547099999998</v>
      </c>
      <c r="AB314" s="17">
        <f t="shared" si="76"/>
        <v>3.5398680709999999</v>
      </c>
      <c r="AC314" s="17">
        <f t="shared" si="76"/>
        <v>3.6146111859999999</v>
      </c>
      <c r="AD314" s="17">
        <f t="shared" si="76"/>
        <v>4.3196574229999998</v>
      </c>
      <c r="AE314" s="17">
        <f t="shared" si="76"/>
        <v>3.913416668</v>
      </c>
      <c r="AF314" s="17">
        <f t="shared" si="76"/>
        <v>3.5557205437185933</v>
      </c>
      <c r="AG314" s="17">
        <f t="shared" si="76"/>
        <v>2.850584426655892</v>
      </c>
      <c r="AH314" s="17">
        <f t="shared" si="76"/>
        <v>2.5135579150772678</v>
      </c>
      <c r="AI314" s="17">
        <f t="shared" si="76"/>
        <v>2.7842065922187085</v>
      </c>
      <c r="AJ314" s="17">
        <f t="shared" si="76"/>
        <v>3.049575676441119</v>
      </c>
      <c r="AK314" s="17">
        <f t="shared" si="76"/>
        <v>3.0140262721789512</v>
      </c>
    </row>
    <row r="315" spans="5:41">
      <c r="E315" s="197" t="s">
        <v>135</v>
      </c>
      <c r="F315" s="197" t="s">
        <v>171</v>
      </c>
      <c r="G315" s="197" t="s">
        <v>177</v>
      </c>
      <c r="H315" s="197" t="s">
        <v>153</v>
      </c>
      <c r="J315" s="197" t="s">
        <v>265</v>
      </c>
      <c r="L315" s="95" t="s">
        <v>111</v>
      </c>
      <c r="Y315" s="17">
        <f t="shared" si="76"/>
        <v>3.192846372</v>
      </c>
      <c r="Z315" s="17">
        <f t="shared" si="76"/>
        <v>2.8098803960000001</v>
      </c>
      <c r="AA315" s="17">
        <f t="shared" si="76"/>
        <v>2.8347856610000002</v>
      </c>
      <c r="AB315" s="17">
        <f t="shared" si="76"/>
        <v>2.9283475700000001</v>
      </c>
      <c r="AC315" s="17">
        <f t="shared" si="76"/>
        <v>1.695986405</v>
      </c>
      <c r="AD315" s="17">
        <f t="shared" si="76"/>
        <v>1.8064566199999998</v>
      </c>
      <c r="AE315" s="17">
        <f t="shared" si="76"/>
        <v>2.125828539</v>
      </c>
      <c r="AF315" s="17">
        <f t="shared" si="76"/>
        <v>1.6837151819095477</v>
      </c>
      <c r="AG315" s="17">
        <f t="shared" si="76"/>
        <v>1.5210120077775813</v>
      </c>
      <c r="AH315" s="17">
        <f t="shared" si="76"/>
        <v>1.499900236517554</v>
      </c>
      <c r="AI315" s="17">
        <f t="shared" si="76"/>
        <v>1.5163790575338383</v>
      </c>
      <c r="AJ315" s="17">
        <f t="shared" si="76"/>
        <v>1.5179623078328595</v>
      </c>
      <c r="AK315" s="17">
        <f t="shared" si="76"/>
        <v>1.5350611848929763</v>
      </c>
    </row>
    <row r="316" spans="5:41">
      <c r="E316" s="197" t="s">
        <v>135</v>
      </c>
      <c r="F316" s="197" t="s">
        <v>171</v>
      </c>
      <c r="G316" s="197" t="s">
        <v>177</v>
      </c>
      <c r="H316" s="197" t="s">
        <v>154</v>
      </c>
      <c r="J316" s="197" t="s">
        <v>265</v>
      </c>
      <c r="L316" s="95" t="s">
        <v>111</v>
      </c>
      <c r="Y316" s="17">
        <f t="shared" si="76"/>
        <v>0.87841770999999991</v>
      </c>
      <c r="Z316" s="17">
        <f t="shared" si="76"/>
        <v>0.74369852900000011</v>
      </c>
      <c r="AA316" s="17">
        <f t="shared" si="76"/>
        <v>0.6175232690000001</v>
      </c>
      <c r="AB316" s="17">
        <f t="shared" si="76"/>
        <v>0.83366938199999996</v>
      </c>
      <c r="AC316" s="17">
        <f t="shared" si="76"/>
        <v>0.68870702200000011</v>
      </c>
      <c r="AD316" s="17">
        <f t="shared" si="76"/>
        <v>0.74998905300000007</v>
      </c>
      <c r="AE316" s="17">
        <f t="shared" si="76"/>
        <v>0.62847651400000004</v>
      </c>
      <c r="AF316" s="17">
        <f t="shared" si="76"/>
        <v>0.68391788140703513</v>
      </c>
      <c r="AG316" s="17">
        <f t="shared" si="76"/>
        <v>0.58134640438372764</v>
      </c>
      <c r="AH316" s="17">
        <f t="shared" si="76"/>
        <v>0.54950381309847129</v>
      </c>
      <c r="AI316" s="17">
        <f t="shared" si="76"/>
        <v>0.54763110184490271</v>
      </c>
      <c r="AJ316" s="17">
        <f t="shared" si="76"/>
        <v>0.55038301692955061</v>
      </c>
      <c r="AK316" s="17">
        <f t="shared" si="76"/>
        <v>0.5531487607332165</v>
      </c>
    </row>
    <row r="317" spans="5:41">
      <c r="E317" s="197" t="s">
        <v>135</v>
      </c>
      <c r="F317" s="197" t="s">
        <v>171</v>
      </c>
      <c r="G317" s="197" t="s">
        <v>177</v>
      </c>
      <c r="H317" s="197" t="s">
        <v>155</v>
      </c>
      <c r="J317" s="197" t="s">
        <v>265</v>
      </c>
      <c r="L317" s="95" t="s">
        <v>111</v>
      </c>
      <c r="Y317" s="17">
        <f t="shared" si="76"/>
        <v>5.8869580950000007</v>
      </c>
      <c r="Z317" s="17">
        <f t="shared" si="76"/>
        <v>5.3206427940000003</v>
      </c>
      <c r="AA317" s="17">
        <f t="shared" si="76"/>
        <v>4.4394073440000001</v>
      </c>
      <c r="AB317" s="17">
        <f t="shared" si="76"/>
        <v>2.9746308889999997</v>
      </c>
      <c r="AC317" s="17">
        <f t="shared" si="76"/>
        <v>0.71378809300000012</v>
      </c>
      <c r="AD317" s="17">
        <f t="shared" si="76"/>
        <v>1.4753863220000001</v>
      </c>
      <c r="AE317" s="17">
        <f t="shared" si="76"/>
        <v>3.7424294310000001</v>
      </c>
      <c r="AF317" s="17">
        <f t="shared" si="76"/>
        <v>1.6114539899497489</v>
      </c>
      <c r="AG317" s="17">
        <f t="shared" si="76"/>
        <v>1.4334648094745082</v>
      </c>
      <c r="AH317" s="17">
        <f t="shared" si="76"/>
        <v>1.4009591311523399</v>
      </c>
      <c r="AI317" s="17">
        <f t="shared" si="76"/>
        <v>1.4249650273855126</v>
      </c>
      <c r="AJ317" s="17">
        <f t="shared" si="76"/>
        <v>1.4222692267586634</v>
      </c>
      <c r="AK317" s="17">
        <f t="shared" si="76"/>
        <v>1.405315261769575</v>
      </c>
    </row>
    <row r="318" spans="5:41">
      <c r="E318" s="197" t="s">
        <v>135</v>
      </c>
      <c r="F318" s="197" t="s">
        <v>171</v>
      </c>
      <c r="G318" s="197" t="s">
        <v>177</v>
      </c>
      <c r="H318" s="197" t="s">
        <v>156</v>
      </c>
      <c r="J318" s="197" t="s">
        <v>265</v>
      </c>
      <c r="L318" s="95" t="s">
        <v>111</v>
      </c>
      <c r="Y318" s="17">
        <f t="shared" si="76"/>
        <v>0.72702811300000003</v>
      </c>
      <c r="Z318" s="17">
        <f t="shared" si="76"/>
        <v>0.51139011199999995</v>
      </c>
      <c r="AA318" s="17">
        <f t="shared" si="76"/>
        <v>0.31619895599999998</v>
      </c>
      <c r="AB318" s="17">
        <f t="shared" si="76"/>
        <v>0.26876955200000008</v>
      </c>
      <c r="AC318" s="17">
        <f t="shared" si="76"/>
        <v>0.252927226</v>
      </c>
      <c r="AD318" s="17">
        <f t="shared" si="76"/>
        <v>0.29861417300000004</v>
      </c>
      <c r="AE318" s="17">
        <f t="shared" si="76"/>
        <v>0.28142721100000001</v>
      </c>
      <c r="AF318" s="17">
        <f t="shared" si="76"/>
        <v>0.46714465326633164</v>
      </c>
      <c r="AG318" s="17">
        <f t="shared" si="76"/>
        <v>0.52362483472639576</v>
      </c>
      <c r="AH318" s="17">
        <f t="shared" si="76"/>
        <v>0.53576489908952341</v>
      </c>
      <c r="AI318" s="17">
        <f t="shared" si="76"/>
        <v>0.53845718501459638</v>
      </c>
      <c r="AJ318" s="17">
        <f t="shared" si="76"/>
        <v>0.54116300001466977</v>
      </c>
      <c r="AK318" s="17">
        <f t="shared" si="76"/>
        <v>0.53265676945329932</v>
      </c>
    </row>
    <row r="319" spans="5:41">
      <c r="E319" s="197" t="s">
        <v>135</v>
      </c>
      <c r="F319" s="197" t="s">
        <v>171</v>
      </c>
      <c r="G319" s="197" t="s">
        <v>161</v>
      </c>
      <c r="H319" s="197" t="s">
        <v>157</v>
      </c>
      <c r="J319" s="197" t="s">
        <v>265</v>
      </c>
      <c r="L319" s="95" t="s">
        <v>111</v>
      </c>
      <c r="Y319" s="17">
        <f t="shared" si="76"/>
        <v>1.627151426</v>
      </c>
      <c r="Z319" s="17">
        <f t="shared" si="76"/>
        <v>2.1160496470000001</v>
      </c>
      <c r="AA319" s="17">
        <f t="shared" si="76"/>
        <v>3.6891734430000001</v>
      </c>
      <c r="AB319" s="17">
        <f t="shared" si="76"/>
        <v>4.9898220159999997</v>
      </c>
      <c r="AC319" s="17">
        <f t="shared" si="76"/>
        <v>5.5412210190000009</v>
      </c>
      <c r="AD319" s="17">
        <f t="shared" si="76"/>
        <v>3.3488311049999999</v>
      </c>
      <c r="AE319" s="17">
        <f t="shared" si="76"/>
        <v>3.2662975250000001</v>
      </c>
      <c r="AF319" s="17">
        <f t="shared" si="76"/>
        <v>3.666886789949749</v>
      </c>
      <c r="AG319" s="17">
        <f t="shared" si="76"/>
        <v>4.2595307512436555</v>
      </c>
      <c r="AH319" s="17">
        <f t="shared" si="76"/>
        <v>3.8051847134970318</v>
      </c>
      <c r="AI319" s="17">
        <f t="shared" si="76"/>
        <v>4.4412056336551169</v>
      </c>
      <c r="AJ319" s="17">
        <f t="shared" si="76"/>
        <v>3.9859901430852762</v>
      </c>
      <c r="AK319" s="17">
        <f t="shared" si="76"/>
        <v>4.6232916377404081</v>
      </c>
    </row>
    <row r="320" spans="5:41">
      <c r="E320" s="197" t="s">
        <v>135</v>
      </c>
      <c r="F320" s="197" t="s">
        <v>178</v>
      </c>
      <c r="H320" s="197" t="s">
        <v>289</v>
      </c>
      <c r="J320" s="197" t="s">
        <v>265</v>
      </c>
      <c r="L320" s="95" t="s">
        <v>111</v>
      </c>
      <c r="Y320" s="199"/>
      <c r="Z320" s="199"/>
      <c r="AA320" s="199"/>
      <c r="AB320" s="199"/>
      <c r="AC320" s="199"/>
      <c r="AD320" s="199"/>
      <c r="AE320" s="199"/>
      <c r="AF320" s="199"/>
      <c r="AG320" s="199"/>
      <c r="AH320" s="199"/>
      <c r="AI320" s="199"/>
      <c r="AJ320" s="199"/>
      <c r="AK320" s="199"/>
    </row>
    <row r="321" spans="5:41">
      <c r="E321" s="197" t="s">
        <v>135</v>
      </c>
      <c r="F321" s="197" t="s">
        <v>178</v>
      </c>
      <c r="H321" s="197" t="s">
        <v>141</v>
      </c>
      <c r="J321" s="197" t="s">
        <v>265</v>
      </c>
      <c r="L321" s="95" t="s">
        <v>111</v>
      </c>
      <c r="Y321" s="199"/>
      <c r="Z321" s="199"/>
      <c r="AA321" s="199"/>
      <c r="AB321" s="199"/>
      <c r="AC321" s="199"/>
      <c r="AD321" s="199"/>
      <c r="AE321" s="199"/>
      <c r="AF321" s="199"/>
      <c r="AG321" s="199"/>
      <c r="AH321" s="199"/>
      <c r="AI321" s="199"/>
      <c r="AJ321" s="199"/>
      <c r="AK321" s="199"/>
    </row>
    <row r="322" spans="5:41">
      <c r="E322" s="197" t="s">
        <v>135</v>
      </c>
      <c r="F322" s="197" t="s">
        <v>178</v>
      </c>
      <c r="H322" s="197" t="s">
        <v>158</v>
      </c>
      <c r="J322" s="197" t="s">
        <v>265</v>
      </c>
      <c r="L322" s="95" t="s">
        <v>111</v>
      </c>
      <c r="Y322" s="199"/>
      <c r="Z322" s="199"/>
      <c r="AA322" s="199"/>
      <c r="AB322" s="199"/>
      <c r="AC322" s="199"/>
      <c r="AD322" s="199"/>
      <c r="AE322" s="199"/>
      <c r="AF322" s="199"/>
      <c r="AG322" s="199"/>
      <c r="AH322" s="199"/>
      <c r="AI322" s="199"/>
      <c r="AJ322" s="199"/>
      <c r="AK322" s="199"/>
    </row>
    <row r="323" spans="5:41">
      <c r="E323" s="197" t="s">
        <v>135</v>
      </c>
      <c r="F323" s="197" t="s">
        <v>178</v>
      </c>
      <c r="H323" s="197" t="s">
        <v>159</v>
      </c>
      <c r="J323" s="197" t="s">
        <v>265</v>
      </c>
      <c r="L323" s="95" t="s">
        <v>111</v>
      </c>
      <c r="Y323" s="199"/>
      <c r="Z323" s="199"/>
      <c r="AA323" s="199"/>
      <c r="AB323" s="199"/>
      <c r="AC323" s="199"/>
      <c r="AD323" s="199"/>
      <c r="AE323" s="199"/>
      <c r="AF323" s="199"/>
      <c r="AG323" s="199"/>
      <c r="AH323" s="199"/>
      <c r="AI323" s="199"/>
      <c r="AJ323" s="199"/>
      <c r="AK323" s="199"/>
    </row>
    <row r="324" spans="5:41">
      <c r="E324" s="197" t="s">
        <v>135</v>
      </c>
      <c r="F324" s="197" t="s">
        <v>178</v>
      </c>
      <c r="H324" s="197" t="s">
        <v>179</v>
      </c>
      <c r="J324" s="197" t="s">
        <v>265</v>
      </c>
      <c r="L324" s="95" t="s">
        <v>111</v>
      </c>
      <c r="Y324" s="199"/>
      <c r="Z324" s="199"/>
      <c r="AA324" s="199"/>
      <c r="AB324" s="199"/>
      <c r="AC324" s="199"/>
      <c r="AD324" s="199"/>
      <c r="AE324" s="199"/>
      <c r="AF324" s="199"/>
      <c r="AG324" s="199"/>
      <c r="AH324" s="199"/>
      <c r="AI324" s="199"/>
      <c r="AJ324" s="199"/>
      <c r="AK324" s="199"/>
    </row>
    <row r="325" spans="5:41">
      <c r="E325" s="197" t="s">
        <v>135</v>
      </c>
      <c r="F325" s="197" t="s">
        <v>178</v>
      </c>
      <c r="H325" s="197" t="s">
        <v>180</v>
      </c>
      <c r="J325" s="197" t="s">
        <v>265</v>
      </c>
      <c r="L325" s="95" t="s">
        <v>111</v>
      </c>
      <c r="Y325" s="199"/>
      <c r="Z325" s="199"/>
      <c r="AA325" s="199"/>
      <c r="AB325" s="199"/>
      <c r="AC325" s="199"/>
      <c r="AD325" s="199"/>
      <c r="AE325" s="199"/>
      <c r="AF325" s="199"/>
      <c r="AG325" s="199"/>
      <c r="AH325" s="199"/>
      <c r="AI325" s="199"/>
      <c r="AJ325" s="199"/>
      <c r="AK325" s="199"/>
    </row>
    <row r="326" spans="5:41">
      <c r="E326" s="197" t="s">
        <v>135</v>
      </c>
      <c r="F326" s="197" t="s">
        <v>178</v>
      </c>
      <c r="H326" s="197" t="s">
        <v>181</v>
      </c>
      <c r="J326" s="197" t="s">
        <v>265</v>
      </c>
      <c r="L326" s="95" t="s">
        <v>111</v>
      </c>
      <c r="Y326" s="199"/>
      <c r="Z326" s="199"/>
      <c r="AA326" s="199"/>
      <c r="AB326" s="199"/>
      <c r="AC326" s="199"/>
      <c r="AD326" s="199"/>
      <c r="AE326" s="199"/>
      <c r="AF326" s="199"/>
      <c r="AG326" s="199"/>
      <c r="AH326" s="199"/>
      <c r="AI326" s="199"/>
      <c r="AJ326" s="199"/>
      <c r="AK326" s="199"/>
    </row>
    <row r="327" spans="5:41">
      <c r="E327" s="197" t="s">
        <v>135</v>
      </c>
      <c r="F327" s="197" t="s">
        <v>178</v>
      </c>
      <c r="H327" s="197" t="s">
        <v>421</v>
      </c>
      <c r="J327" s="197" t="s">
        <v>265</v>
      </c>
      <c r="L327" s="95" t="s">
        <v>111</v>
      </c>
      <c r="Y327" s="199"/>
      <c r="Z327" s="199"/>
      <c r="AA327" s="199"/>
      <c r="AB327" s="199"/>
      <c r="AC327" s="199"/>
      <c r="AD327" s="199"/>
      <c r="AE327" s="199"/>
      <c r="AF327" s="199"/>
      <c r="AG327" s="199"/>
      <c r="AH327" s="199"/>
      <c r="AI327" s="199"/>
      <c r="AJ327" s="199"/>
      <c r="AK327" s="199"/>
    </row>
    <row r="328" spans="5:41">
      <c r="E328" s="197" t="s">
        <v>135</v>
      </c>
      <c r="F328" s="197" t="s">
        <v>178</v>
      </c>
      <c r="H328" s="197" t="s">
        <v>182</v>
      </c>
      <c r="J328" s="197" t="s">
        <v>265</v>
      </c>
      <c r="L328" s="95" t="s">
        <v>111</v>
      </c>
      <c r="Y328" s="199"/>
      <c r="Z328" s="199"/>
      <c r="AA328" s="199"/>
      <c r="AB328" s="199"/>
      <c r="AC328" s="199"/>
      <c r="AD328" s="199"/>
      <c r="AE328" s="199"/>
      <c r="AF328" s="199"/>
      <c r="AG328" s="199"/>
      <c r="AH328" s="199"/>
      <c r="AI328" s="199"/>
      <c r="AJ328" s="199"/>
      <c r="AK328" s="199"/>
    </row>
    <row r="329" spans="5:41">
      <c r="E329" s="197" t="s">
        <v>135</v>
      </c>
      <c r="F329" s="197" t="s">
        <v>178</v>
      </c>
      <c r="H329" s="197" t="s">
        <v>183</v>
      </c>
      <c r="J329" s="197" t="s">
        <v>265</v>
      </c>
      <c r="L329" s="95" t="s">
        <v>111</v>
      </c>
      <c r="Y329" s="199"/>
      <c r="Z329" s="199"/>
      <c r="AA329" s="199"/>
      <c r="AB329" s="199"/>
      <c r="AC329" s="199"/>
      <c r="AD329" s="199"/>
      <c r="AE329" s="199"/>
      <c r="AF329" s="199"/>
      <c r="AG329" s="199"/>
      <c r="AH329" s="199"/>
      <c r="AI329" s="199"/>
      <c r="AJ329" s="199"/>
      <c r="AK329" s="199"/>
    </row>
    <row r="330" spans="5:41">
      <c r="E330" s="197" t="s">
        <v>135</v>
      </c>
      <c r="F330" s="197" t="s">
        <v>178</v>
      </c>
      <c r="H330" s="197" t="s">
        <v>422</v>
      </c>
      <c r="J330" s="197" t="s">
        <v>265</v>
      </c>
      <c r="L330" s="95" t="s">
        <v>111</v>
      </c>
      <c r="Y330" s="199"/>
      <c r="Z330" s="199"/>
      <c r="AA330" s="199"/>
      <c r="AB330" s="199"/>
      <c r="AC330" s="199"/>
      <c r="AD330" s="199"/>
      <c r="AE330" s="199"/>
      <c r="AF330" s="199"/>
      <c r="AG330" s="199"/>
      <c r="AH330" s="199"/>
      <c r="AI330" s="199"/>
      <c r="AJ330" s="199"/>
      <c r="AK330" s="199"/>
    </row>
    <row r="331" spans="5:41">
      <c r="E331" s="197" t="s">
        <v>135</v>
      </c>
      <c r="F331" s="197" t="s">
        <v>178</v>
      </c>
      <c r="H331" s="197" t="s">
        <v>423</v>
      </c>
      <c r="J331" s="197" t="s">
        <v>265</v>
      </c>
      <c r="L331" s="95" t="s">
        <v>111</v>
      </c>
      <c r="Y331" s="199"/>
      <c r="Z331" s="199"/>
      <c r="AA331" s="199"/>
      <c r="AB331" s="199"/>
      <c r="AC331" s="199"/>
      <c r="AD331" s="199"/>
      <c r="AE331" s="199"/>
      <c r="AF331" s="199"/>
      <c r="AG331" s="199"/>
      <c r="AH331" s="199"/>
      <c r="AI331" s="199"/>
      <c r="AJ331" s="199"/>
      <c r="AK331" s="199"/>
    </row>
    <row r="332" spans="5:41">
      <c r="E332" s="197" t="s">
        <v>135</v>
      </c>
      <c r="F332" s="197" t="s">
        <v>178</v>
      </c>
      <c r="H332" s="197" t="s">
        <v>267</v>
      </c>
      <c r="J332" s="197" t="s">
        <v>265</v>
      </c>
      <c r="L332" s="95" t="s">
        <v>111</v>
      </c>
      <c r="Y332" s="199"/>
      <c r="Z332" s="199"/>
      <c r="AA332" s="199"/>
      <c r="AB332" s="199"/>
      <c r="AC332" s="199"/>
      <c r="AD332" s="199"/>
      <c r="AE332" s="199"/>
      <c r="AF332" s="199"/>
      <c r="AG332" s="199"/>
      <c r="AH332" s="199"/>
      <c r="AI332" s="199"/>
      <c r="AJ332" s="199"/>
      <c r="AK332" s="199"/>
    </row>
    <row r="333" spans="5:41">
      <c r="E333" s="197" t="s">
        <v>135</v>
      </c>
      <c r="F333" s="197" t="s">
        <v>178</v>
      </c>
      <c r="H333" s="197" t="s">
        <v>161</v>
      </c>
      <c r="J333" s="197" t="s">
        <v>265</v>
      </c>
      <c r="L333" s="95" t="s">
        <v>111</v>
      </c>
      <c r="Y333" s="199"/>
      <c r="Z333" s="199"/>
      <c r="AA333" s="199"/>
      <c r="AB333" s="199"/>
      <c r="AC333" s="199"/>
      <c r="AD333" s="199"/>
      <c r="AE333" s="199"/>
      <c r="AF333" s="199"/>
      <c r="AG333" s="199"/>
      <c r="AH333" s="199"/>
      <c r="AI333" s="199"/>
      <c r="AJ333" s="199"/>
      <c r="AK333" s="199"/>
    </row>
    <row r="334" spans="5:41">
      <c r="E334" s="197" t="s">
        <v>136</v>
      </c>
      <c r="H334" s="197" t="s">
        <v>136</v>
      </c>
      <c r="J334" s="197" t="s">
        <v>265</v>
      </c>
      <c r="L334" s="95" t="s">
        <v>111</v>
      </c>
      <c r="Y334" s="17">
        <f t="shared" ref="Y334:AF334" si="77">SUM(Y335:Y340)</f>
        <v>36.082381503701974</v>
      </c>
      <c r="Z334" s="17">
        <f t="shared" si="77"/>
        <v>33.531722566053077</v>
      </c>
      <c r="AA334" s="17">
        <f t="shared" si="77"/>
        <v>27.910111263355333</v>
      </c>
      <c r="AB334" s="17">
        <f t="shared" si="77"/>
        <v>28.16348876357025</v>
      </c>
      <c r="AC334" s="17">
        <f t="shared" si="77"/>
        <v>30.552066002164011</v>
      </c>
      <c r="AD334" s="17">
        <f t="shared" si="77"/>
        <v>38.991750830262099</v>
      </c>
      <c r="AE334" s="17">
        <f t="shared" si="77"/>
        <v>49.304558572801064</v>
      </c>
      <c r="AF334" s="17">
        <f t="shared" si="77"/>
        <v>62.437273174736205</v>
      </c>
      <c r="AG334" s="17">
        <f>SUM(AG335:AG340)</f>
        <v>39.997890504612798</v>
      </c>
      <c r="AH334" s="17">
        <f t="shared" ref="AH334:AK334" si="78">SUM(AH335:AH340)</f>
        <v>43.834566748772744</v>
      </c>
      <c r="AI334" s="17">
        <f t="shared" si="78"/>
        <v>41.850833279381973</v>
      </c>
      <c r="AJ334" s="17">
        <f t="shared" si="78"/>
        <v>43.320261163607583</v>
      </c>
      <c r="AK334" s="17">
        <f t="shared" si="78"/>
        <v>60.849974366708921</v>
      </c>
      <c r="AO334" s="197" t="s">
        <v>657</v>
      </c>
    </row>
    <row r="335" spans="5:41">
      <c r="E335" s="197" t="s">
        <v>136</v>
      </c>
      <c r="H335" s="197" t="s">
        <v>278</v>
      </c>
      <c r="J335" s="197" t="s">
        <v>265</v>
      </c>
      <c r="L335" s="95" t="s">
        <v>111</v>
      </c>
      <c r="Y335" s="17">
        <f t="shared" ref="Y335:AK341" si="79">Y164+Y221+Y278</f>
        <v>5.6816758389999995</v>
      </c>
      <c r="Z335" s="17">
        <f t="shared" si="79"/>
        <v>5.8312309769999997</v>
      </c>
      <c r="AA335" s="17">
        <f t="shared" si="79"/>
        <v>7.0152984949999997</v>
      </c>
      <c r="AB335" s="17">
        <f t="shared" si="79"/>
        <v>6.6688890610000007</v>
      </c>
      <c r="AC335" s="17">
        <f t="shared" si="79"/>
        <v>6.4761317020790958</v>
      </c>
      <c r="AD335" s="17">
        <f t="shared" si="79"/>
        <v>9.3617340890000005</v>
      </c>
      <c r="AE335" s="17">
        <f t="shared" si="79"/>
        <v>15.644957065</v>
      </c>
      <c r="AF335" s="17">
        <f t="shared" si="79"/>
        <v>15.036985328643214</v>
      </c>
      <c r="AG335" s="17">
        <f t="shared" si="79"/>
        <v>9.0603327781671581</v>
      </c>
      <c r="AH335" s="17">
        <f t="shared" si="79"/>
        <v>11.642730977532807</v>
      </c>
      <c r="AI335" s="17">
        <f t="shared" si="79"/>
        <v>9.4958770308031113</v>
      </c>
      <c r="AJ335" s="17">
        <f t="shared" si="79"/>
        <v>15.531604816427606</v>
      </c>
      <c r="AK335" s="17">
        <f t="shared" si="79"/>
        <v>36.229887805162775</v>
      </c>
    </row>
    <row r="336" spans="5:41">
      <c r="E336" s="197" t="s">
        <v>136</v>
      </c>
      <c r="H336" s="197" t="s">
        <v>142</v>
      </c>
      <c r="J336" s="197" t="s">
        <v>265</v>
      </c>
      <c r="L336" s="95" t="s">
        <v>111</v>
      </c>
      <c r="Y336" s="17">
        <f t="shared" si="79"/>
        <v>7.8490263389999999</v>
      </c>
      <c r="Z336" s="17">
        <f t="shared" si="79"/>
        <v>8.7288087890000003</v>
      </c>
      <c r="AA336" s="17">
        <f t="shared" si="79"/>
        <v>9.230131161000001</v>
      </c>
      <c r="AB336" s="17">
        <f t="shared" si="79"/>
        <v>7.090301513</v>
      </c>
      <c r="AC336" s="17">
        <f t="shared" si="79"/>
        <v>10.057229979999999</v>
      </c>
      <c r="AD336" s="17">
        <f t="shared" si="79"/>
        <v>9.1318948970000005</v>
      </c>
      <c r="AE336" s="17">
        <f t="shared" si="79"/>
        <v>8.0293710170000008</v>
      </c>
      <c r="AF336" s="17">
        <f t="shared" si="79"/>
        <v>10.025985005025126</v>
      </c>
      <c r="AG336" s="17">
        <f t="shared" si="79"/>
        <v>7.2359402055503637</v>
      </c>
      <c r="AH336" s="17">
        <f t="shared" si="79"/>
        <v>7.2601275430966608</v>
      </c>
      <c r="AI336" s="17">
        <f t="shared" si="79"/>
        <v>7.284452788525849</v>
      </c>
      <c r="AJ336" s="17">
        <f t="shared" si="79"/>
        <v>7.3089160803153819</v>
      </c>
      <c r="AK336" s="17">
        <f t="shared" si="79"/>
        <v>7.3335216686227422</v>
      </c>
    </row>
    <row r="337" spans="1:57">
      <c r="E337" s="197" t="s">
        <v>136</v>
      </c>
      <c r="H337" s="197" t="s">
        <v>215</v>
      </c>
      <c r="J337" s="197" t="s">
        <v>265</v>
      </c>
      <c r="L337" s="95" t="s">
        <v>111</v>
      </c>
      <c r="Y337" s="17">
        <f t="shared" si="79"/>
        <v>1.9619893479999999</v>
      </c>
      <c r="Z337" s="17">
        <f t="shared" si="79"/>
        <v>0.603269371</v>
      </c>
      <c r="AA337" s="17">
        <f t="shared" si="79"/>
        <v>-0.12195602200000001</v>
      </c>
      <c r="AB337" s="17">
        <f t="shared" si="79"/>
        <v>1.0388307320000001</v>
      </c>
      <c r="AC337" s="17">
        <f t="shared" si="79"/>
        <v>2.2662597090000003</v>
      </c>
      <c r="AD337" s="17">
        <f t="shared" si="79"/>
        <v>2.0158998549999998</v>
      </c>
      <c r="AE337" s="17">
        <f t="shared" si="79"/>
        <v>2.7209833809999999</v>
      </c>
      <c r="AF337" s="17">
        <f t="shared" si="79"/>
        <v>1.4929042100502512</v>
      </c>
      <c r="AG337" s="17">
        <f t="shared" si="79"/>
        <v>1.7822418565187745</v>
      </c>
      <c r="AH337" s="17">
        <f t="shared" si="79"/>
        <v>1.8334030060405306</v>
      </c>
      <c r="AI337" s="17">
        <f t="shared" si="79"/>
        <v>3.9176596749286334</v>
      </c>
      <c r="AJ337" s="17">
        <f t="shared" si="79"/>
        <v>2.9814236846674937</v>
      </c>
      <c r="AK337" s="17">
        <f t="shared" si="79"/>
        <v>3.0559783190552645</v>
      </c>
    </row>
    <row r="338" spans="1:57">
      <c r="E338" s="197" t="s">
        <v>136</v>
      </c>
      <c r="H338" s="197" t="s">
        <v>217</v>
      </c>
      <c r="J338" s="197" t="s">
        <v>265</v>
      </c>
      <c r="L338" s="95" t="s">
        <v>111</v>
      </c>
      <c r="Y338" s="17">
        <f t="shared" si="79"/>
        <v>2.2253165430000004</v>
      </c>
      <c r="Z338" s="17">
        <f t="shared" si="79"/>
        <v>1.3724180960000001</v>
      </c>
      <c r="AA338" s="17">
        <f t="shared" si="79"/>
        <v>0.56186279500000003</v>
      </c>
      <c r="AB338" s="17">
        <f t="shared" si="79"/>
        <v>1.053250351</v>
      </c>
      <c r="AC338" s="17">
        <f t="shared" si="79"/>
        <v>1.4355555480000002</v>
      </c>
      <c r="AD338" s="17">
        <f t="shared" si="79"/>
        <v>2.6019520910000002</v>
      </c>
      <c r="AE338" s="17">
        <f t="shared" si="79"/>
        <v>3.1198049969999997</v>
      </c>
      <c r="AF338" s="17">
        <f t="shared" si="79"/>
        <v>1.9418921618090454</v>
      </c>
      <c r="AG338" s="17">
        <f t="shared" si="79"/>
        <v>1.0221223696371302</v>
      </c>
      <c r="AH338" s="17">
        <f t="shared" si="79"/>
        <v>0.99776681341101092</v>
      </c>
      <c r="AI338" s="17">
        <f t="shared" si="79"/>
        <v>0.99621778961001739</v>
      </c>
      <c r="AJ338" s="17">
        <f t="shared" si="79"/>
        <v>0.98980522139603022</v>
      </c>
      <c r="AK338" s="17">
        <f t="shared" si="79"/>
        <v>0.99175853264683789</v>
      </c>
    </row>
    <row r="339" spans="1:57">
      <c r="E339" s="197" t="s">
        <v>136</v>
      </c>
      <c r="H339" s="197" t="s">
        <v>218</v>
      </c>
      <c r="J339" s="197" t="s">
        <v>265</v>
      </c>
      <c r="L339" s="95" t="s">
        <v>111</v>
      </c>
      <c r="Y339" s="17">
        <f t="shared" si="79"/>
        <v>2.971380414</v>
      </c>
      <c r="Z339" s="17">
        <f t="shared" si="79"/>
        <v>2.7122899309999999</v>
      </c>
      <c r="AA339" s="17">
        <f t="shared" si="79"/>
        <v>1.1511105239999999</v>
      </c>
      <c r="AB339" s="17">
        <f t="shared" si="79"/>
        <v>3.480697481</v>
      </c>
      <c r="AC339" s="17">
        <f t="shared" si="79"/>
        <v>3.7124361130000003</v>
      </c>
      <c r="AD339" s="17">
        <f t="shared" si="79"/>
        <v>1.7812556429999999</v>
      </c>
      <c r="AE339" s="17">
        <f t="shared" si="79"/>
        <v>2.5157927610000002</v>
      </c>
      <c r="AF339" s="17">
        <f t="shared" si="79"/>
        <v>3.2520263386934674</v>
      </c>
      <c r="AG339" s="17">
        <f t="shared" si="79"/>
        <v>4.7172499563142338</v>
      </c>
      <c r="AH339" s="17">
        <f t="shared" si="79"/>
        <v>3.8290302572177572</v>
      </c>
      <c r="AI339" s="17">
        <f t="shared" si="79"/>
        <v>2.6424866036746901</v>
      </c>
      <c r="AJ339" s="17">
        <f t="shared" si="79"/>
        <v>2.8028900198536295</v>
      </c>
      <c r="AK339" s="17">
        <f t="shared" si="79"/>
        <v>1.6689964744306187</v>
      </c>
    </row>
    <row r="340" spans="1:57">
      <c r="E340" s="197" t="s">
        <v>136</v>
      </c>
      <c r="H340" s="197" t="s">
        <v>184</v>
      </c>
      <c r="J340" s="197" t="s">
        <v>265</v>
      </c>
      <c r="L340" s="95" t="s">
        <v>111</v>
      </c>
      <c r="Y340" s="17">
        <f t="shared" si="79"/>
        <v>15.392993020701976</v>
      </c>
      <c r="Z340" s="17">
        <f t="shared" si="79"/>
        <v>14.283705402053075</v>
      </c>
      <c r="AA340" s="17">
        <f t="shared" si="79"/>
        <v>10.073664310355332</v>
      </c>
      <c r="AB340" s="17">
        <f t="shared" si="79"/>
        <v>8.8315196255702499</v>
      </c>
      <c r="AC340" s="17">
        <f t="shared" si="79"/>
        <v>6.6044529500849176</v>
      </c>
      <c r="AD340" s="17">
        <f t="shared" si="79"/>
        <v>14.099014255262095</v>
      </c>
      <c r="AE340" s="17">
        <f t="shared" si="79"/>
        <v>17.273649351801062</v>
      </c>
      <c r="AF340" s="17">
        <f t="shared" si="79"/>
        <v>30.687480130515098</v>
      </c>
      <c r="AG340" s="17">
        <f t="shared" si="79"/>
        <v>16.180003338425138</v>
      </c>
      <c r="AH340" s="17">
        <f t="shared" si="79"/>
        <v>18.271508151473974</v>
      </c>
      <c r="AI340" s="17">
        <f t="shared" si="79"/>
        <v>17.51413939183967</v>
      </c>
      <c r="AJ340" s="17">
        <f t="shared" si="79"/>
        <v>13.705621340947449</v>
      </c>
      <c r="AK340" s="17">
        <f t="shared" si="79"/>
        <v>11.569831566790672</v>
      </c>
    </row>
    <row r="341" spans="1:57">
      <c r="E341" s="197" t="s">
        <v>137</v>
      </c>
      <c r="H341" s="197" t="s">
        <v>137</v>
      </c>
      <c r="J341" s="197" t="s">
        <v>265</v>
      </c>
      <c r="L341" s="95" t="s">
        <v>111</v>
      </c>
      <c r="Y341" s="17">
        <f t="shared" si="79"/>
        <v>95.877950642000016</v>
      </c>
      <c r="Z341" s="17">
        <f t="shared" si="79"/>
        <v>100.72757033499997</v>
      </c>
      <c r="AA341" s="17">
        <f t="shared" si="79"/>
        <v>114.08691662699999</v>
      </c>
      <c r="AB341" s="17">
        <f t="shared" si="79"/>
        <v>90.387165865000028</v>
      </c>
      <c r="AC341" s="17">
        <f t="shared" si="79"/>
        <v>93.194877183000017</v>
      </c>
      <c r="AD341" s="17">
        <f t="shared" si="79"/>
        <v>89.635186200000007</v>
      </c>
      <c r="AE341" s="17">
        <f t="shared" si="79"/>
        <v>112.85714304899999</v>
      </c>
      <c r="AF341" s="17">
        <f t="shared" si="79"/>
        <v>151.24012841608038</v>
      </c>
      <c r="AG341" s="17">
        <f t="shared" si="79"/>
        <v>103.61305540677002</v>
      </c>
      <c r="AH341" s="17">
        <f t="shared" si="79"/>
        <v>102.32997204526399</v>
      </c>
      <c r="AI341" s="17">
        <f t="shared" si="79"/>
        <v>101.6948461319533</v>
      </c>
      <c r="AJ341" s="17">
        <f t="shared" si="79"/>
        <v>100.82402842770949</v>
      </c>
      <c r="AK341" s="17">
        <f t="shared" si="79"/>
        <v>100.86842509257572</v>
      </c>
    </row>
    <row r="342" spans="1:57">
      <c r="E342" s="197" t="s">
        <v>137</v>
      </c>
      <c r="H342" s="197" t="s">
        <v>279</v>
      </c>
      <c r="J342" s="197" t="s">
        <v>265</v>
      </c>
      <c r="L342" s="95" t="s">
        <v>111</v>
      </c>
      <c r="Y342" s="199"/>
      <c r="Z342" s="199"/>
      <c r="AA342" s="199"/>
      <c r="AB342" s="199"/>
      <c r="AC342" s="199"/>
      <c r="AD342" s="199"/>
      <c r="AE342" s="199"/>
      <c r="AF342" s="199"/>
      <c r="AG342" s="199"/>
      <c r="AH342" s="199"/>
      <c r="AI342" s="199"/>
      <c r="AJ342" s="199"/>
      <c r="AK342" s="199"/>
    </row>
    <row r="343" spans="1:57">
      <c r="E343" s="197" t="s">
        <v>137</v>
      </c>
      <c r="H343" s="197" t="s">
        <v>280</v>
      </c>
      <c r="J343" s="197" t="s">
        <v>265</v>
      </c>
      <c r="L343" s="95" t="s">
        <v>111</v>
      </c>
      <c r="Y343" s="199"/>
      <c r="Z343" s="199"/>
      <c r="AA343" s="199"/>
      <c r="AB343" s="199"/>
      <c r="AC343" s="199"/>
      <c r="AD343" s="199"/>
      <c r="AE343" s="199"/>
      <c r="AF343" s="199"/>
      <c r="AG343" s="199"/>
      <c r="AH343" s="199"/>
      <c r="AI343" s="199"/>
      <c r="AJ343" s="199"/>
      <c r="AK343" s="199"/>
    </row>
    <row r="344" spans="1:57">
      <c r="E344" s="197" t="s">
        <v>137</v>
      </c>
      <c r="H344" s="197" t="s">
        <v>281</v>
      </c>
      <c r="J344" s="197" t="s">
        <v>265</v>
      </c>
      <c r="L344" s="95" t="s">
        <v>111</v>
      </c>
      <c r="Y344" s="199"/>
      <c r="Z344" s="199"/>
      <c r="AA344" s="199"/>
      <c r="AB344" s="199"/>
      <c r="AC344" s="199"/>
      <c r="AD344" s="199"/>
      <c r="AE344" s="199"/>
      <c r="AF344" s="199"/>
      <c r="AG344" s="199"/>
      <c r="AH344" s="199"/>
      <c r="AI344" s="199"/>
      <c r="AJ344" s="199"/>
      <c r="AK344" s="199"/>
    </row>
    <row r="345" spans="1:57">
      <c r="E345" s="197" t="s">
        <v>137</v>
      </c>
      <c r="H345" s="197" t="s">
        <v>185</v>
      </c>
      <c r="J345" s="197" t="s">
        <v>265</v>
      </c>
      <c r="L345" s="95" t="s">
        <v>111</v>
      </c>
      <c r="Y345" s="199"/>
      <c r="Z345" s="199"/>
      <c r="AA345" s="199"/>
      <c r="AB345" s="199"/>
      <c r="AC345" s="199"/>
      <c r="AD345" s="199"/>
      <c r="AE345" s="199"/>
      <c r="AF345" s="199"/>
      <c r="AG345" s="199"/>
      <c r="AH345" s="199"/>
      <c r="AI345" s="199"/>
      <c r="AJ345" s="199"/>
      <c r="AK345" s="199"/>
    </row>
    <row r="346" spans="1:57">
      <c r="E346" s="197" t="s">
        <v>137</v>
      </c>
      <c r="H346" s="197" t="s">
        <v>219</v>
      </c>
      <c r="J346" s="197" t="s">
        <v>265</v>
      </c>
      <c r="L346" s="95" t="s">
        <v>111</v>
      </c>
      <c r="Y346" s="199"/>
      <c r="Z346" s="199"/>
      <c r="AA346" s="199"/>
      <c r="AB346" s="199"/>
      <c r="AC346" s="199"/>
      <c r="AD346" s="199"/>
      <c r="AE346" s="199"/>
      <c r="AF346" s="199"/>
      <c r="AG346" s="199"/>
      <c r="AH346" s="199"/>
      <c r="AI346" s="199"/>
      <c r="AJ346" s="199"/>
      <c r="AK346" s="199"/>
    </row>
    <row r="347" spans="1:57">
      <c r="E347" s="197" t="s">
        <v>137</v>
      </c>
      <c r="H347" s="197" t="s">
        <v>216</v>
      </c>
      <c r="J347" s="197" t="s">
        <v>265</v>
      </c>
      <c r="L347" s="95" t="s">
        <v>111</v>
      </c>
      <c r="Y347" s="199"/>
      <c r="Z347" s="199"/>
      <c r="AA347" s="199"/>
      <c r="AB347" s="199"/>
      <c r="AC347" s="199"/>
      <c r="AD347" s="199"/>
      <c r="AE347" s="199"/>
      <c r="AF347" s="199"/>
      <c r="AG347" s="199"/>
      <c r="AH347" s="199"/>
      <c r="AI347" s="199"/>
      <c r="AJ347" s="199"/>
      <c r="AK347" s="199"/>
    </row>
    <row r="348" spans="1:57">
      <c r="E348" s="197" t="s">
        <v>137</v>
      </c>
      <c r="H348" s="197" t="s">
        <v>186</v>
      </c>
      <c r="J348" s="197" t="s">
        <v>265</v>
      </c>
      <c r="L348" s="95" t="s">
        <v>111</v>
      </c>
      <c r="Y348" s="199"/>
      <c r="Z348" s="199"/>
      <c r="AA348" s="199"/>
      <c r="AB348" s="199"/>
      <c r="AC348" s="199"/>
      <c r="AD348" s="199"/>
      <c r="AE348" s="199"/>
      <c r="AF348" s="199"/>
      <c r="AG348" s="199"/>
      <c r="AH348" s="199"/>
      <c r="AI348" s="199"/>
      <c r="AJ348" s="199"/>
      <c r="AK348" s="199"/>
    </row>
    <row r="349" spans="1:57">
      <c r="E349" s="197" t="s">
        <v>137</v>
      </c>
      <c r="H349" s="197" t="s">
        <v>282</v>
      </c>
      <c r="J349" s="197" t="s">
        <v>265</v>
      </c>
      <c r="L349" s="95" t="s">
        <v>111</v>
      </c>
      <c r="Y349" s="199"/>
      <c r="Z349" s="199"/>
      <c r="AA349" s="199"/>
      <c r="AB349" s="199"/>
      <c r="AC349" s="199"/>
      <c r="AD349" s="199"/>
      <c r="AE349" s="199"/>
      <c r="AF349" s="199"/>
      <c r="AG349" s="199"/>
      <c r="AH349" s="199"/>
      <c r="AI349" s="199"/>
      <c r="AJ349" s="199"/>
      <c r="AK349" s="199"/>
    </row>
    <row r="351" spans="1:57" s="94" customFormat="1" ht="15">
      <c r="B351" s="11" t="s">
        <v>650</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197"/>
    </row>
    <row r="353" spans="5:37">
      <c r="E353" s="197" t="s">
        <v>189</v>
      </c>
      <c r="H353" s="197" t="s">
        <v>189</v>
      </c>
      <c r="J353" s="197" t="s">
        <v>651</v>
      </c>
      <c r="L353" s="95" t="s">
        <v>111</v>
      </c>
      <c r="Y353" s="199"/>
      <c r="Z353" s="199"/>
      <c r="AA353" s="199"/>
      <c r="AB353" s="199"/>
      <c r="AC353" s="199"/>
      <c r="AD353" s="199"/>
      <c r="AE353" s="199"/>
      <c r="AF353" s="199"/>
      <c r="AG353" s="199"/>
      <c r="AH353" s="199"/>
      <c r="AI353" s="199"/>
      <c r="AJ353" s="199"/>
      <c r="AK353" s="199"/>
    </row>
    <row r="354" spans="5:37">
      <c r="E354" s="197" t="s">
        <v>135</v>
      </c>
      <c r="H354" s="197" t="s">
        <v>135</v>
      </c>
      <c r="J354" s="197" t="s">
        <v>651</v>
      </c>
      <c r="L354" s="95" t="s">
        <v>111</v>
      </c>
      <c r="Y354" s="199"/>
      <c r="Z354" s="199"/>
      <c r="AA354" s="199"/>
      <c r="AB354" s="199"/>
      <c r="AC354" s="199"/>
      <c r="AD354" s="199"/>
      <c r="AE354" s="199"/>
      <c r="AF354" s="199"/>
      <c r="AG354" s="199"/>
      <c r="AH354" s="199"/>
      <c r="AI354" s="199"/>
      <c r="AJ354" s="199"/>
      <c r="AK354" s="199"/>
    </row>
    <row r="355" spans="5:37">
      <c r="E355" s="197" t="s">
        <v>135</v>
      </c>
      <c r="F355" s="197" t="s">
        <v>171</v>
      </c>
      <c r="H355" s="197" t="s">
        <v>172</v>
      </c>
      <c r="J355" s="197" t="s">
        <v>651</v>
      </c>
      <c r="L355" s="95" t="s">
        <v>111</v>
      </c>
      <c r="Y355" s="199"/>
      <c r="Z355" s="199"/>
      <c r="AA355" s="199"/>
      <c r="AB355" s="199"/>
      <c r="AC355" s="199"/>
      <c r="AD355" s="199"/>
      <c r="AE355" s="199"/>
      <c r="AF355" s="199"/>
      <c r="AG355" s="199"/>
      <c r="AH355" s="199"/>
      <c r="AI355" s="199"/>
      <c r="AJ355" s="199"/>
      <c r="AK355" s="199"/>
    </row>
    <row r="356" spans="5:37">
      <c r="E356" s="197" t="s">
        <v>135</v>
      </c>
      <c r="F356" s="197" t="s">
        <v>171</v>
      </c>
      <c r="G356" s="197" t="s">
        <v>145</v>
      </c>
      <c r="H356" s="197" t="s">
        <v>286</v>
      </c>
      <c r="J356" s="197" t="s">
        <v>651</v>
      </c>
      <c r="L356" s="95" t="s">
        <v>111</v>
      </c>
      <c r="Y356" s="17">
        <f>IFERROR('Cal_Work mgt'!Y$12/'Cal_Work mgt'!Y$11,1)</f>
        <v>0.95692420415402113</v>
      </c>
      <c r="Z356" s="17">
        <f>IFERROR('Cal_Work mgt'!Z$12/'Cal_Work mgt'!Z$11,1)</f>
        <v>0.97923807862157941</v>
      </c>
      <c r="AA356" s="17">
        <f>IFERROR('Cal_Work mgt'!AA$12/'Cal_Work mgt'!AA$11,1)</f>
        <v>0.95480584063021456</v>
      </c>
      <c r="AB356" s="17">
        <f>IFERROR('Cal_Work mgt'!AB$12/'Cal_Work mgt'!AB$11,1)</f>
        <v>0.96701015545318947</v>
      </c>
      <c r="AC356" s="17">
        <f>IFERROR('Cal_Work mgt'!AC$12/'Cal_Work mgt'!AC$11,1)</f>
        <v>0.97528435049259476</v>
      </c>
      <c r="AD356" s="17">
        <f>IFERROR('Cal_Work mgt'!AD$12/'Cal_Work mgt'!AD$11,1)</f>
        <v>0.96890260105166415</v>
      </c>
      <c r="AE356" s="17">
        <f>IFERROR('Cal_Work mgt'!AE$12/'Cal_Work mgt'!AE$11,1)</f>
        <v>0.98022574353069225</v>
      </c>
      <c r="AF356" s="17">
        <f>IFERROR('Cal_Work mgt'!AF$12/'Cal_Work mgt'!AF$11,1)</f>
        <v>0.96990884225520868</v>
      </c>
      <c r="AG356" s="17">
        <f>IFERROR('Cal_Work mgt'!AG$12/'Cal_Work mgt'!AG$11,1)</f>
        <v>0.97476608296232592</v>
      </c>
      <c r="AH356" s="17">
        <f>IFERROR('Cal_Work mgt'!AH$12/'Cal_Work mgt'!AH$11,1)</f>
        <v>0.97497896312567689</v>
      </c>
      <c r="AI356" s="17">
        <f>IFERROR('Cal_Work mgt'!AI$12/'Cal_Work mgt'!AI$11,1)</f>
        <v>0.975085587421197</v>
      </c>
      <c r="AJ356" s="17">
        <f>IFERROR('Cal_Work mgt'!AJ$12/'Cal_Work mgt'!AJ$11,1)</f>
        <v>0.97433686556542698</v>
      </c>
      <c r="AK356" s="17">
        <f>IFERROR('Cal_Work mgt'!AK$12/'Cal_Work mgt'!AK$11,1)</f>
        <v>0.9746800774717479</v>
      </c>
    </row>
    <row r="357" spans="5:37">
      <c r="E357" s="197" t="s">
        <v>135</v>
      </c>
      <c r="F357" s="197" t="s">
        <v>171</v>
      </c>
      <c r="G357" s="197" t="s">
        <v>145</v>
      </c>
      <c r="H357" s="197" t="s">
        <v>268</v>
      </c>
      <c r="J357" s="197" t="s">
        <v>651</v>
      </c>
      <c r="L357" s="95" t="s">
        <v>111</v>
      </c>
      <c r="Y357" s="199"/>
      <c r="Z357" s="199"/>
      <c r="AA357" s="199"/>
      <c r="AB357" s="199"/>
      <c r="AC357" s="199"/>
      <c r="AD357" s="199"/>
      <c r="AE357" s="199"/>
      <c r="AF357" s="199"/>
      <c r="AG357" s="199"/>
      <c r="AH357" s="199"/>
      <c r="AI357" s="199"/>
      <c r="AJ357" s="199"/>
      <c r="AK357" s="199"/>
    </row>
    <row r="358" spans="5:37">
      <c r="E358" s="197" t="s">
        <v>135</v>
      </c>
      <c r="F358" s="197" t="s">
        <v>171</v>
      </c>
      <c r="G358" s="197" t="s">
        <v>145</v>
      </c>
      <c r="H358" s="197" t="s">
        <v>269</v>
      </c>
      <c r="J358" s="197" t="s">
        <v>651</v>
      </c>
      <c r="L358" s="95" t="s">
        <v>111</v>
      </c>
      <c r="Y358" s="199"/>
      <c r="Z358" s="199"/>
      <c r="AA358" s="199"/>
      <c r="AB358" s="199"/>
      <c r="AC358" s="199"/>
      <c r="AD358" s="199"/>
      <c r="AE358" s="199"/>
      <c r="AF358" s="199"/>
      <c r="AG358" s="199"/>
      <c r="AH358" s="199"/>
      <c r="AI358" s="199"/>
      <c r="AJ358" s="199"/>
      <c r="AK358" s="199"/>
    </row>
    <row r="359" spans="5:37">
      <c r="E359" s="197" t="s">
        <v>135</v>
      </c>
      <c r="F359" s="197" t="s">
        <v>171</v>
      </c>
      <c r="G359" s="197" t="s">
        <v>145</v>
      </c>
      <c r="H359" s="197" t="s">
        <v>146</v>
      </c>
      <c r="J359" s="197" t="s">
        <v>651</v>
      </c>
      <c r="L359" s="95" t="s">
        <v>111</v>
      </c>
      <c r="Y359" s="199"/>
      <c r="Z359" s="199"/>
      <c r="AA359" s="199"/>
      <c r="AB359" s="199"/>
      <c r="AC359" s="199"/>
      <c r="AD359" s="199"/>
      <c r="AE359" s="199"/>
      <c r="AF359" s="199"/>
      <c r="AG359" s="199"/>
      <c r="AH359" s="199"/>
      <c r="AI359" s="199"/>
      <c r="AJ359" s="199"/>
      <c r="AK359" s="199"/>
    </row>
    <row r="360" spans="5:37">
      <c r="E360" s="197" t="s">
        <v>135</v>
      </c>
      <c r="F360" s="197" t="s">
        <v>171</v>
      </c>
      <c r="G360" s="197" t="s">
        <v>145</v>
      </c>
      <c r="H360" s="197" t="s">
        <v>147</v>
      </c>
      <c r="J360" s="197" t="s">
        <v>651</v>
      </c>
      <c r="L360" s="95" t="s">
        <v>111</v>
      </c>
      <c r="Y360" s="199"/>
      <c r="Z360" s="199"/>
      <c r="AA360" s="199"/>
      <c r="AB360" s="199"/>
      <c r="AC360" s="199"/>
      <c r="AD360" s="199"/>
      <c r="AE360" s="199"/>
      <c r="AF360" s="199"/>
      <c r="AG360" s="199"/>
      <c r="AH360" s="199"/>
      <c r="AI360" s="199"/>
      <c r="AJ360" s="199"/>
      <c r="AK360" s="199"/>
    </row>
    <row r="361" spans="5:37">
      <c r="E361" s="197" t="s">
        <v>135</v>
      </c>
      <c r="F361" s="197" t="s">
        <v>171</v>
      </c>
      <c r="G361" s="197" t="s">
        <v>176</v>
      </c>
      <c r="H361" s="197" t="s">
        <v>287</v>
      </c>
      <c r="J361" s="197" t="s">
        <v>651</v>
      </c>
      <c r="L361" s="95" t="s">
        <v>111</v>
      </c>
      <c r="Y361" s="199"/>
      <c r="Z361" s="199"/>
      <c r="AA361" s="199"/>
      <c r="AB361" s="199"/>
      <c r="AC361" s="199"/>
      <c r="AD361" s="199"/>
      <c r="AE361" s="199"/>
      <c r="AF361" s="199"/>
      <c r="AG361" s="199"/>
      <c r="AH361" s="199"/>
      <c r="AI361" s="199"/>
      <c r="AJ361" s="199"/>
      <c r="AK361" s="199"/>
    </row>
    <row r="362" spans="5:37">
      <c r="E362" s="197" t="s">
        <v>135</v>
      </c>
      <c r="F362" s="197" t="s">
        <v>171</v>
      </c>
      <c r="G362" s="197" t="s">
        <v>176</v>
      </c>
      <c r="H362" s="197" t="s">
        <v>138</v>
      </c>
      <c r="J362" s="197" t="s">
        <v>651</v>
      </c>
      <c r="L362" s="95" t="s">
        <v>111</v>
      </c>
      <c r="Y362" s="17">
        <f>IFERROR(Cal_Emergency!Y$12 / Cal_Emergency!Y$11,1)</f>
        <v>0.97339394843326454</v>
      </c>
      <c r="Z362" s="17">
        <f>IFERROR(Cal_Emergency!Z$12 / Cal_Emergency!Z$11,1)</f>
        <v>0.97880962702883212</v>
      </c>
      <c r="AA362" s="17">
        <f>IFERROR(Cal_Emergency!AA$12 / Cal_Emergency!AA$11,1)</f>
        <v>0.9834282218998166</v>
      </c>
      <c r="AB362" s="17">
        <f>IFERROR(Cal_Emergency!AB$12 / Cal_Emergency!AB$11,1)</f>
        <v>0.98110919331047386</v>
      </c>
      <c r="AC362" s="17">
        <f>IFERROR(Cal_Emergency!AC$12 / Cal_Emergency!AC$11,1)</f>
        <v>0.98419420749908648</v>
      </c>
      <c r="AD362" s="17">
        <f>IFERROR(Cal_Emergency!AD$12 / Cal_Emergency!AD$11,1)</f>
        <v>0.98058916350869896</v>
      </c>
      <c r="AE362" s="17">
        <f>IFERROR(Cal_Emergency!AE$12 / Cal_Emergency!AE$11,1)</f>
        <v>1</v>
      </c>
      <c r="AF362" s="17">
        <f>IFERROR(Cal_Emergency!AF$12 / Cal_Emergency!AF$11,1)</f>
        <v>0.98058916349947756</v>
      </c>
      <c r="AG362" s="17">
        <f>IFERROR(Cal_Emergency!AG$12 / Cal_Emergency!AG$11,1)</f>
        <v>0.98058636768463481</v>
      </c>
      <c r="AH362" s="17">
        <f>IFERROR(Cal_Emergency!AH$12 / Cal_Emergency!AH$11,1)</f>
        <v>0.98100894693791918</v>
      </c>
      <c r="AI362" s="17">
        <f>IFERROR(Cal_Emergency!AI$12 / Cal_Emergency!AI$11,1)</f>
        <v>0.98998492510698066</v>
      </c>
      <c r="AJ362" s="17">
        <f>IFERROR(Cal_Emergency!AJ$12 / Cal_Emergency!AJ$11,1)</f>
        <v>0.99488638700210275</v>
      </c>
      <c r="AK362" s="17">
        <f>IFERROR(Cal_Emergency!AK$12 / Cal_Emergency!AK$11,1)</f>
        <v>0.99489418237801419</v>
      </c>
    </row>
    <row r="363" spans="5:37">
      <c r="E363" s="197" t="s">
        <v>135</v>
      </c>
      <c r="F363" s="197" t="s">
        <v>171</v>
      </c>
      <c r="G363" s="197" t="s">
        <v>176</v>
      </c>
      <c r="H363" s="197" t="s">
        <v>139</v>
      </c>
      <c r="J363" s="197" t="s">
        <v>651</v>
      </c>
      <c r="L363" s="95" t="s">
        <v>111</v>
      </c>
      <c r="Y363" s="17">
        <f>IFERROR(Cal_Repairs!Y$12 / Cal_Repairs!Y$11, 1)</f>
        <v>0.93768892550729754</v>
      </c>
      <c r="Z363" s="17">
        <f>IFERROR(Cal_Repairs!Z$12 / Cal_Repairs!Z$11, 1)</f>
        <v>0.97436265491040031</v>
      </c>
      <c r="AA363" s="17">
        <f>IFERROR(Cal_Repairs!AA$12 / Cal_Repairs!AA$11, 1)</f>
        <v>0.97329807244773459</v>
      </c>
      <c r="AB363" s="17">
        <f>IFERROR(Cal_Repairs!AB$12 / Cal_Repairs!AB$11, 1)</f>
        <v>0.97384831019114115</v>
      </c>
      <c r="AC363" s="17">
        <f>IFERROR(Cal_Repairs!AC$12 / Cal_Repairs!AC$11, 1)</f>
        <v>0.97924419486614067</v>
      </c>
      <c r="AD363" s="17">
        <f>IFERROR(Cal_Repairs!AD$12 / Cal_Repairs!AD$11, 1)</f>
        <v>0.98984671649723277</v>
      </c>
      <c r="AE363" s="17">
        <f>IFERROR(Cal_Repairs!AE$12 / Cal_Repairs!AE$11, 1)</f>
        <v>0.98360764850346571</v>
      </c>
      <c r="AF363" s="17">
        <f>IFERROR(Cal_Repairs!AF$12 / Cal_Repairs!AF$11, 1)</f>
        <v>0.98984671649945566</v>
      </c>
      <c r="AG363" s="17">
        <f>IFERROR(Cal_Repairs!AG$12 / Cal_Repairs!AG$11, 1)</f>
        <v>0.98984671648859035</v>
      </c>
      <c r="AH363" s="17">
        <f>IFERROR(Cal_Repairs!AH$12 / Cal_Repairs!AH$11, 1)</f>
        <v>0.98984671652624101</v>
      </c>
      <c r="AI363" s="17">
        <f>IFERROR(Cal_Repairs!AI$12 / Cal_Repairs!AI$11, 1)</f>
        <v>0.98984671653227041</v>
      </c>
      <c r="AJ363" s="17">
        <f>IFERROR(Cal_Repairs!AJ$12 / Cal_Repairs!AJ$11, 1)</f>
        <v>0.98944326967068341</v>
      </c>
      <c r="AK363" s="17">
        <f>IFERROR(Cal_Repairs!AK$12 / Cal_Repairs!AK$11, 1)</f>
        <v>0.98897006565915946</v>
      </c>
    </row>
    <row r="364" spans="5:37">
      <c r="E364" s="197" t="s">
        <v>135</v>
      </c>
      <c r="F364" s="197" t="s">
        <v>171</v>
      </c>
      <c r="G364" s="197" t="s">
        <v>176</v>
      </c>
      <c r="H364" s="197" t="s">
        <v>140</v>
      </c>
      <c r="J364" s="197" t="s">
        <v>651</v>
      </c>
      <c r="L364" s="95" t="s">
        <v>111</v>
      </c>
      <c r="Y364" s="17">
        <f>IFERROR(Cal_Maintenance!Y$12 / Cal_Maintenance!Y$11,1)</f>
        <v>0.8781387522645282</v>
      </c>
      <c r="Z364" s="17">
        <f>IFERROR(Cal_Maintenance!Z$12 / Cal_Maintenance!Z$11,1)</f>
        <v>0.88526541977279161</v>
      </c>
      <c r="AA364" s="17">
        <f>IFERROR(Cal_Maintenance!AA$12 / Cal_Maintenance!AA$11,1)</f>
        <v>0.92603647938167721</v>
      </c>
      <c r="AB364" s="17">
        <f>IFERROR(Cal_Maintenance!AB$12 / Cal_Maintenance!AB$11,1)</f>
        <v>0.91562977926219791</v>
      </c>
      <c r="AC364" s="17">
        <f>IFERROR(Cal_Maintenance!AC$12 / Cal_Maintenance!AC$11,1)</f>
        <v>0.90018183774749772</v>
      </c>
      <c r="AD364" s="17">
        <f>IFERROR(Cal_Maintenance!AD$12 / Cal_Maintenance!AD$11,1)</f>
        <v>0.88790545855732717</v>
      </c>
      <c r="AE364" s="17">
        <f>IFERROR(Cal_Maintenance!AE$12 / Cal_Maintenance!AE$11,1)</f>
        <v>0.8780762850020164</v>
      </c>
      <c r="AF364" s="17">
        <f>IFERROR(Cal_Maintenance!AF$12 / Cal_Maintenance!AF$11,1)</f>
        <v>0.85540829017055997</v>
      </c>
      <c r="AG364" s="17">
        <f>IFERROR(Cal_Maintenance!AG$12 / Cal_Maintenance!AG$11,1)</f>
        <v>0.88425231730878562</v>
      </c>
      <c r="AH364" s="17">
        <f>IFERROR(Cal_Maintenance!AH$12 / Cal_Maintenance!AH$11,1)</f>
        <v>0.87897856267209207</v>
      </c>
      <c r="AI364" s="17">
        <f>IFERROR(Cal_Maintenance!AI$12 / Cal_Maintenance!AI$11,1)</f>
        <v>0.87540089088411621</v>
      </c>
      <c r="AJ364" s="17">
        <f>IFERROR(Cal_Maintenance!AJ$12 / Cal_Maintenance!AJ$11,1)</f>
        <v>0.86208424661389915</v>
      </c>
      <c r="AK364" s="17">
        <f>IFERROR(Cal_Maintenance!AK$12 / Cal_Maintenance!AK$11,1)</f>
        <v>0.86745662508072985</v>
      </c>
    </row>
    <row r="365" spans="5:37">
      <c r="E365" s="197" t="s">
        <v>135</v>
      </c>
      <c r="F365" s="197" t="s">
        <v>171</v>
      </c>
      <c r="G365" s="197" t="s">
        <v>176</v>
      </c>
      <c r="H365" s="197" t="s">
        <v>277</v>
      </c>
      <c r="J365" s="197" t="s">
        <v>651</v>
      </c>
      <c r="L365" s="95" t="s">
        <v>111</v>
      </c>
      <c r="Y365" s="17">
        <f>IFERROR(Cal_SIU!Y$12 / Cal_SIU!Y$11, 1)</f>
        <v>1</v>
      </c>
      <c r="Z365" s="17">
        <f>IFERROR(Cal_SIU!Z$12 / Cal_SIU!Z$11, 1)</f>
        <v>1</v>
      </c>
      <c r="AA365" s="17">
        <f>IFERROR(Cal_SIU!AA$12 / Cal_SIU!AA$11, 1)</f>
        <v>1</v>
      </c>
      <c r="AB365" s="17">
        <f>IFERROR(Cal_SIU!AB$12 / Cal_SIU!AB$11, 1)</f>
        <v>1</v>
      </c>
      <c r="AC365" s="17">
        <f>IFERROR(Cal_SIU!AC$12 / Cal_SIU!AC$11, 1)</f>
        <v>1</v>
      </c>
      <c r="AD365" s="17">
        <f>IFERROR(Cal_SIU!AD$12 / Cal_SIU!AD$11, 1)</f>
        <v>1</v>
      </c>
      <c r="AE365" s="17">
        <f>IFERROR(Cal_SIU!AE$12 / Cal_SIU!AE$11, 1)</f>
        <v>1</v>
      </c>
      <c r="AF365" s="17">
        <f>IFERROR(Cal_SIU!AF$12 / Cal_SIU!AF$11, 1)</f>
        <v>1</v>
      </c>
      <c r="AG365" s="17">
        <f>IFERROR(Cal_SIU!AG$12 / Cal_SIU!AG$11, 1)</f>
        <v>1</v>
      </c>
      <c r="AH365" s="17">
        <f>IFERROR(Cal_SIU!AH$12 / Cal_SIU!AH$11, 1)</f>
        <v>1</v>
      </c>
      <c r="AI365" s="17">
        <f>IFERROR(Cal_SIU!AI$12 / Cal_SIU!AI$11, 1)</f>
        <v>1</v>
      </c>
      <c r="AJ365" s="17">
        <f>IFERROR(Cal_SIU!AJ$12 / Cal_SIU!AJ$11, 1)</f>
        <v>1</v>
      </c>
      <c r="AK365" s="17">
        <f>IFERROR(Cal_SIU!AK$12 / Cal_SIU!AK$11, 1)</f>
        <v>1</v>
      </c>
    </row>
    <row r="366" spans="5:37">
      <c r="E366" s="197" t="s">
        <v>135</v>
      </c>
      <c r="F366" s="197" t="s">
        <v>171</v>
      </c>
      <c r="G366" s="197" t="s">
        <v>176</v>
      </c>
      <c r="H366" s="197" t="s">
        <v>149</v>
      </c>
      <c r="J366" s="197" t="s">
        <v>651</v>
      </c>
      <c r="L366" s="95" t="s">
        <v>111</v>
      </c>
      <c r="Y366" s="17">
        <f>IFERROR(Cal_ODA!Y$12 / Cal_ODA!Y$11,1)</f>
        <v>0.90597052809782486</v>
      </c>
      <c r="Z366" s="17">
        <f>IFERROR(Cal_ODA!Z$12 / Cal_ODA!Z$11,1)</f>
        <v>0.94229296553036346</v>
      </c>
      <c r="AA366" s="17">
        <f>IFERROR(Cal_ODA!AA$12 / Cal_ODA!AA$11,1)</f>
        <v>0.85507135102828602</v>
      </c>
      <c r="AB366" s="17">
        <f>IFERROR(Cal_ODA!AB$12 / Cal_ODA!AB$11,1)</f>
        <v>0.8868965695775487</v>
      </c>
      <c r="AC366" s="17">
        <f>IFERROR(Cal_ODA!AC$12 / Cal_ODA!AC$11,1)</f>
        <v>0.90926687362705128</v>
      </c>
      <c r="AD366" s="17">
        <f>IFERROR(Cal_ODA!AD$12 / Cal_ODA!AD$11,1)</f>
        <v>0.94252292106456348</v>
      </c>
      <c r="AE366" s="17">
        <f>IFERROR(Cal_ODA!AE$12 / Cal_ODA!AE$11,1)</f>
        <v>0.92901658548367183</v>
      </c>
      <c r="AF366" s="17">
        <f>IFERROR(Cal_ODA!AF$12 / Cal_ODA!AF$11,1)</f>
        <v>0.94702353776634451</v>
      </c>
      <c r="AG366" s="17">
        <f>IFERROR(Cal_ODA!AG$12 / Cal_ODA!AG$11,1)</f>
        <v>0.93411922038121142</v>
      </c>
      <c r="AH366" s="17">
        <f>IFERROR(Cal_ODA!AH$12 / Cal_ODA!AH$11,1)</f>
        <v>0.93067788490193215</v>
      </c>
      <c r="AI366" s="17">
        <f>IFERROR(Cal_ODA!AI$12 / Cal_ODA!AI$11,1)</f>
        <v>0.93123724308451516</v>
      </c>
      <c r="AJ366" s="17">
        <f>IFERROR(Cal_ODA!AJ$12 / Cal_ODA!AJ$11,1)</f>
        <v>0.93147300397634603</v>
      </c>
      <c r="AK366" s="17">
        <f>IFERROR(Cal_ODA!AK$12 / Cal_ODA!AK$11,1)</f>
        <v>0.93286425101169312</v>
      </c>
    </row>
    <row r="367" spans="5:37">
      <c r="E367" s="197" t="s">
        <v>135</v>
      </c>
      <c r="F367" s="197" t="s">
        <v>171</v>
      </c>
      <c r="G367" s="197" t="s">
        <v>177</v>
      </c>
      <c r="H367" s="197" t="s">
        <v>288</v>
      </c>
      <c r="J367" s="197" t="s">
        <v>651</v>
      </c>
      <c r="L367" s="95" t="s">
        <v>111</v>
      </c>
      <c r="Y367" s="199"/>
      <c r="Z367" s="199"/>
      <c r="AA367" s="199"/>
      <c r="AB367" s="199"/>
      <c r="AC367" s="199"/>
      <c r="AD367" s="199"/>
      <c r="AE367" s="199"/>
      <c r="AF367" s="199"/>
      <c r="AG367" s="199"/>
      <c r="AH367" s="199"/>
      <c r="AI367" s="199"/>
      <c r="AJ367" s="199"/>
      <c r="AK367" s="199"/>
    </row>
    <row r="368" spans="5:37">
      <c r="E368" s="197" t="s">
        <v>135</v>
      </c>
      <c r="F368" s="197" t="s">
        <v>171</v>
      </c>
      <c r="G368" s="197" t="s">
        <v>177</v>
      </c>
      <c r="H368" s="197" t="s">
        <v>370</v>
      </c>
      <c r="J368" s="197" t="s">
        <v>651</v>
      </c>
      <c r="L368" s="95" t="s">
        <v>111</v>
      </c>
      <c r="Y368" s="17">
        <f>IFERROR('Cal_IT&amp;Telecom'!Y$12 / 'Cal_IT&amp;Telecom'!Y$11,1)</f>
        <v>0.89679662074688793</v>
      </c>
      <c r="Z368" s="17">
        <f>IFERROR('Cal_IT&amp;Telecom'!Z$12 / 'Cal_IT&amp;Telecom'!Z$11,1)</f>
        <v>0.91674307301286606</v>
      </c>
      <c r="AA368" s="17">
        <f>IFERROR('Cal_IT&amp;Telecom'!AA$12 / 'Cal_IT&amp;Telecom'!AA$11,1)</f>
        <v>0.93631689906174331</v>
      </c>
      <c r="AB368" s="17">
        <f>IFERROR('Cal_IT&amp;Telecom'!AB$12 / 'Cal_IT&amp;Telecom'!AB$11,1)</f>
        <v>0.96065658617255856</v>
      </c>
      <c r="AC368" s="17">
        <f>IFERROR('Cal_IT&amp;Telecom'!AC$12 / 'Cal_IT&amp;Telecom'!AC$11,1)</f>
        <v>0.95113498016395837</v>
      </c>
      <c r="AD368" s="17">
        <f>IFERROR('Cal_IT&amp;Telecom'!AD$12 / 'Cal_IT&amp;Telecom'!AD$11,1)</f>
        <v>0.95121417460962909</v>
      </c>
      <c r="AE368" s="17">
        <f>IFERROR('Cal_IT&amp;Telecom'!AE$12 / 'Cal_IT&amp;Telecom'!AE$11,1)</f>
        <v>1</v>
      </c>
      <c r="AF368" s="17">
        <f>IFERROR('Cal_IT&amp;Telecom'!AF$12 / 'Cal_IT&amp;Telecom'!AF$11,1)</f>
        <v>0.97802887157099383</v>
      </c>
      <c r="AG368" s="17">
        <f>IFERROR('Cal_IT&amp;Telecom'!AG$12 / 'Cal_IT&amp;Telecom'!AG$11,1)</f>
        <v>0.9801707287688789</v>
      </c>
      <c r="AH368" s="17">
        <f>IFERROR('Cal_IT&amp;Telecom'!AH$12 / 'Cal_IT&amp;Telecom'!AH$11,1)</f>
        <v>0.98068101217871828</v>
      </c>
      <c r="AI368" s="17">
        <f>IFERROR('Cal_IT&amp;Telecom'!AI$12 / 'Cal_IT&amp;Telecom'!AI$11,1)</f>
        <v>0.98042189883617525</v>
      </c>
      <c r="AJ368" s="17">
        <f>IFERROR('Cal_IT&amp;Telecom'!AJ$12 / 'Cal_IT&amp;Telecom'!AJ$11,1)</f>
        <v>0.98032845655859835</v>
      </c>
      <c r="AK368" s="17">
        <f>IFERROR('Cal_IT&amp;Telecom'!AK$12 / 'Cal_IT&amp;Telecom'!AK$11,1)</f>
        <v>0.97965207473757654</v>
      </c>
    </row>
    <row r="369" spans="5:37">
      <c r="E369" s="197" t="s">
        <v>135</v>
      </c>
      <c r="F369" s="197" t="s">
        <v>171</v>
      </c>
      <c r="G369" s="197" t="s">
        <v>177</v>
      </c>
      <c r="H369" s="197" t="s">
        <v>150</v>
      </c>
      <c r="J369" s="197" t="s">
        <v>651</v>
      </c>
      <c r="L369" s="95" t="s">
        <v>111</v>
      </c>
      <c r="Y369" s="17">
        <f>IFERROR('Cal_Property Management'!Y$12 / 'Cal_Property Management'!Y$11,1)</f>
        <v>0.90979237606222374</v>
      </c>
      <c r="Z369" s="17">
        <f>IFERROR('Cal_Property Management'!Z$12 / 'Cal_Property Management'!Z$11,1)</f>
        <v>0.91467136027311735</v>
      </c>
      <c r="AA369" s="17">
        <f>IFERROR('Cal_Property Management'!AA$12 / 'Cal_Property Management'!AA$11,1)</f>
        <v>0.92408327774436205</v>
      </c>
      <c r="AB369" s="17">
        <f>IFERROR('Cal_Property Management'!AB$12 / 'Cal_Property Management'!AB$11,1)</f>
        <v>0.91661062373322155</v>
      </c>
      <c r="AC369" s="17">
        <f>IFERROR('Cal_Property Management'!AC$12 / 'Cal_Property Management'!AC$11,1)</f>
        <v>0.82134491543987576</v>
      </c>
      <c r="AD369" s="17">
        <f>IFERROR('Cal_Property Management'!AD$12 / 'Cal_Property Management'!AD$11,1)</f>
        <v>0.7183415836683068</v>
      </c>
      <c r="AE369" s="17">
        <f>IFERROR('Cal_Property Management'!AE$12 / 'Cal_Property Management'!AE$11,1)</f>
        <v>0.95907252921355413</v>
      </c>
      <c r="AF369" s="17">
        <f>IFERROR('Cal_Property Management'!AF$12 / 'Cal_Property Management'!AF$11,1)</f>
        <v>0.71834158381336943</v>
      </c>
      <c r="AG369" s="17">
        <f>IFERROR('Cal_Property Management'!AG$12 / 'Cal_Property Management'!AG$11,1)</f>
        <v>0.71834158376857982</v>
      </c>
      <c r="AH369" s="17">
        <f>IFERROR('Cal_Property Management'!AH$12 / 'Cal_Property Management'!AH$11,1)</f>
        <v>0.71834158383507374</v>
      </c>
      <c r="AI369" s="17">
        <f>IFERROR('Cal_Property Management'!AI$12 / 'Cal_Property Management'!AI$11,1)</f>
        <v>0.71834158364922274</v>
      </c>
      <c r="AJ369" s="17">
        <f>IFERROR('Cal_Property Management'!AJ$12 / 'Cal_Property Management'!AJ$11,1)</f>
        <v>0.71834158359889022</v>
      </c>
      <c r="AK369" s="17">
        <f>IFERROR('Cal_Property Management'!AK$12 / 'Cal_Property Management'!AK$11,1)</f>
        <v>0.7183415836511563</v>
      </c>
    </row>
    <row r="370" spans="5:37">
      <c r="E370" s="197" t="s">
        <v>135</v>
      </c>
      <c r="F370" s="197" t="s">
        <v>171</v>
      </c>
      <c r="G370" s="197" t="s">
        <v>177</v>
      </c>
      <c r="H370" s="197" t="s">
        <v>151</v>
      </c>
      <c r="J370" s="197" t="s">
        <v>651</v>
      </c>
      <c r="L370" s="95" t="s">
        <v>111</v>
      </c>
      <c r="Y370" s="17">
        <f>IFERROR('Cal_HR &amp; Non-op training'!Y$12 / 'Cal_HR &amp; Non-op training'!Y$11,1)</f>
        <v>0.92868443708188542</v>
      </c>
      <c r="Z370" s="17">
        <f>IFERROR('Cal_HR &amp; Non-op training'!Z$12 / 'Cal_HR &amp; Non-op training'!Z$11,1)</f>
        <v>0.9559254001380707</v>
      </c>
      <c r="AA370" s="17">
        <f>IFERROR('Cal_HR &amp; Non-op training'!AA$12 / 'Cal_HR &amp; Non-op training'!AA$11,1)</f>
        <v>0.95967443416023179</v>
      </c>
      <c r="AB370" s="17">
        <f>IFERROR('Cal_HR &amp; Non-op training'!AB$12 / 'Cal_HR &amp; Non-op training'!AB$11,1)</f>
        <v>0.9728866267491233</v>
      </c>
      <c r="AC370" s="17">
        <f>IFERROR('Cal_HR &amp; Non-op training'!AC$12 / 'Cal_HR &amp; Non-op training'!AC$11,1)</f>
        <v>0.96665499800414811</v>
      </c>
      <c r="AD370" s="17">
        <f>IFERROR('Cal_HR &amp; Non-op training'!AD$12 / 'Cal_HR &amp; Non-op training'!AD$11,1)</f>
        <v>0.93780845517786504</v>
      </c>
      <c r="AE370" s="17">
        <f>IFERROR('Cal_HR &amp; Non-op training'!AE$12 / 'Cal_HR &amp; Non-op training'!AE$11,1)</f>
        <v>1</v>
      </c>
      <c r="AF370" s="17">
        <f>IFERROR('Cal_HR &amp; Non-op training'!AF$12 / 'Cal_HR &amp; Non-op training'!AF$11,1)</f>
        <v>0.93780845553499304</v>
      </c>
      <c r="AG370" s="17">
        <f>IFERROR('Cal_HR &amp; Non-op training'!AG$12 / 'Cal_HR &amp; Non-op training'!AG$11,1)</f>
        <v>0.93780845441283223</v>
      </c>
      <c r="AH370" s="17">
        <f>IFERROR('Cal_HR &amp; Non-op training'!AH$12 / 'Cal_HR &amp; Non-op training'!AH$11,1)</f>
        <v>0.93780845716705319</v>
      </c>
      <c r="AI370" s="17">
        <f>IFERROR('Cal_HR &amp; Non-op training'!AI$12 / 'Cal_HR &amp; Non-op training'!AI$11,1)</f>
        <v>0.93780845642211319</v>
      </c>
      <c r="AJ370" s="17">
        <f>IFERROR('Cal_HR &amp; Non-op training'!AJ$12 / 'Cal_HR &amp; Non-op training'!AJ$11,1)</f>
        <v>0.93780845695041892</v>
      </c>
      <c r="AK370" s="17">
        <f>IFERROR('Cal_HR &amp; Non-op training'!AK$12 / 'Cal_HR &amp; Non-op training'!AK$11,1)</f>
        <v>0.93780845702362259</v>
      </c>
    </row>
    <row r="371" spans="5:37">
      <c r="E371" s="197" t="s">
        <v>135</v>
      </c>
      <c r="F371" s="197" t="s">
        <v>171</v>
      </c>
      <c r="G371" s="197" t="s">
        <v>177</v>
      </c>
      <c r="H371" s="197" t="s">
        <v>152</v>
      </c>
      <c r="J371" s="197" t="s">
        <v>651</v>
      </c>
      <c r="L371" s="95" t="s">
        <v>111</v>
      </c>
      <c r="Y371" s="17">
        <f>IFERROR('Cal_Audit Finance &amp; Reg'!Y$12 / 'Cal_Audit Finance &amp; Reg'!Y$11,1)</f>
        <v>0.94888610512714044</v>
      </c>
      <c r="Z371" s="17">
        <f>IFERROR('Cal_Audit Finance &amp; Reg'!Z$12 / 'Cal_Audit Finance &amp; Reg'!Z$11,1)</f>
        <v>0.95858983191765945</v>
      </c>
      <c r="AA371" s="17">
        <f>IFERROR('Cal_Audit Finance &amp; Reg'!AA$12 / 'Cal_Audit Finance &amp; Reg'!AA$11,1)</f>
        <v>0.96034107726220563</v>
      </c>
      <c r="AB371" s="17">
        <f>IFERROR('Cal_Audit Finance &amp; Reg'!AB$12 / 'Cal_Audit Finance &amp; Reg'!AB$11,1)</f>
        <v>0.96890634119906449</v>
      </c>
      <c r="AC371" s="17">
        <f>IFERROR('Cal_Audit Finance &amp; Reg'!AC$12 / 'Cal_Audit Finance &amp; Reg'!AC$11,1)</f>
        <v>0.97119367515839927</v>
      </c>
      <c r="AD371" s="17">
        <f>IFERROR('Cal_Audit Finance &amp; Reg'!AD$12 / 'Cal_Audit Finance &amp; Reg'!AD$11,1)</f>
        <v>0.97713852411670754</v>
      </c>
      <c r="AE371" s="17">
        <f>IFERROR('Cal_Audit Finance &amp; Reg'!AE$12 / 'Cal_Audit Finance &amp; Reg'!AE$11,1)</f>
        <v>1</v>
      </c>
      <c r="AF371" s="17">
        <f>IFERROR('Cal_Audit Finance &amp; Reg'!AF$12 / 'Cal_Audit Finance &amp; Reg'!AF$11,1)</f>
        <v>0.97713852393599809</v>
      </c>
      <c r="AG371" s="17">
        <f>IFERROR('Cal_Audit Finance &amp; Reg'!AG$12 / 'Cal_Audit Finance &amp; Reg'!AG$11,1)</f>
        <v>0.9771385239984387</v>
      </c>
      <c r="AH371" s="17">
        <f>IFERROR('Cal_Audit Finance &amp; Reg'!AH$12 / 'Cal_Audit Finance &amp; Reg'!AH$11,1)</f>
        <v>0.97713852395203538</v>
      </c>
      <c r="AI371" s="17">
        <f>IFERROR('Cal_Audit Finance &amp; Reg'!AI$12 / 'Cal_Audit Finance &amp; Reg'!AI$11,1)</f>
        <v>0.97713852422660186</v>
      </c>
      <c r="AJ371" s="17">
        <f>IFERROR('Cal_Audit Finance &amp; Reg'!AJ$12 / 'Cal_Audit Finance &amp; Reg'!AJ$11,1)</f>
        <v>0.97713852421162639</v>
      </c>
      <c r="AK371" s="17">
        <f>IFERROR('Cal_Audit Finance &amp; Reg'!AK$12 / 'Cal_Audit Finance &amp; Reg'!AK$11,1)</f>
        <v>0.97713852413563584</v>
      </c>
    </row>
    <row r="372" spans="5:37">
      <c r="E372" s="197" t="s">
        <v>135</v>
      </c>
      <c r="F372" s="197" t="s">
        <v>171</v>
      </c>
      <c r="G372" s="197" t="s">
        <v>177</v>
      </c>
      <c r="H372" s="197" t="s">
        <v>153</v>
      </c>
      <c r="J372" s="197" t="s">
        <v>651</v>
      </c>
      <c r="L372" s="95" t="s">
        <v>111</v>
      </c>
      <c r="Y372" s="17">
        <f>IFERROR(Cal_Insurance!Y$12 / Cal_Insurance!Y$11,1)</f>
        <v>0.89178709911320464</v>
      </c>
      <c r="Z372" s="17">
        <f>IFERROR(Cal_Insurance!Z$12 / Cal_Insurance!Z$11,1)</f>
        <v>0.89585927058797143</v>
      </c>
      <c r="AA372" s="17">
        <f>IFERROR(Cal_Insurance!AA$12 / Cal_Insurance!AA$11,1)</f>
        <v>0.91771998278073685</v>
      </c>
      <c r="AB372" s="17">
        <f>IFERROR(Cal_Insurance!AB$12 / Cal_Insurance!AB$11,1)</f>
        <v>0.94764783027446431</v>
      </c>
      <c r="AC372" s="17">
        <f>IFERROR(Cal_Insurance!AC$12 / Cal_Insurance!AC$11,1)</f>
        <v>0.91448831218667692</v>
      </c>
      <c r="AD372" s="17">
        <f>IFERROR(Cal_Insurance!AD$12 / Cal_Insurance!AD$11,1)</f>
        <v>0.9238579722993846</v>
      </c>
      <c r="AE372" s="17">
        <f>IFERROR(Cal_Insurance!AE$12 / Cal_Insurance!AE$11,1)</f>
        <v>1</v>
      </c>
      <c r="AF372" s="17">
        <f>IFERROR(Cal_Insurance!AF$12 / Cal_Insurance!AF$11,1)</f>
        <v>0.92385797204915976</v>
      </c>
      <c r="AG372" s="17">
        <f>IFERROR(Cal_Insurance!AG$12 / Cal_Insurance!AG$11,1)</f>
        <v>0.92385797254399116</v>
      </c>
      <c r="AH372" s="17">
        <f>IFERROR(Cal_Insurance!AH$12 / Cal_Insurance!AH$11,1)</f>
        <v>0.9238579721704141</v>
      </c>
      <c r="AI372" s="17">
        <f>IFERROR(Cal_Insurance!AI$12 / Cal_Insurance!AI$11,1)</f>
        <v>0.92385797233155365</v>
      </c>
      <c r="AJ372" s="17">
        <f>IFERROR(Cal_Insurance!AJ$12 / Cal_Insurance!AJ$11,1)</f>
        <v>0.9238579722697664</v>
      </c>
      <c r="AK372" s="17">
        <f>IFERROR(Cal_Insurance!AK$12 / Cal_Insurance!AK$11,1)</f>
        <v>0.9238579723081275</v>
      </c>
    </row>
    <row r="373" spans="5:37">
      <c r="E373" s="197" t="s">
        <v>135</v>
      </c>
      <c r="F373" s="197" t="s">
        <v>171</v>
      </c>
      <c r="G373" s="197" t="s">
        <v>177</v>
      </c>
      <c r="H373" s="197" t="s">
        <v>154</v>
      </c>
      <c r="J373" s="197" t="s">
        <v>651</v>
      </c>
      <c r="L373" s="95" t="s">
        <v>111</v>
      </c>
      <c r="Y373" s="17">
        <f>IFERROR(Cal_Procurement!Y$12 / Cal_Procurement!Y$11,1)</f>
        <v>0.96796995019601784</v>
      </c>
      <c r="Z373" s="17">
        <f>IFERROR(Cal_Procurement!Z$12 / Cal_Procurement!Z$11,1)</f>
        <v>0.96750613984339351</v>
      </c>
      <c r="AA373" s="17">
        <f>IFERROR(Cal_Procurement!AA$12 / Cal_Procurement!AA$11,1)</f>
        <v>0.94646241257671537</v>
      </c>
      <c r="AB373" s="17">
        <f>IFERROR(Cal_Procurement!AB$12 / Cal_Procurement!AB$11,1)</f>
        <v>0.96414388048138722</v>
      </c>
      <c r="AC373" s="17">
        <f>IFERROR(Cal_Procurement!AC$12 / Cal_Procurement!AC$11,1)</f>
        <v>0.98348471608875221</v>
      </c>
      <c r="AD373" s="17">
        <f>IFERROR(Cal_Procurement!AD$12 / Cal_Procurement!AD$11,1)</f>
        <v>0.98020591508553667</v>
      </c>
      <c r="AE373" s="17">
        <f>IFERROR(Cal_Procurement!AE$12 / Cal_Procurement!AE$11,1)</f>
        <v>1</v>
      </c>
      <c r="AF373" s="17">
        <f>IFERROR(Cal_Procurement!AF$12 / Cal_Procurement!AF$11,1)</f>
        <v>0.98020591505026133</v>
      </c>
      <c r="AG373" s="17">
        <f>IFERROR(Cal_Procurement!AG$12 / Cal_Procurement!AG$11,1)</f>
        <v>0.98020591434304516</v>
      </c>
      <c r="AH373" s="17">
        <f>IFERROR(Cal_Procurement!AH$12 / Cal_Procurement!AH$11,1)</f>
        <v>0.98020591447590111</v>
      </c>
      <c r="AI373" s="17">
        <f>IFERROR(Cal_Procurement!AI$12 / Cal_Procurement!AI$11,1)</f>
        <v>0.98020591502295951</v>
      </c>
      <c r="AJ373" s="17">
        <f>IFERROR(Cal_Procurement!AJ$12 / Cal_Procurement!AJ$11,1)</f>
        <v>0.98020591502295962</v>
      </c>
      <c r="AK373" s="17">
        <f>IFERROR(Cal_Procurement!AK$12 / Cal_Procurement!AK$11,1)</f>
        <v>0.98020591502295973</v>
      </c>
    </row>
    <row r="374" spans="5:37">
      <c r="E374" s="197" t="s">
        <v>135</v>
      </c>
      <c r="F374" s="197" t="s">
        <v>171</v>
      </c>
      <c r="G374" s="197" t="s">
        <v>177</v>
      </c>
      <c r="H374" s="197" t="s">
        <v>155</v>
      </c>
      <c r="J374" s="197" t="s">
        <v>651</v>
      </c>
      <c r="L374" s="95" t="s">
        <v>111</v>
      </c>
      <c r="Y374" s="17">
        <f>IFERROR('Cal_CEO &amp; Group Mgt'!Y$12 / 'Cal_CEO &amp; Group Mgt'!Y$11,1)</f>
        <v>0.98833841520660592</v>
      </c>
      <c r="Z374" s="17">
        <f>IFERROR('Cal_CEO &amp; Group Mgt'!Z$12 / 'Cal_CEO &amp; Group Mgt'!Z$11,1)</f>
        <v>0.98855962928602492</v>
      </c>
      <c r="AA374" s="17">
        <f>IFERROR('Cal_CEO &amp; Group Mgt'!AA$12 / 'Cal_CEO &amp; Group Mgt'!AA$11,1)</f>
        <v>0.98907087585337827</v>
      </c>
      <c r="AB374" s="17">
        <f>IFERROR('Cal_CEO &amp; Group Mgt'!AB$12 / 'Cal_CEO &amp; Group Mgt'!AB$11,1)</f>
        <v>0.98929738270461431</v>
      </c>
      <c r="AC374" s="17">
        <f>IFERROR('Cal_CEO &amp; Group Mgt'!AC$12 / 'Cal_CEO &amp; Group Mgt'!AC$11,1)</f>
        <v>0.87868962532553763</v>
      </c>
      <c r="AD374" s="17">
        <f>IFERROR('Cal_CEO &amp; Group Mgt'!AD$12 / 'Cal_CEO &amp; Group Mgt'!AD$11,1)</f>
        <v>1.0177088546981934</v>
      </c>
      <c r="AE374" s="17">
        <f>IFERROR('Cal_CEO &amp; Group Mgt'!AE$12 / 'Cal_CEO &amp; Group Mgt'!AE$11,1)</f>
        <v>1</v>
      </c>
      <c r="AF374" s="17">
        <f>IFERROR('Cal_CEO &amp; Group Mgt'!AF$12 / 'Cal_CEO &amp; Group Mgt'!AF$11,1)</f>
        <v>0.94547591316015667</v>
      </c>
      <c r="AG374" s="17">
        <f>IFERROR('Cal_CEO &amp; Group Mgt'!AG$12 / 'Cal_CEO &amp; Group Mgt'!AG$11,1)</f>
        <v>0.94547591183198554</v>
      </c>
      <c r="AH374" s="17">
        <f>IFERROR('Cal_CEO &amp; Group Mgt'!AH$12 / 'Cal_CEO &amp; Group Mgt'!AH$11,1)</f>
        <v>0.94547591132629405</v>
      </c>
      <c r="AI374" s="17">
        <f>IFERROR('Cal_CEO &amp; Group Mgt'!AI$12 / 'Cal_CEO &amp; Group Mgt'!AI$11,1)</f>
        <v>0.94547591459041003</v>
      </c>
      <c r="AJ374" s="17">
        <f>IFERROR('Cal_CEO &amp; Group Mgt'!AJ$12 / 'Cal_CEO &amp; Group Mgt'!AJ$11,1)</f>
        <v>0.94547591160909839</v>
      </c>
      <c r="AK374" s="17">
        <f>IFERROR('Cal_CEO &amp; Group Mgt'!AK$12 / 'Cal_CEO &amp; Group Mgt'!AK$11,1)</f>
        <v>0.94547591199516456</v>
      </c>
    </row>
    <row r="375" spans="5:37">
      <c r="E375" s="197" t="s">
        <v>135</v>
      </c>
      <c r="F375" s="197" t="s">
        <v>171</v>
      </c>
      <c r="G375" s="197" t="s">
        <v>177</v>
      </c>
      <c r="H375" s="197" t="s">
        <v>156</v>
      </c>
      <c r="J375" s="197" t="s">
        <v>651</v>
      </c>
      <c r="L375" s="95" t="s">
        <v>111</v>
      </c>
      <c r="Y375" s="17">
        <f>IFERROR('Cal_Stores &amp; Logistics'!Y$12 / 'Cal_Stores &amp; Logistics'!Y$11, 1)</f>
        <v>0.93188854445302582</v>
      </c>
      <c r="Z375" s="17">
        <f>IFERROR('Cal_Stores &amp; Logistics'!Z$12 / 'Cal_Stores &amp; Logistics'!Z$11, 1)</f>
        <v>0.91862422830733181</v>
      </c>
      <c r="AA375" s="17">
        <f>IFERROR('Cal_Stores &amp; Logistics'!AA$12 / 'Cal_Stores &amp; Logistics'!AA$11, 1)</f>
        <v>0.93873462377908679</v>
      </c>
      <c r="AB375" s="17">
        <f>IFERROR('Cal_Stores &amp; Logistics'!AB$12 / 'Cal_Stores &amp; Logistics'!AB$11, 1)</f>
        <v>0.98299569290497613</v>
      </c>
      <c r="AC375" s="17">
        <f>IFERROR('Cal_Stores &amp; Logistics'!AC$12 / 'Cal_Stores &amp; Logistics'!AC$11, 1)</f>
        <v>0.84535798055998923</v>
      </c>
      <c r="AD375" s="17">
        <f>IFERROR('Cal_Stores &amp; Logistics'!AD$12 / 'Cal_Stores &amp; Logistics'!AD$11, 1)</f>
        <v>0.55851026535167181</v>
      </c>
      <c r="AE375" s="17">
        <f>IFERROR('Cal_Stores &amp; Logistics'!AE$12 / 'Cal_Stores &amp; Logistics'!AE$11, 1)</f>
        <v>1</v>
      </c>
      <c r="AF375" s="17">
        <f>IFERROR('Cal_Stores &amp; Logistics'!AF$12 / 'Cal_Stores &amp; Logistics'!AF$11, 1)</f>
        <v>0.55851025925857323</v>
      </c>
      <c r="AG375" s="17">
        <f>IFERROR('Cal_Stores &amp; Logistics'!AG$12 / 'Cal_Stores &amp; Logistics'!AG$11, 1)</f>
        <v>0.55851025921739039</v>
      </c>
      <c r="AH375" s="17">
        <f>IFERROR('Cal_Stores &amp; Logistics'!AH$12 / 'Cal_Stores &amp; Logistics'!AH$11, 1)</f>
        <v>0.5585102580034228</v>
      </c>
      <c r="AI375" s="17">
        <f>IFERROR('Cal_Stores &amp; Logistics'!AI$12 / 'Cal_Stores &amp; Logistics'!AI$11, 1)</f>
        <v>0.5585102580034228</v>
      </c>
      <c r="AJ375" s="17">
        <f>IFERROR('Cal_Stores &amp; Logistics'!AJ$12 / 'Cal_Stores &amp; Logistics'!AJ$11, 1)</f>
        <v>0.55851025800342269</v>
      </c>
      <c r="AK375" s="17">
        <f>IFERROR('Cal_Stores &amp; Logistics'!AK$12 / 'Cal_Stores &amp; Logistics'!AK$11, 1)</f>
        <v>0.55851025985782576</v>
      </c>
    </row>
    <row r="376" spans="5:37">
      <c r="E376" s="197" t="s">
        <v>135</v>
      </c>
      <c r="F376" s="197" t="s">
        <v>171</v>
      </c>
      <c r="G376" s="197" t="s">
        <v>161</v>
      </c>
      <c r="H376" s="197" t="s">
        <v>157</v>
      </c>
      <c r="J376" s="197" t="s">
        <v>651</v>
      </c>
      <c r="L376" s="95" t="s">
        <v>111</v>
      </c>
      <c r="Y376" s="17">
        <f>IFERROR('Cal_Training &amp; Apprentices'!Y$12 / 'Cal_Training &amp; Apprentices'!Y$11,1)</f>
        <v>0.93360093702797142</v>
      </c>
      <c r="Z376" s="17">
        <f>IFERROR('Cal_Training &amp; Apprentices'!Z$12 / 'Cal_Training &amp; Apprentices'!Z$11,1)</f>
        <v>0.94810733710540396</v>
      </c>
      <c r="AA376" s="17">
        <f>IFERROR('Cal_Training &amp; Apprentices'!AA$12 / 'Cal_Training &amp; Apprentices'!AA$11,1)</f>
        <v>0.97627485415030402</v>
      </c>
      <c r="AB376" s="17">
        <f>IFERROR('Cal_Training &amp; Apprentices'!AB$12 / 'Cal_Training &amp; Apprentices'!AB$11,1)</f>
        <v>0.98660324140106559</v>
      </c>
      <c r="AC376" s="17">
        <f>IFERROR('Cal_Training &amp; Apprentices'!AC$12 / 'Cal_Training &amp; Apprentices'!AC$11,1)</f>
        <v>0.98598787654674491</v>
      </c>
      <c r="AD376" s="17">
        <f>IFERROR('Cal_Training &amp; Apprentices'!AD$12 / 'Cal_Training &amp; Apprentices'!AD$11,1)</f>
        <v>0.9354489058354587</v>
      </c>
      <c r="AE376" s="17">
        <f>IFERROR('Cal_Training &amp; Apprentices'!AE$12 / 'Cal_Training &amp; Apprentices'!AE$11,1)</f>
        <v>0.98944279088598952</v>
      </c>
      <c r="AF376" s="17">
        <f>IFERROR('Cal_Training &amp; Apprentices'!AF$12 / 'Cal_Training &amp; Apprentices'!AF$11,1)</f>
        <v>0.93312727838514797</v>
      </c>
      <c r="AG376" s="17">
        <f>IFERROR('Cal_Training &amp; Apprentices'!AG$12 / 'Cal_Training &amp; Apprentices'!AG$11,1)</f>
        <v>0.94877026325950209</v>
      </c>
      <c r="AH376" s="17">
        <f>IFERROR('Cal_Training &amp; Apprentices'!AH$12 / 'Cal_Training &amp; Apprentices'!AH$11,1)</f>
        <v>0.94117108817024386</v>
      </c>
      <c r="AI376" s="17">
        <f>IFERROR('Cal_Training &amp; Apprentices'!AI$12 / 'Cal_Training &amp; Apprentices'!AI$11,1)</f>
        <v>0.94509250158802161</v>
      </c>
      <c r="AJ376" s="17">
        <f>IFERROR('Cal_Training &amp; Apprentices'!AJ$12 / 'Cal_Training &amp; Apprentices'!AJ$11,1)</f>
        <v>0.93808500633880898</v>
      </c>
      <c r="AK376" s="17">
        <f>IFERROR('Cal_Training &amp; Apprentices'!AK$12 / 'Cal_Training &amp; Apprentices'!AK$11,1)</f>
        <v>0.94374780484099696</v>
      </c>
    </row>
    <row r="377" spans="5:37">
      <c r="E377" s="197" t="s">
        <v>135</v>
      </c>
      <c r="F377" s="197" t="s">
        <v>178</v>
      </c>
      <c r="H377" s="197" t="s">
        <v>289</v>
      </c>
      <c r="J377" s="197" t="s">
        <v>651</v>
      </c>
      <c r="L377" s="95" t="s">
        <v>111</v>
      </c>
      <c r="Y377" s="199"/>
      <c r="Z377" s="199"/>
      <c r="AA377" s="199"/>
      <c r="AB377" s="199"/>
      <c r="AC377" s="199"/>
      <c r="AD377" s="199"/>
      <c r="AE377" s="199"/>
      <c r="AF377" s="199"/>
      <c r="AG377" s="199"/>
      <c r="AH377" s="199"/>
      <c r="AI377" s="199"/>
      <c r="AJ377" s="199"/>
      <c r="AK377" s="199"/>
    </row>
    <row r="378" spans="5:37">
      <c r="E378" s="197" t="s">
        <v>135</v>
      </c>
      <c r="F378" s="197" t="s">
        <v>178</v>
      </c>
      <c r="H378" s="197" t="s">
        <v>141</v>
      </c>
      <c r="J378" s="197" t="s">
        <v>651</v>
      </c>
      <c r="L378" s="95" t="s">
        <v>111</v>
      </c>
      <c r="Y378" s="199"/>
      <c r="Z378" s="199"/>
      <c r="AA378" s="199"/>
      <c r="AB378" s="199"/>
      <c r="AC378" s="199"/>
      <c r="AD378" s="199"/>
      <c r="AE378" s="199"/>
      <c r="AF378" s="199"/>
      <c r="AG378" s="199"/>
      <c r="AH378" s="199"/>
      <c r="AI378" s="199"/>
      <c r="AJ378" s="199"/>
      <c r="AK378" s="199"/>
    </row>
    <row r="379" spans="5:37">
      <c r="E379" s="197" t="s">
        <v>135</v>
      </c>
      <c r="F379" s="197" t="s">
        <v>178</v>
      </c>
      <c r="H379" s="197" t="s">
        <v>158</v>
      </c>
      <c r="J379" s="197" t="s">
        <v>651</v>
      </c>
      <c r="L379" s="95" t="s">
        <v>111</v>
      </c>
      <c r="Y379" s="199"/>
      <c r="Z379" s="199"/>
      <c r="AA379" s="199"/>
      <c r="AB379" s="199"/>
      <c r="AC379" s="199"/>
      <c r="AD379" s="199"/>
      <c r="AE379" s="199"/>
      <c r="AF379" s="199"/>
      <c r="AG379" s="199"/>
      <c r="AH379" s="199"/>
      <c r="AI379" s="199"/>
      <c r="AJ379" s="199"/>
      <c r="AK379" s="199"/>
    </row>
    <row r="380" spans="5:37">
      <c r="E380" s="197" t="s">
        <v>135</v>
      </c>
      <c r="F380" s="197" t="s">
        <v>178</v>
      </c>
      <c r="H380" s="197" t="s">
        <v>159</v>
      </c>
      <c r="J380" s="197" t="s">
        <v>651</v>
      </c>
      <c r="L380" s="95" t="s">
        <v>111</v>
      </c>
      <c r="Y380" s="199"/>
      <c r="Z380" s="199"/>
      <c r="AA380" s="199"/>
      <c r="AB380" s="199"/>
      <c r="AC380" s="199"/>
      <c r="AD380" s="199"/>
      <c r="AE380" s="199"/>
      <c r="AF380" s="199"/>
      <c r="AG380" s="199"/>
      <c r="AH380" s="199"/>
      <c r="AI380" s="199"/>
      <c r="AJ380" s="199"/>
      <c r="AK380" s="199"/>
    </row>
    <row r="381" spans="5:37">
      <c r="E381" s="197" t="s">
        <v>135</v>
      </c>
      <c r="F381" s="197" t="s">
        <v>178</v>
      </c>
      <c r="H381" s="197" t="s">
        <v>179</v>
      </c>
      <c r="J381" s="197" t="s">
        <v>651</v>
      </c>
      <c r="L381" s="95" t="s">
        <v>111</v>
      </c>
      <c r="Y381" s="199"/>
      <c r="Z381" s="199"/>
      <c r="AA381" s="199"/>
      <c r="AB381" s="199"/>
      <c r="AC381" s="199"/>
      <c r="AD381" s="199"/>
      <c r="AE381" s="199"/>
      <c r="AF381" s="199"/>
      <c r="AG381" s="199"/>
      <c r="AH381" s="199"/>
      <c r="AI381" s="199"/>
      <c r="AJ381" s="199"/>
      <c r="AK381" s="199"/>
    </row>
    <row r="382" spans="5:37">
      <c r="E382" s="197" t="s">
        <v>135</v>
      </c>
      <c r="F382" s="197" t="s">
        <v>178</v>
      </c>
      <c r="H382" s="197" t="s">
        <v>180</v>
      </c>
      <c r="J382" s="197" t="s">
        <v>651</v>
      </c>
      <c r="L382" s="95" t="s">
        <v>111</v>
      </c>
      <c r="Y382" s="199"/>
      <c r="Z382" s="199"/>
      <c r="AA382" s="199"/>
      <c r="AB382" s="199"/>
      <c r="AC382" s="199"/>
      <c r="AD382" s="199"/>
      <c r="AE382" s="199"/>
      <c r="AF382" s="199"/>
      <c r="AG382" s="199"/>
      <c r="AH382" s="199"/>
      <c r="AI382" s="199"/>
      <c r="AJ382" s="199"/>
      <c r="AK382" s="199"/>
    </row>
    <row r="383" spans="5:37">
      <c r="E383" s="197" t="s">
        <v>135</v>
      </c>
      <c r="F383" s="197" t="s">
        <v>178</v>
      </c>
      <c r="H383" s="197" t="s">
        <v>181</v>
      </c>
      <c r="J383" s="197" t="s">
        <v>651</v>
      </c>
      <c r="L383" s="95" t="s">
        <v>111</v>
      </c>
      <c r="Y383" s="199"/>
      <c r="Z383" s="199"/>
      <c r="AA383" s="199"/>
      <c r="AB383" s="199"/>
      <c r="AC383" s="199"/>
      <c r="AD383" s="199"/>
      <c r="AE383" s="199"/>
      <c r="AF383" s="199"/>
      <c r="AG383" s="199"/>
      <c r="AH383" s="199"/>
      <c r="AI383" s="199"/>
      <c r="AJ383" s="199"/>
      <c r="AK383" s="199"/>
    </row>
    <row r="384" spans="5:37">
      <c r="E384" s="197" t="s">
        <v>135</v>
      </c>
      <c r="F384" s="197" t="s">
        <v>178</v>
      </c>
      <c r="H384" s="197" t="s">
        <v>421</v>
      </c>
      <c r="J384" s="197" t="s">
        <v>651</v>
      </c>
      <c r="L384" s="95" t="s">
        <v>111</v>
      </c>
      <c r="Y384" s="199"/>
      <c r="Z384" s="199"/>
      <c r="AA384" s="199"/>
      <c r="AB384" s="199"/>
      <c r="AC384" s="199"/>
      <c r="AD384" s="199"/>
      <c r="AE384" s="199"/>
      <c r="AF384" s="199"/>
      <c r="AG384" s="199"/>
      <c r="AH384" s="199"/>
      <c r="AI384" s="199"/>
      <c r="AJ384" s="199"/>
      <c r="AK384" s="199"/>
    </row>
    <row r="385" spans="5:37">
      <c r="E385" s="197" t="s">
        <v>135</v>
      </c>
      <c r="F385" s="197" t="s">
        <v>178</v>
      </c>
      <c r="H385" s="197" t="s">
        <v>182</v>
      </c>
      <c r="J385" s="197" t="s">
        <v>651</v>
      </c>
      <c r="L385" s="95" t="s">
        <v>111</v>
      </c>
      <c r="Y385" s="199"/>
      <c r="Z385" s="199"/>
      <c r="AA385" s="199"/>
      <c r="AB385" s="199"/>
      <c r="AC385" s="199"/>
      <c r="AD385" s="199"/>
      <c r="AE385" s="199"/>
      <c r="AF385" s="199"/>
      <c r="AG385" s="199"/>
      <c r="AH385" s="199"/>
      <c r="AI385" s="199"/>
      <c r="AJ385" s="199"/>
      <c r="AK385" s="199"/>
    </row>
    <row r="386" spans="5:37">
      <c r="E386" s="197" t="s">
        <v>135</v>
      </c>
      <c r="F386" s="197" t="s">
        <v>178</v>
      </c>
      <c r="H386" s="197" t="s">
        <v>183</v>
      </c>
      <c r="J386" s="197" t="s">
        <v>651</v>
      </c>
      <c r="L386" s="95" t="s">
        <v>111</v>
      </c>
      <c r="Y386" s="199"/>
      <c r="Z386" s="199"/>
      <c r="AA386" s="199"/>
      <c r="AB386" s="199"/>
      <c r="AC386" s="199"/>
      <c r="AD386" s="199"/>
      <c r="AE386" s="199"/>
      <c r="AF386" s="199"/>
      <c r="AG386" s="199"/>
      <c r="AH386" s="199"/>
      <c r="AI386" s="199"/>
      <c r="AJ386" s="199"/>
      <c r="AK386" s="199"/>
    </row>
    <row r="387" spans="5:37">
      <c r="E387" s="197" t="s">
        <v>135</v>
      </c>
      <c r="F387" s="197" t="s">
        <v>178</v>
      </c>
      <c r="H387" s="197" t="s">
        <v>422</v>
      </c>
      <c r="J387" s="197" t="s">
        <v>651</v>
      </c>
      <c r="L387" s="95" t="s">
        <v>111</v>
      </c>
      <c r="Y387" s="199"/>
      <c r="Z387" s="199"/>
      <c r="AA387" s="199"/>
      <c r="AB387" s="199"/>
      <c r="AC387" s="199"/>
      <c r="AD387" s="199"/>
      <c r="AE387" s="199"/>
      <c r="AF387" s="199"/>
      <c r="AG387" s="199"/>
      <c r="AH387" s="199"/>
      <c r="AI387" s="199"/>
      <c r="AJ387" s="199"/>
      <c r="AK387" s="199"/>
    </row>
    <row r="388" spans="5:37">
      <c r="E388" s="197" t="s">
        <v>135</v>
      </c>
      <c r="F388" s="197" t="s">
        <v>178</v>
      </c>
      <c r="H388" s="197" t="s">
        <v>423</v>
      </c>
      <c r="J388" s="197" t="s">
        <v>651</v>
      </c>
      <c r="L388" s="95" t="s">
        <v>111</v>
      </c>
      <c r="Y388" s="199"/>
      <c r="Z388" s="199"/>
      <c r="AA388" s="199"/>
      <c r="AB388" s="199"/>
      <c r="AC388" s="199"/>
      <c r="AD388" s="199"/>
      <c r="AE388" s="199"/>
      <c r="AF388" s="199"/>
      <c r="AG388" s="199"/>
      <c r="AH388" s="199"/>
      <c r="AI388" s="199"/>
      <c r="AJ388" s="199"/>
      <c r="AK388" s="199"/>
    </row>
    <row r="389" spans="5:37">
      <c r="E389" s="197" t="s">
        <v>135</v>
      </c>
      <c r="F389" s="197" t="s">
        <v>178</v>
      </c>
      <c r="H389" s="197" t="s">
        <v>267</v>
      </c>
      <c r="J389" s="197" t="s">
        <v>651</v>
      </c>
      <c r="L389" s="95" t="s">
        <v>111</v>
      </c>
      <c r="Y389" s="199"/>
      <c r="Z389" s="199"/>
      <c r="AA389" s="199"/>
      <c r="AB389" s="199"/>
      <c r="AC389" s="199"/>
      <c r="AD389" s="199"/>
      <c r="AE389" s="199"/>
      <c r="AF389" s="199"/>
      <c r="AG389" s="199"/>
      <c r="AH389" s="199"/>
      <c r="AI389" s="199"/>
      <c r="AJ389" s="199"/>
      <c r="AK389" s="199"/>
    </row>
    <row r="390" spans="5:37">
      <c r="E390" s="197" t="s">
        <v>135</v>
      </c>
      <c r="F390" s="197" t="s">
        <v>178</v>
      </c>
      <c r="H390" s="197" t="s">
        <v>161</v>
      </c>
      <c r="J390" s="197" t="s">
        <v>651</v>
      </c>
      <c r="L390" s="95" t="s">
        <v>111</v>
      </c>
      <c r="Y390" s="199"/>
      <c r="Z390" s="199"/>
      <c r="AA390" s="199"/>
      <c r="AB390" s="199"/>
      <c r="AC390" s="199"/>
      <c r="AD390" s="199"/>
      <c r="AE390" s="199"/>
      <c r="AF390" s="199"/>
      <c r="AG390" s="199"/>
      <c r="AH390" s="199"/>
      <c r="AI390" s="199"/>
      <c r="AJ390" s="199"/>
      <c r="AK390" s="199"/>
    </row>
    <row r="391" spans="5:37">
      <c r="E391" s="197" t="s">
        <v>136</v>
      </c>
      <c r="H391" s="197" t="s">
        <v>136</v>
      </c>
      <c r="J391" s="197" t="s">
        <v>651</v>
      </c>
      <c r="L391" s="95" t="s">
        <v>111</v>
      </c>
      <c r="Y391" s="199"/>
      <c r="Z391" s="199"/>
      <c r="AA391" s="199"/>
      <c r="AB391" s="199"/>
      <c r="AC391" s="199"/>
      <c r="AD391" s="199"/>
      <c r="AE391" s="199"/>
      <c r="AF391" s="199"/>
      <c r="AG391" s="199"/>
      <c r="AH391" s="199"/>
      <c r="AI391" s="199"/>
      <c r="AJ391" s="199"/>
      <c r="AK391" s="199"/>
    </row>
    <row r="392" spans="5:37">
      <c r="E392" s="197" t="s">
        <v>136</v>
      </c>
      <c r="H392" s="197" t="s">
        <v>278</v>
      </c>
      <c r="J392" s="197" t="s">
        <v>651</v>
      </c>
      <c r="L392" s="95" t="s">
        <v>111</v>
      </c>
      <c r="Y392" s="17">
        <f>IFERROR('Cal_LTS, Stor &amp; Entry'!Y$12 / 'Cal_LTS, Stor &amp; Entry'!Y$11, 1)</f>
        <v>1</v>
      </c>
      <c r="Z392" s="17">
        <f>IFERROR('Cal_LTS, Stor &amp; Entry'!Z$12 / 'Cal_LTS, Stor &amp; Entry'!Z$11, 1)</f>
        <v>0.98373558098211478</v>
      </c>
      <c r="AA392" s="17">
        <f>IFERROR('Cal_LTS, Stor &amp; Entry'!AA$12 / 'Cal_LTS, Stor &amp; Entry'!AA$11, 1)</f>
        <v>1.0346026683216707</v>
      </c>
      <c r="AB392" s="17">
        <f>IFERROR('Cal_LTS, Stor &amp; Entry'!AB$12 / 'Cal_LTS, Stor &amp; Entry'!AB$11, 1)</f>
        <v>0.47148512941801973</v>
      </c>
      <c r="AC392" s="17">
        <f>IFERROR('Cal_LTS, Stor &amp; Entry'!AC$12 / 'Cal_LTS, Stor &amp; Entry'!AC$11, 1)</f>
        <v>0.68422614299064766</v>
      </c>
      <c r="AD392" s="17">
        <f>IFERROR('Cal_LTS, Stor &amp; Entry'!AD$12 / 'Cal_LTS, Stor &amp; Entry'!AD$11, 1)</f>
        <v>0.79352736559018489</v>
      </c>
      <c r="AE392" s="17">
        <f>IFERROR('Cal_LTS, Stor &amp; Entry'!AE$12 / 'Cal_LTS, Stor &amp; Entry'!AE$11, 1)</f>
        <v>1</v>
      </c>
      <c r="AF392" s="17">
        <f>IFERROR('Cal_LTS, Stor &amp; Entry'!AF$12 / 'Cal_LTS, Stor &amp; Entry'!AF$11, 1)</f>
        <v>0.9769320644757522</v>
      </c>
      <c r="AG392" s="17">
        <f>IFERROR('Cal_LTS, Stor &amp; Entry'!AG$12 / 'Cal_LTS, Stor &amp; Entry'!AG$11, 1)</f>
        <v>0.87956774565188434</v>
      </c>
      <c r="AH392" s="17">
        <f>IFERROR('Cal_LTS, Stor &amp; Entry'!AH$12 / 'Cal_LTS, Stor &amp; Entry'!AH$11, 1)</f>
        <v>0.90457044427312694</v>
      </c>
      <c r="AI392" s="17">
        <f>IFERROR('Cal_LTS, Stor &amp; Entry'!AI$12 / 'Cal_LTS, Stor &amp; Entry'!AI$11, 1)</f>
        <v>0.83061931833320812</v>
      </c>
      <c r="AJ392" s="17">
        <f>IFERROR('Cal_LTS, Stor &amp; Entry'!AJ$12 / 'Cal_LTS, Stor &amp; Entry'!AJ$11, 1)</f>
        <v>0.51062137089517001</v>
      </c>
      <c r="AK392" s="17">
        <f>IFERROR('Cal_LTS, Stor &amp; Entry'!AK$12 / 'Cal_LTS, Stor &amp; Entry'!AK$11, 1)</f>
        <v>0.10486376664143778</v>
      </c>
    </row>
    <row r="393" spans="5:37">
      <c r="E393" s="197" t="s">
        <v>136</v>
      </c>
      <c r="H393" s="197" t="s">
        <v>142</v>
      </c>
      <c r="J393" s="197" t="s">
        <v>651</v>
      </c>
      <c r="L393" s="95" t="s">
        <v>111</v>
      </c>
      <c r="Y393" s="17">
        <f>IFERROR(Cal_Connections!Y$12 / Cal_Connections!Y$11, 1)</f>
        <v>0.83194472485767512</v>
      </c>
      <c r="Z393" s="17">
        <f>IFERROR(Cal_Connections!Z$12 / Cal_Connections!Z$11, 1)</f>
        <v>0.84139765362432684</v>
      </c>
      <c r="AA393" s="17">
        <f>IFERROR(Cal_Connections!AA$12 / Cal_Connections!AA$11, 1)</f>
        <v>0.84945139405262249</v>
      </c>
      <c r="AB393" s="17">
        <f>IFERROR(Cal_Connections!AB$12 / Cal_Connections!AB$11, 1)</f>
        <v>0.78775114228347498</v>
      </c>
      <c r="AC393" s="17">
        <f>IFERROR(Cal_Connections!AC$12 / Cal_Connections!AC$11, 1)</f>
        <v>0.79382255102811106</v>
      </c>
      <c r="AD393" s="17">
        <f>IFERROR(Cal_Connections!AD$12 / Cal_Connections!AD$11, 1)</f>
        <v>0.76980169475115234</v>
      </c>
      <c r="AE393" s="17">
        <f>IFERROR(Cal_Connections!AE$12 / Cal_Connections!AE$11, 1)</f>
        <v>0.73483451387509846</v>
      </c>
      <c r="AF393" s="17">
        <f>IFERROR(Cal_Connections!AF$12 / Cal_Connections!AF$11, 1)</f>
        <v>0.77349115560728465</v>
      </c>
      <c r="AG393" s="17">
        <f>IFERROR(Cal_Connections!AG$12 / Cal_Connections!AG$11, 1)</f>
        <v>0.7873086534953212</v>
      </c>
      <c r="AH393" s="17">
        <f>IFERROR(Cal_Connections!AH$12 / Cal_Connections!AH$11, 1)</f>
        <v>0.78730864192289962</v>
      </c>
      <c r="AI393" s="17">
        <f>IFERROR(Cal_Connections!AI$12 / Cal_Connections!AI$11, 1)</f>
        <v>0.78730866407011413</v>
      </c>
      <c r="AJ393" s="17">
        <f>IFERROR(Cal_Connections!AJ$12 / Cal_Connections!AJ$11, 1)</f>
        <v>0.78730863701172193</v>
      </c>
      <c r="AK393" s="17">
        <f>IFERROR(Cal_Connections!AK$12 / Cal_Connections!AK$11, 1)</f>
        <v>0.78730864234799269</v>
      </c>
    </row>
    <row r="394" spans="5:37">
      <c r="E394" s="197" t="s">
        <v>136</v>
      </c>
      <c r="H394" s="197" t="s">
        <v>215</v>
      </c>
      <c r="J394" s="197" t="s">
        <v>651</v>
      </c>
      <c r="L394" s="95" t="s">
        <v>111</v>
      </c>
      <c r="Y394" s="17">
        <f>IFERROR(Cal_Reinforcement!Y$12 / Cal_Reinforcement!Y$11, 1)</f>
        <v>1</v>
      </c>
      <c r="Z394" s="17">
        <f>IFERROR(Cal_Reinforcement!Z$12 / Cal_Reinforcement!Z$11, 1)</f>
        <v>0.24984988836769564</v>
      </c>
      <c r="AA394" s="17">
        <f>IFERROR(Cal_Reinforcement!AA$12 / Cal_Reinforcement!AA$11, 1)</f>
        <v>1</v>
      </c>
      <c r="AB394" s="17">
        <f>IFERROR(Cal_Reinforcement!AB$12 / Cal_Reinforcement!AB$11, 1)</f>
        <v>1</v>
      </c>
      <c r="AC394" s="17">
        <f>IFERROR(Cal_Reinforcement!AC$12 / Cal_Reinforcement!AC$11, 1)</f>
        <v>1</v>
      </c>
      <c r="AD394" s="17">
        <f>IFERROR(Cal_Reinforcement!AD$12 / Cal_Reinforcement!AD$11, 1)</f>
        <v>0.96657724200292661</v>
      </c>
      <c r="AE394" s="17">
        <f>IFERROR(Cal_Reinforcement!AE$12 / Cal_Reinforcement!AE$11, 1)</f>
        <v>0.97064311139943715</v>
      </c>
      <c r="AF394" s="17">
        <f>IFERROR(Cal_Reinforcement!AF$12 / Cal_Reinforcement!AF$11, 1)</f>
        <v>1</v>
      </c>
      <c r="AG394" s="17">
        <f>IFERROR(Cal_Reinforcement!AG$12 / Cal_Reinforcement!AG$11, 1)</f>
        <v>1</v>
      </c>
      <c r="AH394" s="17">
        <f>IFERROR(Cal_Reinforcement!AH$12 / Cal_Reinforcement!AH$11, 1)</f>
        <v>1</v>
      </c>
      <c r="AI394" s="17">
        <f>IFERROR(Cal_Reinforcement!AI$12 / Cal_Reinforcement!AI$11, 1)</f>
        <v>1</v>
      </c>
      <c r="AJ394" s="17">
        <f>IFERROR(Cal_Reinforcement!AJ$12 / Cal_Reinforcement!AJ$11, 1)</f>
        <v>1</v>
      </c>
      <c r="AK394" s="17">
        <f>IFERROR(Cal_Reinforcement!AK$12 / Cal_Reinforcement!AK$11, 1)</f>
        <v>1</v>
      </c>
    </row>
    <row r="395" spans="5:37">
      <c r="E395" s="197" t="s">
        <v>136</v>
      </c>
      <c r="H395" s="197" t="s">
        <v>217</v>
      </c>
      <c r="J395" s="197" t="s">
        <v>651</v>
      </c>
      <c r="L395" s="95" t="s">
        <v>111</v>
      </c>
      <c r="Y395" s="17">
        <f>IFERROR(Cal_Governors!Y$12 / Cal_Governors!Y$11, 1)</f>
        <v>1</v>
      </c>
      <c r="Z395" s="17">
        <f>IFERROR(Cal_Governors!Z$12 / Cal_Governors!Z$11, 1)</f>
        <v>1</v>
      </c>
      <c r="AA395" s="17">
        <f>IFERROR(Cal_Governors!AA$12 / Cal_Governors!AA$11, 1)</f>
        <v>1</v>
      </c>
      <c r="AB395" s="17">
        <f>IFERROR(Cal_Governors!AB$12 / Cal_Governors!AB$11, 1)</f>
        <v>1</v>
      </c>
      <c r="AC395" s="17">
        <f>IFERROR(Cal_Governors!AC$12 / Cal_Governors!AC$11, 1)</f>
        <v>1</v>
      </c>
      <c r="AD395" s="17">
        <f>IFERROR(Cal_Governors!AD$12 / Cal_Governors!AD$11, 1)</f>
        <v>1</v>
      </c>
      <c r="AE395" s="17">
        <f>IFERROR(Cal_Governors!AE$12 / Cal_Governors!AE$11, 1)</f>
        <v>1</v>
      </c>
      <c r="AF395" s="17">
        <f>IFERROR(Cal_Governors!AF$12 / Cal_Governors!AF$11, 1)</f>
        <v>1</v>
      </c>
      <c r="AG395" s="17">
        <f>IFERROR(Cal_Governors!AG$12 / Cal_Governors!AG$11, 1)</f>
        <v>1</v>
      </c>
      <c r="AH395" s="17">
        <f>IFERROR(Cal_Governors!AH$12 / Cal_Governors!AH$11, 1)</f>
        <v>1</v>
      </c>
      <c r="AI395" s="17">
        <f>IFERROR(Cal_Governors!AI$12 / Cal_Governors!AI$11, 1)</f>
        <v>1</v>
      </c>
      <c r="AJ395" s="17">
        <f>IFERROR(Cal_Governors!AJ$12 / Cal_Governors!AJ$11, 1)</f>
        <v>1</v>
      </c>
      <c r="AK395" s="17">
        <f>IFERROR(Cal_Governors!AK$12 / Cal_Governors!AK$11, 1)</f>
        <v>1</v>
      </c>
    </row>
    <row r="396" spans="5:37">
      <c r="E396" s="197" t="s">
        <v>136</v>
      </c>
      <c r="H396" s="197" t="s">
        <v>218</v>
      </c>
      <c r="J396" s="197" t="s">
        <v>651</v>
      </c>
      <c r="L396" s="95" t="s">
        <v>111</v>
      </c>
      <c r="Y396" s="17">
        <f>IFERROR('Cal_Transport &amp; Plant'!Y$12 / 'Cal_Transport &amp; Plant'!Y$11, 0)</f>
        <v>1</v>
      </c>
      <c r="Z396" s="17">
        <f>IFERROR('Cal_Transport &amp; Plant'!Z$12 / 'Cal_Transport &amp; Plant'!Z$11, 0)</f>
        <v>1</v>
      </c>
      <c r="AA396" s="17">
        <f>IFERROR('Cal_Transport &amp; Plant'!AA$12 / 'Cal_Transport &amp; Plant'!AA$11, 0)</f>
        <v>1</v>
      </c>
      <c r="AB396" s="17">
        <f>IFERROR('Cal_Transport &amp; Plant'!AB$12 / 'Cal_Transport &amp; Plant'!AB$11, 0)</f>
        <v>1</v>
      </c>
      <c r="AC396" s="17">
        <f>IFERROR('Cal_Transport &amp; Plant'!AC$12 / 'Cal_Transport &amp; Plant'!AC$11, 0)</f>
        <v>1</v>
      </c>
      <c r="AD396" s="17">
        <f>IFERROR('Cal_Transport &amp; Plant'!AD$12 / 'Cal_Transport &amp; Plant'!AD$11, 0)</f>
        <v>1</v>
      </c>
      <c r="AE396" s="17">
        <f>IFERROR('Cal_Transport &amp; Plant'!AE$12 / 'Cal_Transport &amp; Plant'!AE$11, 0)</f>
        <v>1</v>
      </c>
      <c r="AF396" s="17">
        <f>IFERROR('Cal_Transport &amp; Plant'!AF$12 / 'Cal_Transport &amp; Plant'!AF$11, 0)</f>
        <v>1</v>
      </c>
      <c r="AG396" s="17">
        <f>IFERROR('Cal_Transport &amp; Plant'!AG$12 / 'Cal_Transport &amp; Plant'!AG$11, 0)</f>
        <v>1</v>
      </c>
      <c r="AH396" s="17">
        <f>IFERROR('Cal_Transport &amp; Plant'!AH$12 / 'Cal_Transport &amp; Plant'!AH$11, 0)</f>
        <v>1</v>
      </c>
      <c r="AI396" s="17">
        <f>IFERROR('Cal_Transport &amp; Plant'!AI$12 / 'Cal_Transport &amp; Plant'!AI$11, 0)</f>
        <v>1</v>
      </c>
      <c r="AJ396" s="17">
        <f>IFERROR('Cal_Transport &amp; Plant'!AJ$12 / 'Cal_Transport &amp; Plant'!AJ$11, 0)</f>
        <v>1</v>
      </c>
      <c r="AK396" s="17">
        <f>IFERROR('Cal_Transport &amp; Plant'!AK$12 / 'Cal_Transport &amp; Plant'!AK$11, 0)</f>
        <v>1</v>
      </c>
    </row>
    <row r="397" spans="5:37">
      <c r="E397" s="197" t="s">
        <v>136</v>
      </c>
      <c r="H397" s="197" t="s">
        <v>184</v>
      </c>
      <c r="J397" s="197" t="s">
        <v>651</v>
      </c>
      <c r="L397" s="95" t="s">
        <v>111</v>
      </c>
      <c r="Y397" s="17">
        <f>IFERROR('Cal_Other Capex'!Y$12 / 'Cal_Other Capex'!Y$11, 1)</f>
        <v>1</v>
      </c>
      <c r="Z397" s="17">
        <f>IFERROR('Cal_Other Capex'!Z$12 / 'Cal_Other Capex'!Z$11, 1)</f>
        <v>1</v>
      </c>
      <c r="AA397" s="17">
        <f>IFERROR('Cal_Other Capex'!AA$12 / 'Cal_Other Capex'!AA$11, 1)</f>
        <v>1</v>
      </c>
      <c r="AB397" s="17">
        <f>IFERROR('Cal_Other Capex'!AB$12 / 'Cal_Other Capex'!AB$11, 1)</f>
        <v>1</v>
      </c>
      <c r="AC397" s="17">
        <f>IFERROR('Cal_Other Capex'!AC$12 / 'Cal_Other Capex'!AC$11, 1)</f>
        <v>1</v>
      </c>
      <c r="AD397" s="17">
        <f>IFERROR('Cal_Other Capex'!AD$12 / 'Cal_Other Capex'!AD$11, 1)</f>
        <v>1</v>
      </c>
      <c r="AE397" s="17">
        <f>IFERROR('Cal_Other Capex'!AE$12 / 'Cal_Other Capex'!AE$11, 1)</f>
        <v>1</v>
      </c>
      <c r="AF397" s="17">
        <f>IFERROR('Cal_Other Capex'!AF$12 / 'Cal_Other Capex'!AF$11, 1)</f>
        <v>1</v>
      </c>
      <c r="AG397" s="17">
        <f>IFERROR('Cal_Other Capex'!AG$12 / 'Cal_Other Capex'!AG$11, 1)</f>
        <v>1</v>
      </c>
      <c r="AH397" s="17">
        <f>IFERROR('Cal_Other Capex'!AH$12 / 'Cal_Other Capex'!AH$11, 1)</f>
        <v>1</v>
      </c>
      <c r="AI397" s="17">
        <f>IFERROR('Cal_Other Capex'!AI$12 / 'Cal_Other Capex'!AI$11, 1)</f>
        <v>1</v>
      </c>
      <c r="AJ397" s="17">
        <f>IFERROR('Cal_Other Capex'!AJ$12 / 'Cal_Other Capex'!AJ$11, 1)</f>
        <v>1</v>
      </c>
      <c r="AK397" s="17">
        <f>IFERROR('Cal_Other Capex'!AK$12 / 'Cal_Other Capex'!AK$11, 1)</f>
        <v>1</v>
      </c>
    </row>
    <row r="398" spans="5:37">
      <c r="E398" s="197" t="s">
        <v>137</v>
      </c>
      <c r="H398" s="197" t="s">
        <v>137</v>
      </c>
      <c r="J398" s="197" t="s">
        <v>651</v>
      </c>
      <c r="L398" s="95" t="s">
        <v>111</v>
      </c>
      <c r="Y398" s="17">
        <f>IFERROR(Cal_Repex!Y$12 / Cal_Repex!Y$11, 1)</f>
        <v>0.95396500501475556</v>
      </c>
      <c r="Z398" s="17">
        <f>IFERROR(Cal_Repex!Z$12 / Cal_Repex!Z$11, 1)</f>
        <v>0.95703636416914284</v>
      </c>
      <c r="AA398" s="17">
        <f>IFERROR(Cal_Repex!AA$12 / Cal_Repex!AA$11, 1)</f>
        <v>0.94039480379478801</v>
      </c>
      <c r="AB398" s="17">
        <f>IFERROR(Cal_Repex!AB$12 / Cal_Repex!AB$11, 1)</f>
        <v>0.94511032246093307</v>
      </c>
      <c r="AC398" s="17">
        <f>IFERROR(Cal_Repex!AC$12 / Cal_Repex!AC$11, 1)</f>
        <v>0.91661041642085406</v>
      </c>
      <c r="AD398" s="17">
        <f>IFERROR(Cal_Repex!AD$12 / Cal_Repex!AD$11, 1)</f>
        <v>0.93892517846970225</v>
      </c>
      <c r="AE398" s="17">
        <f>IFERROR(Cal_Repex!AE$12 / Cal_Repex!AE$11, 1)</f>
        <v>0.95637040786277783</v>
      </c>
      <c r="AF398" s="17">
        <f>IFERROR(Cal_Repex!AF$12 / Cal_Repex!AF$11, 1)</f>
        <v>0.94273115336979518</v>
      </c>
      <c r="AG398" s="17">
        <f>IFERROR(Cal_Repex!AG$12 / Cal_Repex!AG$11, 1)</f>
        <v>0.96610928352223879</v>
      </c>
      <c r="AH398" s="17">
        <f>IFERROR(Cal_Repex!AH$12 / Cal_Repex!AH$11, 1)</f>
        <v>0.96624916687781726</v>
      </c>
      <c r="AI398" s="17">
        <f>IFERROR(Cal_Repex!AI$12 / Cal_Repex!AI$11, 1)</f>
        <v>0.96638613143381913</v>
      </c>
      <c r="AJ398" s="17">
        <f>IFERROR(Cal_Repex!AJ$12 / Cal_Repex!AJ$11, 1)</f>
        <v>0.96605928004700159</v>
      </c>
      <c r="AK398" s="17">
        <f>IFERROR(Cal_Repex!AK$12 / Cal_Repex!AK$11, 1)</f>
        <v>0.96602735900282111</v>
      </c>
    </row>
    <row r="399" spans="5:37">
      <c r="E399" s="197" t="s">
        <v>137</v>
      </c>
      <c r="H399" s="197" t="s">
        <v>279</v>
      </c>
      <c r="J399" s="197" t="s">
        <v>651</v>
      </c>
      <c r="L399" s="95" t="s">
        <v>111</v>
      </c>
      <c r="Y399" s="76"/>
      <c r="Z399" s="76"/>
      <c r="AA399" s="76"/>
      <c r="AB399" s="76"/>
      <c r="AC399" s="76"/>
      <c r="AD399" s="76"/>
      <c r="AE399" s="76"/>
      <c r="AF399" s="76"/>
      <c r="AG399" s="76"/>
      <c r="AH399" s="76"/>
      <c r="AI399" s="76"/>
      <c r="AJ399" s="76"/>
      <c r="AK399" s="76"/>
    </row>
    <row r="400" spans="5:37">
      <c r="E400" s="197" t="s">
        <v>137</v>
      </c>
      <c r="H400" s="197" t="s">
        <v>280</v>
      </c>
      <c r="J400" s="197" t="s">
        <v>651</v>
      </c>
      <c r="L400" s="95" t="s">
        <v>111</v>
      </c>
      <c r="Y400" s="76"/>
      <c r="Z400" s="76"/>
      <c r="AA400" s="76"/>
      <c r="AB400" s="76"/>
      <c r="AC400" s="76"/>
      <c r="AD400" s="76"/>
      <c r="AE400" s="76"/>
      <c r="AF400" s="76"/>
      <c r="AG400" s="76"/>
      <c r="AH400" s="76"/>
      <c r="AI400" s="76"/>
      <c r="AJ400" s="76"/>
      <c r="AK400" s="76"/>
    </row>
    <row r="401" spans="1:57">
      <c r="E401" s="197" t="s">
        <v>137</v>
      </c>
      <c r="H401" s="197" t="s">
        <v>281</v>
      </c>
      <c r="J401" s="197" t="s">
        <v>651</v>
      </c>
      <c r="L401" s="95" t="s">
        <v>111</v>
      </c>
      <c r="Y401" s="76"/>
      <c r="Z401" s="76"/>
      <c r="AA401" s="76"/>
      <c r="AB401" s="76"/>
      <c r="AC401" s="76"/>
      <c r="AD401" s="76"/>
      <c r="AE401" s="76"/>
      <c r="AF401" s="76"/>
      <c r="AG401" s="76"/>
      <c r="AH401" s="76"/>
      <c r="AI401" s="76"/>
      <c r="AJ401" s="76"/>
      <c r="AK401" s="76"/>
    </row>
    <row r="402" spans="1:57">
      <c r="E402" s="197" t="s">
        <v>137</v>
      </c>
      <c r="H402" s="197" t="s">
        <v>185</v>
      </c>
      <c r="J402" s="197" t="s">
        <v>651</v>
      </c>
      <c r="L402" s="95" t="s">
        <v>111</v>
      </c>
      <c r="Y402" s="76"/>
      <c r="Z402" s="76"/>
      <c r="AA402" s="76"/>
      <c r="AB402" s="76"/>
      <c r="AC402" s="76"/>
      <c r="AD402" s="76"/>
      <c r="AE402" s="76"/>
      <c r="AF402" s="76"/>
      <c r="AG402" s="76"/>
      <c r="AH402" s="76"/>
      <c r="AI402" s="76"/>
      <c r="AJ402" s="76"/>
      <c r="AK402" s="76"/>
    </row>
    <row r="403" spans="1:57">
      <c r="E403" s="197" t="s">
        <v>137</v>
      </c>
      <c r="H403" s="197" t="s">
        <v>219</v>
      </c>
      <c r="J403" s="197" t="s">
        <v>651</v>
      </c>
      <c r="L403" s="95" t="s">
        <v>111</v>
      </c>
      <c r="Y403" s="76"/>
      <c r="Z403" s="76"/>
      <c r="AA403" s="76"/>
      <c r="AB403" s="76"/>
      <c r="AC403" s="76"/>
      <c r="AD403" s="76"/>
      <c r="AE403" s="76"/>
      <c r="AF403" s="76"/>
      <c r="AG403" s="76"/>
      <c r="AH403" s="76"/>
      <c r="AI403" s="76"/>
      <c r="AJ403" s="76"/>
      <c r="AK403" s="76"/>
    </row>
    <row r="404" spans="1:57">
      <c r="E404" s="197" t="s">
        <v>137</v>
      </c>
      <c r="H404" s="197" t="s">
        <v>216</v>
      </c>
      <c r="J404" s="197" t="s">
        <v>651</v>
      </c>
      <c r="L404" s="95" t="s">
        <v>111</v>
      </c>
      <c r="Y404" s="76"/>
      <c r="Z404" s="76"/>
      <c r="AA404" s="76"/>
      <c r="AB404" s="76"/>
      <c r="AC404" s="76"/>
      <c r="AD404" s="76"/>
      <c r="AE404" s="76"/>
      <c r="AF404" s="76"/>
      <c r="AG404" s="76"/>
      <c r="AH404" s="76"/>
      <c r="AI404" s="76"/>
      <c r="AJ404" s="76"/>
      <c r="AK404" s="76"/>
    </row>
    <row r="405" spans="1:57">
      <c r="E405" s="197" t="s">
        <v>137</v>
      </c>
      <c r="H405" s="197" t="s">
        <v>186</v>
      </c>
      <c r="J405" s="197" t="s">
        <v>651</v>
      </c>
      <c r="L405" s="95" t="s">
        <v>111</v>
      </c>
      <c r="Y405" s="76"/>
      <c r="Z405" s="76"/>
      <c r="AA405" s="76"/>
      <c r="AB405" s="76"/>
      <c r="AC405" s="76"/>
      <c r="AD405" s="76"/>
      <c r="AE405" s="76"/>
      <c r="AF405" s="76"/>
      <c r="AG405" s="76"/>
      <c r="AH405" s="76"/>
      <c r="AI405" s="76"/>
      <c r="AJ405" s="76"/>
      <c r="AK405" s="76"/>
    </row>
    <row r="406" spans="1:57">
      <c r="E406" s="197" t="s">
        <v>137</v>
      </c>
      <c r="H406" s="197" t="s">
        <v>282</v>
      </c>
      <c r="J406" s="197" t="s">
        <v>651</v>
      </c>
      <c r="L406" s="95" t="s">
        <v>111</v>
      </c>
      <c r="Y406" s="76"/>
      <c r="Z406" s="76"/>
      <c r="AA406" s="76"/>
      <c r="AB406" s="76"/>
      <c r="AC406" s="76"/>
      <c r="AD406" s="76"/>
      <c r="AE406" s="76"/>
      <c r="AF406" s="76"/>
      <c r="AG406" s="76"/>
      <c r="AH406" s="76"/>
      <c r="AI406" s="76"/>
      <c r="AJ406" s="76"/>
      <c r="AK406" s="76"/>
    </row>
    <row r="408" spans="1:57" s="94" customFormat="1" ht="15">
      <c r="B408" s="11" t="s">
        <v>652</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3"/>
      <c r="AS408" s="11"/>
      <c r="AT408" s="11"/>
      <c r="AU408" s="11"/>
      <c r="AV408" s="11"/>
      <c r="AW408" s="11"/>
      <c r="AX408" s="11"/>
      <c r="AY408" s="11"/>
      <c r="AZ408" s="11"/>
      <c r="BA408" s="11"/>
      <c r="BB408" s="11"/>
      <c r="BC408" s="11"/>
      <c r="BD408" s="11"/>
      <c r="BE408" s="11"/>
    </row>
    <row r="409" spans="1:57">
      <c r="A409" s="5"/>
      <c r="AN409" s="197"/>
    </row>
    <row r="410" spans="1:57">
      <c r="E410" s="197" t="s">
        <v>189</v>
      </c>
      <c r="H410" s="197" t="s">
        <v>189</v>
      </c>
      <c r="J410" s="197" t="s">
        <v>266</v>
      </c>
      <c r="L410" s="95" t="s">
        <v>111</v>
      </c>
      <c r="Y410" s="17">
        <f>SUM(Y411,Y428,Y435)</f>
        <v>239.96920799547536</v>
      </c>
      <c r="Z410" s="17">
        <f t="shared" ref="Z410:AK410" si="80">SUM(Z411,Z428,Z435)</f>
        <v>251.43579544396044</v>
      </c>
      <c r="AA410" s="17">
        <f t="shared" si="80"/>
        <v>243.65747129255948</v>
      </c>
      <c r="AB410" s="17">
        <f t="shared" si="80"/>
        <v>218.10220185871435</v>
      </c>
      <c r="AC410" s="17">
        <f t="shared" si="80"/>
        <v>217.35402925259243</v>
      </c>
      <c r="AD410" s="17">
        <f t="shared" si="80"/>
        <v>219.03807328091602</v>
      </c>
      <c r="AE410" s="17">
        <f t="shared" si="80"/>
        <v>256.44503740733302</v>
      </c>
      <c r="AF410" s="17">
        <f t="shared" si="80"/>
        <v>291.51333614165628</v>
      </c>
      <c r="AG410" s="17">
        <f t="shared" si="80"/>
        <v>230.97928528157604</v>
      </c>
      <c r="AH410" s="17">
        <f t="shared" si="80"/>
        <v>230.117134889749</v>
      </c>
      <c r="AI410" s="17">
        <f t="shared" si="80"/>
        <v>225.07452575120021</v>
      </c>
      <c r="AJ410" s="17">
        <f t="shared" si="80"/>
        <v>213.86565211093483</v>
      </c>
      <c r="AK410" s="17">
        <f t="shared" si="80"/>
        <v>206.49058203079335</v>
      </c>
      <c r="AO410" s="197" t="s">
        <v>656</v>
      </c>
    </row>
    <row r="411" spans="1:57">
      <c r="E411" s="197" t="s">
        <v>135</v>
      </c>
      <c r="H411" s="197" t="s">
        <v>135</v>
      </c>
      <c r="J411" s="197" t="s">
        <v>266</v>
      </c>
      <c r="L411" s="95" t="s">
        <v>111</v>
      </c>
      <c r="Y411" s="17">
        <f t="shared" ref="Y411:AJ411" si="81">SUM(Y412:Y418,Y427)</f>
        <v>113.74168710777336</v>
      </c>
      <c r="Z411" s="17">
        <f t="shared" si="81"/>
        <v>123.4359189179074</v>
      </c>
      <c r="AA411" s="17">
        <f t="shared" si="81"/>
        <v>109.60745178420413</v>
      </c>
      <c r="AB411" s="17">
        <f t="shared" si="81"/>
        <v>109.54238505414411</v>
      </c>
      <c r="AC411" s="17">
        <f t="shared" si="81"/>
        <v>105.49713517449446</v>
      </c>
      <c r="AD411" s="17">
        <f t="shared" si="81"/>
        <v>99.988054812653914</v>
      </c>
      <c r="AE411" s="17">
        <f t="shared" si="81"/>
        <v>101.41623858153194</v>
      </c>
      <c r="AF411" s="17">
        <f t="shared" si="81"/>
        <v>89.115128754859825</v>
      </c>
      <c r="AG411" s="17">
        <f t="shared" si="81"/>
        <v>93.51003822154324</v>
      </c>
      <c r="AH411" s="17">
        <f t="shared" si="81"/>
        <v>90.061544937197255</v>
      </c>
      <c r="AI411" s="17">
        <f t="shared" si="81"/>
        <v>88.104961651213614</v>
      </c>
      <c r="AJ411" s="17">
        <f t="shared" si="81"/>
        <v>82.298781428966336</v>
      </c>
      <c r="AK411" s="17">
        <f>SUM(AK412:AK418,AK427)</f>
        <v>82.189411350116131</v>
      </c>
      <c r="AO411" s="197" t="s">
        <v>657</v>
      </c>
    </row>
    <row r="412" spans="1:57">
      <c r="E412" s="197" t="s">
        <v>135</v>
      </c>
      <c r="F412" s="197" t="s">
        <v>171</v>
      </c>
      <c r="G412" s="197" t="s">
        <v>145</v>
      </c>
      <c r="H412" s="197" t="s">
        <v>286</v>
      </c>
      <c r="J412" s="197" t="s">
        <v>266</v>
      </c>
      <c r="L412" s="95" t="s">
        <v>111</v>
      </c>
      <c r="Y412" s="17">
        <f t="shared" ref="Y412:AF412" si="82">Y299*Y356</f>
        <v>29.383489747107365</v>
      </c>
      <c r="Z412" s="17">
        <f t="shared" si="82"/>
        <v>37.946332551271659</v>
      </c>
      <c r="AA412" s="17">
        <f t="shared" si="82"/>
        <v>22.733609560000001</v>
      </c>
      <c r="AB412" s="17">
        <f t="shared" si="82"/>
        <v>22.013047135000001</v>
      </c>
      <c r="AC412" s="17">
        <f t="shared" si="82"/>
        <v>20.914929976</v>
      </c>
      <c r="AD412" s="17">
        <f t="shared" si="82"/>
        <v>20.479163375999999</v>
      </c>
      <c r="AE412" s="17">
        <f t="shared" si="82"/>
        <v>23.818477238</v>
      </c>
      <c r="AF412" s="17">
        <f t="shared" si="82"/>
        <v>18.906628328444999</v>
      </c>
      <c r="AG412" s="17">
        <f>AG299*AG356</f>
        <v>17.76301127493506</v>
      </c>
      <c r="AH412" s="17">
        <f>AH299*AH356</f>
        <v>17.345586319096981</v>
      </c>
      <c r="AI412" s="17">
        <f>AI299*AI356</f>
        <v>16.719513162460377</v>
      </c>
      <c r="AJ412" s="17">
        <f>AJ299*AJ356</f>
        <v>15.74793972325746</v>
      </c>
      <c r="AK412" s="17">
        <f>AK299*AK356</f>
        <v>15.507715868851385</v>
      </c>
    </row>
    <row r="413" spans="1:57">
      <c r="E413" s="197" t="s">
        <v>135</v>
      </c>
      <c r="F413" s="197" t="s">
        <v>171</v>
      </c>
      <c r="G413" s="197" t="s">
        <v>176</v>
      </c>
      <c r="H413" s="197" t="s">
        <v>138</v>
      </c>
      <c r="J413" s="197" t="s">
        <v>266</v>
      </c>
      <c r="L413" s="95" t="s">
        <v>111</v>
      </c>
      <c r="Y413" s="17">
        <f t="shared" ref="Y413:AF417" si="83">Y305*Y362</f>
        <v>16.993746017041868</v>
      </c>
      <c r="Z413" s="17">
        <f t="shared" si="83"/>
        <v>15.994102571259441</v>
      </c>
      <c r="AA413" s="17">
        <f t="shared" si="83"/>
        <v>15.478814207742946</v>
      </c>
      <c r="AB413" s="17">
        <f t="shared" si="83"/>
        <v>13.955355681453241</v>
      </c>
      <c r="AC413" s="17">
        <f t="shared" si="83"/>
        <v>14.252480755083171</v>
      </c>
      <c r="AD413" s="17">
        <f t="shared" si="83"/>
        <v>12.705450875116883</v>
      </c>
      <c r="AE413" s="17">
        <f t="shared" si="83"/>
        <v>10.86056655</v>
      </c>
      <c r="AF413" s="17">
        <f t="shared" si="83"/>
        <v>10.147519552435</v>
      </c>
      <c r="AG413" s="17">
        <f t="shared" ref="AG413:AK417" si="84">AG305*AG362</f>
        <v>10.024358666829086</v>
      </c>
      <c r="AH413" s="17">
        <f t="shared" si="84"/>
        <v>9.9118158442441562</v>
      </c>
      <c r="AI413" s="17">
        <f t="shared" si="84"/>
        <v>9.4684154854759708</v>
      </c>
      <c r="AJ413" s="17">
        <f t="shared" si="84"/>
        <v>8.710136669838759</v>
      </c>
      <c r="AK413" s="17">
        <f t="shared" si="84"/>
        <v>8.4632712413259519</v>
      </c>
    </row>
    <row r="414" spans="1:57">
      <c r="E414" s="197" t="s">
        <v>135</v>
      </c>
      <c r="F414" s="197" t="s">
        <v>171</v>
      </c>
      <c r="G414" s="197" t="s">
        <v>176</v>
      </c>
      <c r="H414" s="197" t="s">
        <v>139</v>
      </c>
      <c r="J414" s="197" t="s">
        <v>266</v>
      </c>
      <c r="L414" s="95" t="s">
        <v>111</v>
      </c>
      <c r="Y414" s="17">
        <f t="shared" si="83"/>
        <v>15.361001107000002</v>
      </c>
      <c r="Z414" s="17">
        <f t="shared" si="83"/>
        <v>16.623434084999996</v>
      </c>
      <c r="AA414" s="17">
        <f t="shared" si="83"/>
        <v>15.003467308999999</v>
      </c>
      <c r="AB414" s="17">
        <f t="shared" si="83"/>
        <v>18.319461733000004</v>
      </c>
      <c r="AC414" s="17">
        <f t="shared" si="83"/>
        <v>18.368649883</v>
      </c>
      <c r="AD414" s="17">
        <f t="shared" si="83"/>
        <v>17.518286576000001</v>
      </c>
      <c r="AE414" s="17">
        <f t="shared" si="83"/>
        <v>16.247884401</v>
      </c>
      <c r="AF414" s="17">
        <f t="shared" si="83"/>
        <v>16.410000846189998</v>
      </c>
      <c r="AG414" s="17">
        <f t="shared" si="84"/>
        <v>15.312259492506078</v>
      </c>
      <c r="AH414" s="17">
        <f t="shared" si="84"/>
        <v>14.662198804316924</v>
      </c>
      <c r="AI414" s="17">
        <f t="shared" si="84"/>
        <v>13.932991569208061</v>
      </c>
      <c r="AJ414" s="17">
        <f t="shared" si="84"/>
        <v>13.334382793856959</v>
      </c>
      <c r="AK414" s="17">
        <f t="shared" si="84"/>
        <v>12.699378164881084</v>
      </c>
    </row>
    <row r="415" spans="1:57">
      <c r="E415" s="197" t="s">
        <v>135</v>
      </c>
      <c r="F415" s="197" t="s">
        <v>171</v>
      </c>
      <c r="G415" s="197" t="s">
        <v>176</v>
      </c>
      <c r="H415" s="197" t="s">
        <v>140</v>
      </c>
      <c r="J415" s="197" t="s">
        <v>266</v>
      </c>
      <c r="L415" s="95" t="s">
        <v>111</v>
      </c>
      <c r="Y415" s="17">
        <f t="shared" si="83"/>
        <v>15.153563877937049</v>
      </c>
      <c r="Z415" s="17">
        <f t="shared" si="83"/>
        <v>14.889085206841019</v>
      </c>
      <c r="AA415" s="17">
        <f t="shared" si="83"/>
        <v>19.701889643721394</v>
      </c>
      <c r="AB415" s="17">
        <f t="shared" si="83"/>
        <v>18.802942871564174</v>
      </c>
      <c r="AC415" s="17">
        <f t="shared" si="83"/>
        <v>18.818146987265418</v>
      </c>
      <c r="AD415" s="17">
        <f t="shared" si="83"/>
        <v>20.388227381951364</v>
      </c>
      <c r="AE415" s="17">
        <f t="shared" si="83"/>
        <v>20.892492604361745</v>
      </c>
      <c r="AF415" s="17">
        <f t="shared" si="83"/>
        <v>16.089999644089982</v>
      </c>
      <c r="AG415" s="17">
        <f t="shared" si="84"/>
        <v>21.537622058952408</v>
      </c>
      <c r="AH415" s="17">
        <f t="shared" si="84"/>
        <v>20.302317541772691</v>
      </c>
      <c r="AI415" s="17">
        <f t="shared" si="84"/>
        <v>19.706958674477161</v>
      </c>
      <c r="AJ415" s="17">
        <f t="shared" si="84"/>
        <v>16.916149050813821</v>
      </c>
      <c r="AK415" s="17">
        <f t="shared" si="84"/>
        <v>17.919980302351814</v>
      </c>
    </row>
    <row r="416" spans="1:57">
      <c r="E416" s="197" t="s">
        <v>135</v>
      </c>
      <c r="F416" s="197" t="s">
        <v>171</v>
      </c>
      <c r="G416" s="197" t="s">
        <v>176</v>
      </c>
      <c r="H416" s="197" t="s">
        <v>277</v>
      </c>
      <c r="J416" s="197" t="s">
        <v>266</v>
      </c>
      <c r="L416" s="95" t="s">
        <v>111</v>
      </c>
      <c r="Y416" s="17">
        <f t="shared" si="83"/>
        <v>0</v>
      </c>
      <c r="Z416" s="17">
        <f t="shared" si="83"/>
        <v>0</v>
      </c>
      <c r="AA416" s="17">
        <f t="shared" si="83"/>
        <v>0</v>
      </c>
      <c r="AB416" s="17">
        <f t="shared" si="83"/>
        <v>0</v>
      </c>
      <c r="AC416" s="17">
        <f t="shared" si="83"/>
        <v>0</v>
      </c>
      <c r="AD416" s="17">
        <f t="shared" si="83"/>
        <v>0</v>
      </c>
      <c r="AE416" s="17">
        <f t="shared" si="83"/>
        <v>0</v>
      </c>
      <c r="AF416" s="17">
        <f t="shared" si="83"/>
        <v>0</v>
      </c>
      <c r="AG416" s="17">
        <f t="shared" si="84"/>
        <v>0</v>
      </c>
      <c r="AH416" s="17">
        <f t="shared" si="84"/>
        <v>0</v>
      </c>
      <c r="AI416" s="17">
        <f t="shared" si="84"/>
        <v>0</v>
      </c>
      <c r="AJ416" s="17">
        <f t="shared" si="84"/>
        <v>0</v>
      </c>
      <c r="AK416" s="17">
        <f t="shared" si="84"/>
        <v>0</v>
      </c>
    </row>
    <row r="417" spans="5:41">
      <c r="E417" s="197" t="s">
        <v>135</v>
      </c>
      <c r="F417" s="197" t="s">
        <v>171</v>
      </c>
      <c r="G417" s="197" t="s">
        <v>176</v>
      </c>
      <c r="H417" s="197" t="s">
        <v>149</v>
      </c>
      <c r="J417" s="197" t="s">
        <v>266</v>
      </c>
      <c r="L417" s="95" t="s">
        <v>111</v>
      </c>
      <c r="Y417" s="17">
        <f t="shared" si="83"/>
        <v>3.0516833876870781</v>
      </c>
      <c r="Z417" s="17">
        <f t="shared" si="83"/>
        <v>3.6593648225352786</v>
      </c>
      <c r="AA417" s="17">
        <f t="shared" si="83"/>
        <v>2.6361876477397832</v>
      </c>
      <c r="AB417" s="17">
        <f t="shared" si="83"/>
        <v>1.9459279241266958</v>
      </c>
      <c r="AC417" s="17">
        <f t="shared" si="83"/>
        <v>3.5842351181458727</v>
      </c>
      <c r="AD417" s="17">
        <f t="shared" si="83"/>
        <v>3.3056743665480335</v>
      </c>
      <c r="AE417" s="17">
        <f t="shared" si="83"/>
        <v>1.7961677664153357</v>
      </c>
      <c r="AF417" s="17">
        <f t="shared" si="83"/>
        <v>3.7663824831161388</v>
      </c>
      <c r="AG417" s="17">
        <f t="shared" si="84"/>
        <v>4.1042814440332611</v>
      </c>
      <c r="AH417" s="17">
        <f t="shared" si="84"/>
        <v>3.8634595038620709</v>
      </c>
      <c r="AI417" s="17">
        <f t="shared" si="84"/>
        <v>3.8721827225032315</v>
      </c>
      <c r="AJ417" s="17">
        <f t="shared" si="84"/>
        <v>3.8616291851281828</v>
      </c>
      <c r="AK417" s="17">
        <f t="shared" si="84"/>
        <v>4.0830548503430464</v>
      </c>
    </row>
    <row r="418" spans="5:41">
      <c r="E418" s="197" t="s">
        <v>135</v>
      </c>
      <c r="F418" s="197" t="s">
        <v>171</v>
      </c>
      <c r="G418" s="197" t="s">
        <v>177</v>
      </c>
      <c r="H418" s="197" t="s">
        <v>288</v>
      </c>
      <c r="J418" s="197" t="s">
        <v>266</v>
      </c>
      <c r="L418" s="95" t="s">
        <v>111</v>
      </c>
      <c r="Y418" s="17">
        <f t="shared" ref="Y418:AF418" si="85">SUM(Y419:Y426)</f>
        <v>32.279092874999996</v>
      </c>
      <c r="Z418" s="17">
        <f t="shared" si="85"/>
        <v>32.317357485000002</v>
      </c>
      <c r="AA418" s="17">
        <f t="shared" si="85"/>
        <v>30.451836150999995</v>
      </c>
      <c r="AB418" s="17">
        <f t="shared" si="85"/>
        <v>29.582675133999995</v>
      </c>
      <c r="AC418" s="17">
        <f t="shared" si="85"/>
        <v>24.095115709000002</v>
      </c>
      <c r="AD418" s="17">
        <f t="shared" si="85"/>
        <v>22.458591844037649</v>
      </c>
      <c r="AE418" s="17">
        <f t="shared" si="85"/>
        <v>24.56883548275486</v>
      </c>
      <c r="AF418" s="17">
        <f t="shared" si="85"/>
        <v>20.372925810131445</v>
      </c>
      <c r="AG418" s="17">
        <f>SUM(AG419:AG426)</f>
        <v>20.727189172067952</v>
      </c>
      <c r="AH418" s="17">
        <f t="shared" ref="AH418:AK418" si="86">SUM(AH419:AH426)</f>
        <v>20.394837086413641</v>
      </c>
      <c r="AI418" s="17">
        <f t="shared" si="86"/>
        <v>20.207549894710887</v>
      </c>
      <c r="AJ418" s="17">
        <f t="shared" si="86"/>
        <v>19.989346417428575</v>
      </c>
      <c r="AK418" s="17">
        <f t="shared" si="86"/>
        <v>19.152789588105605</v>
      </c>
      <c r="AO418" s="197" t="s">
        <v>657</v>
      </c>
    </row>
    <row r="419" spans="5:41">
      <c r="E419" s="197" t="s">
        <v>135</v>
      </c>
      <c r="F419" s="197" t="s">
        <v>171</v>
      </c>
      <c r="G419" s="197" t="s">
        <v>177</v>
      </c>
      <c r="H419" s="197" t="s">
        <v>370</v>
      </c>
      <c r="J419" s="197" t="s">
        <v>266</v>
      </c>
      <c r="L419" s="95" t="s">
        <v>111</v>
      </c>
      <c r="Y419" s="17">
        <f t="shared" ref="Y419:AF427" si="87">Y311*Y368</f>
        <v>10.806399279999999</v>
      </c>
      <c r="Z419" s="17">
        <f t="shared" si="87"/>
        <v>11.614217992</v>
      </c>
      <c r="AA419" s="17">
        <f t="shared" si="87"/>
        <v>12.374364137999999</v>
      </c>
      <c r="AB419" s="17">
        <f t="shared" si="87"/>
        <v>13.505870945000002</v>
      </c>
      <c r="AC419" s="17">
        <f t="shared" si="87"/>
        <v>12.994406098999999</v>
      </c>
      <c r="AD419" s="17">
        <f t="shared" si="87"/>
        <v>10.894540224037652</v>
      </c>
      <c r="AE419" s="17">
        <f t="shared" si="87"/>
        <v>9.6168504517548605</v>
      </c>
      <c r="AF419" s="17">
        <f t="shared" si="87"/>
        <v>8.5753402603826991</v>
      </c>
      <c r="AG419" s="17">
        <f t="shared" ref="AG419:AK427" si="88">AG311*AG368</f>
        <v>9.4620069756587721</v>
      </c>
      <c r="AH419" s="17">
        <f t="shared" si="88"/>
        <v>9.5242873731240785</v>
      </c>
      <c r="AI419" s="17">
        <f t="shared" si="88"/>
        <v>9.0901617023467303</v>
      </c>
      <c r="AJ419" s="17">
        <f t="shared" si="88"/>
        <v>8.5418989500388456</v>
      </c>
      <c r="AK419" s="17">
        <f t="shared" si="88"/>
        <v>7.7031696000347232</v>
      </c>
    </row>
    <row r="420" spans="5:41">
      <c r="E420" s="197" t="s">
        <v>135</v>
      </c>
      <c r="F420" s="197" t="s">
        <v>171</v>
      </c>
      <c r="G420" s="197" t="s">
        <v>177</v>
      </c>
      <c r="H420" s="197" t="s">
        <v>150</v>
      </c>
      <c r="J420" s="197" t="s">
        <v>266</v>
      </c>
      <c r="L420" s="95" t="s">
        <v>111</v>
      </c>
      <c r="Y420" s="17">
        <f t="shared" si="87"/>
        <v>4.8920963979999996</v>
      </c>
      <c r="Z420" s="17">
        <f t="shared" si="87"/>
        <v>4.4918549219999999</v>
      </c>
      <c r="AA420" s="17">
        <f t="shared" si="87"/>
        <v>4.0656994959999997</v>
      </c>
      <c r="AB420" s="17">
        <f t="shared" si="87"/>
        <v>3.7969542590000005</v>
      </c>
      <c r="AC420" s="17">
        <f t="shared" si="87"/>
        <v>3.3807439000000006</v>
      </c>
      <c r="AD420" s="17">
        <f t="shared" si="87"/>
        <v>1.8142831769999999</v>
      </c>
      <c r="AE420" s="17">
        <f t="shared" si="87"/>
        <v>2.6889552859999997</v>
      </c>
      <c r="AF420" s="17">
        <f t="shared" si="87"/>
        <v>2.776377549748744</v>
      </c>
      <c r="AG420" s="17">
        <f t="shared" si="88"/>
        <v>3.439980526754375</v>
      </c>
      <c r="AH420" s="17">
        <f t="shared" si="88"/>
        <v>3.454590965991291</v>
      </c>
      <c r="AI420" s="17">
        <f t="shared" si="88"/>
        <v>3.3904087099784217</v>
      </c>
      <c r="AJ420" s="17">
        <f t="shared" si="88"/>
        <v>3.4594236354572225</v>
      </c>
      <c r="AK420" s="17">
        <f t="shared" si="88"/>
        <v>3.5127573938190833</v>
      </c>
    </row>
    <row r="421" spans="5:41">
      <c r="E421" s="197" t="s">
        <v>135</v>
      </c>
      <c r="F421" s="197" t="s">
        <v>171</v>
      </c>
      <c r="G421" s="197" t="s">
        <v>177</v>
      </c>
      <c r="H421" s="197" t="s">
        <v>151</v>
      </c>
      <c r="J421" s="197" t="s">
        <v>266</v>
      </c>
      <c r="L421" s="95" t="s">
        <v>111</v>
      </c>
      <c r="Y421" s="17">
        <f t="shared" si="87"/>
        <v>2.1250567999999999</v>
      </c>
      <c r="Z421" s="17">
        <f t="shared" si="87"/>
        <v>2.3815923880000001</v>
      </c>
      <c r="AA421" s="17">
        <f t="shared" si="87"/>
        <v>2.0829623489999998</v>
      </c>
      <c r="AB421" s="17">
        <f t="shared" si="87"/>
        <v>2.0642359900000002</v>
      </c>
      <c r="AC421" s="17">
        <f t="shared" si="87"/>
        <v>1.140173372</v>
      </c>
      <c r="AD421" s="17">
        <f t="shared" si="87"/>
        <v>1.4565189030000001</v>
      </c>
      <c r="AE421" s="17">
        <f t="shared" si="87"/>
        <v>1.571451382</v>
      </c>
      <c r="AF421" s="17">
        <f t="shared" si="87"/>
        <v>1.5363864160804019</v>
      </c>
      <c r="AG421" s="17">
        <f t="shared" si="88"/>
        <v>1.4169912668871998</v>
      </c>
      <c r="AH421" s="17">
        <f t="shared" si="88"/>
        <v>1.4117394944216803</v>
      </c>
      <c r="AI421" s="17">
        <f t="shared" si="88"/>
        <v>1.4207098612120457</v>
      </c>
      <c r="AJ421" s="17">
        <f t="shared" si="88"/>
        <v>1.4193293070809176</v>
      </c>
      <c r="AK421" s="17">
        <f t="shared" si="88"/>
        <v>1.4051772106616669</v>
      </c>
    </row>
    <row r="422" spans="5:41">
      <c r="E422" s="197" t="s">
        <v>135</v>
      </c>
      <c r="F422" s="197" t="s">
        <v>171</v>
      </c>
      <c r="G422" s="197" t="s">
        <v>177</v>
      </c>
      <c r="H422" s="197" t="s">
        <v>152</v>
      </c>
      <c r="J422" s="197" t="s">
        <v>266</v>
      </c>
      <c r="L422" s="95" t="s">
        <v>111</v>
      </c>
      <c r="Y422" s="17">
        <f t="shared" si="87"/>
        <v>4.2621032419999993</v>
      </c>
      <c r="Z422" s="17">
        <f t="shared" si="87"/>
        <v>4.8633538729999994</v>
      </c>
      <c r="AA422" s="17">
        <f t="shared" si="87"/>
        <v>4.055092739</v>
      </c>
      <c r="AB422" s="17">
        <f t="shared" si="87"/>
        <v>3.429800621</v>
      </c>
      <c r="AC422" s="17">
        <f t="shared" si="87"/>
        <v>3.510487522</v>
      </c>
      <c r="AD422" s="17">
        <f t="shared" si="87"/>
        <v>4.2209036790000001</v>
      </c>
      <c r="AE422" s="17">
        <f t="shared" si="87"/>
        <v>3.913416668</v>
      </c>
      <c r="AF422" s="17">
        <f t="shared" si="87"/>
        <v>3.4744315236180907</v>
      </c>
      <c r="AG422" s="17">
        <f t="shared" si="88"/>
        <v>2.7854158591954739</v>
      </c>
      <c r="AH422" s="17">
        <f t="shared" si="88"/>
        <v>2.456094271006557</v>
      </c>
      <c r="AI422" s="17">
        <f t="shared" si="88"/>
        <v>2.7205555206625651</v>
      </c>
      <c r="AJ422" s="17">
        <f t="shared" si="88"/>
        <v>2.9798578759493473</v>
      </c>
      <c r="AK422" s="17">
        <f t="shared" si="88"/>
        <v>2.9451211833029727</v>
      </c>
    </row>
    <row r="423" spans="5:41">
      <c r="E423" s="197" t="s">
        <v>135</v>
      </c>
      <c r="F423" s="197" t="s">
        <v>171</v>
      </c>
      <c r="G423" s="197" t="s">
        <v>177</v>
      </c>
      <c r="H423" s="197" t="s">
        <v>153</v>
      </c>
      <c r="J423" s="197" t="s">
        <v>266</v>
      </c>
      <c r="L423" s="95" t="s">
        <v>111</v>
      </c>
      <c r="Y423" s="17">
        <f t="shared" si="87"/>
        <v>2.8473392039999998</v>
      </c>
      <c r="Z423" s="17">
        <f t="shared" si="87"/>
        <v>2.5172574020000003</v>
      </c>
      <c r="AA423" s="17">
        <f t="shared" si="87"/>
        <v>2.601539448</v>
      </c>
      <c r="AB423" s="17">
        <f t="shared" si="87"/>
        <v>2.7750422210000001</v>
      </c>
      <c r="AC423" s="17">
        <f t="shared" si="87"/>
        <v>1.5509597449999999</v>
      </c>
      <c r="AD423" s="17">
        <f t="shared" si="87"/>
        <v>1.6689093499999998</v>
      </c>
      <c r="AE423" s="17">
        <f t="shared" si="87"/>
        <v>2.125828539</v>
      </c>
      <c r="AF423" s="17">
        <f t="shared" si="87"/>
        <v>1.5555136934673368</v>
      </c>
      <c r="AG423" s="17">
        <f t="shared" si="88"/>
        <v>1.4051990697204615</v>
      </c>
      <c r="AH423" s="17">
        <f t="shared" si="88"/>
        <v>1.3856947909670319</v>
      </c>
      <c r="AI423" s="17">
        <f t="shared" si="88"/>
        <v>1.4009188813792441</v>
      </c>
      <c r="AJ423" s="17">
        <f t="shared" si="88"/>
        <v>1.4023815796964005</v>
      </c>
      <c r="AK423" s="17">
        <f t="shared" si="88"/>
        <v>1.4181785136441367</v>
      </c>
    </row>
    <row r="424" spans="5:41">
      <c r="E424" s="197" t="s">
        <v>135</v>
      </c>
      <c r="F424" s="197" t="s">
        <v>171</v>
      </c>
      <c r="G424" s="197" t="s">
        <v>177</v>
      </c>
      <c r="H424" s="197" t="s">
        <v>154</v>
      </c>
      <c r="J424" s="197" t="s">
        <v>266</v>
      </c>
      <c r="L424" s="95" t="s">
        <v>111</v>
      </c>
      <c r="Y424" s="17">
        <f t="shared" si="87"/>
        <v>0.85028194699999993</v>
      </c>
      <c r="Z424" s="17">
        <f t="shared" si="87"/>
        <v>0.71953289300000012</v>
      </c>
      <c r="AA424" s="17">
        <f t="shared" si="87"/>
        <v>0.5844625630000001</v>
      </c>
      <c r="AB424" s="17">
        <f t="shared" si="87"/>
        <v>0.80377723299999992</v>
      </c>
      <c r="AC424" s="17">
        <f t="shared" si="87"/>
        <v>0.67733283000000011</v>
      </c>
      <c r="AD424" s="17">
        <f t="shared" si="87"/>
        <v>0.73514370600000012</v>
      </c>
      <c r="AE424" s="17">
        <f t="shared" si="87"/>
        <v>0.62847651400000004</v>
      </c>
      <c r="AF424" s="17">
        <f t="shared" si="87"/>
        <v>0.67038035276381902</v>
      </c>
      <c r="AG424" s="17">
        <f t="shared" si="88"/>
        <v>0.56983918385899346</v>
      </c>
      <c r="AH424" s="17">
        <f t="shared" si="88"/>
        <v>0.53862688762618172</v>
      </c>
      <c r="AI424" s="17">
        <f t="shared" si="88"/>
        <v>0.53679124527891442</v>
      </c>
      <c r="AJ424" s="17">
        <f t="shared" si="88"/>
        <v>0.5394886887225272</v>
      </c>
      <c r="AK424" s="17">
        <f t="shared" si="88"/>
        <v>0.54219968715831868</v>
      </c>
    </row>
    <row r="425" spans="5:41">
      <c r="E425" s="197" t="s">
        <v>135</v>
      </c>
      <c r="F425" s="197" t="s">
        <v>171</v>
      </c>
      <c r="G425" s="197" t="s">
        <v>177</v>
      </c>
      <c r="H425" s="197" t="s">
        <v>155</v>
      </c>
      <c r="J425" s="197" t="s">
        <v>266</v>
      </c>
      <c r="L425" s="95" t="s">
        <v>111</v>
      </c>
      <c r="Y425" s="17">
        <f t="shared" si="87"/>
        <v>5.8183068340000004</v>
      </c>
      <c r="Z425" s="17">
        <f t="shared" si="87"/>
        <v>5.2597726680000001</v>
      </c>
      <c r="AA425" s="17">
        <f t="shared" si="87"/>
        <v>4.3908885099999999</v>
      </c>
      <c r="AB425" s="17">
        <f t="shared" si="87"/>
        <v>2.9427945529999997</v>
      </c>
      <c r="AC425" s="17">
        <f t="shared" si="87"/>
        <v>0.62719819200000015</v>
      </c>
      <c r="AD425" s="17">
        <f t="shared" si="87"/>
        <v>1.501513724</v>
      </c>
      <c r="AE425" s="17">
        <f t="shared" si="87"/>
        <v>3.7424294310000001</v>
      </c>
      <c r="AF425" s="17">
        <f t="shared" si="87"/>
        <v>1.5235909326633168</v>
      </c>
      <c r="AG425" s="17">
        <f t="shared" si="88"/>
        <v>1.3553064478169741</v>
      </c>
      <c r="AH425" s="17">
        <f t="shared" si="88"/>
        <v>1.3245731112571517</v>
      </c>
      <c r="AI425" s="17">
        <f t="shared" si="88"/>
        <v>1.3472701125266662</v>
      </c>
      <c r="AJ425" s="17">
        <f t="shared" si="88"/>
        <v>1.3447212937232147</v>
      </c>
      <c r="AK425" s="17">
        <f t="shared" si="88"/>
        <v>1.3286917287623123</v>
      </c>
    </row>
    <row r="426" spans="5:41">
      <c r="E426" s="197" t="s">
        <v>135</v>
      </c>
      <c r="F426" s="197" t="s">
        <v>171</v>
      </c>
      <c r="G426" s="197" t="s">
        <v>177</v>
      </c>
      <c r="H426" s="197" t="s">
        <v>156</v>
      </c>
      <c r="J426" s="197" t="s">
        <v>266</v>
      </c>
      <c r="L426" s="95" t="s">
        <v>111</v>
      </c>
      <c r="Y426" s="17">
        <f t="shared" si="87"/>
        <v>0.67750916999999999</v>
      </c>
      <c r="Z426" s="17">
        <f t="shared" si="87"/>
        <v>0.46977534699999995</v>
      </c>
      <c r="AA426" s="17">
        <f t="shared" si="87"/>
        <v>0.296826908</v>
      </c>
      <c r="AB426" s="17">
        <f t="shared" si="87"/>
        <v>0.26419931200000007</v>
      </c>
      <c r="AC426" s="17">
        <f t="shared" si="87"/>
        <v>0.21381404900000001</v>
      </c>
      <c r="AD426" s="17">
        <f t="shared" si="87"/>
        <v>0.16677908100000005</v>
      </c>
      <c r="AE426" s="17">
        <f t="shared" si="87"/>
        <v>0.28142721100000001</v>
      </c>
      <c r="AF426" s="17">
        <f t="shared" si="87"/>
        <v>0.26090508140703517</v>
      </c>
      <c r="AG426" s="17">
        <f t="shared" si="88"/>
        <v>0.29244984217570252</v>
      </c>
      <c r="AH426" s="17">
        <f t="shared" si="88"/>
        <v>0.2992301920196675</v>
      </c>
      <c r="AI426" s="17">
        <f t="shared" si="88"/>
        <v>0.30073386132629898</v>
      </c>
      <c r="AJ426" s="17">
        <f t="shared" si="88"/>
        <v>0.30224508676009942</v>
      </c>
      <c r="AK426" s="17">
        <f t="shared" si="88"/>
        <v>0.29749427072239221</v>
      </c>
    </row>
    <row r="427" spans="5:41">
      <c r="E427" s="197" t="s">
        <v>135</v>
      </c>
      <c r="F427" s="197" t="s">
        <v>171</v>
      </c>
      <c r="G427" s="197" t="s">
        <v>161</v>
      </c>
      <c r="H427" s="197" t="s">
        <v>157</v>
      </c>
      <c r="J427" s="197" t="s">
        <v>266</v>
      </c>
      <c r="L427" s="95" t="s">
        <v>111</v>
      </c>
      <c r="Y427" s="17">
        <f t="shared" si="87"/>
        <v>1.5191100959999999</v>
      </c>
      <c r="Z427" s="17">
        <f t="shared" si="87"/>
        <v>2.0062421960000001</v>
      </c>
      <c r="AA427" s="17">
        <f t="shared" si="87"/>
        <v>3.601647265</v>
      </c>
      <c r="AB427" s="17">
        <f t="shared" si="87"/>
        <v>4.9229745749999996</v>
      </c>
      <c r="AC427" s="17">
        <f t="shared" si="87"/>
        <v>5.4635767460000011</v>
      </c>
      <c r="AD427" s="17">
        <f t="shared" si="87"/>
        <v>3.1326603930000001</v>
      </c>
      <c r="AE427" s="17">
        <f t="shared" si="87"/>
        <v>3.2318145390000002</v>
      </c>
      <c r="AF427" s="17">
        <f t="shared" si="87"/>
        <v>3.4216720904522613</v>
      </c>
      <c r="AG427" s="17">
        <f t="shared" si="88"/>
        <v>4.0413161122193877</v>
      </c>
      <c r="AH427" s="17">
        <f t="shared" si="88"/>
        <v>3.5813298374907792</v>
      </c>
      <c r="AI427" s="17">
        <f t="shared" si="88"/>
        <v>4.1973501423779291</v>
      </c>
      <c r="AJ427" s="17">
        <f t="shared" si="88"/>
        <v>3.7391975886425817</v>
      </c>
      <c r="AK427" s="17">
        <f t="shared" si="88"/>
        <v>4.3632213342572479</v>
      </c>
    </row>
    <row r="428" spans="5:41">
      <c r="E428" s="197" t="s">
        <v>136</v>
      </c>
      <c r="H428" s="197" t="s">
        <v>136</v>
      </c>
      <c r="J428" s="197" t="s">
        <v>266</v>
      </c>
      <c r="L428" s="95" t="s">
        <v>111</v>
      </c>
      <c r="Y428" s="17">
        <f t="shared" ref="Y428:AF428" si="89">SUM(Y429:Y434)</f>
        <v>34.763311222701972</v>
      </c>
      <c r="Z428" s="17">
        <f t="shared" si="89"/>
        <v>31.599928841053078</v>
      </c>
      <c r="AA428" s="17">
        <f t="shared" si="89"/>
        <v>26.763275931355331</v>
      </c>
      <c r="AB428" s="17">
        <f t="shared" si="89"/>
        <v>23.133973327570253</v>
      </c>
      <c r="AC428" s="17">
        <f t="shared" si="89"/>
        <v>26.433498895097955</v>
      </c>
      <c r="AD428" s="17">
        <f t="shared" si="89"/>
        <v>34.8892852682621</v>
      </c>
      <c r="AE428" s="17">
        <f t="shared" si="89"/>
        <v>47.095566897801064</v>
      </c>
      <c r="AF428" s="17">
        <f t="shared" si="89"/>
        <v>59.819426689309068</v>
      </c>
      <c r="AG428" s="17">
        <f>SUM(AG429:AG434)</f>
        <v>37.367712337448154</v>
      </c>
      <c r="AH428" s="17">
        <f t="shared" ref="AH428:AK428" si="90">SUM(AH429:AH434)</f>
        <v>41.179339717185087</v>
      </c>
      <c r="AI428" s="17">
        <f t="shared" si="90"/>
        <v>38.693075159770764</v>
      </c>
      <c r="AJ428" s="17">
        <f t="shared" si="90"/>
        <v>34.164882367657057</v>
      </c>
      <c r="AK428" s="17">
        <f t="shared" si="90"/>
        <v>26.859512381722411</v>
      </c>
      <c r="AO428" s="197" t="s">
        <v>657</v>
      </c>
    </row>
    <row r="429" spans="5:41">
      <c r="E429" s="197" t="s">
        <v>136</v>
      </c>
      <c r="H429" s="197" t="s">
        <v>278</v>
      </c>
      <c r="J429" s="197" t="s">
        <v>266</v>
      </c>
      <c r="L429" s="95" t="s">
        <v>111</v>
      </c>
      <c r="Y429" s="17">
        <f t="shared" ref="Y429:AF435" si="91">Y335*Y392</f>
        <v>5.6816758389999995</v>
      </c>
      <c r="Z429" s="17">
        <f t="shared" si="91"/>
        <v>5.7363893929999996</v>
      </c>
      <c r="AA429" s="17">
        <f t="shared" si="91"/>
        <v>7.2580465420000007</v>
      </c>
      <c r="AB429" s="17">
        <f t="shared" si="91"/>
        <v>3.1442820220000014</v>
      </c>
      <c r="AC429" s="17">
        <f t="shared" si="91"/>
        <v>4.4311386160130377</v>
      </c>
      <c r="AD429" s="17">
        <f t="shared" si="91"/>
        <v>7.4287921890000002</v>
      </c>
      <c r="AE429" s="17">
        <f t="shared" si="91"/>
        <v>15.644957065</v>
      </c>
      <c r="AF429" s="17">
        <f t="shared" si="91"/>
        <v>14.690113120603012</v>
      </c>
      <c r="AG429" s="17">
        <f t="shared" ref="AG429:AK435" si="92">AG335*AG392</f>
        <v>7.9691764765483617</v>
      </c>
      <c r="AH429" s="17">
        <f t="shared" si="92"/>
        <v>10.531670332899349</v>
      </c>
      <c r="AI429" s="17">
        <f t="shared" si="92"/>
        <v>7.8874589063016485</v>
      </c>
      <c r="AJ429" s="17">
        <f t="shared" si="92"/>
        <v>7.9307693435662898</v>
      </c>
      <c r="AK429" s="17">
        <f t="shared" si="92"/>
        <v>3.7992025002460617</v>
      </c>
    </row>
    <row r="430" spans="5:41">
      <c r="E430" s="197" t="s">
        <v>136</v>
      </c>
      <c r="H430" s="197" t="s">
        <v>142</v>
      </c>
      <c r="J430" s="197" t="s">
        <v>266</v>
      </c>
      <c r="L430" s="95" t="s">
        <v>111</v>
      </c>
      <c r="Y430" s="17">
        <f t="shared" si="91"/>
        <v>6.5299560579999998</v>
      </c>
      <c r="Z430" s="17">
        <f t="shared" si="91"/>
        <v>7.3443992340000017</v>
      </c>
      <c r="AA430" s="17">
        <f t="shared" si="91"/>
        <v>7.8405477820000016</v>
      </c>
      <c r="AB430" s="17">
        <f t="shared" si="91"/>
        <v>5.5853931160000005</v>
      </c>
      <c r="AC430" s="17">
        <f t="shared" si="91"/>
        <v>7.9836559589999974</v>
      </c>
      <c r="AD430" s="17">
        <f t="shared" si="91"/>
        <v>7.0297481680000002</v>
      </c>
      <c r="AE430" s="17">
        <f t="shared" si="91"/>
        <v>5.9002589480000003</v>
      </c>
      <c r="AF430" s="17">
        <f t="shared" si="91"/>
        <v>7.7550107276381919</v>
      </c>
      <c r="AG430" s="17">
        <f t="shared" si="92"/>
        <v>5.6969183400045145</v>
      </c>
      <c r="AH430" s="17">
        <f t="shared" si="92"/>
        <v>5.7159611561424697</v>
      </c>
      <c r="AI430" s="17">
        <f t="shared" si="92"/>
        <v>5.7351127934161035</v>
      </c>
      <c r="AJ430" s="17">
        <f t="shared" si="92"/>
        <v>5.75437275722616</v>
      </c>
      <c r="AK430" s="17">
        <f t="shared" si="92"/>
        <v>5.7737449885529575</v>
      </c>
    </row>
    <row r="431" spans="5:41">
      <c r="E431" s="197" t="s">
        <v>136</v>
      </c>
      <c r="H431" s="197" t="s">
        <v>215</v>
      </c>
      <c r="J431" s="197" t="s">
        <v>266</v>
      </c>
      <c r="L431" s="95" t="s">
        <v>111</v>
      </c>
      <c r="Y431" s="17">
        <f t="shared" si="91"/>
        <v>1.9619893479999999</v>
      </c>
      <c r="Z431" s="17">
        <f t="shared" si="91"/>
        <v>0.15072678499999997</v>
      </c>
      <c r="AA431" s="17">
        <f t="shared" si="91"/>
        <v>-0.12195602200000001</v>
      </c>
      <c r="AB431" s="17">
        <f t="shared" si="91"/>
        <v>1.0388307320000001</v>
      </c>
      <c r="AC431" s="17">
        <f t="shared" si="91"/>
        <v>2.2662597090000003</v>
      </c>
      <c r="AD431" s="17">
        <f t="shared" si="91"/>
        <v>1.9485229219999995</v>
      </c>
      <c r="AE431" s="17">
        <f t="shared" si="91"/>
        <v>2.6411037749999999</v>
      </c>
      <c r="AF431" s="17">
        <f t="shared" si="91"/>
        <v>1.4929042100502512</v>
      </c>
      <c r="AG431" s="17">
        <f t="shared" si="92"/>
        <v>1.7822418565187745</v>
      </c>
      <c r="AH431" s="17">
        <f t="shared" si="92"/>
        <v>1.8334030060405306</v>
      </c>
      <c r="AI431" s="17">
        <f t="shared" si="92"/>
        <v>3.9176596749286334</v>
      </c>
      <c r="AJ431" s="17">
        <f t="shared" si="92"/>
        <v>2.9814236846674937</v>
      </c>
      <c r="AK431" s="17">
        <f t="shared" si="92"/>
        <v>3.0559783190552645</v>
      </c>
    </row>
    <row r="432" spans="5:41">
      <c r="E432" s="197" t="s">
        <v>136</v>
      </c>
      <c r="H432" s="197" t="s">
        <v>217</v>
      </c>
      <c r="J432" s="197" t="s">
        <v>266</v>
      </c>
      <c r="L432" s="95" t="s">
        <v>111</v>
      </c>
      <c r="Y432" s="17">
        <f t="shared" si="91"/>
        <v>2.2253165430000004</v>
      </c>
      <c r="Z432" s="17">
        <f t="shared" si="91"/>
        <v>1.3724180960000001</v>
      </c>
      <c r="AA432" s="17">
        <f t="shared" si="91"/>
        <v>0.56186279500000003</v>
      </c>
      <c r="AB432" s="17">
        <f t="shared" si="91"/>
        <v>1.053250351</v>
      </c>
      <c r="AC432" s="17">
        <f t="shared" si="91"/>
        <v>1.4355555480000002</v>
      </c>
      <c r="AD432" s="17">
        <f t="shared" si="91"/>
        <v>2.6019520910000002</v>
      </c>
      <c r="AE432" s="17">
        <f t="shared" si="91"/>
        <v>3.1198049969999997</v>
      </c>
      <c r="AF432" s="17">
        <f t="shared" si="91"/>
        <v>1.9418921618090454</v>
      </c>
      <c r="AG432" s="17">
        <f t="shared" si="92"/>
        <v>1.0221223696371302</v>
      </c>
      <c r="AH432" s="17">
        <f t="shared" si="92"/>
        <v>0.99776681341101092</v>
      </c>
      <c r="AI432" s="17">
        <f t="shared" si="92"/>
        <v>0.99621778961001739</v>
      </c>
      <c r="AJ432" s="17">
        <f t="shared" si="92"/>
        <v>0.98980522139603022</v>
      </c>
      <c r="AK432" s="17">
        <f t="shared" si="92"/>
        <v>0.99175853264683789</v>
      </c>
    </row>
    <row r="433" spans="1:57">
      <c r="E433" s="197" t="s">
        <v>136</v>
      </c>
      <c r="H433" s="197" t="s">
        <v>218</v>
      </c>
      <c r="J433" s="197" t="s">
        <v>266</v>
      </c>
      <c r="L433" s="95" t="s">
        <v>111</v>
      </c>
      <c r="Y433" s="17">
        <f t="shared" si="91"/>
        <v>2.971380414</v>
      </c>
      <c r="Z433" s="17">
        <f t="shared" si="91"/>
        <v>2.7122899309999999</v>
      </c>
      <c r="AA433" s="17">
        <f t="shared" si="91"/>
        <v>1.1511105239999999</v>
      </c>
      <c r="AB433" s="17">
        <f t="shared" si="91"/>
        <v>3.480697481</v>
      </c>
      <c r="AC433" s="17">
        <f t="shared" si="91"/>
        <v>3.7124361130000003</v>
      </c>
      <c r="AD433" s="17">
        <f t="shared" si="91"/>
        <v>1.7812556429999999</v>
      </c>
      <c r="AE433" s="17">
        <f t="shared" si="91"/>
        <v>2.5157927610000002</v>
      </c>
      <c r="AF433" s="17">
        <f t="shared" si="91"/>
        <v>3.2520263386934674</v>
      </c>
      <c r="AG433" s="17">
        <f t="shared" si="92"/>
        <v>4.7172499563142338</v>
      </c>
      <c r="AH433" s="17">
        <f t="shared" si="92"/>
        <v>3.8290302572177572</v>
      </c>
      <c r="AI433" s="17">
        <f t="shared" si="92"/>
        <v>2.6424866036746901</v>
      </c>
      <c r="AJ433" s="17">
        <f t="shared" si="92"/>
        <v>2.8028900198536295</v>
      </c>
      <c r="AK433" s="17">
        <f t="shared" si="92"/>
        <v>1.6689964744306187</v>
      </c>
    </row>
    <row r="434" spans="1:57">
      <c r="E434" s="197" t="s">
        <v>136</v>
      </c>
      <c r="H434" s="197" t="s">
        <v>184</v>
      </c>
      <c r="J434" s="197" t="s">
        <v>266</v>
      </c>
      <c r="L434" s="95" t="s">
        <v>111</v>
      </c>
      <c r="Y434" s="17">
        <f t="shared" si="91"/>
        <v>15.392993020701976</v>
      </c>
      <c r="Z434" s="17">
        <f t="shared" si="91"/>
        <v>14.283705402053075</v>
      </c>
      <c r="AA434" s="17">
        <f t="shared" si="91"/>
        <v>10.073664310355332</v>
      </c>
      <c r="AB434" s="17">
        <f t="shared" si="91"/>
        <v>8.8315196255702499</v>
      </c>
      <c r="AC434" s="17">
        <f t="shared" si="91"/>
        <v>6.6044529500849176</v>
      </c>
      <c r="AD434" s="17">
        <f t="shared" si="91"/>
        <v>14.099014255262095</v>
      </c>
      <c r="AE434" s="17">
        <f t="shared" si="91"/>
        <v>17.273649351801062</v>
      </c>
      <c r="AF434" s="17">
        <f t="shared" si="91"/>
        <v>30.687480130515098</v>
      </c>
      <c r="AG434" s="17">
        <f t="shared" si="92"/>
        <v>16.180003338425138</v>
      </c>
      <c r="AH434" s="17">
        <f t="shared" si="92"/>
        <v>18.271508151473974</v>
      </c>
      <c r="AI434" s="17">
        <f t="shared" si="92"/>
        <v>17.51413939183967</v>
      </c>
      <c r="AJ434" s="17">
        <f t="shared" si="92"/>
        <v>13.705621340947449</v>
      </c>
      <c r="AK434" s="17">
        <f t="shared" si="92"/>
        <v>11.569831566790672</v>
      </c>
    </row>
    <row r="435" spans="1:57">
      <c r="E435" s="197" t="s">
        <v>137</v>
      </c>
      <c r="H435" s="197" t="s">
        <v>137</v>
      </c>
      <c r="J435" s="197" t="s">
        <v>266</v>
      </c>
      <c r="L435" s="95" t="s">
        <v>111</v>
      </c>
      <c r="Y435" s="17">
        <f t="shared" si="91"/>
        <v>91.464209665000027</v>
      </c>
      <c r="Z435" s="17">
        <f t="shared" si="91"/>
        <v>96.399947684999972</v>
      </c>
      <c r="AA435" s="17">
        <f t="shared" si="91"/>
        <v>107.286743577</v>
      </c>
      <c r="AB435" s="17">
        <f t="shared" si="91"/>
        <v>85.425843477000015</v>
      </c>
      <c r="AC435" s="17">
        <f t="shared" si="91"/>
        <v>85.423395182999997</v>
      </c>
      <c r="AD435" s="17">
        <f t="shared" si="91"/>
        <v>84.160733199999996</v>
      </c>
      <c r="AE435" s="17">
        <f t="shared" si="91"/>
        <v>107.93323192799998</v>
      </c>
      <c r="AF435" s="17">
        <f t="shared" si="91"/>
        <v>142.57878069748739</v>
      </c>
      <c r="AG435" s="17">
        <f t="shared" si="92"/>
        <v>100.10153472258462</v>
      </c>
      <c r="AH435" s="17">
        <f t="shared" si="92"/>
        <v>98.876250235366655</v>
      </c>
      <c r="AI435" s="17">
        <f t="shared" si="92"/>
        <v>98.276488940215827</v>
      </c>
      <c r="AJ435" s="17">
        <f t="shared" si="92"/>
        <v>97.401988314311453</v>
      </c>
      <c r="AK435" s="17">
        <f t="shared" si="92"/>
        <v>97.44165829895482</v>
      </c>
    </row>
    <row r="437" spans="1:57" s="94" customFormat="1" ht="15">
      <c r="B437" s="11" t="s">
        <v>653</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3"/>
      <c r="AS437" s="11"/>
      <c r="AT437" s="11"/>
      <c r="AU437" s="11"/>
      <c r="AV437" s="11"/>
      <c r="AW437" s="11"/>
      <c r="AX437" s="11"/>
      <c r="AY437" s="11"/>
      <c r="AZ437" s="11"/>
      <c r="BA437" s="11"/>
      <c r="BB437" s="11"/>
      <c r="BC437" s="11"/>
      <c r="BD437" s="11"/>
      <c r="BE437" s="11"/>
    </row>
    <row r="438" spans="1:57">
      <c r="A438" s="5"/>
      <c r="AN438" s="197"/>
    </row>
    <row r="439" spans="1:57">
      <c r="E439" s="197" t="s">
        <v>189</v>
      </c>
      <c r="H439" s="197" t="s">
        <v>189</v>
      </c>
      <c r="J439" s="197" t="s">
        <v>266</v>
      </c>
      <c r="L439" s="95" t="s">
        <v>295</v>
      </c>
      <c r="Y439" s="219">
        <f t="shared" ref="Y439:AF454" si="93">Y410/Y$410</f>
        <v>1</v>
      </c>
      <c r="Z439" s="219">
        <f t="shared" si="93"/>
        <v>1</v>
      </c>
      <c r="AA439" s="219">
        <f t="shared" si="93"/>
        <v>1</v>
      </c>
      <c r="AB439" s="219">
        <f t="shared" si="93"/>
        <v>1</v>
      </c>
      <c r="AC439" s="219">
        <f t="shared" si="93"/>
        <v>1</v>
      </c>
      <c r="AD439" s="219">
        <f t="shared" si="93"/>
        <v>1</v>
      </c>
      <c r="AE439" s="219">
        <f t="shared" si="93"/>
        <v>1</v>
      </c>
      <c r="AF439" s="219">
        <f t="shared" si="93"/>
        <v>1</v>
      </c>
      <c r="AG439" s="219">
        <f t="shared" ref="AG439:AK448" si="94">AG410/AG$410</f>
        <v>1</v>
      </c>
      <c r="AH439" s="219">
        <f t="shared" si="94"/>
        <v>1</v>
      </c>
      <c r="AI439" s="219">
        <f t="shared" si="94"/>
        <v>1</v>
      </c>
      <c r="AJ439" s="219">
        <f t="shared" si="94"/>
        <v>1</v>
      </c>
      <c r="AK439" s="219">
        <f t="shared" si="94"/>
        <v>1</v>
      </c>
      <c r="AN439" s="143"/>
    </row>
    <row r="440" spans="1:57">
      <c r="E440" s="197" t="s">
        <v>135</v>
      </c>
      <c r="H440" s="197" t="s">
        <v>135</v>
      </c>
      <c r="J440" s="197" t="s">
        <v>266</v>
      </c>
      <c r="L440" s="95" t="s">
        <v>295</v>
      </c>
      <c r="Y440" s="219">
        <f t="shared" si="93"/>
        <v>0.47398450850376589</v>
      </c>
      <c r="Z440" s="219">
        <f t="shared" si="93"/>
        <v>0.49092420870288761</v>
      </c>
      <c r="AA440" s="219">
        <f t="shared" si="93"/>
        <v>0.4498423594513894</v>
      </c>
      <c r="AB440" s="219">
        <f t="shared" si="93"/>
        <v>0.50225254087579174</v>
      </c>
      <c r="AC440" s="219">
        <f t="shared" si="93"/>
        <v>0.48537004599023864</v>
      </c>
      <c r="AD440" s="219">
        <f t="shared" si="93"/>
        <v>0.45648709977657342</v>
      </c>
      <c r="AE440" s="219">
        <f t="shared" si="93"/>
        <v>0.39546968663091764</v>
      </c>
      <c r="AF440" s="219">
        <f t="shared" si="93"/>
        <v>0.30569829131781384</v>
      </c>
      <c r="AG440" s="219">
        <f t="shared" si="94"/>
        <v>0.40484166408061023</v>
      </c>
      <c r="AH440" s="219">
        <f t="shared" si="94"/>
        <v>0.39137261543060009</v>
      </c>
      <c r="AI440" s="219">
        <f t="shared" si="94"/>
        <v>0.39144794977200476</v>
      </c>
      <c r="AJ440" s="219">
        <f t="shared" si="94"/>
        <v>0.38481532970183036</v>
      </c>
      <c r="AK440" s="219">
        <f t="shared" si="94"/>
        <v>0.39802983042519324</v>
      </c>
      <c r="AN440" s="143"/>
    </row>
    <row r="441" spans="1:57">
      <c r="E441" s="197" t="s">
        <v>135</v>
      </c>
      <c r="F441" s="197" t="s">
        <v>171</v>
      </c>
      <c r="G441" s="197" t="s">
        <v>145</v>
      </c>
      <c r="H441" s="197" t="s">
        <v>286</v>
      </c>
      <c r="J441" s="197" t="s">
        <v>266</v>
      </c>
      <c r="L441" s="95" t="s">
        <v>295</v>
      </c>
      <c r="Y441" s="219">
        <f t="shared" si="93"/>
        <v>0.12244691722140198</v>
      </c>
      <c r="Z441" s="219">
        <f t="shared" si="93"/>
        <v>0.15091857738183134</v>
      </c>
      <c r="AA441" s="219">
        <f t="shared" si="93"/>
        <v>9.3301508217261936E-2</v>
      </c>
      <c r="AB441" s="219">
        <f t="shared" si="93"/>
        <v>0.10092996286786667</v>
      </c>
      <c r="AC441" s="219">
        <f t="shared" si="93"/>
        <v>9.6225177181759297E-2</v>
      </c>
      <c r="AD441" s="219">
        <f t="shared" si="93"/>
        <v>9.3495907214886334E-2</v>
      </c>
      <c r="AE441" s="219">
        <f t="shared" si="93"/>
        <v>9.2879462510975119E-2</v>
      </c>
      <c r="AF441" s="219">
        <f t="shared" si="93"/>
        <v>6.4856821230496367E-2</v>
      </c>
      <c r="AG441" s="219">
        <f t="shared" si="94"/>
        <v>7.6903048917486283E-2</v>
      </c>
      <c r="AH441" s="219">
        <f t="shared" si="94"/>
        <v>7.537720442855067E-2</v>
      </c>
      <c r="AI441" s="219">
        <f t="shared" si="94"/>
        <v>7.4284342515697696E-2</v>
      </c>
      <c r="AJ441" s="219">
        <f t="shared" si="94"/>
        <v>7.3634730812635607E-2</v>
      </c>
      <c r="AK441" s="219">
        <f t="shared" si="94"/>
        <v>7.5101322861004696E-2</v>
      </c>
      <c r="AN441" s="143"/>
    </row>
    <row r="442" spans="1:57">
      <c r="E442" s="197" t="s">
        <v>135</v>
      </c>
      <c r="F442" s="197" t="s">
        <v>171</v>
      </c>
      <c r="G442" s="197" t="s">
        <v>176</v>
      </c>
      <c r="H442" s="197" t="s">
        <v>138</v>
      </c>
      <c r="J442" s="197" t="s">
        <v>266</v>
      </c>
      <c r="L442" s="95" t="s">
        <v>295</v>
      </c>
      <c r="Y442" s="219">
        <f t="shared" si="93"/>
        <v>7.081636081143497E-2</v>
      </c>
      <c r="Z442" s="219">
        <f t="shared" si="93"/>
        <v>6.3611080287986191E-2</v>
      </c>
      <c r="AA442" s="219">
        <f t="shared" si="93"/>
        <v>6.352694266106676E-2</v>
      </c>
      <c r="AB442" s="219">
        <f t="shared" si="93"/>
        <v>6.3985395665530506E-2</v>
      </c>
      <c r="AC442" s="219">
        <f t="shared" si="93"/>
        <v>6.5572654917383733E-2</v>
      </c>
      <c r="AD442" s="219">
        <f t="shared" si="93"/>
        <v>5.8005673099681444E-2</v>
      </c>
      <c r="AE442" s="219">
        <f t="shared" si="93"/>
        <v>4.2350464878558973E-2</v>
      </c>
      <c r="AF442" s="219">
        <f t="shared" si="93"/>
        <v>3.4809795279842612E-2</v>
      </c>
      <c r="AG442" s="219">
        <f t="shared" si="94"/>
        <v>4.3399383865132576E-2</v>
      </c>
      <c r="AH442" s="219">
        <f t="shared" si="94"/>
        <v>4.3072915230727989E-2</v>
      </c>
      <c r="AI442" s="219">
        <f t="shared" si="94"/>
        <v>4.2067912634157711E-2</v>
      </c>
      <c r="AJ442" s="219">
        <f t="shared" si="94"/>
        <v>4.0727141473473734E-2</v>
      </c>
      <c r="AK442" s="219">
        <f t="shared" si="94"/>
        <v>4.0986233648485956E-2</v>
      </c>
      <c r="AN442" s="143"/>
    </row>
    <row r="443" spans="1:57">
      <c r="E443" s="197" t="s">
        <v>135</v>
      </c>
      <c r="F443" s="197" t="s">
        <v>171</v>
      </c>
      <c r="G443" s="197" t="s">
        <v>176</v>
      </c>
      <c r="H443" s="197" t="s">
        <v>139</v>
      </c>
      <c r="J443" s="197" t="s">
        <v>266</v>
      </c>
      <c r="L443" s="95" t="s">
        <v>295</v>
      </c>
      <c r="Y443" s="219">
        <f t="shared" si="93"/>
        <v>6.4012384069249556E-2</v>
      </c>
      <c r="Z443" s="219">
        <f t="shared" si="93"/>
        <v>6.6114031439509169E-2</v>
      </c>
      <c r="AA443" s="219">
        <f t="shared" si="93"/>
        <v>6.1576060973666344E-2</v>
      </c>
      <c r="AB443" s="219">
        <f t="shared" si="93"/>
        <v>8.3994850014706732E-2</v>
      </c>
      <c r="AC443" s="219">
        <f t="shared" si="93"/>
        <v>8.4510280053991291E-2</v>
      </c>
      <c r="AD443" s="219">
        <f t="shared" si="93"/>
        <v>7.9978271875742912E-2</v>
      </c>
      <c r="AE443" s="219">
        <f t="shared" si="93"/>
        <v>6.3358154890679877E-2</v>
      </c>
      <c r="AF443" s="219">
        <f t="shared" si="93"/>
        <v>5.6292453248916949E-2</v>
      </c>
      <c r="AG443" s="219">
        <f t="shared" si="94"/>
        <v>6.6292782375872439E-2</v>
      </c>
      <c r="AH443" s="219">
        <f t="shared" si="94"/>
        <v>6.3716240910707073E-2</v>
      </c>
      <c r="AI443" s="219">
        <f t="shared" si="94"/>
        <v>6.1903902819325451E-2</v>
      </c>
      <c r="AJ443" s="219">
        <f t="shared" si="94"/>
        <v>6.2349342506576255E-2</v>
      </c>
      <c r="AK443" s="219">
        <f t="shared" si="94"/>
        <v>6.1501004258815363E-2</v>
      </c>
      <c r="AN443" s="143"/>
    </row>
    <row r="444" spans="1:57">
      <c r="E444" s="197" t="s">
        <v>135</v>
      </c>
      <c r="F444" s="197" t="s">
        <v>171</v>
      </c>
      <c r="G444" s="197" t="s">
        <v>176</v>
      </c>
      <c r="H444" s="197" t="s">
        <v>140</v>
      </c>
      <c r="J444" s="197" t="s">
        <v>266</v>
      </c>
      <c r="L444" s="95" t="s">
        <v>295</v>
      </c>
      <c r="Y444" s="219">
        <f t="shared" si="93"/>
        <v>6.3147951374756262E-2</v>
      </c>
      <c r="Z444" s="219">
        <f t="shared" si="93"/>
        <v>5.9216251133023229E-2</v>
      </c>
      <c r="AA444" s="219">
        <f t="shared" si="93"/>
        <v>8.0858959666643415E-2</v>
      </c>
      <c r="AB444" s="219">
        <f t="shared" si="93"/>
        <v>8.6211614148419449E-2</v>
      </c>
      <c r="AC444" s="219">
        <f t="shared" si="93"/>
        <v>8.6578321331215763E-2</v>
      </c>
      <c r="AD444" s="219">
        <f t="shared" si="93"/>
        <v>9.3080746541280471E-2</v>
      </c>
      <c r="AE444" s="219">
        <f t="shared" si="93"/>
        <v>8.1469670131212008E-2</v>
      </c>
      <c r="AF444" s="219">
        <f t="shared" si="93"/>
        <v>5.5194729191639112E-2</v>
      </c>
      <c r="AG444" s="219">
        <f t="shared" si="94"/>
        <v>9.3244820775581244E-2</v>
      </c>
      <c r="AH444" s="219">
        <f t="shared" si="94"/>
        <v>8.8226013901571032E-2</v>
      </c>
      <c r="AI444" s="219">
        <f t="shared" si="94"/>
        <v>8.75574817216829E-2</v>
      </c>
      <c r="AJ444" s="219">
        <f t="shared" si="94"/>
        <v>7.909708213471886E-2</v>
      </c>
      <c r="AK444" s="219">
        <f t="shared" si="94"/>
        <v>8.6783523616972794E-2</v>
      </c>
      <c r="AN444" s="143"/>
    </row>
    <row r="445" spans="1:57">
      <c r="E445" s="197" t="s">
        <v>135</v>
      </c>
      <c r="F445" s="197" t="s">
        <v>171</v>
      </c>
      <c r="G445" s="197" t="s">
        <v>176</v>
      </c>
      <c r="H445" s="197" t="s">
        <v>277</v>
      </c>
      <c r="J445" s="197" t="s">
        <v>266</v>
      </c>
      <c r="L445" s="95" t="s">
        <v>295</v>
      </c>
      <c r="Y445" s="219">
        <f t="shared" si="93"/>
        <v>0</v>
      </c>
      <c r="Z445" s="219">
        <f t="shared" si="93"/>
        <v>0</v>
      </c>
      <c r="AA445" s="219">
        <f t="shared" si="93"/>
        <v>0</v>
      </c>
      <c r="AB445" s="219">
        <f t="shared" si="93"/>
        <v>0</v>
      </c>
      <c r="AC445" s="219">
        <f t="shared" si="93"/>
        <v>0</v>
      </c>
      <c r="AD445" s="219">
        <f t="shared" si="93"/>
        <v>0</v>
      </c>
      <c r="AE445" s="219">
        <f t="shared" si="93"/>
        <v>0</v>
      </c>
      <c r="AF445" s="219">
        <f t="shared" si="93"/>
        <v>0</v>
      </c>
      <c r="AG445" s="219">
        <f t="shared" si="94"/>
        <v>0</v>
      </c>
      <c r="AH445" s="219">
        <f t="shared" si="94"/>
        <v>0</v>
      </c>
      <c r="AI445" s="219">
        <f t="shared" si="94"/>
        <v>0</v>
      </c>
      <c r="AJ445" s="219">
        <f t="shared" si="94"/>
        <v>0</v>
      </c>
      <c r="AK445" s="219">
        <f t="shared" si="94"/>
        <v>0</v>
      </c>
      <c r="AN445" s="143"/>
    </row>
    <row r="446" spans="1:57">
      <c r="E446" s="197" t="s">
        <v>135</v>
      </c>
      <c r="F446" s="197" t="s">
        <v>171</v>
      </c>
      <c r="G446" s="197" t="s">
        <v>176</v>
      </c>
      <c r="H446" s="197" t="s">
        <v>149</v>
      </c>
      <c r="J446" s="197" t="s">
        <v>266</v>
      </c>
      <c r="L446" s="95" t="s">
        <v>295</v>
      </c>
      <c r="Y446" s="219">
        <f t="shared" si="93"/>
        <v>1.27169790373464E-2</v>
      </c>
      <c r="Z446" s="219">
        <f t="shared" si="93"/>
        <v>1.4553873747665619E-2</v>
      </c>
      <c r="AA446" s="219">
        <f t="shared" si="93"/>
        <v>1.0819235846761756E-2</v>
      </c>
      <c r="AB446" s="219">
        <f t="shared" si="93"/>
        <v>8.9220920630010848E-3</v>
      </c>
      <c r="AC446" s="219">
        <f t="shared" si="93"/>
        <v>1.6490309061538241E-2</v>
      </c>
      <c r="AD446" s="219">
        <f t="shared" si="93"/>
        <v>1.5091779785281943E-2</v>
      </c>
      <c r="AE446" s="219">
        <f t="shared" si="93"/>
        <v>7.0041042110802589E-3</v>
      </c>
      <c r="AF446" s="219">
        <f t="shared" si="93"/>
        <v>1.2920103529280474E-2</v>
      </c>
      <c r="AG446" s="219">
        <f t="shared" si="94"/>
        <v>1.7769045561942594E-2</v>
      </c>
      <c r="AH446" s="219">
        <f t="shared" si="94"/>
        <v>1.6789099628383111E-2</v>
      </c>
      <c r="AI446" s="219">
        <f t="shared" si="94"/>
        <v>1.7204002583497982E-2</v>
      </c>
      <c r="AJ446" s="219">
        <f t="shared" si="94"/>
        <v>1.8056331846710506E-2</v>
      </c>
      <c r="AK446" s="219">
        <f t="shared" si="94"/>
        <v>1.9773564538329173E-2</v>
      </c>
      <c r="AN446" s="143"/>
    </row>
    <row r="447" spans="1:57">
      <c r="E447" s="197" t="s">
        <v>135</v>
      </c>
      <c r="F447" s="197" t="s">
        <v>171</v>
      </c>
      <c r="G447" s="197" t="s">
        <v>177</v>
      </c>
      <c r="H447" s="197" t="s">
        <v>288</v>
      </c>
      <c r="J447" s="197" t="s">
        <v>266</v>
      </c>
      <c r="L447" s="95" t="s">
        <v>295</v>
      </c>
      <c r="Y447" s="219">
        <f t="shared" si="93"/>
        <v>0.13451347839431391</v>
      </c>
      <c r="Z447" s="219">
        <f t="shared" si="93"/>
        <v>0.12853125159819512</v>
      </c>
      <c r="AA447" s="219">
        <f t="shared" si="93"/>
        <v>0.1249780521379395</v>
      </c>
      <c r="AB447" s="219">
        <f t="shared" si="93"/>
        <v>0.13563675598820191</v>
      </c>
      <c r="AC447" s="219">
        <f t="shared" si="93"/>
        <v>0.11085654032665058</v>
      </c>
      <c r="AD447" s="219">
        <f t="shared" si="93"/>
        <v>0.10253282229722016</v>
      </c>
      <c r="AE447" s="219">
        <f t="shared" si="93"/>
        <v>9.5805462765614496E-2</v>
      </c>
      <c r="AF447" s="219">
        <f t="shared" si="93"/>
        <v>6.9886771150090871E-2</v>
      </c>
      <c r="AG447" s="219">
        <f t="shared" si="94"/>
        <v>8.9736138661960119E-2</v>
      </c>
      <c r="AH447" s="219">
        <f t="shared" si="94"/>
        <v>8.8628068032330476E-2</v>
      </c>
      <c r="AI447" s="219">
        <f t="shared" si="94"/>
        <v>8.9781594906251316E-2</v>
      </c>
      <c r="AJ447" s="219">
        <f t="shared" si="94"/>
        <v>9.3466838737900029E-2</v>
      </c>
      <c r="AK447" s="219">
        <f t="shared" si="94"/>
        <v>9.2753816661959934E-2</v>
      </c>
      <c r="AN447" s="143"/>
    </row>
    <row r="448" spans="1:57">
      <c r="E448" s="197" t="s">
        <v>135</v>
      </c>
      <c r="F448" s="197" t="s">
        <v>171</v>
      </c>
      <c r="G448" s="197" t="s">
        <v>177</v>
      </c>
      <c r="H448" s="197" t="s">
        <v>370</v>
      </c>
      <c r="J448" s="197" t="s">
        <v>266</v>
      </c>
      <c r="L448" s="95" t="s">
        <v>295</v>
      </c>
      <c r="Y448" s="219">
        <f t="shared" si="93"/>
        <v>4.503244132973825E-2</v>
      </c>
      <c r="Z448" s="219">
        <f t="shared" si="93"/>
        <v>4.6191585297124318E-2</v>
      </c>
      <c r="AA448" s="219">
        <f t="shared" si="93"/>
        <v>5.0785900684088205E-2</v>
      </c>
      <c r="AB448" s="219">
        <f t="shared" si="93"/>
        <v>6.1924505254417582E-2</v>
      </c>
      <c r="AC448" s="219">
        <f t="shared" si="93"/>
        <v>5.9784519034146277E-2</v>
      </c>
      <c r="AD448" s="219">
        <f t="shared" si="93"/>
        <v>4.9738112013364082E-2</v>
      </c>
      <c r="AE448" s="219">
        <f t="shared" si="93"/>
        <v>3.7500629955570616E-2</v>
      </c>
      <c r="AF448" s="219">
        <f t="shared" si="93"/>
        <v>2.9416631066976808E-2</v>
      </c>
      <c r="AG448" s="219">
        <f t="shared" si="94"/>
        <v>4.0964742635358327E-2</v>
      </c>
      <c r="AH448" s="219">
        <f t="shared" si="94"/>
        <v>4.1388866490482089E-2</v>
      </c>
      <c r="AI448" s="219">
        <f t="shared" si="94"/>
        <v>4.038734135730266E-2</v>
      </c>
      <c r="AJ448" s="219">
        <f t="shared" si="94"/>
        <v>3.9940490049370128E-2</v>
      </c>
      <c r="AK448" s="219">
        <f t="shared" si="94"/>
        <v>3.7305186145903599E-2</v>
      </c>
      <c r="AN448" s="143"/>
    </row>
    <row r="449" spans="5:40">
      <c r="E449" s="197" t="s">
        <v>135</v>
      </c>
      <c r="F449" s="197" t="s">
        <v>171</v>
      </c>
      <c r="G449" s="197" t="s">
        <v>177</v>
      </c>
      <c r="H449" s="197" t="s">
        <v>150</v>
      </c>
      <c r="J449" s="197" t="s">
        <v>266</v>
      </c>
      <c r="L449" s="95" t="s">
        <v>295</v>
      </c>
      <c r="Y449" s="219">
        <f t="shared" si="93"/>
        <v>2.0386350560827958E-2</v>
      </c>
      <c r="Z449" s="219">
        <f t="shared" si="93"/>
        <v>1.7864818786317703E-2</v>
      </c>
      <c r="AA449" s="219">
        <f t="shared" si="93"/>
        <v>1.6686126940545627E-2</v>
      </c>
      <c r="AB449" s="219">
        <f t="shared" si="93"/>
        <v>1.7409059728152817E-2</v>
      </c>
      <c r="AC449" s="219">
        <f t="shared" si="93"/>
        <v>1.5554088928672013E-2</v>
      </c>
      <c r="AD449" s="219">
        <f t="shared" si="93"/>
        <v>8.282958071280988E-3</v>
      </c>
      <c r="AE449" s="219">
        <f t="shared" si="93"/>
        <v>1.0485503299987467E-2</v>
      </c>
      <c r="AF449" s="219">
        <f t="shared" si="93"/>
        <v>9.5240155613313254E-3</v>
      </c>
      <c r="AG449" s="219">
        <f t="shared" ref="AG449:AK456" si="95">AG420/AG$410</f>
        <v>1.4893026110808403E-2</v>
      </c>
      <c r="AH449" s="219">
        <f t="shared" si="95"/>
        <v>1.5012315217840747E-2</v>
      </c>
      <c r="AI449" s="219">
        <f t="shared" si="95"/>
        <v>1.506349374129623E-2</v>
      </c>
      <c r="AJ449" s="219">
        <f t="shared" si="95"/>
        <v>1.6175686003392333E-2</v>
      </c>
      <c r="AK449" s="219">
        <f t="shared" si="95"/>
        <v>1.7011707552333964E-2</v>
      </c>
      <c r="AN449" s="143"/>
    </row>
    <row r="450" spans="5:40">
      <c r="E450" s="197" t="s">
        <v>135</v>
      </c>
      <c r="F450" s="197" t="s">
        <v>171</v>
      </c>
      <c r="G450" s="197" t="s">
        <v>177</v>
      </c>
      <c r="H450" s="197" t="s">
        <v>151</v>
      </c>
      <c r="J450" s="197" t="s">
        <v>266</v>
      </c>
      <c r="L450" s="95" t="s">
        <v>295</v>
      </c>
      <c r="Y450" s="219">
        <f t="shared" si="93"/>
        <v>8.8555394992180323E-3</v>
      </c>
      <c r="Z450" s="219">
        <f t="shared" si="93"/>
        <v>9.4719703047643627E-3</v>
      </c>
      <c r="AA450" s="219">
        <f t="shared" si="93"/>
        <v>8.5487317009006764E-3</v>
      </c>
      <c r="AB450" s="219">
        <f t="shared" si="93"/>
        <v>9.4645353068796775E-3</v>
      </c>
      <c r="AC450" s="219">
        <f t="shared" si="93"/>
        <v>5.245696966928442E-3</v>
      </c>
      <c r="AD450" s="219">
        <f t="shared" si="93"/>
        <v>6.649615206996533E-3</v>
      </c>
      <c r="AE450" s="219">
        <f t="shared" si="93"/>
        <v>6.1278291749663804E-3</v>
      </c>
      <c r="AF450" s="219">
        <f t="shared" si="93"/>
        <v>5.2703812333780133E-3</v>
      </c>
      <c r="AG450" s="219">
        <f t="shared" si="95"/>
        <v>6.1347114532795096E-3</v>
      </c>
      <c r="AH450" s="219">
        <f t="shared" si="95"/>
        <v>6.1348734204345811E-3</v>
      </c>
      <c r="AI450" s="219">
        <f t="shared" si="95"/>
        <v>6.3121752960284523E-3</v>
      </c>
      <c r="AJ450" s="219">
        <f t="shared" si="95"/>
        <v>6.6365463227573054E-3</v>
      </c>
      <c r="AK450" s="219">
        <f t="shared" si="95"/>
        <v>6.805042616675451E-3</v>
      </c>
      <c r="AN450" s="143"/>
    </row>
    <row r="451" spans="5:40">
      <c r="E451" s="197" t="s">
        <v>135</v>
      </c>
      <c r="F451" s="197" t="s">
        <v>171</v>
      </c>
      <c r="G451" s="197" t="s">
        <v>177</v>
      </c>
      <c r="H451" s="197" t="s">
        <v>152</v>
      </c>
      <c r="J451" s="197" t="s">
        <v>266</v>
      </c>
      <c r="L451" s="95" t="s">
        <v>295</v>
      </c>
      <c r="Y451" s="219">
        <f t="shared" si="93"/>
        <v>1.7761042250388898E-2</v>
      </c>
      <c r="Z451" s="219">
        <f t="shared" si="93"/>
        <v>1.9342328980695728E-2</v>
      </c>
      <c r="AA451" s="219">
        <f t="shared" si="93"/>
        <v>1.6642595515288145E-2</v>
      </c>
      <c r="AB451" s="219">
        <f t="shared" si="93"/>
        <v>1.5725657933622374E-2</v>
      </c>
      <c r="AC451" s="219">
        <f t="shared" si="93"/>
        <v>1.6151011941537907E-2</v>
      </c>
      <c r="AD451" s="219">
        <f t="shared" si="93"/>
        <v>1.9270182648049031E-2</v>
      </c>
      <c r="AE451" s="219">
        <f t="shared" si="93"/>
        <v>1.5260255014348335E-2</v>
      </c>
      <c r="AF451" s="219">
        <f t="shared" si="93"/>
        <v>1.1918602317150067E-2</v>
      </c>
      <c r="AG451" s="219">
        <f t="shared" si="95"/>
        <v>1.2059158706807425E-2</v>
      </c>
      <c r="AH451" s="219">
        <f t="shared" si="95"/>
        <v>1.0673235055630654E-2</v>
      </c>
      <c r="AI451" s="219">
        <f t="shared" si="95"/>
        <v>1.208735422892725E-2</v>
      </c>
      <c r="AJ451" s="219">
        <f t="shared" si="95"/>
        <v>1.3933316764693272E-2</v>
      </c>
      <c r="AK451" s="219">
        <f t="shared" si="95"/>
        <v>1.4262738543997009E-2</v>
      </c>
      <c r="AN451" s="143"/>
    </row>
    <row r="452" spans="5:40">
      <c r="E452" s="197" t="s">
        <v>135</v>
      </c>
      <c r="F452" s="197" t="s">
        <v>171</v>
      </c>
      <c r="G452" s="197" t="s">
        <v>177</v>
      </c>
      <c r="H452" s="197" t="s">
        <v>153</v>
      </c>
      <c r="J452" s="197" t="s">
        <v>266</v>
      </c>
      <c r="L452" s="95" t="s">
        <v>295</v>
      </c>
      <c r="Y452" s="219">
        <f t="shared" si="93"/>
        <v>1.186543568562216E-2</v>
      </c>
      <c r="Z452" s="219">
        <f t="shared" si="93"/>
        <v>1.001153156238266E-2</v>
      </c>
      <c r="AA452" s="219">
        <f t="shared" si="93"/>
        <v>1.0677035406299247E-2</v>
      </c>
      <c r="AB452" s="219">
        <f t="shared" si="93"/>
        <v>1.2723586453279643E-2</v>
      </c>
      <c r="AC452" s="219">
        <f t="shared" si="93"/>
        <v>7.1356383423543147E-3</v>
      </c>
      <c r="AD452" s="219">
        <f t="shared" si="93"/>
        <v>7.6192660253161827E-3</v>
      </c>
      <c r="AE452" s="219">
        <f t="shared" si="93"/>
        <v>8.2896068510125605E-3</v>
      </c>
      <c r="AF452" s="219">
        <f t="shared" si="93"/>
        <v>5.3359949635767593E-3</v>
      </c>
      <c r="AG452" s="219">
        <f t="shared" si="95"/>
        <v>6.0836584025595591E-3</v>
      </c>
      <c r="AH452" s="219">
        <f t="shared" si="95"/>
        <v>6.0216932199809005E-3</v>
      </c>
      <c r="AI452" s="219">
        <f t="shared" si="95"/>
        <v>6.2242445105841733E-3</v>
      </c>
      <c r="AJ452" s="219">
        <f t="shared" si="95"/>
        <v>6.5573015856186549E-3</v>
      </c>
      <c r="AK452" s="219">
        <f t="shared" si="95"/>
        <v>6.8680057932746195E-3</v>
      </c>
      <c r="AN452" s="143"/>
    </row>
    <row r="453" spans="5:40">
      <c r="E453" s="197" t="s">
        <v>135</v>
      </c>
      <c r="F453" s="197" t="s">
        <v>171</v>
      </c>
      <c r="G453" s="197" t="s">
        <v>177</v>
      </c>
      <c r="H453" s="197" t="s">
        <v>154</v>
      </c>
      <c r="J453" s="197" t="s">
        <v>266</v>
      </c>
      <c r="L453" s="95" t="s">
        <v>295</v>
      </c>
      <c r="Y453" s="219">
        <f t="shared" si="93"/>
        <v>3.5432960507834491E-3</v>
      </c>
      <c r="Z453" s="219">
        <f t="shared" si="93"/>
        <v>2.8616963297907528E-3</v>
      </c>
      <c r="AA453" s="219">
        <f t="shared" si="93"/>
        <v>2.3987056908188792E-3</v>
      </c>
      <c r="AB453" s="219">
        <f t="shared" si="93"/>
        <v>3.6853237892604277E-3</v>
      </c>
      <c r="AC453" s="219">
        <f t="shared" si="93"/>
        <v>3.1162653498033621E-3</v>
      </c>
      <c r="AD453" s="219">
        <f t="shared" si="93"/>
        <v>3.356237091517781E-3</v>
      </c>
      <c r="AE453" s="219">
        <f t="shared" si="93"/>
        <v>2.4507259736975861E-3</v>
      </c>
      <c r="AF453" s="219">
        <f t="shared" si="93"/>
        <v>2.2996558635590462E-3</v>
      </c>
      <c r="AG453" s="219">
        <f t="shared" si="95"/>
        <v>2.4670575249392136E-3</v>
      </c>
      <c r="AH453" s="219">
        <f t="shared" si="95"/>
        <v>2.3406639748241357E-3</v>
      </c>
      <c r="AI453" s="219">
        <f t="shared" si="95"/>
        <v>2.38494891186526E-3</v>
      </c>
      <c r="AJ453" s="219">
        <f t="shared" si="95"/>
        <v>2.5225588279257092E-3</v>
      </c>
      <c r="AK453" s="219">
        <f t="shared" si="95"/>
        <v>2.6257841003008166E-3</v>
      </c>
      <c r="AN453" s="143"/>
    </row>
    <row r="454" spans="5:40">
      <c r="E454" s="197" t="s">
        <v>135</v>
      </c>
      <c r="F454" s="197" t="s">
        <v>171</v>
      </c>
      <c r="G454" s="197" t="s">
        <v>177</v>
      </c>
      <c r="H454" s="197" t="s">
        <v>155</v>
      </c>
      <c r="J454" s="197" t="s">
        <v>266</v>
      </c>
      <c r="L454" s="95" t="s">
        <v>295</v>
      </c>
      <c r="Y454" s="219">
        <f t="shared" si="93"/>
        <v>2.4246055911097165E-2</v>
      </c>
      <c r="Z454" s="219">
        <f t="shared" si="93"/>
        <v>2.091894934336145E-2</v>
      </c>
      <c r="AA454" s="219">
        <f t="shared" si="93"/>
        <v>1.8020742342548E-2</v>
      </c>
      <c r="AB454" s="219">
        <f t="shared" si="93"/>
        <v>1.3492731975747449E-2</v>
      </c>
      <c r="AC454" s="219">
        <f t="shared" si="93"/>
        <v>2.8856064649766294E-3</v>
      </c>
      <c r="AD454" s="219">
        <f t="shared" si="93"/>
        <v>6.8550352982438391E-3</v>
      </c>
      <c r="AE454" s="219">
        <f t="shared" si="93"/>
        <v>1.4593495233271322E-2</v>
      </c>
      <c r="AF454" s="219">
        <f t="shared" si="93"/>
        <v>5.2264879296052237E-3</v>
      </c>
      <c r="AG454" s="219">
        <f t="shared" si="95"/>
        <v>5.8676536563215332E-3</v>
      </c>
      <c r="AH454" s="219">
        <f t="shared" si="95"/>
        <v>5.7560820574780996E-3</v>
      </c>
      <c r="AI454" s="219">
        <f t="shared" si="95"/>
        <v>5.9858844888379462E-3</v>
      </c>
      <c r="AJ454" s="219">
        <f t="shared" si="95"/>
        <v>6.2876917375478819E-3</v>
      </c>
      <c r="AK454" s="219">
        <f t="shared" si="95"/>
        <v>6.434635980464079E-3</v>
      </c>
      <c r="AN454" s="143"/>
    </row>
    <row r="455" spans="5:40">
      <c r="E455" s="197" t="s">
        <v>135</v>
      </c>
      <c r="F455" s="197" t="s">
        <v>171</v>
      </c>
      <c r="G455" s="197" t="s">
        <v>177</v>
      </c>
      <c r="H455" s="197" t="s">
        <v>156</v>
      </c>
      <c r="J455" s="197" t="s">
        <v>266</v>
      </c>
      <c r="L455" s="95" t="s">
        <v>295</v>
      </c>
      <c r="Y455" s="219">
        <f t="shared" ref="Y455:AK464" si="96">Y426/Y$410</f>
        <v>2.8233171066380089E-3</v>
      </c>
      <c r="Z455" s="219">
        <f t="shared" si="96"/>
        <v>1.8683709937581366E-3</v>
      </c>
      <c r="AA455" s="219">
        <f t="shared" si="96"/>
        <v>1.2182138574507325E-3</v>
      </c>
      <c r="AB455" s="219">
        <f t="shared" si="96"/>
        <v>1.2113555468419674E-3</v>
      </c>
      <c r="AC455" s="219">
        <f t="shared" si="96"/>
        <v>9.8371329823162146E-4</v>
      </c>
      <c r="AD455" s="219">
        <f t="shared" si="96"/>
        <v>7.6141594245173123E-4</v>
      </c>
      <c r="AE455" s="219">
        <f t="shared" si="96"/>
        <v>1.0974172627602292E-3</v>
      </c>
      <c r="AF455" s="219">
        <f t="shared" si="96"/>
        <v>8.9500221451361823E-4</v>
      </c>
      <c r="AG455" s="219">
        <f t="shared" si="95"/>
        <v>1.2661301718861525E-3</v>
      </c>
      <c r="AH455" s="219">
        <f t="shared" si="95"/>
        <v>1.3003385956592546E-3</v>
      </c>
      <c r="AI455" s="219">
        <f t="shared" si="95"/>
        <v>1.3361523714093412E-3</v>
      </c>
      <c r="AJ455" s="219">
        <f t="shared" si="95"/>
        <v>1.4132474465947484E-3</v>
      </c>
      <c r="AK455" s="219">
        <f t="shared" si="95"/>
        <v>1.4407159290103979E-3</v>
      </c>
      <c r="AN455" s="143"/>
    </row>
    <row r="456" spans="5:40">
      <c r="E456" s="197" t="s">
        <v>135</v>
      </c>
      <c r="F456" s="197" t="s">
        <v>171</v>
      </c>
      <c r="G456" s="197" t="s">
        <v>161</v>
      </c>
      <c r="H456" s="197" t="s">
        <v>157</v>
      </c>
      <c r="J456" s="197" t="s">
        <v>266</v>
      </c>
      <c r="L456" s="95" t="s">
        <v>295</v>
      </c>
      <c r="Y456" s="219">
        <f t="shared" si="96"/>
        <v>6.3304375952628177E-3</v>
      </c>
      <c r="Z456" s="219">
        <f t="shared" si="96"/>
        <v>7.9791431146769547E-3</v>
      </c>
      <c r="AA456" s="219">
        <f t="shared" si="96"/>
        <v>1.4781599948049624E-2</v>
      </c>
      <c r="AB456" s="219">
        <f t="shared" si="96"/>
        <v>2.2571870128065379E-2</v>
      </c>
      <c r="AC456" s="219">
        <f t="shared" si="96"/>
        <v>2.5136763117699766E-2</v>
      </c>
      <c r="AD456" s="219">
        <f t="shared" si="96"/>
        <v>1.4301898962480224E-2</v>
      </c>
      <c r="AE456" s="219">
        <f t="shared" si="96"/>
        <v>1.2602367242796904E-2</v>
      </c>
      <c r="AF456" s="219">
        <f t="shared" si="96"/>
        <v>1.1737617687547421E-2</v>
      </c>
      <c r="AG456" s="219">
        <f t="shared" si="95"/>
        <v>1.7496443922634917E-2</v>
      </c>
      <c r="AH456" s="219">
        <f t="shared" si="95"/>
        <v>1.5563073298329668E-2</v>
      </c>
      <c r="AI456" s="219">
        <f t="shared" si="95"/>
        <v>1.8648712591391729E-2</v>
      </c>
      <c r="AJ456" s="219">
        <f t="shared" si="95"/>
        <v>1.7483862189815371E-2</v>
      </c>
      <c r="AK456" s="219">
        <f t="shared" si="95"/>
        <v>2.113036483962534E-2</v>
      </c>
      <c r="AN456" s="143"/>
    </row>
    <row r="457" spans="5:40">
      <c r="E457" s="197" t="s">
        <v>136</v>
      </c>
      <c r="H457" s="197" t="s">
        <v>136</v>
      </c>
      <c r="J457" s="197" t="s">
        <v>266</v>
      </c>
      <c r="L457" s="95" t="s">
        <v>295</v>
      </c>
      <c r="Y457" s="219">
        <f t="shared" si="96"/>
        <v>0.14486571636873277</v>
      </c>
      <c r="Z457" s="219">
        <f t="shared" si="96"/>
        <v>0.12567792420031942</v>
      </c>
      <c r="AA457" s="219">
        <f t="shared" si="96"/>
        <v>0.1098397508165086</v>
      </c>
      <c r="AB457" s="219">
        <f t="shared" si="96"/>
        <v>0.10606941667905004</v>
      </c>
      <c r="AC457" s="219">
        <f t="shared" si="96"/>
        <v>0.12161494767773061</v>
      </c>
      <c r="AD457" s="219">
        <f t="shared" si="96"/>
        <v>0.15928411323960395</v>
      </c>
      <c r="AE457" s="219">
        <f t="shared" si="96"/>
        <v>0.18364779983242666</v>
      </c>
      <c r="AF457" s="219">
        <f t="shared" si="96"/>
        <v>0.20520305342133907</v>
      </c>
      <c r="AG457" s="219">
        <f t="shared" si="96"/>
        <v>0.16177949590542254</v>
      </c>
      <c r="AH457" s="219">
        <f t="shared" si="96"/>
        <v>0.17894947169803085</v>
      </c>
      <c r="AI457" s="219">
        <f t="shared" si="96"/>
        <v>0.17191228119055332</v>
      </c>
      <c r="AJ457" s="219">
        <f t="shared" si="96"/>
        <v>0.15974927264119673</v>
      </c>
      <c r="AK457" s="219">
        <f t="shared" si="96"/>
        <v>0.13007621034123934</v>
      </c>
      <c r="AN457" s="143"/>
    </row>
    <row r="458" spans="5:40">
      <c r="E458" s="197" t="s">
        <v>136</v>
      </c>
      <c r="H458" s="197" t="s">
        <v>278</v>
      </c>
      <c r="J458" s="197" t="s">
        <v>266</v>
      </c>
      <c r="L458" s="95" t="s">
        <v>295</v>
      </c>
      <c r="Y458" s="219">
        <f t="shared" si="96"/>
        <v>2.3676687048561365E-2</v>
      </c>
      <c r="Z458" s="219">
        <f t="shared" si="96"/>
        <v>2.2814529581483219E-2</v>
      </c>
      <c r="AA458" s="219">
        <f t="shared" si="96"/>
        <v>2.9787908835700202E-2</v>
      </c>
      <c r="AB458" s="219">
        <f t="shared" si="96"/>
        <v>1.4416553318599019E-2</v>
      </c>
      <c r="AC458" s="219">
        <f t="shared" si="96"/>
        <v>2.0386733253808253E-2</v>
      </c>
      <c r="AD458" s="219">
        <f t="shared" si="96"/>
        <v>3.3915529285507291E-2</v>
      </c>
      <c r="AE458" s="219">
        <f t="shared" si="96"/>
        <v>6.1007057197015713E-2</v>
      </c>
      <c r="AF458" s="219">
        <f t="shared" si="96"/>
        <v>5.0392593749002908E-2</v>
      </c>
      <c r="AG458" s="219">
        <f t="shared" si="96"/>
        <v>3.4501693374076867E-2</v>
      </c>
      <c r="AH458" s="219">
        <f t="shared" si="96"/>
        <v>4.5766562919989241E-2</v>
      </c>
      <c r="AI458" s="219">
        <f t="shared" si="96"/>
        <v>3.5043765526004175E-2</v>
      </c>
      <c r="AJ458" s="219">
        <f t="shared" si="96"/>
        <v>3.7082950278768928E-2</v>
      </c>
      <c r="AK458" s="219">
        <f t="shared" si="96"/>
        <v>1.8398914192025946E-2</v>
      </c>
      <c r="AN458" s="143"/>
    </row>
    <row r="459" spans="5:40">
      <c r="E459" s="197" t="s">
        <v>136</v>
      </c>
      <c r="H459" s="197" t="s">
        <v>142</v>
      </c>
      <c r="J459" s="197" t="s">
        <v>266</v>
      </c>
      <c r="L459" s="95" t="s">
        <v>295</v>
      </c>
      <c r="Y459" s="219">
        <f t="shared" si="96"/>
        <v>2.7211641495783586E-2</v>
      </c>
      <c r="Z459" s="219">
        <f t="shared" si="96"/>
        <v>2.9209839518004939E-2</v>
      </c>
      <c r="AA459" s="219">
        <f t="shared" si="96"/>
        <v>3.2178565017552271E-2</v>
      </c>
      <c r="AB459" s="219">
        <f t="shared" si="96"/>
        <v>2.5609063404220898E-2</v>
      </c>
      <c r="AC459" s="219">
        <f t="shared" si="96"/>
        <v>3.6731115528215008E-2</v>
      </c>
      <c r="AD459" s="219">
        <f t="shared" si="96"/>
        <v>3.2093727189539137E-2</v>
      </c>
      <c r="AE459" s="219">
        <f t="shared" si="96"/>
        <v>2.3007888971655659E-2</v>
      </c>
      <c r="AF459" s="219">
        <f t="shared" si="96"/>
        <v>2.6602593316244604E-2</v>
      </c>
      <c r="AG459" s="219">
        <f t="shared" si="96"/>
        <v>2.4664195895574219E-2</v>
      </c>
      <c r="AH459" s="219">
        <f t="shared" si="96"/>
        <v>2.4839354787208844E-2</v>
      </c>
      <c r="AI459" s="219">
        <f t="shared" si="96"/>
        <v>2.5480950250921591E-2</v>
      </c>
      <c r="AJ459" s="219">
        <f t="shared" si="96"/>
        <v>2.6906484049347455E-2</v>
      </c>
      <c r="AK459" s="219">
        <f t="shared" si="96"/>
        <v>2.7961299405374021E-2</v>
      </c>
      <c r="AN459" s="143"/>
    </row>
    <row r="460" spans="5:40">
      <c r="E460" s="197" t="s">
        <v>136</v>
      </c>
      <c r="H460" s="197" t="s">
        <v>215</v>
      </c>
      <c r="J460" s="197" t="s">
        <v>266</v>
      </c>
      <c r="L460" s="95" t="s">
        <v>295</v>
      </c>
      <c r="Y460" s="219">
        <f t="shared" si="96"/>
        <v>8.1760045982107558E-3</v>
      </c>
      <c r="Z460" s="219">
        <f t="shared" si="96"/>
        <v>5.9946430751381895E-4</v>
      </c>
      <c r="AA460" s="219">
        <f t="shared" si="96"/>
        <v>-5.0052239873066501E-4</v>
      </c>
      <c r="AB460" s="219">
        <f t="shared" si="96"/>
        <v>4.7630455958117745E-3</v>
      </c>
      <c r="AC460" s="219">
        <f t="shared" si="96"/>
        <v>1.0426582459929116E-2</v>
      </c>
      <c r="AD460" s="219">
        <f t="shared" si="96"/>
        <v>8.8958183972930663E-3</v>
      </c>
      <c r="AE460" s="219">
        <f t="shared" si="96"/>
        <v>1.0298907718010994E-2</v>
      </c>
      <c r="AF460" s="219">
        <f t="shared" si="96"/>
        <v>5.1212209698865991E-3</v>
      </c>
      <c r="AG460" s="219">
        <f t="shared" si="96"/>
        <v>7.7160246398118642E-3</v>
      </c>
      <c r="AH460" s="219">
        <f t="shared" si="96"/>
        <v>7.9672598345139709E-3</v>
      </c>
      <c r="AI460" s="219">
        <f t="shared" si="96"/>
        <v>1.7406055446982288E-2</v>
      </c>
      <c r="AJ460" s="219">
        <f t="shared" si="96"/>
        <v>1.3940638224229628E-2</v>
      </c>
      <c r="AK460" s="219">
        <f t="shared" si="96"/>
        <v>1.4799601458818762E-2</v>
      </c>
      <c r="AN460" s="143"/>
    </row>
    <row r="461" spans="5:40">
      <c r="E461" s="197" t="s">
        <v>136</v>
      </c>
      <c r="H461" s="197" t="s">
        <v>217</v>
      </c>
      <c r="J461" s="197" t="s">
        <v>266</v>
      </c>
      <c r="L461" s="95" t="s">
        <v>295</v>
      </c>
      <c r="Y461" s="219">
        <f t="shared" si="96"/>
        <v>9.2733420324575926E-3</v>
      </c>
      <c r="Z461" s="219">
        <f t="shared" si="96"/>
        <v>5.4583242357227621E-3</v>
      </c>
      <c r="AA461" s="219">
        <f t="shared" si="96"/>
        <v>2.3059534846989012E-3</v>
      </c>
      <c r="AB461" s="219">
        <f t="shared" si="96"/>
        <v>4.8291596417824835E-3</v>
      </c>
      <c r="AC461" s="219">
        <f t="shared" si="96"/>
        <v>6.6046879965206721E-3</v>
      </c>
      <c r="AD461" s="219">
        <f t="shared" si="96"/>
        <v>1.1878994605942321E-2</v>
      </c>
      <c r="AE461" s="219">
        <f t="shared" si="96"/>
        <v>1.2165589276132311E-2</v>
      </c>
      <c r="AF461" s="219">
        <f t="shared" si="96"/>
        <v>6.6614179217701856E-3</v>
      </c>
      <c r="AG461" s="219">
        <f t="shared" si="96"/>
        <v>4.4251689860028299E-3</v>
      </c>
      <c r="AH461" s="219">
        <f t="shared" si="96"/>
        <v>4.3359083793957764E-3</v>
      </c>
      <c r="AI461" s="219">
        <f t="shared" si="96"/>
        <v>4.4261685603249794E-3</v>
      </c>
      <c r="AJ461" s="219">
        <f t="shared" si="96"/>
        <v>4.6281635766486041E-3</v>
      </c>
      <c r="AK461" s="219">
        <f t="shared" si="96"/>
        <v>4.8029238084037161E-3</v>
      </c>
      <c r="AN461" s="143"/>
    </row>
    <row r="462" spans="5:40">
      <c r="E462" s="197" t="s">
        <v>136</v>
      </c>
      <c r="H462" s="197" t="s">
        <v>218</v>
      </c>
      <c r="J462" s="197" t="s">
        <v>266</v>
      </c>
      <c r="L462" s="95" t="s">
        <v>295</v>
      </c>
      <c r="Y462" s="219">
        <f t="shared" si="96"/>
        <v>1.238234037950413E-2</v>
      </c>
      <c r="Z462" s="219">
        <f t="shared" si="96"/>
        <v>1.078720683429703E-2</v>
      </c>
      <c r="AA462" s="219">
        <f t="shared" si="96"/>
        <v>4.724298080799918E-3</v>
      </c>
      <c r="AB462" s="219">
        <f t="shared" si="96"/>
        <v>1.5959020364474726E-2</v>
      </c>
      <c r="AC462" s="219">
        <f t="shared" si="96"/>
        <v>1.7080134772591161E-2</v>
      </c>
      <c r="AD462" s="219">
        <f t="shared" si="96"/>
        <v>8.1321736277123937E-3</v>
      </c>
      <c r="AE462" s="219">
        <f t="shared" si="96"/>
        <v>9.8102610463229861E-3</v>
      </c>
      <c r="AF462" s="219">
        <f t="shared" si="96"/>
        <v>1.1155669177046489E-2</v>
      </c>
      <c r="AG462" s="219">
        <f t="shared" si="96"/>
        <v>2.0422826880616828E-2</v>
      </c>
      <c r="AH462" s="219">
        <f t="shared" si="96"/>
        <v>1.6639483448515371E-2</v>
      </c>
      <c r="AI462" s="219">
        <f t="shared" si="96"/>
        <v>1.174049615279751E-2</v>
      </c>
      <c r="AJ462" s="219">
        <f t="shared" si="96"/>
        <v>1.3105844684212007E-2</v>
      </c>
      <c r="AK462" s="219">
        <f t="shared" si="96"/>
        <v>8.0826760136775925E-3</v>
      </c>
      <c r="AN462" s="143"/>
    </row>
    <row r="463" spans="5:40">
      <c r="E463" s="197" t="s">
        <v>136</v>
      </c>
      <c r="H463" s="197" t="s">
        <v>184</v>
      </c>
      <c r="J463" s="197" t="s">
        <v>266</v>
      </c>
      <c r="L463" s="95" t="s">
        <v>295</v>
      </c>
      <c r="Y463" s="219">
        <f t="shared" si="96"/>
        <v>6.4145700814215348E-2</v>
      </c>
      <c r="Z463" s="219">
        <f t="shared" si="96"/>
        <v>5.6808559723297639E-2</v>
      </c>
      <c r="AA463" s="219">
        <f t="shared" si="96"/>
        <v>4.1343547796487981E-2</v>
      </c>
      <c r="AB463" s="219">
        <f t="shared" si="96"/>
        <v>4.0492574354161127E-2</v>
      </c>
      <c r="AC463" s="219">
        <f t="shared" si="96"/>
        <v>3.0385693666666384E-2</v>
      </c>
      <c r="AD463" s="219">
        <f t="shared" si="96"/>
        <v>6.4367870133609728E-2</v>
      </c>
      <c r="AE463" s="219">
        <f t="shared" si="96"/>
        <v>6.7358095623288997E-2</v>
      </c>
      <c r="AF463" s="219">
        <f t="shared" si="96"/>
        <v>0.10526955828738828</v>
      </c>
      <c r="AG463" s="219">
        <f t="shared" si="96"/>
        <v>7.0049586129339925E-2</v>
      </c>
      <c r="AH463" s="219">
        <f t="shared" si="96"/>
        <v>7.9400902328407671E-2</v>
      </c>
      <c r="AI463" s="219">
        <f t="shared" si="96"/>
        <v>7.7814845253522766E-2</v>
      </c>
      <c r="AJ463" s="219">
        <f t="shared" si="96"/>
        <v>6.4085191827990079E-2</v>
      </c>
      <c r="AK463" s="219">
        <f t="shared" si="96"/>
        <v>5.6030795462939306E-2</v>
      </c>
      <c r="AN463" s="143"/>
    </row>
    <row r="464" spans="5:40">
      <c r="E464" s="197" t="s">
        <v>137</v>
      </c>
      <c r="H464" s="197" t="s">
        <v>137</v>
      </c>
      <c r="J464" s="197" t="s">
        <v>266</v>
      </c>
      <c r="L464" s="95" t="s">
        <v>295</v>
      </c>
      <c r="Y464" s="219">
        <f t="shared" si="96"/>
        <v>0.38114977512750131</v>
      </c>
      <c r="Z464" s="219">
        <f t="shared" si="96"/>
        <v>0.38339786709679297</v>
      </c>
      <c r="AA464" s="219">
        <f t="shared" si="96"/>
        <v>0.44031788973210195</v>
      </c>
      <c r="AB464" s="219">
        <f t="shared" si="96"/>
        <v>0.39167804244515836</v>
      </c>
      <c r="AC464" s="219">
        <f t="shared" si="96"/>
        <v>0.39301500633203068</v>
      </c>
      <c r="AD464" s="219">
        <f t="shared" si="96"/>
        <v>0.38422878698382257</v>
      </c>
      <c r="AE464" s="219">
        <f t="shared" si="96"/>
        <v>0.42088251353665557</v>
      </c>
      <c r="AF464" s="219">
        <f t="shared" si="96"/>
        <v>0.48909865526084711</v>
      </c>
      <c r="AG464" s="219">
        <f t="shared" si="96"/>
        <v>0.43337884001396715</v>
      </c>
      <c r="AH464" s="219">
        <f t="shared" si="96"/>
        <v>0.42967791287136908</v>
      </c>
      <c r="AI464" s="219">
        <f t="shared" si="96"/>
        <v>0.43663976903744189</v>
      </c>
      <c r="AJ464" s="219">
        <f t="shared" si="96"/>
        <v>0.455435397656973</v>
      </c>
      <c r="AK464" s="219">
        <f t="shared" si="96"/>
        <v>0.47189395923356747</v>
      </c>
      <c r="AN464" s="143"/>
    </row>
  </sheetData>
  <mergeCells count="1">
    <mergeCell ref="AM6:AO6"/>
  </mergeCells>
  <conditionalFormatting sqref="R4">
    <cfRule type="cellIs" dxfId="25"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BC235"/>
  <sheetViews>
    <sheetView zoomScale="70" zoomScaleNormal="70" workbookViewId="0">
      <pane xSplit="24" ySplit="8" topLeftCell="AA9" activePane="bottomRight" state="frozen"/>
      <selection pane="topRight"/>
      <selection pane="bottomLeft"/>
      <selection pane="bottomRight" activeCell="AG9" sqref="AG9"/>
    </sheetView>
  </sheetViews>
  <sheetFormatPr defaultColWidth="0" defaultRowHeight="12.75" outlineLevelCol="1"/>
  <cols>
    <col min="1" max="4" width="1.75" style="94" customWidth="1"/>
    <col min="5" max="5" width="7.5" style="94" customWidth="1"/>
    <col min="6" max="6" width="11.75" style="94" customWidth="1"/>
    <col min="7" max="7" width="25" style="94" bestFit="1" customWidth="1"/>
    <col min="8" max="8" width="25.875" style="94" customWidth="1"/>
    <col min="9" max="9" width="40.375" style="94" customWidth="1"/>
    <col min="10" max="10" width="12.875" style="94" customWidth="1"/>
    <col min="11" max="11" width="10.25" style="94" bestFit="1" customWidth="1"/>
    <col min="12" max="12" width="9.125" style="94" customWidth="1"/>
    <col min="13" max="13" width="27.125" style="94" customWidth="1"/>
    <col min="14" max="15" width="3.75" style="94" customWidth="1"/>
    <col min="16" max="16" width="5.75" style="94" customWidth="1"/>
    <col min="17" max="17" width="1.75" style="94" customWidth="1"/>
    <col min="18" max="18" width="9.125" style="94" customWidth="1"/>
    <col min="19" max="19" width="1.75" style="94" customWidth="1"/>
    <col min="20" max="24" width="9.125" style="94" hidden="1" customWidth="1" outlineLevel="1"/>
    <col min="25" max="25" width="9.125" style="94" hidden="1" customWidth="1" outlineLevel="1" collapsed="1"/>
    <col min="26" max="32" width="9.125" style="94" hidden="1" customWidth="1" outlineLevel="1"/>
    <col min="33" max="33" width="9.125" style="94" customWidth="1" collapsed="1"/>
    <col min="34" max="37" width="9.125" style="94" customWidth="1"/>
    <col min="38" max="38" width="1.75" style="94" customWidth="1"/>
    <col min="39" max="39" width="9.125" style="94" customWidth="1"/>
    <col min="40" max="40" width="9.125" style="34" customWidth="1"/>
    <col min="41" max="41" width="60.875" style="94" bestFit="1" customWidth="1"/>
    <col min="42" max="53" width="1.75" style="94" customWidth="1"/>
    <col min="54" max="55" width="0" style="94" hidden="1" customWidth="1"/>
    <col min="56" max="16384" width="9.125" style="94"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514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
        <v>212</v>
      </c>
      <c r="F7" s="5" t="s">
        <v>533</v>
      </c>
      <c r="G7" s="5" t="s">
        <v>244</v>
      </c>
      <c r="H7" s="5" t="s">
        <v>213</v>
      </c>
      <c r="J7" s="5" t="s">
        <v>264</v>
      </c>
      <c r="K7" s="5"/>
      <c r="L7" s="5" t="s">
        <v>109</v>
      </c>
      <c r="M7" s="5"/>
      <c r="N7" s="5"/>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8" spans="1:53" s="100" customFormat="1">
      <c r="A8" s="128"/>
      <c r="B8" s="128"/>
      <c r="C8" s="128"/>
      <c r="D8" s="128"/>
      <c r="E8" s="129"/>
      <c r="F8" s="129"/>
      <c r="G8" s="129"/>
      <c r="H8" s="129"/>
      <c r="I8" s="129"/>
      <c r="J8" s="129"/>
      <c r="K8" s="128"/>
      <c r="L8" s="128"/>
      <c r="M8" s="128"/>
      <c r="N8" s="128"/>
      <c r="O8" s="128"/>
      <c r="P8" s="128"/>
      <c r="Q8" s="128"/>
      <c r="R8" s="128"/>
      <c r="S8" s="128"/>
      <c r="T8" s="130"/>
      <c r="U8" s="131"/>
      <c r="V8" s="131"/>
      <c r="W8" s="131"/>
      <c r="X8" s="131"/>
      <c r="Y8" s="130"/>
      <c r="Z8" s="131"/>
      <c r="AA8" s="131"/>
      <c r="AB8" s="131"/>
      <c r="AC8" s="131"/>
      <c r="AD8" s="131"/>
      <c r="AE8" s="131"/>
      <c r="AF8" s="131"/>
      <c r="AG8" s="130"/>
      <c r="AH8" s="131"/>
      <c r="AI8" s="131"/>
      <c r="AJ8" s="131"/>
      <c r="AK8" s="130"/>
      <c r="AL8" s="128"/>
      <c r="AM8" s="132"/>
      <c r="AN8" s="133"/>
      <c r="AO8" s="132"/>
      <c r="AP8" s="128"/>
      <c r="AQ8" s="128"/>
      <c r="AR8" s="128"/>
      <c r="AS8" s="128"/>
      <c r="AT8" s="128"/>
      <c r="AU8" s="128"/>
      <c r="AV8" s="128"/>
      <c r="AW8" s="128"/>
      <c r="AX8" s="128"/>
      <c r="AY8" s="128"/>
      <c r="AZ8" s="128"/>
      <c r="BA8" s="128"/>
    </row>
    <row r="9" spans="1:53" ht="15">
      <c r="A9" s="5"/>
      <c r="B9" s="11" t="s">
        <v>468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3"/>
      <c r="AO9" s="11"/>
      <c r="AP9" s="11"/>
      <c r="AQ9" s="11"/>
      <c r="AR9" s="11"/>
      <c r="AS9" s="11"/>
      <c r="AT9" s="11"/>
      <c r="AU9" s="11"/>
      <c r="AV9" s="11"/>
      <c r="AW9" s="11"/>
      <c r="AX9" s="11"/>
      <c r="AY9" s="11"/>
      <c r="AZ9" s="11"/>
      <c r="BA9" s="11"/>
    </row>
    <row r="10" spans="1:53">
      <c r="A10" s="5"/>
      <c r="AN10" s="94"/>
    </row>
    <row r="11" spans="1:53">
      <c r="E11" s="94" t="s">
        <v>189</v>
      </c>
      <c r="H11" s="94" t="s">
        <v>189</v>
      </c>
      <c r="J11" s="94" t="s">
        <v>266</v>
      </c>
      <c r="L11" s="95" t="s">
        <v>111</v>
      </c>
      <c r="AG11" s="17">
        <f>SUM(AG13,AG49,AG56)</f>
        <v>238.93345423412052</v>
      </c>
      <c r="AH11" s="17">
        <f t="shared" ref="AH11:AK11" si="0">SUM(AH13,AH49,AH56)</f>
        <v>242.63185117932767</v>
      </c>
      <c r="AI11" s="17">
        <f t="shared" si="0"/>
        <v>238.78465752632258</v>
      </c>
      <c r="AJ11" s="17">
        <f t="shared" si="0"/>
        <v>227.00698560410015</v>
      </c>
      <c r="AK11" s="17">
        <f t="shared" si="0"/>
        <v>218.79627971804464</v>
      </c>
    </row>
    <row r="12" spans="1:53">
      <c r="E12" s="94" t="s">
        <v>135</v>
      </c>
      <c r="H12" s="94" t="s">
        <v>135</v>
      </c>
      <c r="J12" s="94" t="s">
        <v>266</v>
      </c>
      <c r="L12" s="95" t="s">
        <v>111</v>
      </c>
      <c r="AG12" s="17">
        <f>SUM(AG13,AG35)</f>
        <v>100.0993136266611</v>
      </c>
      <c r="AH12" s="17">
        <f t="shared" ref="AH12:AK12" si="1">SUM(AH13,AH35)</f>
        <v>97.167969337553998</v>
      </c>
      <c r="AI12" s="17">
        <f t="shared" si="1"/>
        <v>95.845554511463064</v>
      </c>
      <c r="AJ12" s="17">
        <f t="shared" si="1"/>
        <v>90.81691306411318</v>
      </c>
      <c r="AK12" s="17">
        <f t="shared" si="1"/>
        <v>91.558895592532807</v>
      </c>
    </row>
    <row r="13" spans="1:53">
      <c r="E13" s="94" t="s">
        <v>135</v>
      </c>
      <c r="F13" s="94" t="s">
        <v>171</v>
      </c>
      <c r="H13" s="94" t="s">
        <v>172</v>
      </c>
      <c r="J13" s="94" t="s">
        <v>266</v>
      </c>
      <c r="L13" s="95" t="s">
        <v>111</v>
      </c>
      <c r="AG13" s="17">
        <f>SUM(AG14,AG19,AG25,AG34)</f>
        <v>100.0993136266611</v>
      </c>
      <c r="AH13" s="17">
        <f t="shared" ref="AH13:AK13" si="2">SUM(AH14,AH19,AH25,AH34)</f>
        <v>97.167969337553998</v>
      </c>
      <c r="AI13" s="17">
        <f t="shared" si="2"/>
        <v>95.845554511463064</v>
      </c>
      <c r="AJ13" s="17">
        <f t="shared" si="2"/>
        <v>90.81691306411318</v>
      </c>
      <c r="AK13" s="17">
        <f t="shared" si="2"/>
        <v>91.558895592532807</v>
      </c>
    </row>
    <row r="14" spans="1:53">
      <c r="E14" s="94" t="s">
        <v>135</v>
      </c>
      <c r="F14" s="94" t="s">
        <v>171</v>
      </c>
      <c r="G14" s="94" t="s">
        <v>145</v>
      </c>
      <c r="H14" s="94" t="s">
        <v>286</v>
      </c>
      <c r="J14" s="94" t="s">
        <v>266</v>
      </c>
      <c r="L14" s="95" t="s">
        <v>111</v>
      </c>
      <c r="AG14" s="18">
        <f>SUMIFS(Cal_SubmittedCostsOEAdj!AG:AG,Cal_SubmittedCostsOEAdj!$I:$I,$H14,Cal_SubmittedCostsOEAdj!$J:$J,$J14)</f>
        <v>21.381054746680775</v>
      </c>
      <c r="AH14" s="18">
        <f>SUMIFS(Cal_SubmittedCostsOEAdj!AH:AH,Cal_SubmittedCostsOEAdj!$I:$I,$H14,Cal_SubmittedCostsOEAdj!$J:$J,$J14)</f>
        <v>20.979428204350679</v>
      </c>
      <c r="AI14" s="18">
        <f>SUMIFS(Cal_SubmittedCostsOEAdj!AI:AI,Cal_SubmittedCostsOEAdj!$I:$I,$H14,Cal_SubmittedCostsOEAdj!$J:$J,$J14)</f>
        <v>20.370515366346282</v>
      </c>
      <c r="AJ14" s="18">
        <f>SUMIFS(Cal_SubmittedCostsOEAdj!AJ:AJ,Cal_SubmittedCostsOEAdj!$I:$I,$H14,Cal_SubmittedCostsOEAdj!$J:$J,$J14)</f>
        <v>19.413339141874399</v>
      </c>
      <c r="AK14" s="18">
        <f>SUMIFS(Cal_SubmittedCostsOEAdj!AK:AK,Cal_SubmittedCostsOEAdj!$I:$I,$H14,Cal_SubmittedCostsOEAdj!$J:$J,$J14)</f>
        <v>19.191405762677753</v>
      </c>
    </row>
    <row r="15" spans="1:53">
      <c r="E15" s="94" t="s">
        <v>135</v>
      </c>
      <c r="F15" s="94" t="s">
        <v>171</v>
      </c>
      <c r="G15" s="94" t="s">
        <v>145</v>
      </c>
      <c r="H15" s="94" t="s">
        <v>268</v>
      </c>
      <c r="J15" s="94" t="s">
        <v>266</v>
      </c>
      <c r="L15" s="95" t="s">
        <v>111</v>
      </c>
      <c r="AG15" s="18">
        <f>SUMIFS(Cal_SubmittedCostsOEAdj!AG:AG,Cal_SubmittedCostsOEAdj!$I:$I,$H15,Cal_SubmittedCostsOEAdj!$J:$J,$J15)</f>
        <v>2.1612893780764004</v>
      </c>
      <c r="AH15" s="18">
        <f>SUMIFS(Cal_SubmittedCostsOEAdj!AH:AH,Cal_SubmittedCostsOEAdj!$I:$I,$H15,Cal_SubmittedCostsOEAdj!$J:$J,$J15)</f>
        <v>2.159794114038911</v>
      </c>
      <c r="AI15" s="18">
        <f>SUMIFS(Cal_SubmittedCostsOEAdj!AI:AI,Cal_SubmittedCostsOEAdj!$I:$I,$H15,Cal_SubmittedCostsOEAdj!$J:$J,$J15)</f>
        <v>2.1031444908225017</v>
      </c>
      <c r="AJ15" s="18">
        <f>SUMIFS(Cal_SubmittedCostsOEAdj!AJ:AJ,Cal_SubmittedCostsOEAdj!$I:$I,$H15,Cal_SubmittedCostsOEAdj!$J:$J,$J15)</f>
        <v>2.0666413021657162</v>
      </c>
      <c r="AK15" s="18">
        <f>SUMIFS(Cal_SubmittedCostsOEAdj!AK:AK,Cal_SubmittedCostsOEAdj!$I:$I,$H15,Cal_SubmittedCostsOEAdj!$J:$J,$J15)</f>
        <v>1.9749843642898046</v>
      </c>
    </row>
    <row r="16" spans="1:53">
      <c r="E16" s="94" t="s">
        <v>135</v>
      </c>
      <c r="F16" s="94" t="s">
        <v>171</v>
      </c>
      <c r="G16" s="94" t="s">
        <v>145</v>
      </c>
      <c r="H16" s="94" t="s">
        <v>269</v>
      </c>
      <c r="J16" s="94" t="s">
        <v>266</v>
      </c>
      <c r="L16" s="95" t="s">
        <v>111</v>
      </c>
      <c r="AG16" s="18">
        <f>SUMIFS(Cal_SubmittedCostsOEAdj!AG:AG,Cal_SubmittedCostsOEAdj!$I:$I,$H16,Cal_SubmittedCostsOEAdj!$J:$J,$J16)</f>
        <v>12.533245674800774</v>
      </c>
      <c r="AH16" s="18">
        <f>SUMIFS(Cal_SubmittedCostsOEAdj!AH:AH,Cal_SubmittedCostsOEAdj!$I:$I,$H16,Cal_SubmittedCostsOEAdj!$J:$J,$J16)</f>
        <v>12.293664242579332</v>
      </c>
      <c r="AI16" s="18">
        <f>SUMIFS(Cal_SubmittedCostsOEAdj!AI:AI,Cal_SubmittedCostsOEAdj!$I:$I,$H16,Cal_SubmittedCostsOEAdj!$J:$J,$J16)</f>
        <v>11.680854709419201</v>
      </c>
      <c r="AJ16" s="18">
        <f>SUMIFS(Cal_SubmittedCostsOEAdj!AJ:AJ,Cal_SubmittedCostsOEAdj!$I:$I,$H16,Cal_SubmittedCostsOEAdj!$J:$J,$J16)</f>
        <v>10.925696073867948</v>
      </c>
      <c r="AK16" s="18">
        <f>SUMIFS(Cal_SubmittedCostsOEAdj!AK:AK,Cal_SubmittedCostsOEAdj!$I:$I,$H16,Cal_SubmittedCostsOEAdj!$J:$J,$J16)</f>
        <v>10.881741374760088</v>
      </c>
    </row>
    <row r="17" spans="5:37">
      <c r="E17" s="94" t="s">
        <v>135</v>
      </c>
      <c r="F17" s="94" t="s">
        <v>171</v>
      </c>
      <c r="G17" s="94" t="s">
        <v>145</v>
      </c>
      <c r="H17" s="94" t="s">
        <v>146</v>
      </c>
      <c r="J17" s="94" t="s">
        <v>266</v>
      </c>
      <c r="L17" s="95" t="s">
        <v>111</v>
      </c>
      <c r="AG17" s="18">
        <f>SUMIFS(Cal_SubmittedCostsOEAdj!AG:AG,Cal_SubmittedCostsOEAdj!$I:$I,$H17,Cal_SubmittedCostsOEAdj!$J:$J,$J17)</f>
        <v>5.3102497024285</v>
      </c>
      <c r="AH17" s="18">
        <f>SUMIFS(Cal_SubmittedCostsOEAdj!AH:AH,Cal_SubmittedCostsOEAdj!$I:$I,$H17,Cal_SubmittedCostsOEAdj!$J:$J,$J17)</f>
        <v>5.1692161214371684</v>
      </c>
      <c r="AI17" s="18">
        <f>SUMIFS(Cal_SubmittedCostsOEAdj!AI:AI,Cal_SubmittedCostsOEAdj!$I:$I,$H17,Cal_SubmittedCostsOEAdj!$J:$J,$J17)</f>
        <v>5.2962410013314196</v>
      </c>
      <c r="AJ17" s="18">
        <f>SUMIFS(Cal_SubmittedCostsOEAdj!AJ:AJ,Cal_SubmittedCostsOEAdj!$I:$I,$H17,Cal_SubmittedCostsOEAdj!$J:$J,$J17)</f>
        <v>5.1411215892991917</v>
      </c>
      <c r="AK17" s="18">
        <f>SUMIFS(Cal_SubmittedCostsOEAdj!AK:AK,Cal_SubmittedCostsOEAdj!$I:$I,$H17,Cal_SubmittedCostsOEAdj!$J:$J,$J17)</f>
        <v>5.0635925077703972</v>
      </c>
    </row>
    <row r="18" spans="5:37">
      <c r="E18" s="94" t="s">
        <v>135</v>
      </c>
      <c r="F18" s="94" t="s">
        <v>171</v>
      </c>
      <c r="G18" s="94" t="s">
        <v>145</v>
      </c>
      <c r="H18" s="94" t="s">
        <v>147</v>
      </c>
      <c r="J18" s="94" t="s">
        <v>266</v>
      </c>
      <c r="L18" s="95" t="s">
        <v>111</v>
      </c>
      <c r="AG18" s="18">
        <f>SUMIFS(Cal_SubmittedCostsOEAdj!AG:AG,Cal_SubmittedCostsOEAdj!$I:$I,$H18,Cal_SubmittedCostsOEAdj!$J:$J,$J18)</f>
        <v>1.3762699913751</v>
      </c>
      <c r="AH18" s="18">
        <f>SUMIFS(Cal_SubmittedCostsOEAdj!AH:AH,Cal_SubmittedCostsOEAdj!$I:$I,$H18,Cal_SubmittedCostsOEAdj!$J:$J,$J18)</f>
        <v>1.3567537262952685</v>
      </c>
      <c r="AI18" s="18">
        <f>SUMIFS(Cal_SubmittedCostsOEAdj!AI:AI,Cal_SubmittedCostsOEAdj!$I:$I,$H18,Cal_SubmittedCostsOEAdj!$J:$J,$J18)</f>
        <v>1.2902751647731585</v>
      </c>
      <c r="AJ18" s="18">
        <f>SUMIFS(Cal_SubmittedCostsOEAdj!AJ:AJ,Cal_SubmittedCostsOEAdj!$I:$I,$H18,Cal_SubmittedCostsOEAdj!$J:$J,$J18)</f>
        <v>1.2798801765415428</v>
      </c>
      <c r="AK18" s="18">
        <f>SUMIFS(Cal_SubmittedCostsOEAdj!AK:AK,Cal_SubmittedCostsOEAdj!$I:$I,$H18,Cal_SubmittedCostsOEAdj!$J:$J,$J18)</f>
        <v>1.2710875158574622</v>
      </c>
    </row>
    <row r="19" spans="5:37">
      <c r="E19" s="94" t="s">
        <v>135</v>
      </c>
      <c r="F19" s="94" t="s">
        <v>171</v>
      </c>
      <c r="G19" s="94" t="s">
        <v>176</v>
      </c>
      <c r="H19" s="94" t="s">
        <v>287</v>
      </c>
      <c r="J19" s="94" t="s">
        <v>266</v>
      </c>
      <c r="L19" s="95" t="s">
        <v>111</v>
      </c>
      <c r="AG19" s="17">
        <f>SUM(AG20:AG24)</f>
        <v>52.739453955862253</v>
      </c>
      <c r="AH19" s="17">
        <f t="shared" ref="AH19:AK19" si="3">SUM(AH20:AH24)</f>
        <v>50.721683544332208</v>
      </c>
      <c r="AI19" s="17">
        <f t="shared" si="3"/>
        <v>49.145974496770449</v>
      </c>
      <c r="AJ19" s="17">
        <f t="shared" si="3"/>
        <v>45.160986047018312</v>
      </c>
      <c r="AK19" s="17">
        <f t="shared" si="3"/>
        <v>45.591064653469026</v>
      </c>
    </row>
    <row r="20" spans="5:37">
      <c r="E20" s="94" t="s">
        <v>135</v>
      </c>
      <c r="F20" s="94" t="s">
        <v>171</v>
      </c>
      <c r="G20" s="94" t="s">
        <v>176</v>
      </c>
      <c r="H20" s="94" t="s">
        <v>138</v>
      </c>
      <c r="J20" s="94" t="s">
        <v>266</v>
      </c>
      <c r="L20" s="95" t="s">
        <v>111</v>
      </c>
      <c r="AG20" s="18">
        <f>SUMIFS(Cal_SubmittedCostsOEAdj!AG:AG,Cal_SubmittedCostsOEAdj!$I:$I,$H20,Cal_SubmittedCostsOEAdj!$J:$J,$J20)</f>
        <v>11.284354249284901</v>
      </c>
      <c r="AH20" s="18">
        <f>SUMIFS(Cal_SubmittedCostsOEAdj!AH:AH,Cal_SubmittedCostsOEAdj!$I:$I,$H20,Cal_SubmittedCostsOEAdj!$J:$J,$J20)</f>
        <v>11.407548851760353</v>
      </c>
      <c r="AI20" s="18">
        <f>SUMIFS(Cal_SubmittedCostsOEAdj!AI:AI,Cal_SubmittedCostsOEAdj!$I:$I,$H20,Cal_SubmittedCostsOEAdj!$J:$J,$J20)</f>
        <v>11.140126965967225</v>
      </c>
      <c r="AJ20" s="18">
        <f>SUMIFS(Cal_SubmittedCostsOEAdj!AJ:AJ,Cal_SubmittedCostsOEAdj!$I:$I,$H20,Cal_SubmittedCostsOEAdj!$J:$J,$J20)</f>
        <v>10.554728255617398</v>
      </c>
      <c r="AK20" s="18">
        <f>SUMIFS(Cal_SubmittedCostsOEAdj!AK:AK,Cal_SubmittedCostsOEAdj!$I:$I,$H20,Cal_SubmittedCostsOEAdj!$J:$J,$J20)</f>
        <v>10.55233627060268</v>
      </c>
    </row>
    <row r="21" spans="5:37">
      <c r="E21" s="94" t="s">
        <v>135</v>
      </c>
      <c r="F21" s="94" t="s">
        <v>171</v>
      </c>
      <c r="G21" s="94" t="s">
        <v>176</v>
      </c>
      <c r="H21" s="94" t="s">
        <v>139</v>
      </c>
      <c r="J21" s="94" t="s">
        <v>266</v>
      </c>
      <c r="L21" s="95" t="s">
        <v>111</v>
      </c>
      <c r="AG21" s="18">
        <f>SUMIFS(Cal_SubmittedCostsOEAdj!AG:AG,Cal_SubmittedCostsOEAdj!$I:$I,$H21,Cal_SubmittedCostsOEAdj!$J:$J,$J21)</f>
        <v>15.182282902881051</v>
      </c>
      <c r="AH21" s="18">
        <f>SUMIFS(Cal_SubmittedCostsOEAdj!AH:AH,Cal_SubmittedCostsOEAdj!$I:$I,$H21,Cal_SubmittedCostsOEAdj!$J:$J,$J21)</f>
        <v>14.531569065995347</v>
      </c>
      <c r="AI21" s="18">
        <f>SUMIFS(Cal_SubmittedCostsOEAdj!AI:AI,Cal_SubmittedCostsOEAdj!$I:$I,$H21,Cal_SubmittedCostsOEAdj!$J:$J,$J21)</f>
        <v>13.801705400039845</v>
      </c>
      <c r="AJ21" s="18">
        <f>SUMIFS(Cal_SubmittedCostsOEAdj!AJ:AJ,Cal_SubmittedCostsOEAdj!$I:$I,$H21,Cal_SubmittedCostsOEAdj!$J:$J,$J21)</f>
        <v>13.202490674389553</v>
      </c>
      <c r="AK21" s="18">
        <f>SUMIFS(Cal_SubmittedCostsOEAdj!AK:AK,Cal_SubmittedCostsOEAdj!$I:$I,$H21,Cal_SubmittedCostsOEAdj!$J:$J,$J21)</f>
        <v>12.56688666569282</v>
      </c>
    </row>
    <row r="22" spans="5:37">
      <c r="E22" s="94" t="s">
        <v>135</v>
      </c>
      <c r="F22" s="94" t="s">
        <v>171</v>
      </c>
      <c r="G22" s="94" t="s">
        <v>176</v>
      </c>
      <c r="H22" s="94" t="s">
        <v>140</v>
      </c>
      <c r="J22" s="94" t="s">
        <v>266</v>
      </c>
      <c r="L22" s="95" t="s">
        <v>111</v>
      </c>
      <c r="AG22" s="18">
        <f>SUMIFS(Cal_SubmittedCostsOEAdj!AG:AG,Cal_SubmittedCostsOEAdj!$I:$I,$H22,Cal_SubmittedCostsOEAdj!$J:$J,$J22)</f>
        <v>21.621667398154401</v>
      </c>
      <c r="AH22" s="18">
        <f>SUMIFS(Cal_SubmittedCostsOEAdj!AH:AH,Cal_SubmittedCostsOEAdj!$I:$I,$H22,Cal_SubmittedCostsOEAdj!$J:$J,$J22)</f>
        <v>20.400615989387244</v>
      </c>
      <c r="AI22" s="18">
        <f>SUMIFS(Cal_SubmittedCostsOEAdj!AI:AI,Cal_SubmittedCostsOEAdj!$I:$I,$H22,Cal_SubmittedCostsOEAdj!$J:$J,$J22)</f>
        <v>19.805993221532574</v>
      </c>
      <c r="AJ22" s="18">
        <f>SUMIFS(Cal_SubmittedCostsOEAdj!AJ:AJ,Cal_SubmittedCostsOEAdj!$I:$I,$H22,Cal_SubmittedCostsOEAdj!$J:$J,$J22)</f>
        <v>17.011441456967979</v>
      </c>
      <c r="AK22" s="18">
        <f>SUMIFS(Cal_SubmittedCostsOEAdj!AK:AK,Cal_SubmittedCostsOEAdj!$I:$I,$H22,Cal_SubmittedCostsOEAdj!$J:$J,$J22)</f>
        <v>18.004248252219259</v>
      </c>
    </row>
    <row r="23" spans="5:37">
      <c r="E23" s="94" t="s">
        <v>135</v>
      </c>
      <c r="F23" s="94" t="s">
        <v>171</v>
      </c>
      <c r="G23" s="94" t="s">
        <v>176</v>
      </c>
      <c r="H23" s="94" t="s">
        <v>277</v>
      </c>
      <c r="J23" s="94" t="s">
        <v>266</v>
      </c>
      <c r="L23" s="95" t="s">
        <v>111</v>
      </c>
      <c r="AG23" s="18">
        <f>SUMIFS(Cal_SubmittedCostsOEAdj!AG:AG,Cal_SubmittedCostsOEAdj!$I:$I,$H23,Cal_SubmittedCostsOEAdj!$J:$J,$J23)</f>
        <v>0</v>
      </c>
      <c r="AH23" s="18">
        <f>SUMIFS(Cal_SubmittedCostsOEAdj!AH:AH,Cal_SubmittedCostsOEAdj!$I:$I,$H23,Cal_SubmittedCostsOEAdj!$J:$J,$J23)</f>
        <v>0</v>
      </c>
      <c r="AI23" s="18">
        <f>SUMIFS(Cal_SubmittedCostsOEAdj!AI:AI,Cal_SubmittedCostsOEAdj!$I:$I,$H23,Cal_SubmittedCostsOEAdj!$J:$J,$J23)</f>
        <v>0</v>
      </c>
      <c r="AJ23" s="18">
        <f>SUMIFS(Cal_SubmittedCostsOEAdj!AJ:AJ,Cal_SubmittedCostsOEAdj!$I:$I,$H23,Cal_SubmittedCostsOEAdj!$J:$J,$J23)</f>
        <v>0</v>
      </c>
      <c r="AK23" s="18">
        <f>SUMIFS(Cal_SubmittedCostsOEAdj!AK:AK,Cal_SubmittedCostsOEAdj!$I:$I,$H23,Cal_SubmittedCostsOEAdj!$J:$J,$J23)</f>
        <v>0</v>
      </c>
    </row>
    <row r="24" spans="5:37">
      <c r="E24" s="94" t="s">
        <v>135</v>
      </c>
      <c r="F24" s="94" t="s">
        <v>171</v>
      </c>
      <c r="G24" s="94" t="s">
        <v>176</v>
      </c>
      <c r="H24" s="94" t="s">
        <v>149</v>
      </c>
      <c r="J24" s="94" t="s">
        <v>266</v>
      </c>
      <c r="L24" s="95" t="s">
        <v>111</v>
      </c>
      <c r="AG24" s="18">
        <f>SUMIFS(Cal_SubmittedCostsOEAdj!AG:AG,Cal_SubmittedCostsOEAdj!$I:$I,$H24,Cal_SubmittedCostsOEAdj!$J:$J,$J24)</f>
        <v>4.6511494055419007</v>
      </c>
      <c r="AH24" s="18">
        <f>SUMIFS(Cal_SubmittedCostsOEAdj!AH:AH,Cal_SubmittedCostsOEAdj!$I:$I,$H24,Cal_SubmittedCostsOEAdj!$J:$J,$J24)</f>
        <v>4.3819496371892637</v>
      </c>
      <c r="AI24" s="18">
        <f>SUMIFS(Cal_SubmittedCostsOEAdj!AI:AI,Cal_SubmittedCostsOEAdj!$I:$I,$H24,Cal_SubmittedCostsOEAdj!$J:$J,$J24)</f>
        <v>4.3981489092308061</v>
      </c>
      <c r="AJ24" s="18">
        <f>SUMIFS(Cal_SubmittedCostsOEAdj!AJ:AJ,Cal_SubmittedCostsOEAdj!$I:$I,$H24,Cal_SubmittedCostsOEAdj!$J:$J,$J24)</f>
        <v>4.3923256600433849</v>
      </c>
      <c r="AK24" s="18">
        <f>SUMIFS(Cal_SubmittedCostsOEAdj!AK:AK,Cal_SubmittedCostsOEAdj!$I:$I,$H24,Cal_SubmittedCostsOEAdj!$J:$J,$J24)</f>
        <v>4.4675934649542723</v>
      </c>
    </row>
    <row r="25" spans="5:37">
      <c r="E25" s="94" t="s">
        <v>135</v>
      </c>
      <c r="F25" s="94" t="s">
        <v>171</v>
      </c>
      <c r="G25" s="94" t="s">
        <v>177</v>
      </c>
      <c r="H25" s="94" t="s">
        <v>288</v>
      </c>
      <c r="J25" s="94" t="s">
        <v>266</v>
      </c>
      <c r="L25" s="95" t="s">
        <v>111</v>
      </c>
      <c r="AG25" s="18">
        <f>SUMIFS(Cal_SubmittedCostsOEAdj!AG:AG,Cal_SubmittedCostsOEAdj!$I:$I,$H25,Cal_SubmittedCostsOEAdj!$J:$J,$J25)</f>
        <v>21.937488811898685</v>
      </c>
      <c r="AH25" s="18">
        <f>SUMIFS(Cal_SubmittedCostsOEAdj!AH:AH,Cal_SubmittedCostsOEAdj!$I:$I,$H25,Cal_SubmittedCostsOEAdj!$J:$J,$J25)</f>
        <v>21.885527751380323</v>
      </c>
      <c r="AI25" s="18">
        <f>SUMIFS(Cal_SubmittedCostsOEAdj!AI:AI,Cal_SubmittedCostsOEAdj!$I:$I,$H25,Cal_SubmittedCostsOEAdj!$J:$J,$J25)</f>
        <v>22.131714505968404</v>
      </c>
      <c r="AJ25" s="18">
        <f>SUMIFS(Cal_SubmittedCostsOEAdj!AJ:AJ,Cal_SubmittedCostsOEAdj!$I:$I,$H25,Cal_SubmittedCostsOEAdj!$J:$J,$J25)</f>
        <v>22.503390286577886</v>
      </c>
      <c r="AK25" s="18">
        <f>SUMIFS(Cal_SubmittedCostsOEAdj!AK:AK,Cal_SubmittedCostsOEAdj!$I:$I,$H25,Cal_SubmittedCostsOEAdj!$J:$J,$J25)</f>
        <v>22.41320384212878</v>
      </c>
    </row>
    <row r="26" spans="5:37">
      <c r="E26" s="94" t="s">
        <v>135</v>
      </c>
      <c r="F26" s="94" t="s">
        <v>171</v>
      </c>
      <c r="G26" s="94" t="s">
        <v>177</v>
      </c>
      <c r="H26" s="94" t="s">
        <v>370</v>
      </c>
      <c r="J26" s="94" t="s">
        <v>266</v>
      </c>
      <c r="L26" s="95" t="s">
        <v>111</v>
      </c>
      <c r="AG26" s="18">
        <f>SUMIFS(Cal_SubmittedCostsOEAdj!AG:AG,Cal_SubmittedCostsOEAdj!$I:$I,$H26,Cal_SubmittedCostsOEAdj!$J:$J,$J26)</f>
        <v>10.672306615489507</v>
      </c>
      <c r="AH26" s="18">
        <f>SUMIFS(Cal_SubmittedCostsOEAdj!AH:AH,Cal_SubmittedCostsOEAdj!$I:$I,$H26,Cal_SubmittedCostsOEAdj!$J:$J,$J26)</f>
        <v>11.01497803809076</v>
      </c>
      <c r="AI26" s="18">
        <f>SUMIFS(Cal_SubmittedCostsOEAdj!AI:AI,Cal_SubmittedCostsOEAdj!$I:$I,$H26,Cal_SubmittedCostsOEAdj!$J:$J,$J26)</f>
        <v>11.014326313604247</v>
      </c>
      <c r="AJ26" s="18">
        <f>SUMIFS(Cal_SubmittedCostsOEAdj!AJ:AJ,Cal_SubmittedCostsOEAdj!$I:$I,$H26,Cal_SubmittedCostsOEAdj!$J:$J,$J26)</f>
        <v>11.055942819188159</v>
      </c>
      <c r="AK26" s="18">
        <f>SUMIFS(Cal_SubmittedCostsOEAdj!AK:AK,Cal_SubmittedCostsOEAdj!$I:$I,$H26,Cal_SubmittedCostsOEAdj!$J:$J,$J26)</f>
        <v>10.963583854057896</v>
      </c>
    </row>
    <row r="27" spans="5:37">
      <c r="E27" s="94" t="s">
        <v>135</v>
      </c>
      <c r="F27" s="94" t="s">
        <v>171</v>
      </c>
      <c r="G27" s="94" t="s">
        <v>177</v>
      </c>
      <c r="H27" s="94" t="s">
        <v>150</v>
      </c>
      <c r="J27" s="94" t="s">
        <v>266</v>
      </c>
      <c r="L27" s="95" t="s">
        <v>111</v>
      </c>
      <c r="AG27" s="18">
        <f>SUMIFS(Cal_SubmittedCostsOEAdj!AG:AG,Cal_SubmittedCostsOEAdj!$I:$I,$H27,Cal_SubmittedCostsOEAdj!$J:$J,$J27)</f>
        <v>3.439980526754375</v>
      </c>
      <c r="AH27" s="18">
        <f>SUMIFS(Cal_SubmittedCostsOEAdj!AH:AH,Cal_SubmittedCostsOEAdj!$I:$I,$H27,Cal_SubmittedCostsOEAdj!$J:$J,$J27)</f>
        <v>3.454590965991291</v>
      </c>
      <c r="AI27" s="18">
        <f>SUMIFS(Cal_SubmittedCostsOEAdj!AI:AI,Cal_SubmittedCostsOEAdj!$I:$I,$H27,Cal_SubmittedCostsOEAdj!$J:$J,$J27)</f>
        <v>3.3904087099784217</v>
      </c>
      <c r="AJ27" s="18">
        <f>SUMIFS(Cal_SubmittedCostsOEAdj!AJ:AJ,Cal_SubmittedCostsOEAdj!$I:$I,$H27,Cal_SubmittedCostsOEAdj!$J:$J,$J27)</f>
        <v>3.4594236354572225</v>
      </c>
      <c r="AK27" s="18">
        <f>SUMIFS(Cal_SubmittedCostsOEAdj!AK:AK,Cal_SubmittedCostsOEAdj!$I:$I,$H27,Cal_SubmittedCostsOEAdj!$J:$J,$J27)</f>
        <v>3.5127573938190833</v>
      </c>
    </row>
    <row r="28" spans="5:37">
      <c r="E28" s="94" t="s">
        <v>135</v>
      </c>
      <c r="F28" s="94" t="s">
        <v>171</v>
      </c>
      <c r="G28" s="94" t="s">
        <v>177</v>
      </c>
      <c r="H28" s="94" t="s">
        <v>151</v>
      </c>
      <c r="J28" s="94" t="s">
        <v>266</v>
      </c>
      <c r="L28" s="95" t="s">
        <v>111</v>
      </c>
      <c r="AG28" s="18">
        <f>SUMIFS(Cal_SubmittedCostsOEAdj!AG:AG,Cal_SubmittedCostsOEAdj!$I:$I,$H28,Cal_SubmittedCostsOEAdj!$J:$J,$J28)</f>
        <v>1.4169912668871998</v>
      </c>
      <c r="AH28" s="18">
        <f>SUMIFS(Cal_SubmittedCostsOEAdj!AH:AH,Cal_SubmittedCostsOEAdj!$I:$I,$H28,Cal_SubmittedCostsOEAdj!$J:$J,$J28)</f>
        <v>1.4117394944216803</v>
      </c>
      <c r="AI28" s="18">
        <f>SUMIFS(Cal_SubmittedCostsOEAdj!AI:AI,Cal_SubmittedCostsOEAdj!$I:$I,$H28,Cal_SubmittedCostsOEAdj!$J:$J,$J28)</f>
        <v>1.4207098612120457</v>
      </c>
      <c r="AJ28" s="18">
        <f>SUMIFS(Cal_SubmittedCostsOEAdj!AJ:AJ,Cal_SubmittedCostsOEAdj!$I:$I,$H28,Cal_SubmittedCostsOEAdj!$J:$J,$J28)</f>
        <v>1.4193293070809176</v>
      </c>
      <c r="AK28" s="18">
        <f>SUMIFS(Cal_SubmittedCostsOEAdj!AK:AK,Cal_SubmittedCostsOEAdj!$I:$I,$H28,Cal_SubmittedCostsOEAdj!$J:$J,$J28)</f>
        <v>1.4051772106616669</v>
      </c>
    </row>
    <row r="29" spans="5:37">
      <c r="E29" s="94" t="s">
        <v>135</v>
      </c>
      <c r="F29" s="94" t="s">
        <v>171</v>
      </c>
      <c r="G29" s="94" t="s">
        <v>177</v>
      </c>
      <c r="H29" s="94" t="s">
        <v>152</v>
      </c>
      <c r="J29" s="94" t="s">
        <v>266</v>
      </c>
      <c r="L29" s="95" t="s">
        <v>111</v>
      </c>
      <c r="AG29" s="18">
        <f>SUMIFS(Cal_SubmittedCostsOEAdj!AG:AG,Cal_SubmittedCostsOEAdj!$I:$I,$H29,Cal_SubmittedCostsOEAdj!$J:$J,$J29)</f>
        <v>2.7854158591954739</v>
      </c>
      <c r="AH29" s="18">
        <f>SUMIFS(Cal_SubmittedCostsOEAdj!AH:AH,Cal_SubmittedCostsOEAdj!$I:$I,$H29,Cal_SubmittedCostsOEAdj!$J:$J,$J29)</f>
        <v>2.456094271006557</v>
      </c>
      <c r="AI29" s="18">
        <f>SUMIFS(Cal_SubmittedCostsOEAdj!AI:AI,Cal_SubmittedCostsOEAdj!$I:$I,$H29,Cal_SubmittedCostsOEAdj!$J:$J,$J29)</f>
        <v>2.7205555206625651</v>
      </c>
      <c r="AJ29" s="18">
        <f>SUMIFS(Cal_SubmittedCostsOEAdj!AJ:AJ,Cal_SubmittedCostsOEAdj!$I:$I,$H29,Cal_SubmittedCostsOEAdj!$J:$J,$J29)</f>
        <v>2.9798578759493473</v>
      </c>
      <c r="AK29" s="18">
        <f>SUMIFS(Cal_SubmittedCostsOEAdj!AK:AK,Cal_SubmittedCostsOEAdj!$I:$I,$H29,Cal_SubmittedCostsOEAdj!$J:$J,$J29)</f>
        <v>2.9451211833029727</v>
      </c>
    </row>
    <row r="30" spans="5:37">
      <c r="E30" s="94" t="s">
        <v>135</v>
      </c>
      <c r="F30" s="94" t="s">
        <v>171</v>
      </c>
      <c r="G30" s="94" t="s">
        <v>177</v>
      </c>
      <c r="H30" s="94" t="s">
        <v>153</v>
      </c>
      <c r="J30" s="94" t="s">
        <v>266</v>
      </c>
      <c r="L30" s="95" t="s">
        <v>111</v>
      </c>
      <c r="AG30" s="18">
        <f>SUMIFS(Cal_SubmittedCostsOEAdj!AG:AG,Cal_SubmittedCostsOEAdj!$I:$I,$H30,Cal_SubmittedCostsOEAdj!$J:$J,$J30)</f>
        <v>1.4051990697204615</v>
      </c>
      <c r="AH30" s="18">
        <f>SUMIFS(Cal_SubmittedCostsOEAdj!AH:AH,Cal_SubmittedCostsOEAdj!$I:$I,$H30,Cal_SubmittedCostsOEAdj!$J:$J,$J30)</f>
        <v>1.3856947909670319</v>
      </c>
      <c r="AI30" s="18">
        <f>SUMIFS(Cal_SubmittedCostsOEAdj!AI:AI,Cal_SubmittedCostsOEAdj!$I:$I,$H30,Cal_SubmittedCostsOEAdj!$J:$J,$J30)</f>
        <v>1.4009188813792441</v>
      </c>
      <c r="AJ30" s="18">
        <f>SUMIFS(Cal_SubmittedCostsOEAdj!AJ:AJ,Cal_SubmittedCostsOEAdj!$I:$I,$H30,Cal_SubmittedCostsOEAdj!$J:$J,$J30)</f>
        <v>1.4023815796964005</v>
      </c>
      <c r="AK30" s="18">
        <f>SUMIFS(Cal_SubmittedCostsOEAdj!AK:AK,Cal_SubmittedCostsOEAdj!$I:$I,$H30,Cal_SubmittedCostsOEAdj!$J:$J,$J30)</f>
        <v>1.4181785136441367</v>
      </c>
    </row>
    <row r="31" spans="5:37">
      <c r="E31" s="94" t="s">
        <v>135</v>
      </c>
      <c r="F31" s="94" t="s">
        <v>171</v>
      </c>
      <c r="G31" s="94" t="s">
        <v>177</v>
      </c>
      <c r="H31" s="94" t="s">
        <v>154</v>
      </c>
      <c r="J31" s="94" t="s">
        <v>266</v>
      </c>
      <c r="L31" s="95" t="s">
        <v>111</v>
      </c>
      <c r="AG31" s="18">
        <f>SUMIFS(Cal_SubmittedCostsOEAdj!AG:AG,Cal_SubmittedCostsOEAdj!$I:$I,$H31,Cal_SubmittedCostsOEAdj!$J:$J,$J31)</f>
        <v>0.56983918385899346</v>
      </c>
      <c r="AH31" s="18">
        <f>SUMIFS(Cal_SubmittedCostsOEAdj!AH:AH,Cal_SubmittedCostsOEAdj!$I:$I,$H31,Cal_SubmittedCostsOEAdj!$J:$J,$J31)</f>
        <v>0.53862688762618172</v>
      </c>
      <c r="AI31" s="18">
        <f>SUMIFS(Cal_SubmittedCostsOEAdj!AI:AI,Cal_SubmittedCostsOEAdj!$I:$I,$H31,Cal_SubmittedCostsOEAdj!$J:$J,$J31)</f>
        <v>0.53679124527891442</v>
      </c>
      <c r="AJ31" s="18">
        <f>SUMIFS(Cal_SubmittedCostsOEAdj!AJ:AJ,Cal_SubmittedCostsOEAdj!$I:$I,$H31,Cal_SubmittedCostsOEAdj!$J:$J,$J31)</f>
        <v>0.5394886887225272</v>
      </c>
      <c r="AK31" s="18">
        <f>SUMIFS(Cal_SubmittedCostsOEAdj!AK:AK,Cal_SubmittedCostsOEAdj!$I:$I,$H31,Cal_SubmittedCostsOEAdj!$J:$J,$J31)</f>
        <v>0.54219968715831868</v>
      </c>
    </row>
    <row r="32" spans="5:37">
      <c r="E32" s="94" t="s">
        <v>135</v>
      </c>
      <c r="F32" s="94" t="s">
        <v>171</v>
      </c>
      <c r="G32" s="94" t="s">
        <v>177</v>
      </c>
      <c r="H32" s="94" t="s">
        <v>155</v>
      </c>
      <c r="J32" s="94" t="s">
        <v>266</v>
      </c>
      <c r="L32" s="95" t="s">
        <v>111</v>
      </c>
      <c r="AG32" s="18">
        <f>SUMIFS(Cal_SubmittedCostsOEAdj!AG:AG,Cal_SubmittedCostsOEAdj!$I:$I,$H32,Cal_SubmittedCostsOEAdj!$J:$J,$J32)</f>
        <v>1.3553064478169741</v>
      </c>
      <c r="AH32" s="18">
        <f>SUMIFS(Cal_SubmittedCostsOEAdj!AH:AH,Cal_SubmittedCostsOEAdj!$I:$I,$H32,Cal_SubmittedCostsOEAdj!$J:$J,$J32)</f>
        <v>1.3245731112571517</v>
      </c>
      <c r="AI32" s="18">
        <f>SUMIFS(Cal_SubmittedCostsOEAdj!AI:AI,Cal_SubmittedCostsOEAdj!$I:$I,$H32,Cal_SubmittedCostsOEAdj!$J:$J,$J32)</f>
        <v>1.3472701125266662</v>
      </c>
      <c r="AJ32" s="18">
        <f>SUMIFS(Cal_SubmittedCostsOEAdj!AJ:AJ,Cal_SubmittedCostsOEAdj!$I:$I,$H32,Cal_SubmittedCostsOEAdj!$J:$J,$J32)</f>
        <v>1.3447212937232147</v>
      </c>
      <c r="AK32" s="18">
        <f>SUMIFS(Cal_SubmittedCostsOEAdj!AK:AK,Cal_SubmittedCostsOEAdj!$I:$I,$H32,Cal_SubmittedCostsOEAdj!$J:$J,$J32)</f>
        <v>1.3286917287623123</v>
      </c>
    </row>
    <row r="33" spans="5:37">
      <c r="E33" s="94" t="s">
        <v>135</v>
      </c>
      <c r="F33" s="94" t="s">
        <v>171</v>
      </c>
      <c r="G33" s="94" t="s">
        <v>177</v>
      </c>
      <c r="H33" s="94" t="s">
        <v>156</v>
      </c>
      <c r="J33" s="94" t="s">
        <v>266</v>
      </c>
      <c r="L33" s="95" t="s">
        <v>111</v>
      </c>
      <c r="AG33" s="18">
        <f>SUMIFS(Cal_SubmittedCostsOEAdj!AG:AG,Cal_SubmittedCostsOEAdj!$I:$I,$H33,Cal_SubmittedCostsOEAdj!$J:$J,$J33)</f>
        <v>0.29244984217570252</v>
      </c>
      <c r="AH33" s="18">
        <f>SUMIFS(Cal_SubmittedCostsOEAdj!AH:AH,Cal_SubmittedCostsOEAdj!$I:$I,$H33,Cal_SubmittedCostsOEAdj!$J:$J,$J33)</f>
        <v>0.2992301920196675</v>
      </c>
      <c r="AI33" s="18">
        <f>SUMIFS(Cal_SubmittedCostsOEAdj!AI:AI,Cal_SubmittedCostsOEAdj!$I:$I,$H33,Cal_SubmittedCostsOEAdj!$J:$J,$J33)</f>
        <v>0.30073386132629898</v>
      </c>
      <c r="AJ33" s="18">
        <f>SUMIFS(Cal_SubmittedCostsOEAdj!AJ:AJ,Cal_SubmittedCostsOEAdj!$I:$I,$H33,Cal_SubmittedCostsOEAdj!$J:$J,$J33)</f>
        <v>0.30224508676009948</v>
      </c>
      <c r="AK33" s="18">
        <f>SUMIFS(Cal_SubmittedCostsOEAdj!AK:AK,Cal_SubmittedCostsOEAdj!$I:$I,$H33,Cal_SubmittedCostsOEAdj!$J:$J,$J33)</f>
        <v>0.29749427072239221</v>
      </c>
    </row>
    <row r="34" spans="5:37">
      <c r="E34" s="94" t="s">
        <v>135</v>
      </c>
      <c r="F34" s="94" t="s">
        <v>171</v>
      </c>
      <c r="G34" s="94" t="s">
        <v>161</v>
      </c>
      <c r="H34" s="94" t="s">
        <v>157</v>
      </c>
      <c r="J34" s="94" t="s">
        <v>266</v>
      </c>
      <c r="L34" s="95" t="s">
        <v>111</v>
      </c>
      <c r="AG34" s="18">
        <f>SUMIFS(Cal_SubmittedCostsOEAdj!AG:AG,Cal_SubmittedCostsOEAdj!$I:$I,$H34,Cal_SubmittedCostsOEAdj!$J:$J,$J34)</f>
        <v>4.0413161122193877</v>
      </c>
      <c r="AH34" s="18">
        <f>SUMIFS(Cal_SubmittedCostsOEAdj!AH:AH,Cal_SubmittedCostsOEAdj!$I:$I,$H34,Cal_SubmittedCostsOEAdj!$J:$J,$J34)</f>
        <v>3.5813298374907792</v>
      </c>
      <c r="AI34" s="18">
        <f>SUMIFS(Cal_SubmittedCostsOEAdj!AI:AI,Cal_SubmittedCostsOEAdj!$I:$I,$H34,Cal_SubmittedCostsOEAdj!$J:$J,$J34)</f>
        <v>4.1973501423779291</v>
      </c>
      <c r="AJ34" s="18">
        <f>SUMIFS(Cal_SubmittedCostsOEAdj!AJ:AJ,Cal_SubmittedCostsOEAdj!$I:$I,$H34,Cal_SubmittedCostsOEAdj!$J:$J,$J34)</f>
        <v>3.7391975886425817</v>
      </c>
      <c r="AK34" s="18">
        <f>SUMIFS(Cal_SubmittedCostsOEAdj!AK:AK,Cal_SubmittedCostsOEAdj!$I:$I,$H34,Cal_SubmittedCostsOEAdj!$J:$J,$J34)</f>
        <v>4.3632213342572479</v>
      </c>
    </row>
    <row r="35" spans="5:37">
      <c r="E35" s="94" t="s">
        <v>135</v>
      </c>
      <c r="F35" s="94" t="s">
        <v>178</v>
      </c>
      <c r="H35" s="94" t="s">
        <v>289</v>
      </c>
      <c r="J35" s="94" t="s">
        <v>266</v>
      </c>
      <c r="L35" s="95" t="s">
        <v>111</v>
      </c>
      <c r="AG35" s="76"/>
      <c r="AH35" s="76"/>
      <c r="AI35" s="76"/>
      <c r="AJ35" s="76"/>
      <c r="AK35" s="76"/>
    </row>
    <row r="36" spans="5:37">
      <c r="E36" s="94" t="s">
        <v>135</v>
      </c>
      <c r="F36" s="94" t="s">
        <v>178</v>
      </c>
      <c r="H36" s="94" t="s">
        <v>141</v>
      </c>
      <c r="J36" s="94" t="s">
        <v>266</v>
      </c>
      <c r="L36" s="95" t="s">
        <v>111</v>
      </c>
      <c r="AG36" s="76"/>
      <c r="AH36" s="76"/>
      <c r="AI36" s="76"/>
      <c r="AJ36" s="76"/>
      <c r="AK36" s="76"/>
    </row>
    <row r="37" spans="5:37">
      <c r="E37" s="94" t="s">
        <v>135</v>
      </c>
      <c r="F37" s="94" t="s">
        <v>178</v>
      </c>
      <c r="H37" s="94" t="s">
        <v>158</v>
      </c>
      <c r="J37" s="94" t="s">
        <v>266</v>
      </c>
      <c r="L37" s="95" t="s">
        <v>111</v>
      </c>
      <c r="AG37" s="76"/>
      <c r="AH37" s="76"/>
      <c r="AI37" s="76"/>
      <c r="AJ37" s="76"/>
      <c r="AK37" s="76"/>
    </row>
    <row r="38" spans="5:37">
      <c r="E38" s="94" t="s">
        <v>135</v>
      </c>
      <c r="F38" s="94" t="s">
        <v>178</v>
      </c>
      <c r="H38" s="94" t="s">
        <v>159</v>
      </c>
      <c r="J38" s="94" t="s">
        <v>266</v>
      </c>
      <c r="L38" s="95" t="s">
        <v>111</v>
      </c>
      <c r="AG38" s="76"/>
      <c r="AH38" s="76"/>
      <c r="AI38" s="76"/>
      <c r="AJ38" s="76"/>
      <c r="AK38" s="76"/>
    </row>
    <row r="39" spans="5:37">
      <c r="E39" s="94" t="s">
        <v>135</v>
      </c>
      <c r="F39" s="94" t="s">
        <v>178</v>
      </c>
      <c r="H39" s="94" t="s">
        <v>179</v>
      </c>
      <c r="J39" s="94" t="s">
        <v>266</v>
      </c>
      <c r="L39" s="95" t="s">
        <v>111</v>
      </c>
      <c r="AG39" s="76"/>
      <c r="AH39" s="76"/>
      <c r="AI39" s="76"/>
      <c r="AJ39" s="76"/>
      <c r="AK39" s="76"/>
    </row>
    <row r="40" spans="5:37">
      <c r="E40" s="94" t="s">
        <v>135</v>
      </c>
      <c r="F40" s="94" t="s">
        <v>178</v>
      </c>
      <c r="H40" s="94" t="s">
        <v>180</v>
      </c>
      <c r="J40" s="94" t="s">
        <v>266</v>
      </c>
      <c r="L40" s="95" t="s">
        <v>111</v>
      </c>
      <c r="AG40" s="76"/>
      <c r="AH40" s="76"/>
      <c r="AI40" s="76"/>
      <c r="AJ40" s="76"/>
      <c r="AK40" s="76"/>
    </row>
    <row r="41" spans="5:37">
      <c r="E41" s="94" t="s">
        <v>135</v>
      </c>
      <c r="F41" s="94" t="s">
        <v>178</v>
      </c>
      <c r="H41" s="94" t="s">
        <v>181</v>
      </c>
      <c r="J41" s="94" t="s">
        <v>266</v>
      </c>
      <c r="L41" s="95" t="s">
        <v>111</v>
      </c>
      <c r="AG41" s="76"/>
      <c r="AH41" s="76"/>
      <c r="AI41" s="76"/>
      <c r="AJ41" s="76"/>
      <c r="AK41" s="76"/>
    </row>
    <row r="42" spans="5:37">
      <c r="E42" s="94" t="s">
        <v>135</v>
      </c>
      <c r="F42" s="94" t="s">
        <v>178</v>
      </c>
      <c r="H42" s="94" t="s">
        <v>421</v>
      </c>
      <c r="J42" s="94" t="s">
        <v>266</v>
      </c>
      <c r="L42" s="95" t="s">
        <v>111</v>
      </c>
      <c r="AG42" s="76"/>
      <c r="AH42" s="76"/>
      <c r="AI42" s="76"/>
      <c r="AJ42" s="76"/>
      <c r="AK42" s="76"/>
    </row>
    <row r="43" spans="5:37">
      <c r="E43" s="94" t="s">
        <v>135</v>
      </c>
      <c r="F43" s="94" t="s">
        <v>178</v>
      </c>
      <c r="H43" s="94" t="s">
        <v>182</v>
      </c>
      <c r="J43" s="94" t="s">
        <v>266</v>
      </c>
      <c r="L43" s="95" t="s">
        <v>111</v>
      </c>
      <c r="AG43" s="76"/>
      <c r="AH43" s="76"/>
      <c r="AI43" s="76"/>
      <c r="AJ43" s="76"/>
      <c r="AK43" s="76"/>
    </row>
    <row r="44" spans="5:37">
      <c r="E44" s="94" t="s">
        <v>135</v>
      </c>
      <c r="F44" s="94" t="s">
        <v>178</v>
      </c>
      <c r="H44" s="94" t="s">
        <v>183</v>
      </c>
      <c r="J44" s="94" t="s">
        <v>266</v>
      </c>
      <c r="L44" s="95" t="s">
        <v>111</v>
      </c>
      <c r="AG44" s="76"/>
      <c r="AH44" s="76"/>
      <c r="AI44" s="76"/>
      <c r="AJ44" s="76"/>
      <c r="AK44" s="76"/>
    </row>
    <row r="45" spans="5:37">
      <c r="E45" s="94" t="s">
        <v>135</v>
      </c>
      <c r="F45" s="94" t="s">
        <v>178</v>
      </c>
      <c r="H45" s="94" t="s">
        <v>422</v>
      </c>
      <c r="J45" s="94" t="s">
        <v>266</v>
      </c>
      <c r="L45" s="95" t="s">
        <v>111</v>
      </c>
      <c r="AG45" s="76"/>
      <c r="AH45" s="76"/>
      <c r="AI45" s="76"/>
      <c r="AJ45" s="76"/>
      <c r="AK45" s="76"/>
    </row>
    <row r="46" spans="5:37">
      <c r="E46" s="94" t="s">
        <v>135</v>
      </c>
      <c r="F46" s="94" t="s">
        <v>178</v>
      </c>
      <c r="H46" s="94" t="s">
        <v>423</v>
      </c>
      <c r="J46" s="94" t="s">
        <v>266</v>
      </c>
      <c r="L46" s="95" t="s">
        <v>111</v>
      </c>
      <c r="AG46" s="76"/>
      <c r="AH46" s="76"/>
      <c r="AI46" s="76"/>
      <c r="AJ46" s="76"/>
      <c r="AK46" s="76"/>
    </row>
    <row r="47" spans="5:37">
      <c r="E47" s="94" t="s">
        <v>135</v>
      </c>
      <c r="F47" s="94" t="s">
        <v>178</v>
      </c>
      <c r="H47" s="94" t="s">
        <v>267</v>
      </c>
      <c r="J47" s="94" t="s">
        <v>266</v>
      </c>
      <c r="L47" s="95" t="s">
        <v>111</v>
      </c>
      <c r="AG47" s="76"/>
      <c r="AH47" s="76"/>
      <c r="AI47" s="76"/>
      <c r="AJ47" s="76"/>
      <c r="AK47" s="76"/>
    </row>
    <row r="48" spans="5:37">
      <c r="E48" s="94" t="s">
        <v>135</v>
      </c>
      <c r="F48" s="94" t="s">
        <v>178</v>
      </c>
      <c r="H48" s="94" t="s">
        <v>161</v>
      </c>
      <c r="J48" s="94" t="s">
        <v>266</v>
      </c>
      <c r="L48" s="95" t="s">
        <v>111</v>
      </c>
      <c r="AG48" s="76"/>
      <c r="AH48" s="76"/>
      <c r="AI48" s="76"/>
      <c r="AJ48" s="76"/>
      <c r="AK48" s="76"/>
    </row>
    <row r="49" spans="5:37">
      <c r="E49" s="94" t="s">
        <v>136</v>
      </c>
      <c r="H49" s="94" t="s">
        <v>136</v>
      </c>
      <c r="J49" s="94" t="s">
        <v>266</v>
      </c>
      <c r="L49" s="95" t="s">
        <v>111</v>
      </c>
      <c r="AG49" s="17">
        <f>SUM(AG50:AG55)</f>
        <v>37.277440987853836</v>
      </c>
      <c r="AH49" s="17">
        <f t="shared" ref="AH49:AK49" si="4">SUM(AH50:AH55)</f>
        <v>45.158947616037814</v>
      </c>
      <c r="AI49" s="17">
        <f t="shared" si="4"/>
        <v>43.250754269596918</v>
      </c>
      <c r="AJ49" s="17">
        <f t="shared" si="4"/>
        <v>37.375072099625555</v>
      </c>
      <c r="AK49" s="17">
        <f t="shared" si="4"/>
        <v>28.380902707424987</v>
      </c>
    </row>
    <row r="50" spans="5:37">
      <c r="E50" s="94" t="s">
        <v>136</v>
      </c>
      <c r="H50" s="94" t="s">
        <v>278</v>
      </c>
      <c r="J50" s="94" t="s">
        <v>266</v>
      </c>
      <c r="L50" s="95" t="s">
        <v>111</v>
      </c>
      <c r="AG50" s="18">
        <f>SUMIFS(Cal_SubmittedCostsOEAdj!AG:AG,Cal_SubmittedCostsOEAdj!$I:$I,$H50,Cal_SubmittedCostsOEAdj!$J:$J,$J50)</f>
        <v>8.9076442019140902</v>
      </c>
      <c r="AH50" s="18">
        <f>SUMIFS(Cal_SubmittedCostsOEAdj!AH:AH,Cal_SubmittedCostsOEAdj!$I:$I,$H50,Cal_SubmittedCostsOEAdj!$J:$J,$J50)</f>
        <v>15.597372491101245</v>
      </c>
      <c r="AI50" s="18">
        <f>SUMIFS(Cal_SubmittedCostsOEAdj!AI:AI,Cal_SubmittedCostsOEAdj!$I:$I,$H50,Cal_SubmittedCostsOEAdj!$J:$J,$J50)</f>
        <v>12.081938460866217</v>
      </c>
      <c r="AJ50" s="18">
        <f>SUMIFS(Cal_SubmittedCostsOEAdj!AJ:AJ,Cal_SubmittedCostsOEAdj!$I:$I,$H50,Cal_SubmittedCostsOEAdj!$J:$J,$J50)</f>
        <v>9.7085445909991055</v>
      </c>
      <c r="AK50" s="18">
        <f>SUMIFS(Cal_SubmittedCostsOEAdj!AK:AK,Cal_SubmittedCostsOEAdj!$I:$I,$H50,Cal_SubmittedCostsOEAdj!$J:$J,$J50)</f>
        <v>3.8027837406976825</v>
      </c>
    </row>
    <row r="51" spans="5:37">
      <c r="E51" s="94" t="s">
        <v>136</v>
      </c>
      <c r="H51" s="94" t="s">
        <v>142</v>
      </c>
      <c r="J51" s="94" t="s">
        <v>266</v>
      </c>
      <c r="L51" s="95" t="s">
        <v>111</v>
      </c>
      <c r="AG51" s="18">
        <f>SUMIFS(Cal_SubmittedCostsOEAdj!AG:AG,Cal_SubmittedCostsOEAdj!$I:$I,$H51,Cal_SubmittedCostsOEAdj!$J:$J,$J51)</f>
        <v>4.7171851771419924</v>
      </c>
      <c r="AH51" s="18">
        <f>SUMIFS(Cal_SubmittedCostsOEAdj!AH:AH,Cal_SubmittedCostsOEAdj!$I:$I,$H51,Cal_SubmittedCostsOEAdj!$J:$J,$J51)</f>
        <v>4.7263766279695227</v>
      </c>
      <c r="AI51" s="18">
        <f>SUMIFS(Cal_SubmittedCostsOEAdj!AI:AI,Cal_SubmittedCostsOEAdj!$I:$I,$H51,Cal_SubmittedCostsOEAdj!$J:$J,$J51)</f>
        <v>4.7355415414080069</v>
      </c>
      <c r="AJ51" s="18">
        <f>SUMIFS(Cal_SubmittedCostsOEAdj!AJ:AJ,Cal_SubmittedCostsOEAdj!$I:$I,$H51,Cal_SubmittedCostsOEAdj!$J:$J,$J51)</f>
        <v>4.7446789172379908</v>
      </c>
      <c r="AK51" s="18">
        <f>SUMIFS(Cal_SubmittedCostsOEAdj!AK:AK,Cal_SubmittedCostsOEAdj!$I:$I,$H51,Cal_SubmittedCostsOEAdj!$J:$J,$J51)</f>
        <v>4.7537887404293606</v>
      </c>
    </row>
    <row r="52" spans="5:37">
      <c r="E52" s="94" t="s">
        <v>136</v>
      </c>
      <c r="H52" s="94" t="s">
        <v>215</v>
      </c>
      <c r="J52" s="94" t="s">
        <v>266</v>
      </c>
      <c r="L52" s="95" t="s">
        <v>111</v>
      </c>
      <c r="AG52" s="18">
        <f>SUMIFS(Cal_SubmittedCostsOEAdj!AG:AG,Cal_SubmittedCostsOEAdj!$I:$I,$H52,Cal_SubmittedCostsOEAdj!$J:$J,$J52)</f>
        <v>0.34793464205449354</v>
      </c>
      <c r="AH52" s="18">
        <f>SUMIFS(Cal_SubmittedCostsOEAdj!AH:AH,Cal_SubmittedCostsOEAdj!$I:$I,$H52,Cal_SubmittedCostsOEAdj!$J:$J,$J52)</f>
        <v>0.34113065466216463</v>
      </c>
      <c r="AI52" s="18">
        <f>SUMIFS(Cal_SubmittedCostsOEAdj!AI:AI,Cal_SubmittedCostsOEAdj!$I:$I,$H52,Cal_SubmittedCostsOEAdj!$J:$J,$J52)</f>
        <v>0.33657332252849348</v>
      </c>
      <c r="AJ52" s="18">
        <f>SUMIFS(Cal_SubmittedCostsOEAdj!AJ:AJ,Cal_SubmittedCostsOEAdj!$I:$I,$H52,Cal_SubmittedCostsOEAdj!$J:$J,$J52)</f>
        <v>0.33594478326808663</v>
      </c>
      <c r="AK52" s="18">
        <f>SUMIFS(Cal_SubmittedCostsOEAdj!AK:AK,Cal_SubmittedCostsOEAdj!$I:$I,$H52,Cal_SubmittedCostsOEAdj!$J:$J,$J52)</f>
        <v>0.33537362905704277</v>
      </c>
    </row>
    <row r="53" spans="5:37">
      <c r="E53" s="94" t="s">
        <v>136</v>
      </c>
      <c r="H53" s="94" t="s">
        <v>217</v>
      </c>
      <c r="J53" s="94" t="s">
        <v>266</v>
      </c>
      <c r="L53" s="95" t="s">
        <v>111</v>
      </c>
      <c r="AG53" s="18">
        <f>SUMIFS(Cal_SubmittedCostsOEAdj!AG:AG,Cal_SubmittedCostsOEAdj!$I:$I,$H53,Cal_SubmittedCostsOEAdj!$J:$J,$J53)</f>
        <v>1.0221223696371302</v>
      </c>
      <c r="AH53" s="18">
        <f>SUMIFS(Cal_SubmittedCostsOEAdj!AH:AH,Cal_SubmittedCostsOEAdj!$I:$I,$H53,Cal_SubmittedCostsOEAdj!$J:$J,$J53)</f>
        <v>0.99776681341101092</v>
      </c>
      <c r="AI53" s="18">
        <f>SUMIFS(Cal_SubmittedCostsOEAdj!AI:AI,Cal_SubmittedCostsOEAdj!$I:$I,$H53,Cal_SubmittedCostsOEAdj!$J:$J,$J53)</f>
        <v>0.99621778961001739</v>
      </c>
      <c r="AJ53" s="18">
        <f>SUMIFS(Cal_SubmittedCostsOEAdj!AJ:AJ,Cal_SubmittedCostsOEAdj!$I:$I,$H53,Cal_SubmittedCostsOEAdj!$J:$J,$J53)</f>
        <v>0.98980522139603022</v>
      </c>
      <c r="AK53" s="18">
        <f>SUMIFS(Cal_SubmittedCostsOEAdj!AK:AK,Cal_SubmittedCostsOEAdj!$I:$I,$H53,Cal_SubmittedCostsOEAdj!$J:$J,$J53)</f>
        <v>0.99175853264683789</v>
      </c>
    </row>
    <row r="54" spans="5:37">
      <c r="E54" s="94" t="s">
        <v>136</v>
      </c>
      <c r="H54" s="94" t="s">
        <v>218</v>
      </c>
      <c r="J54" s="94" t="s">
        <v>266</v>
      </c>
      <c r="L54" s="95" t="s">
        <v>111</v>
      </c>
      <c r="AG54" s="18">
        <f>SUMIFS(Cal_SubmittedCostsOEAdj!AG:AG,Cal_SubmittedCostsOEAdj!$I:$I,$H54,Cal_SubmittedCostsOEAdj!$J:$J,$J54)</f>
        <v>4.7172499563142338</v>
      </c>
      <c r="AH54" s="18">
        <f>SUMIFS(Cal_SubmittedCostsOEAdj!AH:AH,Cal_SubmittedCostsOEAdj!$I:$I,$H54,Cal_SubmittedCostsOEAdj!$J:$J,$J54)</f>
        <v>3.8290302572177572</v>
      </c>
      <c r="AI54" s="18">
        <f>SUMIFS(Cal_SubmittedCostsOEAdj!AI:AI,Cal_SubmittedCostsOEAdj!$I:$I,$H54,Cal_SubmittedCostsOEAdj!$J:$J,$J54)</f>
        <v>2.6424866036746901</v>
      </c>
      <c r="AJ54" s="18">
        <f>SUMIFS(Cal_SubmittedCostsOEAdj!AJ:AJ,Cal_SubmittedCostsOEAdj!$I:$I,$H54,Cal_SubmittedCostsOEAdj!$J:$J,$J54)</f>
        <v>2.8028900198536295</v>
      </c>
      <c r="AK54" s="18">
        <f>SUMIFS(Cal_SubmittedCostsOEAdj!AK:AK,Cal_SubmittedCostsOEAdj!$I:$I,$H54,Cal_SubmittedCostsOEAdj!$J:$J,$J54)</f>
        <v>1.6689964744306187</v>
      </c>
    </row>
    <row r="55" spans="5:37">
      <c r="E55" s="94" t="s">
        <v>136</v>
      </c>
      <c r="H55" s="94" t="s">
        <v>184</v>
      </c>
      <c r="J55" s="94" t="s">
        <v>266</v>
      </c>
      <c r="L55" s="95" t="s">
        <v>111</v>
      </c>
      <c r="AG55" s="18">
        <f>SUMIFS(Cal_SubmittedCostsOEAdj!AG:AG,Cal_SubmittedCostsOEAdj!$I:$I,$H55,Cal_SubmittedCostsOEAdj!$J:$J,$J55)</f>
        <v>17.565304640791897</v>
      </c>
      <c r="AH55" s="18">
        <f>SUMIFS(Cal_SubmittedCostsOEAdj!AH:AH,Cal_SubmittedCostsOEAdj!$I:$I,$H55,Cal_SubmittedCostsOEAdj!$J:$J,$J55)</f>
        <v>19.667270771676112</v>
      </c>
      <c r="AI55" s="18">
        <f>SUMIFS(Cal_SubmittedCostsOEAdj!AI:AI,Cal_SubmittedCostsOEAdj!$I:$I,$H55,Cal_SubmittedCostsOEAdj!$J:$J,$J55)</f>
        <v>22.457996551509492</v>
      </c>
      <c r="AJ55" s="18">
        <f>SUMIFS(Cal_SubmittedCostsOEAdj!AJ:AJ,Cal_SubmittedCostsOEAdj!$I:$I,$H55,Cal_SubmittedCostsOEAdj!$J:$J,$J55)</f>
        <v>18.79320856687071</v>
      </c>
      <c r="AK55" s="18">
        <f>SUMIFS(Cal_SubmittedCostsOEAdj!AK:AK,Cal_SubmittedCostsOEAdj!$I:$I,$H55,Cal_SubmittedCostsOEAdj!$J:$J,$J55)</f>
        <v>16.828201590163442</v>
      </c>
    </row>
    <row r="56" spans="5:37">
      <c r="E56" s="94" t="s">
        <v>137</v>
      </c>
      <c r="H56" s="94" t="s">
        <v>137</v>
      </c>
      <c r="J56" s="94" t="s">
        <v>266</v>
      </c>
      <c r="L56" s="95" t="s">
        <v>111</v>
      </c>
      <c r="AG56" s="18">
        <f>SUMIFS(Cal_SubmittedCostsOEAdj!AG:AG,Cal_SubmittedCostsOEAdj!$I:$I,$H56,Cal_SubmittedCostsOEAdj!$J:$J,$J56)</f>
        <v>101.55669961960557</v>
      </c>
      <c r="AH56" s="18">
        <f>SUMIFS(Cal_SubmittedCostsOEAdj!AH:AH,Cal_SubmittedCostsOEAdj!$I:$I,$H56,Cal_SubmittedCostsOEAdj!$J:$J,$J56)</f>
        <v>100.30493422573586</v>
      </c>
      <c r="AI56" s="18">
        <f>SUMIFS(Cal_SubmittedCostsOEAdj!AI:AI,Cal_SubmittedCostsOEAdj!$I:$I,$H56,Cal_SubmittedCostsOEAdj!$J:$J,$J56)</f>
        <v>99.688348745262616</v>
      </c>
      <c r="AJ56" s="18">
        <f>SUMIFS(Cal_SubmittedCostsOEAdj!AJ:AJ,Cal_SubmittedCostsOEAdj!$I:$I,$H56,Cal_SubmittedCostsOEAdj!$J:$J,$J56)</f>
        <v>98.815000440361416</v>
      </c>
      <c r="AK56" s="18">
        <f>SUMIFS(Cal_SubmittedCostsOEAdj!AK:AK,Cal_SubmittedCostsOEAdj!$I:$I,$H56,Cal_SubmittedCostsOEAdj!$J:$J,$J56)</f>
        <v>98.856481418086844</v>
      </c>
    </row>
    <row r="57" spans="5:37">
      <c r="E57" s="94" t="s">
        <v>137</v>
      </c>
      <c r="H57" s="94" t="s">
        <v>279</v>
      </c>
      <c r="J57" s="94" t="s">
        <v>266</v>
      </c>
      <c r="L57" s="95" t="s">
        <v>111</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row>
    <row r="58" spans="5:37">
      <c r="E58" s="94" t="s">
        <v>137</v>
      </c>
      <c r="H58" s="94" t="s">
        <v>280</v>
      </c>
      <c r="J58" s="94" t="s">
        <v>266</v>
      </c>
      <c r="L58" s="95" t="s">
        <v>111</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row>
    <row r="59" spans="5:37">
      <c r="E59" s="94" t="s">
        <v>137</v>
      </c>
      <c r="H59" s="94" t="s">
        <v>281</v>
      </c>
      <c r="J59" s="94" t="s">
        <v>266</v>
      </c>
      <c r="L59" s="95" t="s">
        <v>111</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row>
    <row r="60" spans="5:37">
      <c r="E60" s="94" t="s">
        <v>137</v>
      </c>
      <c r="H60" s="94" t="s">
        <v>185</v>
      </c>
      <c r="J60" s="94" t="s">
        <v>266</v>
      </c>
      <c r="L60" s="95" t="s">
        <v>111</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row>
    <row r="61" spans="5:37">
      <c r="E61" s="94" t="s">
        <v>137</v>
      </c>
      <c r="H61" s="94" t="s">
        <v>219</v>
      </c>
      <c r="J61" s="94" t="s">
        <v>266</v>
      </c>
      <c r="L61" s="95" t="s">
        <v>111</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row>
    <row r="62" spans="5:37">
      <c r="E62" s="94" t="s">
        <v>137</v>
      </c>
      <c r="H62" s="94" t="s">
        <v>216</v>
      </c>
      <c r="J62" s="94" t="s">
        <v>266</v>
      </c>
      <c r="L62" s="95" t="s">
        <v>111</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row>
    <row r="63" spans="5:37">
      <c r="E63" s="94" t="s">
        <v>137</v>
      </c>
      <c r="H63" s="94" t="s">
        <v>186</v>
      </c>
      <c r="J63" s="94" t="s">
        <v>266</v>
      </c>
      <c r="L63" s="95" t="s">
        <v>111</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row>
    <row r="64" spans="5:37">
      <c r="E64" s="94" t="s">
        <v>137</v>
      </c>
      <c r="H64" s="94" t="s">
        <v>282</v>
      </c>
      <c r="J64" s="94" t="s">
        <v>266</v>
      </c>
      <c r="L64" s="95" t="s">
        <v>111</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row>
    <row r="66" spans="1:53" ht="15">
      <c r="A66" s="5"/>
      <c r="B66" s="11" t="s">
        <v>508</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3"/>
      <c r="AO66" s="11"/>
      <c r="AP66" s="11"/>
      <c r="AQ66" s="11"/>
      <c r="AR66" s="11"/>
      <c r="AS66" s="11"/>
      <c r="AT66" s="11"/>
      <c r="AU66" s="11"/>
      <c r="AV66" s="11"/>
      <c r="AW66" s="11"/>
      <c r="AX66" s="11"/>
      <c r="AY66" s="11"/>
      <c r="AZ66" s="11"/>
      <c r="BA66" s="11"/>
    </row>
    <row r="67" spans="1:53">
      <c r="A67" s="5"/>
      <c r="J67" s="5" t="s">
        <v>463</v>
      </c>
      <c r="K67" s="5" t="s">
        <v>506</v>
      </c>
      <c r="AN67" s="94"/>
    </row>
    <row r="68" spans="1:53">
      <c r="E68" s="94" t="s">
        <v>189</v>
      </c>
      <c r="H68" s="94" t="s">
        <v>189</v>
      </c>
      <c r="J68" s="94" t="s">
        <v>266</v>
      </c>
      <c r="L68" s="95" t="s">
        <v>111</v>
      </c>
      <c r="AG68" s="17">
        <f>SUM(AG70,AG106,AG113)</f>
        <v>-8.2812418792985447</v>
      </c>
      <c r="AH68" s="17">
        <f t="shared" ref="AH68:AK68" si="5">SUM(AH70,AH106,AH113)</f>
        <v>-13.376056355187213</v>
      </c>
      <c r="AI68" s="17">
        <f t="shared" si="5"/>
        <v>-13.455198484336254</v>
      </c>
      <c r="AJ68" s="17">
        <f t="shared" si="5"/>
        <v>-12.673887718633125</v>
      </c>
      <c r="AK68" s="17">
        <f t="shared" si="5"/>
        <v>-10.244380536194811</v>
      </c>
    </row>
    <row r="69" spans="1:53">
      <c r="E69" s="94" t="s">
        <v>135</v>
      </c>
      <c r="H69" s="94" t="s">
        <v>135</v>
      </c>
      <c r="J69" s="94" t="s">
        <v>266</v>
      </c>
      <c r="L69" s="95" t="s">
        <v>111</v>
      </c>
      <c r="AG69" s="17">
        <f>SUM(AG70,AG92)</f>
        <v>-6.3264765652117116</v>
      </c>
      <c r="AH69" s="17">
        <f t="shared" ref="AH69:AK69" si="6">SUM(AH70,AH92)</f>
        <v>-6.8836753903067533</v>
      </c>
      <c r="AI69" s="17">
        <f t="shared" si="6"/>
        <v>-7.5086310042435933</v>
      </c>
      <c r="AJ69" s="17">
        <f t="shared" si="6"/>
        <v>-8.2910438586452599</v>
      </c>
      <c r="AK69" s="17">
        <f t="shared" si="6"/>
        <v>-9.3044483464452554</v>
      </c>
    </row>
    <row r="70" spans="1:53">
      <c r="E70" s="94" t="s">
        <v>135</v>
      </c>
      <c r="F70" s="94" t="s">
        <v>171</v>
      </c>
      <c r="H70" s="94" t="s">
        <v>172</v>
      </c>
      <c r="J70" s="94" t="s">
        <v>266</v>
      </c>
      <c r="L70" s="95" t="s">
        <v>111</v>
      </c>
      <c r="AG70" s="17">
        <f>SUM(AG71,AG76,AG82,AG91)</f>
        <v>-6.3264765652117116</v>
      </c>
      <c r="AH70" s="17">
        <f t="shared" ref="AH70:AK70" si="7">SUM(AH71,AH76,AH82,AH91)</f>
        <v>-6.8836753903067533</v>
      </c>
      <c r="AI70" s="17">
        <f t="shared" si="7"/>
        <v>-7.5086310042435933</v>
      </c>
      <c r="AJ70" s="17">
        <f t="shared" si="7"/>
        <v>-8.2910438586452599</v>
      </c>
      <c r="AK70" s="17">
        <f t="shared" si="7"/>
        <v>-9.3044483464452554</v>
      </c>
    </row>
    <row r="71" spans="1:53">
      <c r="E71" s="94" t="s">
        <v>135</v>
      </c>
      <c r="F71" s="94" t="s">
        <v>171</v>
      </c>
      <c r="G71" s="94" t="s">
        <v>145</v>
      </c>
      <c r="H71" s="94" t="s">
        <v>286</v>
      </c>
      <c r="J71" s="94" t="s">
        <v>266</v>
      </c>
      <c r="L71" s="95" t="s">
        <v>111</v>
      </c>
      <c r="AG71" s="18">
        <f>SUMIFS(Out_SeparateAssessment!AG:AG,Out_SeparateAssessment!$I:$I,Out_SubmittedCosts!$H71,Out_SeparateAssessment!$M:$M,$J$67)+SUMIFS(Out_SeparateAssessment!AG:AG,Out_SeparateAssessment!$I:$I,Out_SubmittedCosts!$H71,Out_SeparateAssessment!$N:$N,$K$67)</f>
        <v>-3.7117043103822782</v>
      </c>
      <c r="AH71" s="18">
        <f>SUMIFS(Out_SeparateAssessment!AH:AH,Out_SeparateAssessment!$I:$I,Out_SubmittedCosts!$H71,Out_SeparateAssessment!$M:$M,$J$67)+SUMIFS(Out_SeparateAssessment!AH:AH,Out_SeparateAssessment!$I:$I,Out_SubmittedCosts!$H71,Out_SeparateAssessment!$N:$N,$K$67)</f>
        <v>-3.7270977351183006</v>
      </c>
      <c r="AI71" s="18">
        <f>SUMIFS(Out_SeparateAssessment!AI:AI,Out_SeparateAssessment!$I:$I,Out_SubmittedCosts!$H71,Out_SeparateAssessment!$M:$M,$J$67)+SUMIFS(Out_SeparateAssessment!AI:AI,Out_SeparateAssessment!$I:$I,Out_SubmittedCosts!$H71,Out_SeparateAssessment!$N:$N,$K$67)</f>
        <v>-3.7442889639479637</v>
      </c>
      <c r="AJ71" s="18">
        <f>SUMIFS(Out_SeparateAssessment!AJ:AJ,Out_SeparateAssessment!$I:$I,Out_SubmittedCosts!$H71,Out_SeparateAssessment!$M:$M,$J$67)+SUMIFS(Out_SeparateAssessment!AJ:AJ,Out_SeparateAssessment!$I:$I,Out_SubmittedCosts!$H71,Out_SeparateAssessment!$N:$N,$K$67)</f>
        <v>-3.7619426588050082</v>
      </c>
      <c r="AK71" s="18">
        <f>SUMIFS(Out_SeparateAssessment!AK:AK,Out_SeparateAssessment!$I:$I,Out_SubmittedCosts!$H71,Out_SeparateAssessment!$M:$M,$J$67)+SUMIFS(Out_SeparateAssessment!AK:AK,Out_SeparateAssessment!$I:$I,Out_SubmittedCosts!$H71,Out_SeparateAssessment!$N:$N,$K$67)</f>
        <v>-3.77938359362141</v>
      </c>
    </row>
    <row r="72" spans="1:53">
      <c r="E72" s="94" t="s">
        <v>135</v>
      </c>
      <c r="F72" s="94" t="s">
        <v>171</v>
      </c>
      <c r="G72" s="94" t="s">
        <v>145</v>
      </c>
      <c r="H72" s="94" t="s">
        <v>268</v>
      </c>
      <c r="J72" s="94" t="s">
        <v>266</v>
      </c>
      <c r="L72" s="95" t="s">
        <v>111</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4" t="s">
        <v>135</v>
      </c>
      <c r="F73" s="94" t="s">
        <v>171</v>
      </c>
      <c r="G73" s="94" t="s">
        <v>145</v>
      </c>
      <c r="H73" s="94" t="s">
        <v>269</v>
      </c>
      <c r="J73" s="94" t="s">
        <v>266</v>
      </c>
      <c r="L73" s="95" t="s">
        <v>111</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4" t="s">
        <v>135</v>
      </c>
      <c r="F74" s="94" t="s">
        <v>171</v>
      </c>
      <c r="G74" s="94" t="s">
        <v>145</v>
      </c>
      <c r="H74" s="94" t="s">
        <v>146</v>
      </c>
      <c r="J74" s="94" t="s">
        <v>266</v>
      </c>
      <c r="L74" s="95" t="s">
        <v>111</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4" t="s">
        <v>135</v>
      </c>
      <c r="F75" s="94" t="s">
        <v>171</v>
      </c>
      <c r="G75" s="94" t="s">
        <v>145</v>
      </c>
      <c r="H75" s="94" t="s">
        <v>147</v>
      </c>
      <c r="J75" s="94" t="s">
        <v>266</v>
      </c>
      <c r="L75" s="95" t="s">
        <v>111</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4" t="s">
        <v>135</v>
      </c>
      <c r="F76" s="94" t="s">
        <v>171</v>
      </c>
      <c r="G76" s="94" t="s">
        <v>176</v>
      </c>
      <c r="H76" s="94" t="s">
        <v>287</v>
      </c>
      <c r="J76" s="94" t="s">
        <v>266</v>
      </c>
      <c r="L76" s="95" t="s">
        <v>111</v>
      </c>
      <c r="AG76" s="17">
        <f>SUM(AG77:AG81)</f>
        <v>-1.3799877379005272</v>
      </c>
      <c r="AH76" s="17">
        <f t="shared" ref="AH76:AK76" si="8">SUM(AH77:AH81)</f>
        <v>-1.6365210348864985</v>
      </c>
      <c r="AI76" s="17">
        <f t="shared" si="8"/>
        <v>-1.8017536754889831</v>
      </c>
      <c r="AJ76" s="17">
        <f t="shared" si="8"/>
        <v>-1.9646098272499266</v>
      </c>
      <c r="AK76" s="17">
        <f t="shared" si="8"/>
        <v>-2.1969298587120227</v>
      </c>
    </row>
    <row r="77" spans="1:53">
      <c r="E77" s="94" t="s">
        <v>135</v>
      </c>
      <c r="F77" s="94" t="s">
        <v>171</v>
      </c>
      <c r="G77" s="94" t="s">
        <v>176</v>
      </c>
      <c r="H77" s="94" t="s">
        <v>138</v>
      </c>
      <c r="J77" s="94" t="s">
        <v>266</v>
      </c>
      <c r="L77" s="95" t="s">
        <v>111</v>
      </c>
      <c r="AG77" s="18">
        <f>SUMIFS(Out_SeparateAssessment!AG:AG,Out_SeparateAssessment!$I:$I,Out_SubmittedCosts!$H77,Out_SeparateAssessment!$M:$M,$J$67)+SUMIFS(Out_SeparateAssessment!AG:AG,Out_SeparateAssessment!$I:$I,Out_SubmittedCosts!$H77,Out_SeparateAssessment!$N:$N,$K$67)</f>
        <v>-1.2849409536774636</v>
      </c>
      <c r="AH77" s="18">
        <f>SUMIFS(Out_SeparateAssessment!AH:AH,Out_SeparateAssessment!$I:$I,Out_SubmittedCosts!$H77,Out_SeparateAssessment!$M:$M,$J$67)+SUMIFS(Out_SeparateAssessment!AH:AH,Out_SeparateAssessment!$I:$I,Out_SubmittedCosts!$H77,Out_SeparateAssessment!$N:$N,$K$67)</f>
        <v>-1.524688446710825</v>
      </c>
      <c r="AI77" s="18">
        <f>SUMIFS(Out_SeparateAssessment!AI:AI,Out_SeparateAssessment!$I:$I,Out_SubmittedCosts!$H77,Out_SeparateAssessment!$M:$M,$J$67)+SUMIFS(Out_SeparateAssessment!AI:AI,Out_SeparateAssessment!$I:$I,Out_SubmittedCosts!$H77,Out_SeparateAssessment!$N:$N,$K$67)</f>
        <v>-1.688623167984709</v>
      </c>
      <c r="AJ77" s="18">
        <f>SUMIFS(Out_SeparateAssessment!AJ:AJ,Out_SeparateAssessment!$I:$I,Out_SubmittedCosts!$H77,Out_SeparateAssessment!$M:$M,$J$67)+SUMIFS(Out_SeparateAssessment!AJ:AJ,Out_SeparateAssessment!$I:$I,Out_SubmittedCosts!$H77,Out_SeparateAssessment!$N:$N,$K$67)</f>
        <v>-1.8540725955020432</v>
      </c>
      <c r="AK77" s="18">
        <f>SUMIFS(Out_SeparateAssessment!AK:AK,Out_SeparateAssessment!$I:$I,Out_SubmittedCosts!$H77,Out_SeparateAssessment!$M:$M,$J$67)+SUMIFS(Out_SeparateAssessment!AK:AK,Out_SeparateAssessment!$I:$I,Out_SubmittedCosts!$H77,Out_SeparateAssessment!$N:$N,$K$67)</f>
        <v>-2.0997861544264005</v>
      </c>
    </row>
    <row r="78" spans="1:53">
      <c r="E78" s="94" t="s">
        <v>135</v>
      </c>
      <c r="F78" s="94" t="s">
        <v>171</v>
      </c>
      <c r="G78" s="94" t="s">
        <v>176</v>
      </c>
      <c r="H78" s="94" t="s">
        <v>139</v>
      </c>
      <c r="J78" s="94" t="s">
        <v>266</v>
      </c>
      <c r="L78" s="95" t="s">
        <v>111</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4" t="s">
        <v>135</v>
      </c>
      <c r="F79" s="94" t="s">
        <v>171</v>
      </c>
      <c r="G79" s="94" t="s">
        <v>176</v>
      </c>
      <c r="H79" s="94" t="s">
        <v>140</v>
      </c>
      <c r="J79" s="94" t="s">
        <v>266</v>
      </c>
      <c r="L79" s="95" t="s">
        <v>111</v>
      </c>
      <c r="AG79" s="18">
        <f>SUMIFS(Out_SeparateAssessment!AG:AG,Out_SeparateAssessment!$I:$I,Out_SubmittedCosts!$H79,Out_SeparateAssessment!$M:$M,$J$67)+SUMIFS(Out_SeparateAssessment!AG:AG,Out_SeparateAssessment!$I:$I,Out_SubmittedCosts!$H79,Out_SeparateAssessment!$N:$N,$K$67)</f>
        <v>-9.5046784223063507E-2</v>
      </c>
      <c r="AH79" s="18">
        <f>SUMIFS(Out_SeparateAssessment!AH:AH,Out_SeparateAssessment!$I:$I,Out_SubmittedCosts!$H79,Out_SeparateAssessment!$M:$M,$J$67)+SUMIFS(Out_SeparateAssessment!AH:AH,Out_SeparateAssessment!$I:$I,Out_SubmittedCosts!$H79,Out_SeparateAssessment!$N:$N,$K$67)</f>
        <v>-0.1118325881756735</v>
      </c>
      <c r="AI79" s="18">
        <f>SUMIFS(Out_SeparateAssessment!AI:AI,Out_SeparateAssessment!$I:$I,Out_SubmittedCosts!$H79,Out_SeparateAssessment!$M:$M,$J$67)+SUMIFS(Out_SeparateAssessment!AI:AI,Out_SeparateAssessment!$I:$I,Out_SubmittedCosts!$H79,Out_SeparateAssessment!$N:$N,$K$67)</f>
        <v>-0.11313050750427409</v>
      </c>
      <c r="AJ79" s="18">
        <f>SUMIFS(Out_SeparateAssessment!AJ:AJ,Out_SeparateAssessment!$I:$I,Out_SubmittedCosts!$H79,Out_SeparateAssessment!$M:$M,$J$67)+SUMIFS(Out_SeparateAssessment!AJ:AJ,Out_SeparateAssessment!$I:$I,Out_SubmittedCosts!$H79,Out_SeparateAssessment!$N:$N,$K$67)</f>
        <v>-0.11053723174788335</v>
      </c>
      <c r="AK79" s="18">
        <f>SUMIFS(Out_SeparateAssessment!AK:AK,Out_SeparateAssessment!$I:$I,Out_SubmittedCosts!$H79,Out_SeparateAssessment!$M:$M,$J$67)+SUMIFS(Out_SeparateAssessment!AK:AK,Out_SeparateAssessment!$I:$I,Out_SubmittedCosts!$H79,Out_SeparateAssessment!$N:$N,$K$67)</f>
        <v>-9.7143704285622148E-2</v>
      </c>
    </row>
    <row r="80" spans="1:53">
      <c r="E80" s="94" t="s">
        <v>135</v>
      </c>
      <c r="F80" s="94" t="s">
        <v>171</v>
      </c>
      <c r="G80" s="94" t="s">
        <v>176</v>
      </c>
      <c r="H80" s="94" t="s">
        <v>277</v>
      </c>
      <c r="J80" s="94" t="s">
        <v>266</v>
      </c>
      <c r="L80" s="95" t="s">
        <v>111</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4" t="s">
        <v>135</v>
      </c>
      <c r="F81" s="94" t="s">
        <v>171</v>
      </c>
      <c r="G81" s="94" t="s">
        <v>176</v>
      </c>
      <c r="H81" s="94" t="s">
        <v>149</v>
      </c>
      <c r="J81" s="94" t="s">
        <v>266</v>
      </c>
      <c r="L81" s="95" t="s">
        <v>111</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4" t="s">
        <v>135</v>
      </c>
      <c r="F82" s="94" t="s">
        <v>171</v>
      </c>
      <c r="G82" s="94" t="s">
        <v>177</v>
      </c>
      <c r="H82" s="94" t="s">
        <v>288</v>
      </c>
      <c r="J82" s="94" t="s">
        <v>266</v>
      </c>
      <c r="L82" s="95" t="s">
        <v>111</v>
      </c>
      <c r="AG82" s="18">
        <f>SUM(AG83:AG90)</f>
        <v>-1.2347845169289058</v>
      </c>
      <c r="AH82" s="18">
        <f t="shared" ref="AH82:AK82" si="9">SUM(AH83:AH90)</f>
        <v>-1.5200566203019541</v>
      </c>
      <c r="AI82" s="18">
        <f t="shared" si="9"/>
        <v>-1.9625883648066467</v>
      </c>
      <c r="AJ82" s="18">
        <f t="shared" si="9"/>
        <v>-2.5644913725903242</v>
      </c>
      <c r="AK82" s="18">
        <f t="shared" si="9"/>
        <v>-3.3281348941118236</v>
      </c>
    </row>
    <row r="83" spans="5:37">
      <c r="E83" s="94" t="s">
        <v>135</v>
      </c>
      <c r="F83" s="94" t="s">
        <v>171</v>
      </c>
      <c r="G83" s="94" t="s">
        <v>177</v>
      </c>
      <c r="H83" s="94" t="s">
        <v>370</v>
      </c>
      <c r="J83" s="94" t="s">
        <v>266</v>
      </c>
      <c r="L83" s="95" t="s">
        <v>111</v>
      </c>
      <c r="AG83" s="18">
        <f>SUMIFS(Out_SeparateAssessment!AG:AG,Out_SeparateAssessment!$I:$I,Out_SubmittedCosts!$H83,Out_SeparateAssessment!$M:$M,$J$67)+SUMIFS(Out_SeparateAssessment!AG:AG,Out_SeparateAssessment!$I:$I,Out_SubmittedCosts!$H83,Out_SeparateAssessment!$N:$N,$K$67)</f>
        <v>-1.2347845169289058</v>
      </c>
      <c r="AH83" s="18">
        <f>SUMIFS(Out_SeparateAssessment!AH:AH,Out_SeparateAssessment!$I:$I,Out_SubmittedCosts!$H83,Out_SeparateAssessment!$M:$M,$J$67)+SUMIFS(Out_SeparateAssessment!AH:AH,Out_SeparateAssessment!$I:$I,Out_SubmittedCosts!$H83,Out_SeparateAssessment!$N:$N,$K$67)</f>
        <v>-1.5200566203019541</v>
      </c>
      <c r="AI83" s="18">
        <f>SUMIFS(Out_SeparateAssessment!AI:AI,Out_SeparateAssessment!$I:$I,Out_SubmittedCosts!$H83,Out_SeparateAssessment!$M:$M,$J$67)+SUMIFS(Out_SeparateAssessment!AI:AI,Out_SeparateAssessment!$I:$I,Out_SubmittedCosts!$H83,Out_SeparateAssessment!$N:$N,$K$67)</f>
        <v>-1.9625883648066467</v>
      </c>
      <c r="AJ83" s="18">
        <f>SUMIFS(Out_SeparateAssessment!AJ:AJ,Out_SeparateAssessment!$I:$I,Out_SubmittedCosts!$H83,Out_SeparateAssessment!$M:$M,$J$67)+SUMIFS(Out_SeparateAssessment!AJ:AJ,Out_SeparateAssessment!$I:$I,Out_SubmittedCosts!$H83,Out_SeparateAssessment!$N:$N,$K$67)</f>
        <v>-2.5644913725903242</v>
      </c>
      <c r="AK83" s="18">
        <f>SUMIFS(Out_SeparateAssessment!AK:AK,Out_SeparateAssessment!$I:$I,Out_SubmittedCosts!$H83,Out_SeparateAssessment!$M:$M,$J$67)+SUMIFS(Out_SeparateAssessment!AK:AK,Out_SeparateAssessment!$I:$I,Out_SubmittedCosts!$H83,Out_SeparateAssessment!$N:$N,$K$67)</f>
        <v>-3.3281348941118236</v>
      </c>
    </row>
    <row r="84" spans="5:37">
      <c r="E84" s="94" t="s">
        <v>135</v>
      </c>
      <c r="F84" s="94" t="s">
        <v>171</v>
      </c>
      <c r="G84" s="94" t="s">
        <v>177</v>
      </c>
      <c r="H84" s="94" t="s">
        <v>150</v>
      </c>
      <c r="J84" s="94" t="s">
        <v>266</v>
      </c>
      <c r="L84" s="95" t="s">
        <v>111</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4" t="s">
        <v>135</v>
      </c>
      <c r="F85" s="94" t="s">
        <v>171</v>
      </c>
      <c r="G85" s="94" t="s">
        <v>177</v>
      </c>
      <c r="H85" s="94" t="s">
        <v>151</v>
      </c>
      <c r="J85" s="94" t="s">
        <v>266</v>
      </c>
      <c r="L85" s="95" t="s">
        <v>111</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4" t="s">
        <v>135</v>
      </c>
      <c r="F86" s="94" t="s">
        <v>171</v>
      </c>
      <c r="G86" s="94" t="s">
        <v>177</v>
      </c>
      <c r="H86" s="94" t="s">
        <v>152</v>
      </c>
      <c r="J86" s="94" t="s">
        <v>266</v>
      </c>
      <c r="L86" s="95" t="s">
        <v>111</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4" t="s">
        <v>135</v>
      </c>
      <c r="F87" s="94" t="s">
        <v>171</v>
      </c>
      <c r="G87" s="94" t="s">
        <v>177</v>
      </c>
      <c r="H87" s="94" t="s">
        <v>153</v>
      </c>
      <c r="J87" s="94" t="s">
        <v>266</v>
      </c>
      <c r="L87" s="95" t="s">
        <v>111</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4" t="s">
        <v>135</v>
      </c>
      <c r="F88" s="94" t="s">
        <v>171</v>
      </c>
      <c r="G88" s="94" t="s">
        <v>177</v>
      </c>
      <c r="H88" s="94" t="s">
        <v>154</v>
      </c>
      <c r="J88" s="94" t="s">
        <v>266</v>
      </c>
      <c r="L88" s="95" t="s">
        <v>111</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4" t="s">
        <v>135</v>
      </c>
      <c r="F89" s="94" t="s">
        <v>171</v>
      </c>
      <c r="G89" s="94" t="s">
        <v>177</v>
      </c>
      <c r="H89" s="94" t="s">
        <v>155</v>
      </c>
      <c r="J89" s="94" t="s">
        <v>266</v>
      </c>
      <c r="L89" s="95" t="s">
        <v>111</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4" t="s">
        <v>135</v>
      </c>
      <c r="F90" s="94" t="s">
        <v>171</v>
      </c>
      <c r="G90" s="94" t="s">
        <v>177</v>
      </c>
      <c r="H90" s="94" t="s">
        <v>156</v>
      </c>
      <c r="J90" s="94" t="s">
        <v>266</v>
      </c>
      <c r="L90" s="95" t="s">
        <v>111</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4" t="s">
        <v>135</v>
      </c>
      <c r="F91" s="94" t="s">
        <v>171</v>
      </c>
      <c r="G91" s="94" t="s">
        <v>161</v>
      </c>
      <c r="H91" s="94" t="s">
        <v>157</v>
      </c>
      <c r="J91" s="94" t="s">
        <v>266</v>
      </c>
      <c r="L91" s="95" t="s">
        <v>111</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4" t="s">
        <v>135</v>
      </c>
      <c r="F92" s="94" t="s">
        <v>178</v>
      </c>
      <c r="H92" s="94" t="s">
        <v>289</v>
      </c>
      <c r="J92" s="94" t="s">
        <v>266</v>
      </c>
      <c r="L92" s="95" t="s">
        <v>111</v>
      </c>
      <c r="AG92" s="76"/>
      <c r="AH92" s="76"/>
      <c r="AI92" s="76"/>
      <c r="AJ92" s="76"/>
      <c r="AK92" s="76"/>
    </row>
    <row r="93" spans="5:37">
      <c r="E93" s="94" t="s">
        <v>135</v>
      </c>
      <c r="F93" s="94" t="s">
        <v>178</v>
      </c>
      <c r="H93" s="94" t="s">
        <v>141</v>
      </c>
      <c r="J93" s="94" t="s">
        <v>266</v>
      </c>
      <c r="L93" s="95" t="s">
        <v>111</v>
      </c>
      <c r="AG93" s="76"/>
      <c r="AH93" s="76"/>
      <c r="AI93" s="76"/>
      <c r="AJ93" s="76"/>
      <c r="AK93" s="76"/>
    </row>
    <row r="94" spans="5:37">
      <c r="E94" s="94" t="s">
        <v>135</v>
      </c>
      <c r="F94" s="94" t="s">
        <v>178</v>
      </c>
      <c r="H94" s="94" t="s">
        <v>158</v>
      </c>
      <c r="J94" s="94" t="s">
        <v>266</v>
      </c>
      <c r="L94" s="95" t="s">
        <v>111</v>
      </c>
      <c r="AG94" s="76"/>
      <c r="AH94" s="76"/>
      <c r="AI94" s="76"/>
      <c r="AJ94" s="76"/>
      <c r="AK94" s="76"/>
    </row>
    <row r="95" spans="5:37">
      <c r="E95" s="94" t="s">
        <v>135</v>
      </c>
      <c r="F95" s="94" t="s">
        <v>178</v>
      </c>
      <c r="H95" s="94" t="s">
        <v>159</v>
      </c>
      <c r="J95" s="94" t="s">
        <v>266</v>
      </c>
      <c r="L95" s="95" t="s">
        <v>111</v>
      </c>
      <c r="AG95" s="76"/>
      <c r="AH95" s="76"/>
      <c r="AI95" s="76"/>
      <c r="AJ95" s="76"/>
      <c r="AK95" s="76"/>
    </row>
    <row r="96" spans="5:37">
      <c r="E96" s="94" t="s">
        <v>135</v>
      </c>
      <c r="F96" s="94" t="s">
        <v>178</v>
      </c>
      <c r="H96" s="94" t="s">
        <v>179</v>
      </c>
      <c r="J96" s="94" t="s">
        <v>266</v>
      </c>
      <c r="L96" s="95" t="s">
        <v>111</v>
      </c>
      <c r="AG96" s="76"/>
      <c r="AH96" s="76"/>
      <c r="AI96" s="76"/>
      <c r="AJ96" s="76"/>
      <c r="AK96" s="76"/>
    </row>
    <row r="97" spans="5:37">
      <c r="E97" s="94" t="s">
        <v>135</v>
      </c>
      <c r="F97" s="94" t="s">
        <v>178</v>
      </c>
      <c r="H97" s="94" t="s">
        <v>180</v>
      </c>
      <c r="J97" s="94" t="s">
        <v>266</v>
      </c>
      <c r="L97" s="95" t="s">
        <v>111</v>
      </c>
      <c r="AG97" s="76"/>
      <c r="AH97" s="76"/>
      <c r="AI97" s="76"/>
      <c r="AJ97" s="76"/>
      <c r="AK97" s="76"/>
    </row>
    <row r="98" spans="5:37">
      <c r="E98" s="94" t="s">
        <v>135</v>
      </c>
      <c r="F98" s="94" t="s">
        <v>178</v>
      </c>
      <c r="H98" s="94" t="s">
        <v>181</v>
      </c>
      <c r="J98" s="94" t="s">
        <v>266</v>
      </c>
      <c r="L98" s="95" t="s">
        <v>111</v>
      </c>
      <c r="AG98" s="76"/>
      <c r="AH98" s="76"/>
      <c r="AI98" s="76"/>
      <c r="AJ98" s="76"/>
      <c r="AK98" s="76"/>
    </row>
    <row r="99" spans="5:37">
      <c r="E99" s="94" t="s">
        <v>135</v>
      </c>
      <c r="F99" s="94" t="s">
        <v>178</v>
      </c>
      <c r="H99" s="94" t="s">
        <v>421</v>
      </c>
      <c r="J99" s="94" t="s">
        <v>266</v>
      </c>
      <c r="L99" s="95" t="s">
        <v>111</v>
      </c>
      <c r="AG99" s="76"/>
      <c r="AH99" s="76"/>
      <c r="AI99" s="76"/>
      <c r="AJ99" s="76"/>
      <c r="AK99" s="76"/>
    </row>
    <row r="100" spans="5:37">
      <c r="E100" s="94" t="s">
        <v>135</v>
      </c>
      <c r="F100" s="94" t="s">
        <v>178</v>
      </c>
      <c r="H100" s="94" t="s">
        <v>182</v>
      </c>
      <c r="J100" s="94" t="s">
        <v>266</v>
      </c>
      <c r="L100" s="95" t="s">
        <v>111</v>
      </c>
      <c r="AG100" s="76"/>
      <c r="AH100" s="76"/>
      <c r="AI100" s="76"/>
      <c r="AJ100" s="76"/>
      <c r="AK100" s="76"/>
    </row>
    <row r="101" spans="5:37">
      <c r="E101" s="94" t="s">
        <v>135</v>
      </c>
      <c r="F101" s="94" t="s">
        <v>178</v>
      </c>
      <c r="H101" s="94" t="s">
        <v>183</v>
      </c>
      <c r="J101" s="94" t="s">
        <v>266</v>
      </c>
      <c r="L101" s="95" t="s">
        <v>111</v>
      </c>
      <c r="AG101" s="76"/>
      <c r="AH101" s="76"/>
      <c r="AI101" s="76"/>
      <c r="AJ101" s="76"/>
      <c r="AK101" s="76"/>
    </row>
    <row r="102" spans="5:37">
      <c r="E102" s="94" t="s">
        <v>135</v>
      </c>
      <c r="F102" s="94" t="s">
        <v>178</v>
      </c>
      <c r="H102" s="94" t="s">
        <v>422</v>
      </c>
      <c r="J102" s="94" t="s">
        <v>266</v>
      </c>
      <c r="L102" s="95" t="s">
        <v>111</v>
      </c>
      <c r="AG102" s="76"/>
      <c r="AH102" s="76"/>
      <c r="AI102" s="76"/>
      <c r="AJ102" s="76"/>
      <c r="AK102" s="76"/>
    </row>
    <row r="103" spans="5:37">
      <c r="E103" s="94" t="s">
        <v>135</v>
      </c>
      <c r="F103" s="94" t="s">
        <v>178</v>
      </c>
      <c r="H103" s="94" t="s">
        <v>423</v>
      </c>
      <c r="J103" s="94" t="s">
        <v>266</v>
      </c>
      <c r="L103" s="95" t="s">
        <v>111</v>
      </c>
      <c r="AG103" s="76"/>
      <c r="AH103" s="76"/>
      <c r="AI103" s="76"/>
      <c r="AJ103" s="76"/>
      <c r="AK103" s="76"/>
    </row>
    <row r="104" spans="5:37">
      <c r="E104" s="94" t="s">
        <v>135</v>
      </c>
      <c r="F104" s="94" t="s">
        <v>178</v>
      </c>
      <c r="H104" s="94" t="s">
        <v>267</v>
      </c>
      <c r="J104" s="94" t="s">
        <v>266</v>
      </c>
      <c r="L104" s="95" t="s">
        <v>111</v>
      </c>
      <c r="AG104" s="76"/>
      <c r="AH104" s="76"/>
      <c r="AI104" s="76"/>
      <c r="AJ104" s="76"/>
      <c r="AK104" s="76"/>
    </row>
    <row r="105" spans="5:37">
      <c r="E105" s="94" t="s">
        <v>135</v>
      </c>
      <c r="F105" s="94" t="s">
        <v>178</v>
      </c>
      <c r="H105" s="94" t="s">
        <v>161</v>
      </c>
      <c r="J105" s="94" t="s">
        <v>266</v>
      </c>
      <c r="L105" s="95" t="s">
        <v>111</v>
      </c>
      <c r="AG105" s="76"/>
      <c r="AH105" s="76"/>
      <c r="AI105" s="76"/>
      <c r="AJ105" s="76"/>
      <c r="AK105" s="76"/>
    </row>
    <row r="106" spans="5:37">
      <c r="E106" s="94" t="s">
        <v>136</v>
      </c>
      <c r="H106" s="94" t="s">
        <v>136</v>
      </c>
      <c r="J106" s="94" t="s">
        <v>266</v>
      </c>
      <c r="L106" s="95" t="s">
        <v>111</v>
      </c>
      <c r="AG106" s="17">
        <f>SUM(AG107:AG112)</f>
        <v>-1.954765314086834</v>
      </c>
      <c r="AH106" s="17">
        <f t="shared" ref="AH106:AK106" si="10">SUM(AH107:AH112)</f>
        <v>-6.4923809648804607</v>
      </c>
      <c r="AI106" s="17">
        <f t="shared" si="10"/>
        <v>-5.9465674800926598</v>
      </c>
      <c r="AJ106" s="17">
        <f t="shared" si="10"/>
        <v>-4.3828438599878643</v>
      </c>
      <c r="AK106" s="17">
        <f t="shared" si="10"/>
        <v>-0.93993218974955506</v>
      </c>
    </row>
    <row r="107" spans="5:37">
      <c r="E107" s="94" t="s">
        <v>136</v>
      </c>
      <c r="H107" s="94" t="s">
        <v>278</v>
      </c>
      <c r="J107" s="94" t="s">
        <v>266</v>
      </c>
      <c r="L107" s="95" t="s">
        <v>111</v>
      </c>
      <c r="AG107" s="18">
        <f>SUMIFS(Out_SeparateAssessment!AG:AG,Out_SeparateAssessment!$I:$I,Out_SubmittedCosts!$H107,Out_SeparateAssessment!$M:$M,$J$67)+SUMIFS(Out_SeparateAssessment!AG:AG,Out_SeparateAssessment!$I:$I,Out_SubmittedCosts!$H107,Out_SeparateAssessment!$N:$N,$K$67)</f>
        <v>-1.0669646880584407</v>
      </c>
      <c r="AH107" s="18">
        <f>SUMIFS(Out_SeparateAssessment!AH:AH,Out_SeparateAssessment!$I:$I,Out_SubmittedCosts!$H107,Out_SeparateAssessment!$M:$M,$J$67)+SUMIFS(Out_SeparateAssessment!AH:AH,Out_SeparateAssessment!$I:$I,Out_SubmittedCosts!$H107,Out_SeparateAssessment!$N:$N,$K$67)</f>
        <v>-5.6001190291735332</v>
      </c>
      <c r="AI107" s="18">
        <f>SUMIFS(Out_SeparateAssessment!AI:AI,Out_SeparateAssessment!$I:$I,Out_SubmittedCosts!$H107,Out_SeparateAssessment!$M:$M,$J$67)+SUMIFS(Out_SeparateAssessment!AI:AI,Out_SeparateAssessment!$I:$I,Out_SubmittedCosts!$H107,Out_SeparateAssessment!$N:$N,$K$67)</f>
        <v>-5.049821816065597</v>
      </c>
      <c r="AJ107" s="18">
        <f>SUMIFS(Out_SeparateAssessment!AJ:AJ,Out_SeparateAssessment!$I:$I,Out_SubmittedCosts!$H107,Out_SeparateAssessment!$M:$M,$J$67)+SUMIFS(Out_SeparateAssessment!AJ:AJ,Out_SeparateAssessment!$I:$I,Out_SubmittedCosts!$H107,Out_SeparateAssessment!$N:$N,$K$67)</f>
        <v>-3.4815919363425749</v>
      </c>
      <c r="AK107" s="18">
        <f>SUMIFS(Out_SeparateAssessment!AK:AK,Out_SeparateAssessment!$I:$I,Out_SubmittedCosts!$H107,Out_SeparateAssessment!$M:$M,$J$67)+SUMIFS(Out_SeparateAssessment!AK:AK,Out_SeparateAssessment!$I:$I,Out_SubmittedCosts!$H107,Out_SeparateAssessment!$N:$N,$K$67)</f>
        <v>-3.4151361965344504E-2</v>
      </c>
    </row>
    <row r="108" spans="5:37">
      <c r="E108" s="94" t="s">
        <v>136</v>
      </c>
      <c r="H108" s="94" t="s">
        <v>142</v>
      </c>
      <c r="J108" s="94" t="s">
        <v>266</v>
      </c>
      <c r="L108" s="95" t="s">
        <v>111</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4" t="s">
        <v>136</v>
      </c>
      <c r="H109" s="94" t="s">
        <v>215</v>
      </c>
      <c r="J109" s="94" t="s">
        <v>266</v>
      </c>
      <c r="L109" s="95" t="s">
        <v>111</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4" t="s">
        <v>136</v>
      </c>
      <c r="H110" s="94" t="s">
        <v>217</v>
      </c>
      <c r="J110" s="94" t="s">
        <v>266</v>
      </c>
      <c r="L110" s="95" t="s">
        <v>111</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4" t="s">
        <v>136</v>
      </c>
      <c r="H111" s="94" t="s">
        <v>218</v>
      </c>
      <c r="J111" s="94" t="s">
        <v>266</v>
      </c>
      <c r="L111" s="95" t="s">
        <v>111</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4" t="s">
        <v>136</v>
      </c>
      <c r="H112" s="94" t="s">
        <v>184</v>
      </c>
      <c r="J112" s="94" t="s">
        <v>266</v>
      </c>
      <c r="L112" s="95" t="s">
        <v>111</v>
      </c>
      <c r="AG112" s="18">
        <f>SUMIFS(Out_SeparateAssessment!AG:AG,Out_SeparateAssessment!$I:$I,Out_SubmittedCosts!$H112,Out_SeparateAssessment!$M:$M,$J$67)+SUMIFS(Out_SeparateAssessment!AG:AG,Out_SeparateAssessment!$I:$I,Out_SubmittedCosts!$H112,Out_SeparateAssessment!$N:$N,$K$67)</f>
        <v>-0.88780062602839316</v>
      </c>
      <c r="AH112" s="18">
        <f>SUMIFS(Out_SeparateAssessment!AH:AH,Out_SeparateAssessment!$I:$I,Out_SubmittedCosts!$H112,Out_SeparateAssessment!$M:$M,$J$67)+SUMIFS(Out_SeparateAssessment!AH:AH,Out_SeparateAssessment!$I:$I,Out_SubmittedCosts!$H112,Out_SeparateAssessment!$N:$N,$K$67)</f>
        <v>-0.8922619357069278</v>
      </c>
      <c r="AI112" s="18">
        <f>SUMIFS(Out_SeparateAssessment!AI:AI,Out_SeparateAssessment!$I:$I,Out_SubmittedCosts!$H112,Out_SeparateAssessment!$M:$M,$J$67)+SUMIFS(Out_SeparateAssessment!AI:AI,Out_SeparateAssessment!$I:$I,Out_SubmittedCosts!$H112,Out_SeparateAssessment!$N:$N,$K$67)</f>
        <v>-0.89674566402706313</v>
      </c>
      <c r="AJ112" s="18">
        <f>SUMIFS(Out_SeparateAssessment!AJ:AJ,Out_SeparateAssessment!$I:$I,Out_SubmittedCosts!$H112,Out_SeparateAssessment!$M:$M,$J$67)+SUMIFS(Out_SeparateAssessment!AJ:AJ,Out_SeparateAssessment!$I:$I,Out_SubmittedCosts!$H112,Out_SeparateAssessment!$N:$N,$K$67)</f>
        <v>-0.9012519236452895</v>
      </c>
      <c r="AK112" s="18">
        <f>SUMIFS(Out_SeparateAssessment!AK:AK,Out_SeparateAssessment!$I:$I,Out_SubmittedCosts!$H112,Out_SeparateAssessment!$M:$M,$J$67)+SUMIFS(Out_SeparateAssessment!AK:AK,Out_SeparateAssessment!$I:$I,Out_SubmittedCosts!$H112,Out_SeparateAssessment!$N:$N,$K$67)</f>
        <v>-0.90578082778421054</v>
      </c>
    </row>
    <row r="113" spans="1:53">
      <c r="E113" s="94" t="s">
        <v>137</v>
      </c>
      <c r="H113" s="94" t="s">
        <v>137</v>
      </c>
      <c r="J113" s="94" t="s">
        <v>266</v>
      </c>
      <c r="L113" s="95" t="s">
        <v>111</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94" t="s">
        <v>137</v>
      </c>
      <c r="H114" s="94" t="s">
        <v>279</v>
      </c>
      <c r="J114" s="94" t="s">
        <v>266</v>
      </c>
      <c r="L114" s="95" t="s">
        <v>111</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4" t="s">
        <v>137</v>
      </c>
      <c r="H115" s="94" t="s">
        <v>280</v>
      </c>
      <c r="J115" s="94" t="s">
        <v>266</v>
      </c>
      <c r="L115" s="95" t="s">
        <v>111</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4" t="s">
        <v>137</v>
      </c>
      <c r="H116" s="94" t="s">
        <v>281</v>
      </c>
      <c r="J116" s="94" t="s">
        <v>266</v>
      </c>
      <c r="L116" s="95" t="s">
        <v>111</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4" t="s">
        <v>137</v>
      </c>
      <c r="H117" s="94" t="s">
        <v>185</v>
      </c>
      <c r="J117" s="94" t="s">
        <v>266</v>
      </c>
      <c r="L117" s="95" t="s">
        <v>111</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4" t="s">
        <v>137</v>
      </c>
      <c r="H118" s="94" t="s">
        <v>219</v>
      </c>
      <c r="J118" s="94" t="s">
        <v>266</v>
      </c>
      <c r="L118" s="95" t="s">
        <v>111</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4" t="s">
        <v>137</v>
      </c>
      <c r="H119" s="94" t="s">
        <v>216</v>
      </c>
      <c r="J119" s="94" t="s">
        <v>266</v>
      </c>
      <c r="L119" s="95" t="s">
        <v>111</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4" t="s">
        <v>137</v>
      </c>
      <c r="H120" s="94" t="s">
        <v>186</v>
      </c>
      <c r="J120" s="94" t="s">
        <v>266</v>
      </c>
      <c r="L120" s="95" t="s">
        <v>111</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4" t="s">
        <v>137</v>
      </c>
      <c r="H121" s="94" t="s">
        <v>282</v>
      </c>
      <c r="J121" s="94" t="s">
        <v>266</v>
      </c>
      <c r="L121" s="95" t="s">
        <v>111</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469</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3"/>
      <c r="AO123" s="11"/>
      <c r="AP123" s="11"/>
      <c r="AQ123" s="11"/>
      <c r="AR123" s="11"/>
      <c r="AS123" s="11"/>
      <c r="AT123" s="11"/>
      <c r="AU123" s="11"/>
      <c r="AV123" s="11"/>
      <c r="AW123" s="11"/>
      <c r="AX123" s="11"/>
      <c r="AY123" s="11"/>
      <c r="AZ123" s="11"/>
      <c r="BA123" s="11"/>
    </row>
    <row r="124" spans="1:53">
      <c r="A124" s="5"/>
      <c r="AN124" s="94"/>
    </row>
    <row r="125" spans="1:53">
      <c r="E125" s="94" t="s">
        <v>189</v>
      </c>
      <c r="H125" s="94" t="s">
        <v>189</v>
      </c>
      <c r="J125" s="94" t="s">
        <v>266</v>
      </c>
      <c r="L125" s="95" t="s">
        <v>111</v>
      </c>
      <c r="AG125" s="17">
        <f>SUM(AG127,AG163,AG170)</f>
        <v>230.65221235482198</v>
      </c>
      <c r="AH125" s="17">
        <f t="shared" ref="AH125:AK125" si="11">SUM(AH127,AH163,AH170)</f>
        <v>229.25579482414042</v>
      </c>
      <c r="AI125" s="17">
        <f t="shared" si="11"/>
        <v>225.32945904198635</v>
      </c>
      <c r="AJ125" s="17">
        <f t="shared" si="11"/>
        <v>214.33309788546703</v>
      </c>
      <c r="AK125" s="17">
        <f t="shared" si="11"/>
        <v>208.55189918184982</v>
      </c>
    </row>
    <row r="126" spans="1:53">
      <c r="E126" s="94" t="s">
        <v>135</v>
      </c>
      <c r="H126" s="94" t="s">
        <v>135</v>
      </c>
      <c r="J126" s="94" t="s">
        <v>266</v>
      </c>
      <c r="L126" s="95" t="s">
        <v>111</v>
      </c>
      <c r="AG126" s="17">
        <f>SUM(AG127,AG149)</f>
        <v>93.772837061449394</v>
      </c>
      <c r="AH126" s="17">
        <f t="shared" ref="AH126:AK126" si="12">SUM(AH127,AH149)</f>
        <v>90.284293947247235</v>
      </c>
      <c r="AI126" s="17">
        <f t="shared" si="12"/>
        <v>88.336923507219467</v>
      </c>
      <c r="AJ126" s="17">
        <f t="shared" si="12"/>
        <v>82.525869205467927</v>
      </c>
      <c r="AK126" s="17">
        <f t="shared" si="12"/>
        <v>82.254447246087551</v>
      </c>
    </row>
    <row r="127" spans="1:53">
      <c r="E127" s="94" t="s">
        <v>135</v>
      </c>
      <c r="F127" s="94" t="s">
        <v>171</v>
      </c>
      <c r="H127" s="94" t="s">
        <v>172</v>
      </c>
      <c r="J127" s="94" t="s">
        <v>266</v>
      </c>
      <c r="L127" s="95" t="s">
        <v>111</v>
      </c>
      <c r="AG127" s="17">
        <f>SUM(AG128,AG133,AG139,AG148)</f>
        <v>93.772837061449394</v>
      </c>
      <c r="AH127" s="17">
        <f t="shared" ref="AH127:AK127" si="13">SUM(AH128,AH133,AH139,AH148)</f>
        <v>90.284293947247235</v>
      </c>
      <c r="AI127" s="17">
        <f t="shared" si="13"/>
        <v>88.336923507219467</v>
      </c>
      <c r="AJ127" s="17">
        <f t="shared" si="13"/>
        <v>82.525869205467927</v>
      </c>
      <c r="AK127" s="17">
        <f t="shared" si="13"/>
        <v>82.254447246087551</v>
      </c>
    </row>
    <row r="128" spans="1:53">
      <c r="E128" s="94" t="s">
        <v>135</v>
      </c>
      <c r="F128" s="94" t="s">
        <v>171</v>
      </c>
      <c r="G128" s="94" t="s">
        <v>145</v>
      </c>
      <c r="H128" s="94" t="s">
        <v>286</v>
      </c>
      <c r="J128" s="94" t="s">
        <v>266</v>
      </c>
      <c r="L128" s="95" t="s">
        <v>111</v>
      </c>
      <c r="AG128" s="18">
        <f>SUM(AG14,AG71)</f>
        <v>17.669350436298497</v>
      </c>
      <c r="AH128" s="18">
        <f t="shared" ref="AH128:AK128" si="14">SUM(AH14,AH71)</f>
        <v>17.25233046923238</v>
      </c>
      <c r="AI128" s="18">
        <f t="shared" si="14"/>
        <v>16.62622640239832</v>
      </c>
      <c r="AJ128" s="18">
        <f t="shared" si="14"/>
        <v>15.651396483069391</v>
      </c>
      <c r="AK128" s="18">
        <f t="shared" si="14"/>
        <v>15.412022169056343</v>
      </c>
    </row>
    <row r="129" spans="5:37">
      <c r="E129" s="94" t="s">
        <v>135</v>
      </c>
      <c r="F129" s="94" t="s">
        <v>171</v>
      </c>
      <c r="G129" s="94" t="s">
        <v>145</v>
      </c>
      <c r="H129" s="94" t="s">
        <v>268</v>
      </c>
      <c r="J129" s="94" t="s">
        <v>266</v>
      </c>
      <c r="L129" s="95" t="s">
        <v>111</v>
      </c>
      <c r="AG129" s="18">
        <f t="shared" ref="AG129:AK132" si="15">SUM(AG15,AG72)</f>
        <v>2.1612893780764004</v>
      </c>
      <c r="AH129" s="18">
        <f t="shared" si="15"/>
        <v>2.159794114038911</v>
      </c>
      <c r="AI129" s="18">
        <f t="shared" si="15"/>
        <v>2.1031444908225017</v>
      </c>
      <c r="AJ129" s="18">
        <f t="shared" si="15"/>
        <v>2.0666413021657162</v>
      </c>
      <c r="AK129" s="18">
        <f t="shared" si="15"/>
        <v>1.9749843642898046</v>
      </c>
    </row>
    <row r="130" spans="5:37">
      <c r="E130" s="94" t="s">
        <v>135</v>
      </c>
      <c r="F130" s="94" t="s">
        <v>171</v>
      </c>
      <c r="G130" s="94" t="s">
        <v>145</v>
      </c>
      <c r="H130" s="94" t="s">
        <v>269</v>
      </c>
      <c r="J130" s="94" t="s">
        <v>266</v>
      </c>
      <c r="L130" s="95" t="s">
        <v>111</v>
      </c>
      <c r="AG130" s="18">
        <f t="shared" si="15"/>
        <v>12.533245674800774</v>
      </c>
      <c r="AH130" s="18">
        <f t="shared" si="15"/>
        <v>12.293664242579332</v>
      </c>
      <c r="AI130" s="18">
        <f t="shared" si="15"/>
        <v>11.680854709419201</v>
      </c>
      <c r="AJ130" s="18">
        <f t="shared" si="15"/>
        <v>10.925696073867948</v>
      </c>
      <c r="AK130" s="18">
        <f t="shared" si="15"/>
        <v>10.881741374760088</v>
      </c>
    </row>
    <row r="131" spans="5:37">
      <c r="E131" s="94" t="s">
        <v>135</v>
      </c>
      <c r="F131" s="94" t="s">
        <v>171</v>
      </c>
      <c r="G131" s="94" t="s">
        <v>145</v>
      </c>
      <c r="H131" s="94" t="s">
        <v>146</v>
      </c>
      <c r="J131" s="94" t="s">
        <v>266</v>
      </c>
      <c r="L131" s="95" t="s">
        <v>111</v>
      </c>
      <c r="AG131" s="18">
        <f t="shared" si="15"/>
        <v>5.3102497024285</v>
      </c>
      <c r="AH131" s="18">
        <f t="shared" si="15"/>
        <v>5.1692161214371684</v>
      </c>
      <c r="AI131" s="18">
        <f t="shared" si="15"/>
        <v>5.2962410013314196</v>
      </c>
      <c r="AJ131" s="18">
        <f t="shared" si="15"/>
        <v>5.1411215892991917</v>
      </c>
      <c r="AK131" s="18">
        <f t="shared" si="15"/>
        <v>5.0635925077703972</v>
      </c>
    </row>
    <row r="132" spans="5:37">
      <c r="E132" s="94" t="s">
        <v>135</v>
      </c>
      <c r="F132" s="94" t="s">
        <v>171</v>
      </c>
      <c r="G132" s="94" t="s">
        <v>145</v>
      </c>
      <c r="H132" s="94" t="s">
        <v>147</v>
      </c>
      <c r="J132" s="94" t="s">
        <v>266</v>
      </c>
      <c r="L132" s="95" t="s">
        <v>111</v>
      </c>
      <c r="AG132" s="18">
        <f t="shared" si="15"/>
        <v>1.3762699913751</v>
      </c>
      <c r="AH132" s="18">
        <f t="shared" si="15"/>
        <v>1.3567537262952685</v>
      </c>
      <c r="AI132" s="18">
        <f t="shared" si="15"/>
        <v>1.2902751647731585</v>
      </c>
      <c r="AJ132" s="18">
        <f t="shared" si="15"/>
        <v>1.2798801765415428</v>
      </c>
      <c r="AK132" s="18">
        <f t="shared" si="15"/>
        <v>1.2710875158574622</v>
      </c>
    </row>
    <row r="133" spans="5:37">
      <c r="E133" s="94" t="s">
        <v>135</v>
      </c>
      <c r="F133" s="94" t="s">
        <v>171</v>
      </c>
      <c r="G133" s="94" t="s">
        <v>176</v>
      </c>
      <c r="H133" s="94" t="s">
        <v>287</v>
      </c>
      <c r="J133" s="94" t="s">
        <v>266</v>
      </c>
      <c r="L133" s="95" t="s">
        <v>111</v>
      </c>
      <c r="AG133" s="17">
        <f>SUM(AG134:AG138)</f>
        <v>51.359466217961725</v>
      </c>
      <c r="AH133" s="17">
        <f t="shared" ref="AH133:AK133" si="16">SUM(AH134:AH138)</f>
        <v>49.085162509445709</v>
      </c>
      <c r="AI133" s="17">
        <f t="shared" si="16"/>
        <v>47.344220821281468</v>
      </c>
      <c r="AJ133" s="17">
        <f t="shared" si="16"/>
        <v>43.196376219768389</v>
      </c>
      <c r="AK133" s="17">
        <f t="shared" si="16"/>
        <v>43.394134794757008</v>
      </c>
    </row>
    <row r="134" spans="5:37">
      <c r="E134" s="94" t="s">
        <v>135</v>
      </c>
      <c r="F134" s="94" t="s">
        <v>171</v>
      </c>
      <c r="G134" s="94" t="s">
        <v>176</v>
      </c>
      <c r="H134" s="94" t="s">
        <v>138</v>
      </c>
      <c r="J134" s="94" t="s">
        <v>266</v>
      </c>
      <c r="L134" s="95" t="s">
        <v>111</v>
      </c>
      <c r="AG134" s="18">
        <f>SUM(AG20,AG77)</f>
        <v>9.9994132956074377</v>
      </c>
      <c r="AH134" s="18">
        <f t="shared" ref="AH134:AK134" si="17">SUM(AH20,AH77)</f>
        <v>9.8828604050495272</v>
      </c>
      <c r="AI134" s="18">
        <f t="shared" si="17"/>
        <v>9.4515037979825163</v>
      </c>
      <c r="AJ134" s="18">
        <f t="shared" si="17"/>
        <v>8.7006556601153555</v>
      </c>
      <c r="AK134" s="18">
        <f t="shared" si="17"/>
        <v>8.4525501161762797</v>
      </c>
    </row>
    <row r="135" spans="5:37">
      <c r="E135" s="94" t="s">
        <v>135</v>
      </c>
      <c r="F135" s="94" t="s">
        <v>171</v>
      </c>
      <c r="G135" s="94" t="s">
        <v>176</v>
      </c>
      <c r="H135" s="94" t="s">
        <v>139</v>
      </c>
      <c r="J135" s="94" t="s">
        <v>266</v>
      </c>
      <c r="L135" s="95" t="s">
        <v>111</v>
      </c>
      <c r="AG135" s="18">
        <f t="shared" ref="AG135:AK148" si="18">SUM(AG21,AG78)</f>
        <v>15.182282902881051</v>
      </c>
      <c r="AH135" s="18">
        <f t="shared" si="18"/>
        <v>14.531569065995347</v>
      </c>
      <c r="AI135" s="18">
        <f t="shared" si="18"/>
        <v>13.801705400039845</v>
      </c>
      <c r="AJ135" s="18">
        <f t="shared" si="18"/>
        <v>13.202490674389553</v>
      </c>
      <c r="AK135" s="18">
        <f t="shared" si="18"/>
        <v>12.56688666569282</v>
      </c>
    </row>
    <row r="136" spans="5:37">
      <c r="E136" s="94" t="s">
        <v>135</v>
      </c>
      <c r="F136" s="94" t="s">
        <v>171</v>
      </c>
      <c r="G136" s="94" t="s">
        <v>176</v>
      </c>
      <c r="H136" s="94" t="s">
        <v>140</v>
      </c>
      <c r="J136" s="94" t="s">
        <v>266</v>
      </c>
      <c r="L136" s="95" t="s">
        <v>111</v>
      </c>
      <c r="AG136" s="18">
        <f t="shared" si="18"/>
        <v>21.526620613931335</v>
      </c>
      <c r="AH136" s="18">
        <f t="shared" si="18"/>
        <v>20.288783401211571</v>
      </c>
      <c r="AI136" s="18">
        <f t="shared" si="18"/>
        <v>19.692862714028301</v>
      </c>
      <c r="AJ136" s="18">
        <f t="shared" si="18"/>
        <v>16.900904225220096</v>
      </c>
      <c r="AK136" s="18">
        <f t="shared" si="18"/>
        <v>17.907104547933638</v>
      </c>
    </row>
    <row r="137" spans="5:37">
      <c r="E137" s="94" t="s">
        <v>135</v>
      </c>
      <c r="F137" s="94" t="s">
        <v>171</v>
      </c>
      <c r="G137" s="94" t="s">
        <v>176</v>
      </c>
      <c r="H137" s="94" t="s">
        <v>277</v>
      </c>
      <c r="J137" s="94" t="s">
        <v>266</v>
      </c>
      <c r="L137" s="95" t="s">
        <v>111</v>
      </c>
      <c r="AG137" s="18">
        <f t="shared" si="18"/>
        <v>0</v>
      </c>
      <c r="AH137" s="18">
        <f t="shared" si="18"/>
        <v>0</v>
      </c>
      <c r="AI137" s="18">
        <f t="shared" si="18"/>
        <v>0</v>
      </c>
      <c r="AJ137" s="18">
        <f t="shared" si="18"/>
        <v>0</v>
      </c>
      <c r="AK137" s="18">
        <f t="shared" si="18"/>
        <v>0</v>
      </c>
    </row>
    <row r="138" spans="5:37">
      <c r="E138" s="94" t="s">
        <v>135</v>
      </c>
      <c r="F138" s="94" t="s">
        <v>171</v>
      </c>
      <c r="G138" s="94" t="s">
        <v>176</v>
      </c>
      <c r="H138" s="94" t="s">
        <v>149</v>
      </c>
      <c r="J138" s="94" t="s">
        <v>266</v>
      </c>
      <c r="L138" s="95" t="s">
        <v>111</v>
      </c>
      <c r="AG138" s="18">
        <f t="shared" si="18"/>
        <v>4.6511494055419007</v>
      </c>
      <c r="AH138" s="18">
        <f t="shared" si="18"/>
        <v>4.3819496371892637</v>
      </c>
      <c r="AI138" s="18">
        <f t="shared" si="18"/>
        <v>4.3981489092308061</v>
      </c>
      <c r="AJ138" s="18">
        <f t="shared" si="18"/>
        <v>4.3923256600433849</v>
      </c>
      <c r="AK138" s="18">
        <f t="shared" si="18"/>
        <v>4.4675934649542723</v>
      </c>
    </row>
    <row r="139" spans="5:37">
      <c r="E139" s="94" t="s">
        <v>135</v>
      </c>
      <c r="F139" s="94" t="s">
        <v>171</v>
      </c>
      <c r="G139" s="94" t="s">
        <v>177</v>
      </c>
      <c r="H139" s="94" t="s">
        <v>288</v>
      </c>
      <c r="J139" s="94" t="s">
        <v>266</v>
      </c>
      <c r="L139" s="95" t="s">
        <v>111</v>
      </c>
      <c r="AG139" s="18">
        <f t="shared" si="18"/>
        <v>20.702704294969781</v>
      </c>
      <c r="AH139" s="18">
        <f t="shared" si="18"/>
        <v>20.365471131078369</v>
      </c>
      <c r="AI139" s="18">
        <f t="shared" si="18"/>
        <v>20.169126141161758</v>
      </c>
      <c r="AJ139" s="18">
        <f t="shared" si="18"/>
        <v>19.938898913987561</v>
      </c>
      <c r="AK139" s="18">
        <f t="shared" si="18"/>
        <v>19.085068948016957</v>
      </c>
    </row>
    <row r="140" spans="5:37">
      <c r="E140" s="94" t="s">
        <v>135</v>
      </c>
      <c r="F140" s="94" t="s">
        <v>171</v>
      </c>
      <c r="G140" s="94" t="s">
        <v>177</v>
      </c>
      <c r="H140" s="94" t="s">
        <v>370</v>
      </c>
      <c r="J140" s="94" t="s">
        <v>266</v>
      </c>
      <c r="L140" s="95" t="s">
        <v>111</v>
      </c>
      <c r="AG140" s="18">
        <f t="shared" si="18"/>
        <v>9.437522098560601</v>
      </c>
      <c r="AH140" s="18">
        <f t="shared" si="18"/>
        <v>9.4949214177888059</v>
      </c>
      <c r="AI140" s="18">
        <f t="shared" si="18"/>
        <v>9.0517379487975997</v>
      </c>
      <c r="AJ140" s="18">
        <f t="shared" si="18"/>
        <v>8.4914514465978357</v>
      </c>
      <c r="AK140" s="18">
        <f t="shared" si="18"/>
        <v>7.6354489599460731</v>
      </c>
    </row>
    <row r="141" spans="5:37">
      <c r="E141" s="94" t="s">
        <v>135</v>
      </c>
      <c r="F141" s="94" t="s">
        <v>171</v>
      </c>
      <c r="G141" s="94" t="s">
        <v>177</v>
      </c>
      <c r="H141" s="94" t="s">
        <v>150</v>
      </c>
      <c r="J141" s="94" t="s">
        <v>266</v>
      </c>
      <c r="L141" s="95" t="s">
        <v>111</v>
      </c>
      <c r="AG141" s="18">
        <f t="shared" si="18"/>
        <v>3.439980526754375</v>
      </c>
      <c r="AH141" s="18">
        <f t="shared" si="18"/>
        <v>3.454590965991291</v>
      </c>
      <c r="AI141" s="18">
        <f t="shared" si="18"/>
        <v>3.3904087099784217</v>
      </c>
      <c r="AJ141" s="18">
        <f t="shared" si="18"/>
        <v>3.4594236354572225</v>
      </c>
      <c r="AK141" s="18">
        <f t="shared" si="18"/>
        <v>3.5127573938190833</v>
      </c>
    </row>
    <row r="142" spans="5:37">
      <c r="E142" s="94" t="s">
        <v>135</v>
      </c>
      <c r="F142" s="94" t="s">
        <v>171</v>
      </c>
      <c r="G142" s="94" t="s">
        <v>177</v>
      </c>
      <c r="H142" s="94" t="s">
        <v>151</v>
      </c>
      <c r="J142" s="94" t="s">
        <v>266</v>
      </c>
      <c r="L142" s="95" t="s">
        <v>111</v>
      </c>
      <c r="AG142" s="18">
        <f t="shared" si="18"/>
        <v>1.4169912668871998</v>
      </c>
      <c r="AH142" s="18">
        <f t="shared" si="18"/>
        <v>1.4117394944216803</v>
      </c>
      <c r="AI142" s="18">
        <f t="shared" si="18"/>
        <v>1.4207098612120457</v>
      </c>
      <c r="AJ142" s="18">
        <f t="shared" si="18"/>
        <v>1.4193293070809176</v>
      </c>
      <c r="AK142" s="18">
        <f t="shared" si="18"/>
        <v>1.4051772106616669</v>
      </c>
    </row>
    <row r="143" spans="5:37">
      <c r="E143" s="94" t="s">
        <v>135</v>
      </c>
      <c r="F143" s="94" t="s">
        <v>171</v>
      </c>
      <c r="G143" s="94" t="s">
        <v>177</v>
      </c>
      <c r="H143" s="94" t="s">
        <v>152</v>
      </c>
      <c r="J143" s="94" t="s">
        <v>266</v>
      </c>
      <c r="L143" s="95" t="s">
        <v>111</v>
      </c>
      <c r="AG143" s="18">
        <f t="shared" si="18"/>
        <v>2.7854158591954739</v>
      </c>
      <c r="AH143" s="18">
        <f t="shared" si="18"/>
        <v>2.456094271006557</v>
      </c>
      <c r="AI143" s="18">
        <f t="shared" si="18"/>
        <v>2.7205555206625651</v>
      </c>
      <c r="AJ143" s="18">
        <f t="shared" si="18"/>
        <v>2.9798578759493473</v>
      </c>
      <c r="AK143" s="18">
        <f t="shared" si="18"/>
        <v>2.9451211833029727</v>
      </c>
    </row>
    <row r="144" spans="5:37">
      <c r="E144" s="94" t="s">
        <v>135</v>
      </c>
      <c r="F144" s="94" t="s">
        <v>171</v>
      </c>
      <c r="G144" s="94" t="s">
        <v>177</v>
      </c>
      <c r="H144" s="94" t="s">
        <v>153</v>
      </c>
      <c r="J144" s="94" t="s">
        <v>266</v>
      </c>
      <c r="L144" s="95" t="s">
        <v>111</v>
      </c>
      <c r="AG144" s="18">
        <f t="shared" si="18"/>
        <v>1.4051990697204615</v>
      </c>
      <c r="AH144" s="18">
        <f t="shared" si="18"/>
        <v>1.3856947909670319</v>
      </c>
      <c r="AI144" s="18">
        <f t="shared" si="18"/>
        <v>1.4009188813792441</v>
      </c>
      <c r="AJ144" s="18">
        <f t="shared" si="18"/>
        <v>1.4023815796964005</v>
      </c>
      <c r="AK144" s="18">
        <f t="shared" si="18"/>
        <v>1.4181785136441367</v>
      </c>
    </row>
    <row r="145" spans="5:37">
      <c r="E145" s="94" t="s">
        <v>135</v>
      </c>
      <c r="F145" s="94" t="s">
        <v>171</v>
      </c>
      <c r="G145" s="94" t="s">
        <v>177</v>
      </c>
      <c r="H145" s="94" t="s">
        <v>154</v>
      </c>
      <c r="J145" s="94" t="s">
        <v>266</v>
      </c>
      <c r="L145" s="95" t="s">
        <v>111</v>
      </c>
      <c r="AG145" s="18">
        <f t="shared" si="18"/>
        <v>0.56983918385899346</v>
      </c>
      <c r="AH145" s="18">
        <f t="shared" si="18"/>
        <v>0.53862688762618172</v>
      </c>
      <c r="AI145" s="18">
        <f t="shared" si="18"/>
        <v>0.53679124527891442</v>
      </c>
      <c r="AJ145" s="18">
        <f t="shared" si="18"/>
        <v>0.5394886887225272</v>
      </c>
      <c r="AK145" s="18">
        <f t="shared" si="18"/>
        <v>0.54219968715831868</v>
      </c>
    </row>
    <row r="146" spans="5:37">
      <c r="E146" s="94" t="s">
        <v>135</v>
      </c>
      <c r="F146" s="94" t="s">
        <v>171</v>
      </c>
      <c r="G146" s="94" t="s">
        <v>177</v>
      </c>
      <c r="H146" s="94" t="s">
        <v>155</v>
      </c>
      <c r="J146" s="94" t="s">
        <v>266</v>
      </c>
      <c r="L146" s="95" t="s">
        <v>111</v>
      </c>
      <c r="AG146" s="18">
        <f t="shared" si="18"/>
        <v>1.3553064478169741</v>
      </c>
      <c r="AH146" s="18">
        <f t="shared" si="18"/>
        <v>1.3245731112571517</v>
      </c>
      <c r="AI146" s="18">
        <f t="shared" si="18"/>
        <v>1.3472701125266662</v>
      </c>
      <c r="AJ146" s="18">
        <f t="shared" si="18"/>
        <v>1.3447212937232147</v>
      </c>
      <c r="AK146" s="18">
        <f t="shared" si="18"/>
        <v>1.3286917287623123</v>
      </c>
    </row>
    <row r="147" spans="5:37">
      <c r="E147" s="94" t="s">
        <v>135</v>
      </c>
      <c r="F147" s="94" t="s">
        <v>171</v>
      </c>
      <c r="G147" s="94" t="s">
        <v>177</v>
      </c>
      <c r="H147" s="94" t="s">
        <v>156</v>
      </c>
      <c r="J147" s="94" t="s">
        <v>266</v>
      </c>
      <c r="L147" s="95" t="s">
        <v>111</v>
      </c>
      <c r="AG147" s="18">
        <f t="shared" si="18"/>
        <v>0.29244984217570252</v>
      </c>
      <c r="AH147" s="18">
        <f t="shared" si="18"/>
        <v>0.2992301920196675</v>
      </c>
      <c r="AI147" s="18">
        <f t="shared" si="18"/>
        <v>0.30073386132629898</v>
      </c>
      <c r="AJ147" s="18">
        <f t="shared" si="18"/>
        <v>0.30224508676009948</v>
      </c>
      <c r="AK147" s="18">
        <f t="shared" si="18"/>
        <v>0.29749427072239221</v>
      </c>
    </row>
    <row r="148" spans="5:37">
      <c r="E148" s="94" t="s">
        <v>135</v>
      </c>
      <c r="F148" s="94" t="s">
        <v>171</v>
      </c>
      <c r="G148" s="94" t="s">
        <v>161</v>
      </c>
      <c r="H148" s="94" t="s">
        <v>157</v>
      </c>
      <c r="J148" s="94" t="s">
        <v>266</v>
      </c>
      <c r="L148" s="95" t="s">
        <v>111</v>
      </c>
      <c r="AG148" s="18">
        <f t="shared" si="18"/>
        <v>4.0413161122193877</v>
      </c>
      <c r="AH148" s="18">
        <f t="shared" si="18"/>
        <v>3.5813298374907792</v>
      </c>
      <c r="AI148" s="18">
        <f t="shared" si="18"/>
        <v>4.1973501423779291</v>
      </c>
      <c r="AJ148" s="18">
        <f t="shared" si="18"/>
        <v>3.7391975886425817</v>
      </c>
      <c r="AK148" s="18">
        <f t="shared" si="18"/>
        <v>4.3632213342572479</v>
      </c>
    </row>
    <row r="149" spans="5:37">
      <c r="E149" s="94" t="s">
        <v>135</v>
      </c>
      <c r="F149" s="94" t="s">
        <v>178</v>
      </c>
      <c r="H149" s="94" t="s">
        <v>289</v>
      </c>
      <c r="J149" s="94" t="s">
        <v>266</v>
      </c>
      <c r="L149" s="95" t="s">
        <v>111</v>
      </c>
      <c r="AG149" s="76"/>
      <c r="AH149" s="76"/>
      <c r="AI149" s="76"/>
      <c r="AJ149" s="76"/>
      <c r="AK149" s="76"/>
    </row>
    <row r="150" spans="5:37">
      <c r="E150" s="94" t="s">
        <v>135</v>
      </c>
      <c r="F150" s="94" t="s">
        <v>178</v>
      </c>
      <c r="H150" s="94" t="s">
        <v>141</v>
      </c>
      <c r="J150" s="94" t="s">
        <v>266</v>
      </c>
      <c r="L150" s="95" t="s">
        <v>111</v>
      </c>
      <c r="AG150" s="76"/>
      <c r="AH150" s="76"/>
      <c r="AI150" s="76"/>
      <c r="AJ150" s="76"/>
      <c r="AK150" s="76"/>
    </row>
    <row r="151" spans="5:37">
      <c r="E151" s="94" t="s">
        <v>135</v>
      </c>
      <c r="F151" s="94" t="s">
        <v>178</v>
      </c>
      <c r="H151" s="94" t="s">
        <v>158</v>
      </c>
      <c r="J151" s="94" t="s">
        <v>266</v>
      </c>
      <c r="L151" s="95" t="s">
        <v>111</v>
      </c>
      <c r="AG151" s="76"/>
      <c r="AH151" s="76"/>
      <c r="AI151" s="76"/>
      <c r="AJ151" s="76"/>
      <c r="AK151" s="76"/>
    </row>
    <row r="152" spans="5:37">
      <c r="E152" s="94" t="s">
        <v>135</v>
      </c>
      <c r="F152" s="94" t="s">
        <v>178</v>
      </c>
      <c r="H152" s="94" t="s">
        <v>159</v>
      </c>
      <c r="J152" s="94" t="s">
        <v>266</v>
      </c>
      <c r="L152" s="95" t="s">
        <v>111</v>
      </c>
      <c r="AG152" s="76"/>
      <c r="AH152" s="76"/>
      <c r="AI152" s="76"/>
      <c r="AJ152" s="76"/>
      <c r="AK152" s="76"/>
    </row>
    <row r="153" spans="5:37">
      <c r="E153" s="94" t="s">
        <v>135</v>
      </c>
      <c r="F153" s="94" t="s">
        <v>178</v>
      </c>
      <c r="H153" s="94" t="s">
        <v>179</v>
      </c>
      <c r="J153" s="94" t="s">
        <v>266</v>
      </c>
      <c r="L153" s="95" t="s">
        <v>111</v>
      </c>
      <c r="AG153" s="76"/>
      <c r="AH153" s="76"/>
      <c r="AI153" s="76"/>
      <c r="AJ153" s="76"/>
      <c r="AK153" s="76"/>
    </row>
    <row r="154" spans="5:37">
      <c r="E154" s="94" t="s">
        <v>135</v>
      </c>
      <c r="F154" s="94" t="s">
        <v>178</v>
      </c>
      <c r="H154" s="94" t="s">
        <v>180</v>
      </c>
      <c r="J154" s="94" t="s">
        <v>266</v>
      </c>
      <c r="L154" s="95" t="s">
        <v>111</v>
      </c>
      <c r="AG154" s="76"/>
      <c r="AH154" s="76"/>
      <c r="AI154" s="76"/>
      <c r="AJ154" s="76"/>
      <c r="AK154" s="76"/>
    </row>
    <row r="155" spans="5:37">
      <c r="E155" s="94" t="s">
        <v>135</v>
      </c>
      <c r="F155" s="94" t="s">
        <v>178</v>
      </c>
      <c r="H155" s="94" t="s">
        <v>181</v>
      </c>
      <c r="J155" s="94" t="s">
        <v>266</v>
      </c>
      <c r="L155" s="95" t="s">
        <v>111</v>
      </c>
      <c r="AG155" s="76"/>
      <c r="AH155" s="76"/>
      <c r="AI155" s="76"/>
      <c r="AJ155" s="76"/>
      <c r="AK155" s="76"/>
    </row>
    <row r="156" spans="5:37">
      <c r="E156" s="94" t="s">
        <v>135</v>
      </c>
      <c r="F156" s="94" t="s">
        <v>178</v>
      </c>
      <c r="H156" s="94" t="s">
        <v>421</v>
      </c>
      <c r="J156" s="94" t="s">
        <v>266</v>
      </c>
      <c r="L156" s="95" t="s">
        <v>111</v>
      </c>
      <c r="AG156" s="76"/>
      <c r="AH156" s="76"/>
      <c r="AI156" s="76"/>
      <c r="AJ156" s="76"/>
      <c r="AK156" s="76"/>
    </row>
    <row r="157" spans="5:37">
      <c r="E157" s="94" t="s">
        <v>135</v>
      </c>
      <c r="F157" s="94" t="s">
        <v>178</v>
      </c>
      <c r="H157" s="94" t="s">
        <v>182</v>
      </c>
      <c r="J157" s="94" t="s">
        <v>266</v>
      </c>
      <c r="L157" s="95" t="s">
        <v>111</v>
      </c>
      <c r="AG157" s="76"/>
      <c r="AH157" s="76"/>
      <c r="AI157" s="76"/>
      <c r="AJ157" s="76"/>
      <c r="AK157" s="76"/>
    </row>
    <row r="158" spans="5:37">
      <c r="E158" s="94" t="s">
        <v>135</v>
      </c>
      <c r="F158" s="94" t="s">
        <v>178</v>
      </c>
      <c r="H158" s="94" t="s">
        <v>183</v>
      </c>
      <c r="J158" s="94" t="s">
        <v>266</v>
      </c>
      <c r="L158" s="95" t="s">
        <v>111</v>
      </c>
      <c r="AG158" s="76"/>
      <c r="AH158" s="76"/>
      <c r="AI158" s="76"/>
      <c r="AJ158" s="76"/>
      <c r="AK158" s="76"/>
    </row>
    <row r="159" spans="5:37">
      <c r="E159" s="94" t="s">
        <v>135</v>
      </c>
      <c r="F159" s="94" t="s">
        <v>178</v>
      </c>
      <c r="H159" s="94" t="s">
        <v>422</v>
      </c>
      <c r="J159" s="94" t="s">
        <v>266</v>
      </c>
      <c r="L159" s="95" t="s">
        <v>111</v>
      </c>
      <c r="AG159" s="76"/>
      <c r="AH159" s="76"/>
      <c r="AI159" s="76"/>
      <c r="AJ159" s="76"/>
      <c r="AK159" s="76"/>
    </row>
    <row r="160" spans="5:37">
      <c r="E160" s="94" t="s">
        <v>135</v>
      </c>
      <c r="F160" s="94" t="s">
        <v>178</v>
      </c>
      <c r="H160" s="94" t="s">
        <v>423</v>
      </c>
      <c r="J160" s="94" t="s">
        <v>266</v>
      </c>
      <c r="L160" s="95" t="s">
        <v>111</v>
      </c>
      <c r="AG160" s="76"/>
      <c r="AH160" s="76"/>
      <c r="AI160" s="76"/>
      <c r="AJ160" s="76"/>
      <c r="AK160" s="76"/>
    </row>
    <row r="161" spans="5:37">
      <c r="E161" s="94" t="s">
        <v>135</v>
      </c>
      <c r="F161" s="94" t="s">
        <v>178</v>
      </c>
      <c r="H161" s="94" t="s">
        <v>267</v>
      </c>
      <c r="J161" s="94" t="s">
        <v>266</v>
      </c>
      <c r="L161" s="95" t="s">
        <v>111</v>
      </c>
      <c r="AG161" s="76"/>
      <c r="AH161" s="76"/>
      <c r="AI161" s="76"/>
      <c r="AJ161" s="76"/>
      <c r="AK161" s="76"/>
    </row>
    <row r="162" spans="5:37">
      <c r="E162" s="94" t="s">
        <v>135</v>
      </c>
      <c r="F162" s="94" t="s">
        <v>178</v>
      </c>
      <c r="H162" s="94" t="s">
        <v>161</v>
      </c>
      <c r="J162" s="94" t="s">
        <v>266</v>
      </c>
      <c r="L162" s="95" t="s">
        <v>111</v>
      </c>
      <c r="AG162" s="76"/>
      <c r="AH162" s="76"/>
      <c r="AI162" s="76"/>
      <c r="AJ162" s="76"/>
      <c r="AK162" s="76"/>
    </row>
    <row r="163" spans="5:37">
      <c r="E163" s="94" t="s">
        <v>136</v>
      </c>
      <c r="H163" s="94" t="s">
        <v>136</v>
      </c>
      <c r="J163" s="94" t="s">
        <v>266</v>
      </c>
      <c r="L163" s="95" t="s">
        <v>111</v>
      </c>
      <c r="AG163" s="17">
        <f>SUM(AG164:AG169)</f>
        <v>35.322675673767002</v>
      </c>
      <c r="AH163" s="17">
        <f t="shared" ref="AH163:AK163" si="19">SUM(AH164:AH169)</f>
        <v>38.666566651157353</v>
      </c>
      <c r="AI163" s="17">
        <f t="shared" si="19"/>
        <v>37.304186789504257</v>
      </c>
      <c r="AJ163" s="17">
        <f t="shared" si="19"/>
        <v>32.99222823963769</v>
      </c>
      <c r="AK163" s="17">
        <f t="shared" si="19"/>
        <v>27.440970517675431</v>
      </c>
    </row>
    <row r="164" spans="5:37">
      <c r="E164" s="94" t="s">
        <v>136</v>
      </c>
      <c r="H164" s="94" t="s">
        <v>278</v>
      </c>
      <c r="J164" s="94" t="s">
        <v>266</v>
      </c>
      <c r="L164" s="95" t="s">
        <v>111</v>
      </c>
      <c r="AG164" s="18">
        <f t="shared" ref="AG164:AK178" si="20">SUM(AG50,AG107)</f>
        <v>7.8406795138556493</v>
      </c>
      <c r="AH164" s="18">
        <f t="shared" si="20"/>
        <v>9.9972534619277127</v>
      </c>
      <c r="AI164" s="18">
        <f t="shared" si="20"/>
        <v>7.0321166448006203</v>
      </c>
      <c r="AJ164" s="18">
        <f t="shared" si="20"/>
        <v>6.2269526546565306</v>
      </c>
      <c r="AK164" s="18">
        <f t="shared" si="20"/>
        <v>3.7686323787323381</v>
      </c>
    </row>
    <row r="165" spans="5:37">
      <c r="E165" s="94" t="s">
        <v>136</v>
      </c>
      <c r="H165" s="94" t="s">
        <v>142</v>
      </c>
      <c r="J165" s="94" t="s">
        <v>266</v>
      </c>
      <c r="L165" s="95" t="s">
        <v>111</v>
      </c>
      <c r="AG165" s="18">
        <f t="shared" si="20"/>
        <v>4.7171851771419924</v>
      </c>
      <c r="AH165" s="18">
        <f t="shared" si="20"/>
        <v>4.7263766279695227</v>
      </c>
      <c r="AI165" s="18">
        <f t="shared" si="20"/>
        <v>4.7355415414080069</v>
      </c>
      <c r="AJ165" s="18">
        <f t="shared" si="20"/>
        <v>4.7446789172379908</v>
      </c>
      <c r="AK165" s="18">
        <f t="shared" si="20"/>
        <v>4.7537887404293606</v>
      </c>
    </row>
    <row r="166" spans="5:37">
      <c r="E166" s="94" t="s">
        <v>136</v>
      </c>
      <c r="H166" s="94" t="s">
        <v>215</v>
      </c>
      <c r="J166" s="94" t="s">
        <v>266</v>
      </c>
      <c r="L166" s="95" t="s">
        <v>111</v>
      </c>
      <c r="AG166" s="18">
        <f t="shared" si="20"/>
        <v>0.34793464205449354</v>
      </c>
      <c r="AH166" s="18">
        <f t="shared" si="20"/>
        <v>0.34113065466216463</v>
      </c>
      <c r="AI166" s="18">
        <f t="shared" si="20"/>
        <v>0.33657332252849348</v>
      </c>
      <c r="AJ166" s="18">
        <f t="shared" si="20"/>
        <v>0.33594478326808663</v>
      </c>
      <c r="AK166" s="18">
        <f t="shared" si="20"/>
        <v>0.33537362905704277</v>
      </c>
    </row>
    <row r="167" spans="5:37">
      <c r="E167" s="94" t="s">
        <v>136</v>
      </c>
      <c r="H167" s="94" t="s">
        <v>217</v>
      </c>
      <c r="J167" s="94" t="s">
        <v>266</v>
      </c>
      <c r="L167" s="95" t="s">
        <v>111</v>
      </c>
      <c r="AG167" s="18">
        <f t="shared" si="20"/>
        <v>1.0221223696371302</v>
      </c>
      <c r="AH167" s="18">
        <f t="shared" si="20"/>
        <v>0.99776681341101092</v>
      </c>
      <c r="AI167" s="18">
        <f t="shared" si="20"/>
        <v>0.99621778961001739</v>
      </c>
      <c r="AJ167" s="18">
        <f t="shared" si="20"/>
        <v>0.98980522139603022</v>
      </c>
      <c r="AK167" s="18">
        <f t="shared" si="20"/>
        <v>0.99175853264683789</v>
      </c>
    </row>
    <row r="168" spans="5:37">
      <c r="E168" s="94" t="s">
        <v>136</v>
      </c>
      <c r="H168" s="94" t="s">
        <v>218</v>
      </c>
      <c r="J168" s="94" t="s">
        <v>266</v>
      </c>
      <c r="L168" s="95" t="s">
        <v>111</v>
      </c>
      <c r="AG168" s="18">
        <f t="shared" si="20"/>
        <v>4.7172499563142338</v>
      </c>
      <c r="AH168" s="18">
        <f t="shared" si="20"/>
        <v>3.8290302572177572</v>
      </c>
      <c r="AI168" s="18">
        <f t="shared" si="20"/>
        <v>2.6424866036746901</v>
      </c>
      <c r="AJ168" s="18">
        <f t="shared" si="20"/>
        <v>2.8028900198536295</v>
      </c>
      <c r="AK168" s="18">
        <f t="shared" si="20"/>
        <v>1.6689964744306187</v>
      </c>
    </row>
    <row r="169" spans="5:37">
      <c r="E169" s="94" t="s">
        <v>136</v>
      </c>
      <c r="H169" s="94" t="s">
        <v>184</v>
      </c>
      <c r="J169" s="94" t="s">
        <v>266</v>
      </c>
      <c r="L169" s="95" t="s">
        <v>111</v>
      </c>
      <c r="AG169" s="18">
        <f t="shared" si="20"/>
        <v>16.677504014763503</v>
      </c>
      <c r="AH169" s="18">
        <f t="shared" si="20"/>
        <v>18.775008835969185</v>
      </c>
      <c r="AI169" s="18">
        <f t="shared" si="20"/>
        <v>21.56125088748243</v>
      </c>
      <c r="AJ169" s="18">
        <f t="shared" si="20"/>
        <v>17.89195664322542</v>
      </c>
      <c r="AK169" s="18">
        <f t="shared" si="20"/>
        <v>15.922420762379231</v>
      </c>
    </row>
    <row r="170" spans="5:37">
      <c r="E170" s="94" t="s">
        <v>137</v>
      </c>
      <c r="H170" s="94" t="s">
        <v>137</v>
      </c>
      <c r="J170" s="94" t="s">
        <v>266</v>
      </c>
      <c r="L170" s="95" t="s">
        <v>111</v>
      </c>
      <c r="AG170" s="18">
        <f t="shared" si="20"/>
        <v>101.55669961960557</v>
      </c>
      <c r="AH170" s="18">
        <f t="shared" si="20"/>
        <v>100.30493422573586</v>
      </c>
      <c r="AI170" s="18">
        <f t="shared" si="20"/>
        <v>99.688348745262616</v>
      </c>
      <c r="AJ170" s="18">
        <f t="shared" si="20"/>
        <v>98.815000440361416</v>
      </c>
      <c r="AK170" s="18">
        <f t="shared" si="20"/>
        <v>98.856481418086844</v>
      </c>
    </row>
    <row r="171" spans="5:37">
      <c r="E171" s="94" t="s">
        <v>137</v>
      </c>
      <c r="H171" s="94" t="s">
        <v>279</v>
      </c>
      <c r="J171" s="94" t="s">
        <v>266</v>
      </c>
      <c r="L171" s="95" t="s">
        <v>111</v>
      </c>
      <c r="AG171" s="18">
        <f t="shared" si="20"/>
        <v>0</v>
      </c>
      <c r="AH171" s="18">
        <f t="shared" si="20"/>
        <v>0</v>
      </c>
      <c r="AI171" s="18">
        <f t="shared" si="20"/>
        <v>0</v>
      </c>
      <c r="AJ171" s="18">
        <f t="shared" si="20"/>
        <v>0</v>
      </c>
      <c r="AK171" s="18">
        <f t="shared" si="20"/>
        <v>0</v>
      </c>
    </row>
    <row r="172" spans="5:37">
      <c r="E172" s="94" t="s">
        <v>137</v>
      </c>
      <c r="H172" s="94" t="s">
        <v>280</v>
      </c>
      <c r="J172" s="94" t="s">
        <v>266</v>
      </c>
      <c r="L172" s="95" t="s">
        <v>111</v>
      </c>
      <c r="AG172" s="18">
        <f t="shared" si="20"/>
        <v>0</v>
      </c>
      <c r="AH172" s="18">
        <f t="shared" si="20"/>
        <v>0</v>
      </c>
      <c r="AI172" s="18">
        <f t="shared" si="20"/>
        <v>0</v>
      </c>
      <c r="AJ172" s="18">
        <f t="shared" si="20"/>
        <v>0</v>
      </c>
      <c r="AK172" s="18">
        <f t="shared" si="20"/>
        <v>0</v>
      </c>
    </row>
    <row r="173" spans="5:37">
      <c r="E173" s="94" t="s">
        <v>137</v>
      </c>
      <c r="H173" s="94" t="s">
        <v>281</v>
      </c>
      <c r="J173" s="94" t="s">
        <v>266</v>
      </c>
      <c r="L173" s="95" t="s">
        <v>111</v>
      </c>
      <c r="AG173" s="18">
        <f t="shared" si="20"/>
        <v>0</v>
      </c>
      <c r="AH173" s="18">
        <f t="shared" si="20"/>
        <v>0</v>
      </c>
      <c r="AI173" s="18">
        <f t="shared" si="20"/>
        <v>0</v>
      </c>
      <c r="AJ173" s="18">
        <f t="shared" si="20"/>
        <v>0</v>
      </c>
      <c r="AK173" s="18">
        <f t="shared" si="20"/>
        <v>0</v>
      </c>
    </row>
    <row r="174" spans="5:37">
      <c r="E174" s="94" t="s">
        <v>137</v>
      </c>
      <c r="H174" s="94" t="s">
        <v>185</v>
      </c>
      <c r="J174" s="94" t="s">
        <v>266</v>
      </c>
      <c r="L174" s="95" t="s">
        <v>111</v>
      </c>
      <c r="AG174" s="18">
        <f t="shared" si="20"/>
        <v>0</v>
      </c>
      <c r="AH174" s="18">
        <f t="shared" si="20"/>
        <v>0</v>
      </c>
      <c r="AI174" s="18">
        <f t="shared" si="20"/>
        <v>0</v>
      </c>
      <c r="AJ174" s="18">
        <f t="shared" si="20"/>
        <v>0</v>
      </c>
      <c r="AK174" s="18">
        <f t="shared" si="20"/>
        <v>0</v>
      </c>
    </row>
    <row r="175" spans="5:37">
      <c r="E175" s="94" t="s">
        <v>137</v>
      </c>
      <c r="H175" s="94" t="s">
        <v>219</v>
      </c>
      <c r="J175" s="94" t="s">
        <v>266</v>
      </c>
      <c r="L175" s="95" t="s">
        <v>111</v>
      </c>
      <c r="AG175" s="18">
        <f t="shared" si="20"/>
        <v>0</v>
      </c>
      <c r="AH175" s="18">
        <f t="shared" si="20"/>
        <v>0</v>
      </c>
      <c r="AI175" s="18">
        <f t="shared" si="20"/>
        <v>0</v>
      </c>
      <c r="AJ175" s="18">
        <f t="shared" si="20"/>
        <v>0</v>
      </c>
      <c r="AK175" s="18">
        <f t="shared" si="20"/>
        <v>0</v>
      </c>
    </row>
    <row r="176" spans="5:37">
      <c r="E176" s="94" t="s">
        <v>137</v>
      </c>
      <c r="H176" s="94" t="s">
        <v>216</v>
      </c>
      <c r="J176" s="94" t="s">
        <v>266</v>
      </c>
      <c r="L176" s="95" t="s">
        <v>111</v>
      </c>
      <c r="AG176" s="18">
        <f t="shared" si="20"/>
        <v>0</v>
      </c>
      <c r="AH176" s="18">
        <f t="shared" si="20"/>
        <v>0</v>
      </c>
      <c r="AI176" s="18">
        <f t="shared" si="20"/>
        <v>0</v>
      </c>
      <c r="AJ176" s="18">
        <f t="shared" si="20"/>
        <v>0</v>
      </c>
      <c r="AK176" s="18">
        <f t="shared" si="20"/>
        <v>0</v>
      </c>
    </row>
    <row r="177" spans="1:53">
      <c r="E177" s="94" t="s">
        <v>137</v>
      </c>
      <c r="H177" s="94" t="s">
        <v>186</v>
      </c>
      <c r="J177" s="94" t="s">
        <v>266</v>
      </c>
      <c r="L177" s="95" t="s">
        <v>111</v>
      </c>
      <c r="AG177" s="18">
        <f t="shared" si="20"/>
        <v>0</v>
      </c>
      <c r="AH177" s="18">
        <f t="shared" si="20"/>
        <v>0</v>
      </c>
      <c r="AI177" s="18">
        <f t="shared" si="20"/>
        <v>0</v>
      </c>
      <c r="AJ177" s="18">
        <f t="shared" si="20"/>
        <v>0</v>
      </c>
      <c r="AK177" s="18">
        <f t="shared" si="20"/>
        <v>0</v>
      </c>
    </row>
    <row r="178" spans="1:53">
      <c r="E178" s="94" t="s">
        <v>137</v>
      </c>
      <c r="H178" s="94" t="s">
        <v>282</v>
      </c>
      <c r="J178" s="94" t="s">
        <v>266</v>
      </c>
      <c r="L178" s="95" t="s">
        <v>111</v>
      </c>
      <c r="AG178" s="18">
        <f t="shared" si="20"/>
        <v>0</v>
      </c>
      <c r="AH178" s="18">
        <f t="shared" si="20"/>
        <v>0</v>
      </c>
      <c r="AI178" s="18">
        <f t="shared" si="20"/>
        <v>0</v>
      </c>
      <c r="AJ178" s="18">
        <f t="shared" si="20"/>
        <v>0</v>
      </c>
      <c r="AK178" s="18">
        <f t="shared" si="20"/>
        <v>0</v>
      </c>
    </row>
    <row r="180" spans="1:53" ht="15">
      <c r="A180" s="5"/>
      <c r="B180" s="11" t="s">
        <v>515</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3"/>
      <c r="AO180" s="11"/>
      <c r="AP180" s="11"/>
      <c r="AQ180" s="11"/>
      <c r="AR180" s="11"/>
      <c r="AS180" s="11"/>
      <c r="AT180" s="11"/>
      <c r="AU180" s="11"/>
      <c r="AV180" s="11"/>
      <c r="AW180" s="11"/>
      <c r="AX180" s="11"/>
      <c r="AY180" s="11"/>
      <c r="AZ180" s="11"/>
      <c r="BA180" s="11"/>
    </row>
    <row r="181" spans="1:53">
      <c r="A181" s="5"/>
      <c r="AN181" s="94"/>
    </row>
    <row r="182" spans="1:53">
      <c r="E182" s="94" t="s">
        <v>189</v>
      </c>
      <c r="H182" s="94" t="s">
        <v>189</v>
      </c>
      <c r="J182" s="94" t="s">
        <v>266</v>
      </c>
      <c r="L182" s="95" t="s">
        <v>111</v>
      </c>
      <c r="AG182" s="17">
        <f>SUM(AG184,AG220,AG227)</f>
        <v>230.87308818647898</v>
      </c>
      <c r="AH182" s="17">
        <f t="shared" ref="AH182:AK182" si="21">SUM(AH184,AH220,AH227)</f>
        <v>229.5977591111515</v>
      </c>
      <c r="AI182" s="17">
        <f t="shared" si="21"/>
        <v>224.23989977157336</v>
      </c>
      <c r="AJ182" s="17">
        <f t="shared" si="21"/>
        <v>212.17560866674756</v>
      </c>
      <c r="AK182" s="17">
        <f t="shared" si="21"/>
        <v>206.47258962354266</v>
      </c>
    </row>
    <row r="183" spans="1:53">
      <c r="E183" s="94" t="s">
        <v>135</v>
      </c>
      <c r="H183" s="94" t="s">
        <v>135</v>
      </c>
      <c r="J183" s="94" t="s">
        <v>266</v>
      </c>
      <c r="L183" s="95" t="s">
        <v>111</v>
      </c>
      <c r="AG183" s="17">
        <f>SUM(AG184,AG206)</f>
        <v>93.318709868843783</v>
      </c>
      <c r="AH183" s="17">
        <f t="shared" ref="AH183:AK183" si="22">SUM(AH184,AH206)</f>
        <v>89.859153420930866</v>
      </c>
      <c r="AI183" s="17">
        <f t="shared" si="22"/>
        <v>87.904752692798994</v>
      </c>
      <c r="AJ183" s="17">
        <f t="shared" si="22"/>
        <v>82.089429554538839</v>
      </c>
      <c r="AK183" s="17">
        <f t="shared" si="22"/>
        <v>81.976203584610474</v>
      </c>
    </row>
    <row r="184" spans="1:53">
      <c r="E184" s="94" t="s">
        <v>135</v>
      </c>
      <c r="F184" s="94" t="s">
        <v>171</v>
      </c>
      <c r="H184" s="94" t="s">
        <v>172</v>
      </c>
      <c r="J184" s="94" t="s">
        <v>266</v>
      </c>
      <c r="L184" s="95" t="s">
        <v>111</v>
      </c>
      <c r="AG184" s="17">
        <f>SUM(AG185,AG190,AG196,AG205)</f>
        <v>93.318709868843783</v>
      </c>
      <c r="AH184" s="17">
        <f t="shared" ref="AH184:AK184" si="23">SUM(AH185,AH190,AH196,AH205)</f>
        <v>89.859153420930866</v>
      </c>
      <c r="AI184" s="17">
        <f t="shared" si="23"/>
        <v>87.904752692798994</v>
      </c>
      <c r="AJ184" s="17">
        <f t="shared" si="23"/>
        <v>82.089429554538839</v>
      </c>
      <c r="AK184" s="17">
        <f t="shared" si="23"/>
        <v>81.976203584610474</v>
      </c>
    </row>
    <row r="185" spans="1:53">
      <c r="E185" s="94" t="s">
        <v>135</v>
      </c>
      <c r="F185" s="94" t="s">
        <v>171</v>
      </c>
      <c r="G185" s="94" t="s">
        <v>145</v>
      </c>
      <c r="H185" s="94" t="s">
        <v>286</v>
      </c>
      <c r="J185" s="94" t="s">
        <v>266</v>
      </c>
      <c r="L185" s="95" t="s">
        <v>111</v>
      </c>
      <c r="AG185" s="18">
        <f>AG128+SUMIFS(Out_Exclusions!AG:AG,Out_Exclusions!$I:$I,$H185)-SUMIFS(Cal_Reclassifications!AG:AG,Cal_Reclassifications!$I:$I,$H185)+SUMIFS(Cal_Reclassifications!AG:AG,Cal_Reclassifications!$K:$K,$H185)</f>
        <v>17.669350436298497</v>
      </c>
      <c r="AH185" s="18">
        <f>AH128+SUMIFS(Out_Exclusions!AH:AH,Out_Exclusions!$I:$I,$H185)-SUMIFS(Cal_Reclassifications!AH:AH,Cal_Reclassifications!$I:$I,$H185)+SUMIFS(Cal_Reclassifications!AH:AH,Cal_Reclassifications!$K:$K,$H185)</f>
        <v>17.25233046923238</v>
      </c>
      <c r="AI185" s="18">
        <f>AI128+SUMIFS(Out_Exclusions!AI:AI,Out_Exclusions!$I:$I,$H185)-SUMIFS(Cal_Reclassifications!AI:AI,Cal_Reclassifications!$I:$I,$H185)+SUMIFS(Cal_Reclassifications!AI:AI,Cal_Reclassifications!$K:$K,$H185)</f>
        <v>16.62622640239832</v>
      </c>
      <c r="AJ185" s="18">
        <f>AJ128+SUMIFS(Out_Exclusions!AJ:AJ,Out_Exclusions!$I:$I,$H185)-SUMIFS(Cal_Reclassifications!AJ:AJ,Cal_Reclassifications!$I:$I,$H185)+SUMIFS(Cal_Reclassifications!AJ:AJ,Cal_Reclassifications!$K:$K,$H185)</f>
        <v>15.651396483069391</v>
      </c>
      <c r="AK185" s="18">
        <f>AK128+SUMIFS(Out_Exclusions!AK:AK,Out_Exclusions!$I:$I,$H185)-SUMIFS(Cal_Reclassifications!AK:AK,Cal_Reclassifications!$I:$I,$H185)+SUMIFS(Cal_Reclassifications!AK:AK,Cal_Reclassifications!$K:$K,$H185)</f>
        <v>15.412022169056343</v>
      </c>
    </row>
    <row r="186" spans="1:53">
      <c r="E186" s="94" t="s">
        <v>135</v>
      </c>
      <c r="F186" s="94" t="s">
        <v>171</v>
      </c>
      <c r="G186" s="94" t="s">
        <v>145</v>
      </c>
      <c r="H186" s="94" t="s">
        <v>268</v>
      </c>
      <c r="J186" s="94" t="s">
        <v>266</v>
      </c>
      <c r="L186" s="95" t="s">
        <v>111</v>
      </c>
      <c r="AG186" s="18">
        <f>AG129+SUMIFS(Out_Exclusions!AG:AG,Out_Exclusions!$I:$I,$H186)-SUMIFS(Cal_Reclassifications!AG:AG,Cal_Reclassifications!$I:$I,$H186)+SUMIFS(Cal_Reclassifications!AG:AG,Cal_Reclassifications!$K:$K,$H186)</f>
        <v>2.1612893780764004</v>
      </c>
      <c r="AH186" s="18">
        <f>AH129+SUMIFS(Out_Exclusions!AH:AH,Out_Exclusions!$I:$I,$H186)-SUMIFS(Cal_Reclassifications!AH:AH,Cal_Reclassifications!$I:$I,$H186)+SUMIFS(Cal_Reclassifications!AH:AH,Cal_Reclassifications!$K:$K,$H186)</f>
        <v>2.159794114038911</v>
      </c>
      <c r="AI186" s="18">
        <f>AI129+SUMIFS(Out_Exclusions!AI:AI,Out_Exclusions!$I:$I,$H186)-SUMIFS(Cal_Reclassifications!AI:AI,Cal_Reclassifications!$I:$I,$H186)+SUMIFS(Cal_Reclassifications!AI:AI,Cal_Reclassifications!$K:$K,$H186)</f>
        <v>2.1031444908225017</v>
      </c>
      <c r="AJ186" s="18">
        <f>AJ129+SUMIFS(Out_Exclusions!AJ:AJ,Out_Exclusions!$I:$I,$H186)-SUMIFS(Cal_Reclassifications!AJ:AJ,Cal_Reclassifications!$I:$I,$H186)+SUMIFS(Cal_Reclassifications!AJ:AJ,Cal_Reclassifications!$K:$K,$H186)</f>
        <v>2.0666413021657162</v>
      </c>
      <c r="AK186" s="18">
        <f>AK129+SUMIFS(Out_Exclusions!AK:AK,Out_Exclusions!$I:$I,$H186)-SUMIFS(Cal_Reclassifications!AK:AK,Cal_Reclassifications!$I:$I,$H186)+SUMIFS(Cal_Reclassifications!AK:AK,Cal_Reclassifications!$K:$K,$H186)</f>
        <v>1.9749843642898046</v>
      </c>
    </row>
    <row r="187" spans="1:53">
      <c r="E187" s="94" t="s">
        <v>135</v>
      </c>
      <c r="F187" s="94" t="s">
        <v>171</v>
      </c>
      <c r="G187" s="94" t="s">
        <v>145</v>
      </c>
      <c r="H187" s="94" t="s">
        <v>269</v>
      </c>
      <c r="J187" s="94" t="s">
        <v>266</v>
      </c>
      <c r="L187" s="95" t="s">
        <v>111</v>
      </c>
      <c r="AG187" s="18">
        <f>AG130+SUMIFS(Out_Exclusions!AG:AG,Out_Exclusions!$I:$I,$H187)-SUMIFS(Cal_Reclassifications!AG:AG,Cal_Reclassifications!$I:$I,$H187)+SUMIFS(Cal_Reclassifications!AG:AG,Cal_Reclassifications!$K:$K,$H187)</f>
        <v>12.533245674800774</v>
      </c>
      <c r="AH187" s="18">
        <f>AH130+SUMIFS(Out_Exclusions!AH:AH,Out_Exclusions!$I:$I,$H187)-SUMIFS(Cal_Reclassifications!AH:AH,Cal_Reclassifications!$I:$I,$H187)+SUMIFS(Cal_Reclassifications!AH:AH,Cal_Reclassifications!$K:$K,$H187)</f>
        <v>12.293664242579332</v>
      </c>
      <c r="AI187" s="18">
        <f>AI130+SUMIFS(Out_Exclusions!AI:AI,Out_Exclusions!$I:$I,$H187)-SUMIFS(Cal_Reclassifications!AI:AI,Cal_Reclassifications!$I:$I,$H187)+SUMIFS(Cal_Reclassifications!AI:AI,Cal_Reclassifications!$K:$K,$H187)</f>
        <v>11.680854709419201</v>
      </c>
      <c r="AJ187" s="18">
        <f>AJ130+SUMIFS(Out_Exclusions!AJ:AJ,Out_Exclusions!$I:$I,$H187)-SUMIFS(Cal_Reclassifications!AJ:AJ,Cal_Reclassifications!$I:$I,$H187)+SUMIFS(Cal_Reclassifications!AJ:AJ,Cal_Reclassifications!$K:$K,$H187)</f>
        <v>10.925696073867948</v>
      </c>
      <c r="AK187" s="18">
        <f>AK130+SUMIFS(Out_Exclusions!AK:AK,Out_Exclusions!$I:$I,$H187)-SUMIFS(Cal_Reclassifications!AK:AK,Cal_Reclassifications!$I:$I,$H187)+SUMIFS(Cal_Reclassifications!AK:AK,Cal_Reclassifications!$K:$K,$H187)</f>
        <v>10.881741374760088</v>
      </c>
    </row>
    <row r="188" spans="1:53">
      <c r="E188" s="94" t="s">
        <v>135</v>
      </c>
      <c r="F188" s="94" t="s">
        <v>171</v>
      </c>
      <c r="G188" s="94" t="s">
        <v>145</v>
      </c>
      <c r="H188" s="94" t="s">
        <v>146</v>
      </c>
      <c r="J188" s="94" t="s">
        <v>266</v>
      </c>
      <c r="L188" s="95" t="s">
        <v>111</v>
      </c>
      <c r="AG188" s="18">
        <f>AG131+SUMIFS(Out_Exclusions!AG:AG,Out_Exclusions!$I:$I,$H188)-SUMIFS(Cal_Reclassifications!AG:AG,Cal_Reclassifications!$I:$I,$H188)+SUMIFS(Cal_Reclassifications!AG:AG,Cal_Reclassifications!$K:$K,$H188)</f>
        <v>5.3102497024285</v>
      </c>
      <c r="AH188" s="18">
        <f>AH131+SUMIFS(Out_Exclusions!AH:AH,Out_Exclusions!$I:$I,$H188)-SUMIFS(Cal_Reclassifications!AH:AH,Cal_Reclassifications!$I:$I,$H188)+SUMIFS(Cal_Reclassifications!AH:AH,Cal_Reclassifications!$K:$K,$H188)</f>
        <v>5.1692161214371684</v>
      </c>
      <c r="AI188" s="18">
        <f>AI131+SUMIFS(Out_Exclusions!AI:AI,Out_Exclusions!$I:$I,$H188)-SUMIFS(Cal_Reclassifications!AI:AI,Cal_Reclassifications!$I:$I,$H188)+SUMIFS(Cal_Reclassifications!AI:AI,Cal_Reclassifications!$K:$K,$H188)</f>
        <v>5.2962410013314196</v>
      </c>
      <c r="AJ188" s="18">
        <f>AJ131+SUMIFS(Out_Exclusions!AJ:AJ,Out_Exclusions!$I:$I,$H188)-SUMIFS(Cal_Reclassifications!AJ:AJ,Cal_Reclassifications!$I:$I,$H188)+SUMIFS(Cal_Reclassifications!AJ:AJ,Cal_Reclassifications!$K:$K,$H188)</f>
        <v>5.1411215892991917</v>
      </c>
      <c r="AK188" s="18">
        <f>AK131+SUMIFS(Out_Exclusions!AK:AK,Out_Exclusions!$I:$I,$H188)-SUMIFS(Cal_Reclassifications!AK:AK,Cal_Reclassifications!$I:$I,$H188)+SUMIFS(Cal_Reclassifications!AK:AK,Cal_Reclassifications!$K:$K,$H188)</f>
        <v>5.0635925077703972</v>
      </c>
    </row>
    <row r="189" spans="1:53">
      <c r="E189" s="94" t="s">
        <v>135</v>
      </c>
      <c r="F189" s="94" t="s">
        <v>171</v>
      </c>
      <c r="G189" s="94" t="s">
        <v>145</v>
      </c>
      <c r="H189" s="94" t="s">
        <v>147</v>
      </c>
      <c r="J189" s="94" t="s">
        <v>266</v>
      </c>
      <c r="L189" s="95" t="s">
        <v>111</v>
      </c>
      <c r="AG189" s="18">
        <f>AG132+SUMIFS(Out_Exclusions!AG:AG,Out_Exclusions!$I:$I,$H189)-SUMIFS(Cal_Reclassifications!AG:AG,Cal_Reclassifications!$I:$I,$H189)+SUMIFS(Cal_Reclassifications!AG:AG,Cal_Reclassifications!$K:$K,$H189)</f>
        <v>1.3762699913751</v>
      </c>
      <c r="AH189" s="18">
        <f>AH132+SUMIFS(Out_Exclusions!AH:AH,Out_Exclusions!$I:$I,$H189)-SUMIFS(Cal_Reclassifications!AH:AH,Cal_Reclassifications!$I:$I,$H189)+SUMIFS(Cal_Reclassifications!AH:AH,Cal_Reclassifications!$K:$K,$H189)</f>
        <v>1.3567537262952685</v>
      </c>
      <c r="AI189" s="18">
        <f>AI132+SUMIFS(Out_Exclusions!AI:AI,Out_Exclusions!$I:$I,$H189)-SUMIFS(Cal_Reclassifications!AI:AI,Cal_Reclassifications!$I:$I,$H189)+SUMIFS(Cal_Reclassifications!AI:AI,Cal_Reclassifications!$K:$K,$H189)</f>
        <v>1.2902751647731585</v>
      </c>
      <c r="AJ189" s="18">
        <f>AJ132+SUMIFS(Out_Exclusions!AJ:AJ,Out_Exclusions!$I:$I,$H189)-SUMIFS(Cal_Reclassifications!AJ:AJ,Cal_Reclassifications!$I:$I,$H189)+SUMIFS(Cal_Reclassifications!AJ:AJ,Cal_Reclassifications!$K:$K,$H189)</f>
        <v>1.2798801765415428</v>
      </c>
      <c r="AK189" s="18">
        <f>AK132+SUMIFS(Out_Exclusions!AK:AK,Out_Exclusions!$I:$I,$H189)-SUMIFS(Cal_Reclassifications!AK:AK,Cal_Reclassifications!$I:$I,$H189)+SUMIFS(Cal_Reclassifications!AK:AK,Cal_Reclassifications!$K:$K,$H189)</f>
        <v>1.2710875158574622</v>
      </c>
    </row>
    <row r="190" spans="1:53">
      <c r="E190" s="94" t="s">
        <v>135</v>
      </c>
      <c r="F190" s="94" t="s">
        <v>171</v>
      </c>
      <c r="G190" s="94" t="s">
        <v>176</v>
      </c>
      <c r="H190" s="94" t="s">
        <v>287</v>
      </c>
      <c r="J190" s="94" t="s">
        <v>266</v>
      </c>
      <c r="L190" s="95" t="s">
        <v>111</v>
      </c>
      <c r="AG190" s="17">
        <f>SUM(AG191:AG195)</f>
        <v>50.905339025356113</v>
      </c>
      <c r="AH190" s="17">
        <f t="shared" ref="AH190:AK190" si="24">SUM(AH191:AH195)</f>
        <v>48.66002198312934</v>
      </c>
      <c r="AI190" s="17">
        <f t="shared" si="24"/>
        <v>46.912050006860994</v>
      </c>
      <c r="AJ190" s="17">
        <f t="shared" si="24"/>
        <v>42.759936568839301</v>
      </c>
      <c r="AK190" s="17">
        <f t="shared" si="24"/>
        <v>43.115891133279924</v>
      </c>
    </row>
    <row r="191" spans="1:53">
      <c r="E191" s="94" t="s">
        <v>135</v>
      </c>
      <c r="F191" s="94" t="s">
        <v>171</v>
      </c>
      <c r="G191" s="94" t="s">
        <v>176</v>
      </c>
      <c r="H191" s="94" t="s">
        <v>138</v>
      </c>
      <c r="J191" s="94" t="s">
        <v>266</v>
      </c>
      <c r="L191" s="95" t="s">
        <v>111</v>
      </c>
      <c r="AG191" s="18">
        <f>AG134+SUMIFS(Out_Exclusions!AG:AG,Out_Exclusions!$I:$I,$H191)-SUMIFS(Cal_Reclassifications!AG:AG,Cal_Reclassifications!$I:$I,$H191)+SUMIFS(Cal_Reclassifications!AG:AG,Cal_Reclassifications!$K:$K,$H191)</f>
        <v>9.9994132956074377</v>
      </c>
      <c r="AH191" s="18">
        <f>AH134+SUMIFS(Out_Exclusions!AH:AH,Out_Exclusions!$I:$I,$H191)-SUMIFS(Cal_Reclassifications!AH:AH,Cal_Reclassifications!$I:$I,$H191)+SUMIFS(Cal_Reclassifications!AH:AH,Cal_Reclassifications!$K:$K,$H191)</f>
        <v>9.8828604050495272</v>
      </c>
      <c r="AI191" s="18">
        <f>AI134+SUMIFS(Out_Exclusions!AI:AI,Out_Exclusions!$I:$I,$H191)-SUMIFS(Cal_Reclassifications!AI:AI,Cal_Reclassifications!$I:$I,$H191)+SUMIFS(Cal_Reclassifications!AI:AI,Cal_Reclassifications!$K:$K,$H191)</f>
        <v>9.4515037979825163</v>
      </c>
      <c r="AJ191" s="18">
        <f>AJ134+SUMIFS(Out_Exclusions!AJ:AJ,Out_Exclusions!$I:$I,$H191)-SUMIFS(Cal_Reclassifications!AJ:AJ,Cal_Reclassifications!$I:$I,$H191)+SUMIFS(Cal_Reclassifications!AJ:AJ,Cal_Reclassifications!$K:$K,$H191)</f>
        <v>8.7006556601153555</v>
      </c>
      <c r="AK191" s="18">
        <f>AK134+SUMIFS(Out_Exclusions!AK:AK,Out_Exclusions!$I:$I,$H191)-SUMIFS(Cal_Reclassifications!AK:AK,Cal_Reclassifications!$I:$I,$H191)+SUMIFS(Cal_Reclassifications!AK:AK,Cal_Reclassifications!$K:$K,$H191)</f>
        <v>8.4525501161762797</v>
      </c>
    </row>
    <row r="192" spans="1:53">
      <c r="E192" s="94" t="s">
        <v>135</v>
      </c>
      <c r="F192" s="94" t="s">
        <v>171</v>
      </c>
      <c r="G192" s="94" t="s">
        <v>176</v>
      </c>
      <c r="H192" s="94" t="s">
        <v>139</v>
      </c>
      <c r="J192" s="94" t="s">
        <v>266</v>
      </c>
      <c r="L192" s="95" t="s">
        <v>111</v>
      </c>
      <c r="AG192" s="18">
        <f>AG135+SUMIFS(Out_Exclusions!AG:AG,Out_Exclusions!$I:$I,$H192)-SUMIFS(Cal_Reclassifications!AG:AG,Cal_Reclassifications!$I:$I,$H192)+SUMIFS(Cal_Reclassifications!AG:AG,Cal_Reclassifications!$K:$K,$H192)</f>
        <v>15.313592718289753</v>
      </c>
      <c r="AH192" s="18">
        <f>AH135+SUMIFS(Out_Exclusions!AH:AH,Out_Exclusions!$I:$I,$H192)-SUMIFS(Cal_Reclassifications!AH:AH,Cal_Reclassifications!$I:$I,$H192)+SUMIFS(Cal_Reclassifications!AH:AH,Cal_Reclassifications!$K:$K,$H192)</f>
        <v>14.663538729722685</v>
      </c>
      <c r="AI192" s="18">
        <f>AI135+SUMIFS(Out_Exclusions!AI:AI,Out_Exclusions!$I:$I,$H192)-SUMIFS(Cal_Reclassifications!AI:AI,Cal_Reclassifications!$I:$I,$H192)+SUMIFS(Cal_Reclassifications!AI:AI,Cal_Reclassifications!$K:$K,$H192)</f>
        <v>13.934338227906517</v>
      </c>
      <c r="AJ192" s="18">
        <f>AJ135+SUMIFS(Out_Exclusions!AJ:AJ,Out_Exclusions!$I:$I,$H192)-SUMIFS(Cal_Reclassifications!AJ:AJ,Cal_Reclassifications!$I:$I,$H192)+SUMIFS(Cal_Reclassifications!AJ:AJ,Cal_Reclassifications!$K:$K,$H192)</f>
        <v>13.335789998878671</v>
      </c>
      <c r="AK192" s="18">
        <f>AK135+SUMIFS(Out_Exclusions!AK:AK,Out_Exclusions!$I:$I,$H192)-SUMIFS(Cal_Reclassifications!AK:AK,Cal_Reclassifications!$I:$I,$H192)+SUMIFS(Cal_Reclassifications!AK:AK,Cal_Reclassifications!$K:$K,$H192)</f>
        <v>12.700855836033641</v>
      </c>
    </row>
    <row r="193" spans="5:37">
      <c r="E193" s="94" t="s">
        <v>135</v>
      </c>
      <c r="F193" s="94" t="s">
        <v>171</v>
      </c>
      <c r="G193" s="94" t="s">
        <v>176</v>
      </c>
      <c r="H193" s="94" t="s">
        <v>140</v>
      </c>
      <c r="J193" s="94" t="s">
        <v>266</v>
      </c>
      <c r="L193" s="95" t="s">
        <v>111</v>
      </c>
      <c r="AG193" s="18">
        <f>AG136+SUMIFS(Out_Exclusions!AG:AG,Out_Exclusions!$I:$I,$H193)-SUMIFS(Cal_Reclassifications!AG:AG,Cal_Reclassifications!$I:$I,$H193)+SUMIFS(Cal_Reclassifications!AG:AG,Cal_Reclassifications!$K:$K,$H193)</f>
        <v>21.526620613931335</v>
      </c>
      <c r="AH193" s="18">
        <f>AH136+SUMIFS(Out_Exclusions!AH:AH,Out_Exclusions!$I:$I,$H193)-SUMIFS(Cal_Reclassifications!AH:AH,Cal_Reclassifications!$I:$I,$H193)+SUMIFS(Cal_Reclassifications!AH:AH,Cal_Reclassifications!$K:$K,$H193)</f>
        <v>20.288783401211571</v>
      </c>
      <c r="AI193" s="18">
        <f>AI136+SUMIFS(Out_Exclusions!AI:AI,Out_Exclusions!$I:$I,$H193)-SUMIFS(Cal_Reclassifications!AI:AI,Cal_Reclassifications!$I:$I,$H193)+SUMIFS(Cal_Reclassifications!AI:AI,Cal_Reclassifications!$K:$K,$H193)</f>
        <v>19.692862714028301</v>
      </c>
      <c r="AJ193" s="18">
        <f>AJ136+SUMIFS(Out_Exclusions!AJ:AJ,Out_Exclusions!$I:$I,$H193)-SUMIFS(Cal_Reclassifications!AJ:AJ,Cal_Reclassifications!$I:$I,$H193)+SUMIFS(Cal_Reclassifications!AJ:AJ,Cal_Reclassifications!$K:$K,$H193)</f>
        <v>16.900904225220096</v>
      </c>
      <c r="AK193" s="18">
        <f>AK136+SUMIFS(Out_Exclusions!AK:AK,Out_Exclusions!$I:$I,$H193)-SUMIFS(Cal_Reclassifications!AK:AK,Cal_Reclassifications!$I:$I,$H193)+SUMIFS(Cal_Reclassifications!AK:AK,Cal_Reclassifications!$K:$K,$H193)</f>
        <v>17.907104547933638</v>
      </c>
    </row>
    <row r="194" spans="5:37">
      <c r="E194" s="94" t="s">
        <v>135</v>
      </c>
      <c r="F194" s="94" t="s">
        <v>171</v>
      </c>
      <c r="G194" s="94" t="s">
        <v>176</v>
      </c>
      <c r="H194" s="94" t="s">
        <v>277</v>
      </c>
      <c r="J194" s="94" t="s">
        <v>266</v>
      </c>
      <c r="L194" s="95" t="s">
        <v>111</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4" t="s">
        <v>135</v>
      </c>
      <c r="F195" s="94" t="s">
        <v>171</v>
      </c>
      <c r="G195" s="94" t="s">
        <v>176</v>
      </c>
      <c r="H195" s="94" t="s">
        <v>149</v>
      </c>
      <c r="J195" s="94" t="s">
        <v>266</v>
      </c>
      <c r="L195" s="95" t="s">
        <v>111</v>
      </c>
      <c r="AG195" s="18">
        <f>AG138+SUMIFS(Out_Exclusions!AG:AG,Out_Exclusions!$I:$I,$H195)-SUMIFS(Cal_Reclassifications!AG:AG,Cal_Reclassifications!$I:$I,$H195)+SUMIFS(Cal_Reclassifications!AG:AG,Cal_Reclassifications!$K:$K,$H195)</f>
        <v>4.0657123975275873</v>
      </c>
      <c r="AH195" s="18">
        <f>AH138+SUMIFS(Out_Exclusions!AH:AH,Out_Exclusions!$I:$I,$H195)-SUMIFS(Cal_Reclassifications!AH:AH,Cal_Reclassifications!$I:$I,$H195)+SUMIFS(Cal_Reclassifications!AH:AH,Cal_Reclassifications!$K:$K,$H195)</f>
        <v>3.8248394471455547</v>
      </c>
      <c r="AI195" s="18">
        <f>AI138+SUMIFS(Out_Exclusions!AI:AI,Out_Exclusions!$I:$I,$H195)-SUMIFS(Cal_Reclassifications!AI:AI,Cal_Reclassifications!$I:$I,$H195)+SUMIFS(Cal_Reclassifications!AI:AI,Cal_Reclassifications!$K:$K,$H195)</f>
        <v>3.8333452669436596</v>
      </c>
      <c r="AJ195" s="18">
        <f>AJ138+SUMIFS(Out_Exclusions!AJ:AJ,Out_Exclusions!$I:$I,$H195)-SUMIFS(Cal_Reclassifications!AJ:AJ,Cal_Reclassifications!$I:$I,$H195)+SUMIFS(Cal_Reclassifications!AJ:AJ,Cal_Reclassifications!$K:$K,$H195)</f>
        <v>3.822586684625179</v>
      </c>
      <c r="AK195" s="18">
        <f>AK138+SUMIFS(Out_Exclusions!AK:AK,Out_Exclusions!$I:$I,$H195)-SUMIFS(Cal_Reclassifications!AK:AK,Cal_Reclassifications!$I:$I,$H195)+SUMIFS(Cal_Reclassifications!AK:AK,Cal_Reclassifications!$K:$K,$H195)</f>
        <v>4.0553806331363598</v>
      </c>
    </row>
    <row r="196" spans="5:37">
      <c r="E196" s="94" t="s">
        <v>135</v>
      </c>
      <c r="F196" s="94" t="s">
        <v>171</v>
      </c>
      <c r="G196" s="94" t="s">
        <v>177</v>
      </c>
      <c r="H196" s="94" t="s">
        <v>288</v>
      </c>
      <c r="J196" s="94" t="s">
        <v>266</v>
      </c>
      <c r="L196" s="95" t="s">
        <v>111</v>
      </c>
      <c r="AG196" s="18">
        <f>SUM(AG197:AG204)</f>
        <v>20.702704294969781</v>
      </c>
      <c r="AH196" s="18">
        <f t="shared" ref="AH196:AK196" si="25">SUM(AH197:AH204)</f>
        <v>20.365471131078369</v>
      </c>
      <c r="AI196" s="18">
        <f t="shared" si="25"/>
        <v>20.169126141161755</v>
      </c>
      <c r="AJ196" s="18">
        <f t="shared" si="25"/>
        <v>19.938898913987565</v>
      </c>
      <c r="AK196" s="18">
        <f t="shared" si="25"/>
        <v>19.085068948016957</v>
      </c>
    </row>
    <row r="197" spans="5:37">
      <c r="E197" s="94" t="s">
        <v>135</v>
      </c>
      <c r="F197" s="94" t="s">
        <v>171</v>
      </c>
      <c r="G197" s="94" t="s">
        <v>177</v>
      </c>
      <c r="H197" s="94" t="s">
        <v>370</v>
      </c>
      <c r="J197" s="94" t="s">
        <v>266</v>
      </c>
      <c r="L197" s="95" t="s">
        <v>111</v>
      </c>
      <c r="AG197" s="18">
        <f>AG140+SUMIFS(Out_Exclusions!AG:AG,Out_Exclusions!$I:$I,$H197)-SUMIFS(Cal_Reclassifications!AG:AG,Cal_Reclassifications!$I:$I,$H197)+SUMIFS(Cal_Reclassifications!AG:AG,Cal_Reclassifications!$K:$K,$H197)</f>
        <v>9.437522098560601</v>
      </c>
      <c r="AH197" s="18">
        <f>AH140+SUMIFS(Out_Exclusions!AH:AH,Out_Exclusions!$I:$I,$H197)-SUMIFS(Cal_Reclassifications!AH:AH,Cal_Reclassifications!$I:$I,$H197)+SUMIFS(Cal_Reclassifications!AH:AH,Cal_Reclassifications!$K:$K,$H197)</f>
        <v>9.4949214177888059</v>
      </c>
      <c r="AI197" s="18">
        <f>AI140+SUMIFS(Out_Exclusions!AI:AI,Out_Exclusions!$I:$I,$H197)-SUMIFS(Cal_Reclassifications!AI:AI,Cal_Reclassifications!$I:$I,$H197)+SUMIFS(Cal_Reclassifications!AI:AI,Cal_Reclassifications!$K:$K,$H197)</f>
        <v>9.0517379487975997</v>
      </c>
      <c r="AJ197" s="18">
        <f>AJ140+SUMIFS(Out_Exclusions!AJ:AJ,Out_Exclusions!$I:$I,$H197)-SUMIFS(Cal_Reclassifications!AJ:AJ,Cal_Reclassifications!$I:$I,$H197)+SUMIFS(Cal_Reclassifications!AJ:AJ,Cal_Reclassifications!$K:$K,$H197)</f>
        <v>8.4914514465978357</v>
      </c>
      <c r="AK197" s="18">
        <f>AK140+SUMIFS(Out_Exclusions!AK:AK,Out_Exclusions!$I:$I,$H197)-SUMIFS(Cal_Reclassifications!AK:AK,Cal_Reclassifications!$I:$I,$H197)+SUMIFS(Cal_Reclassifications!AK:AK,Cal_Reclassifications!$K:$K,$H197)</f>
        <v>7.6354489599460731</v>
      </c>
    </row>
    <row r="198" spans="5:37">
      <c r="E198" s="94" t="s">
        <v>135</v>
      </c>
      <c r="F198" s="94" t="s">
        <v>171</v>
      </c>
      <c r="G198" s="94" t="s">
        <v>177</v>
      </c>
      <c r="H198" s="94" t="s">
        <v>150</v>
      </c>
      <c r="J198" s="94" t="s">
        <v>266</v>
      </c>
      <c r="L198" s="95" t="s">
        <v>111</v>
      </c>
      <c r="AG198" s="18">
        <f>AG141+SUMIFS(Out_Exclusions!AG:AG,Out_Exclusions!$I:$I,$H198)-SUMIFS(Cal_Reclassifications!AG:AG,Cal_Reclassifications!$I:$I,$H198)+SUMIFS(Cal_Reclassifications!AG:AG,Cal_Reclassifications!$K:$K,$H198)</f>
        <v>3.439980526754375</v>
      </c>
      <c r="AH198" s="18">
        <f>AH141+SUMIFS(Out_Exclusions!AH:AH,Out_Exclusions!$I:$I,$H198)-SUMIFS(Cal_Reclassifications!AH:AH,Cal_Reclassifications!$I:$I,$H198)+SUMIFS(Cal_Reclassifications!AH:AH,Cal_Reclassifications!$K:$K,$H198)</f>
        <v>3.454590965991291</v>
      </c>
      <c r="AI198" s="18">
        <f>AI141+SUMIFS(Out_Exclusions!AI:AI,Out_Exclusions!$I:$I,$H198)-SUMIFS(Cal_Reclassifications!AI:AI,Cal_Reclassifications!$I:$I,$H198)+SUMIFS(Cal_Reclassifications!AI:AI,Cal_Reclassifications!$K:$K,$H198)</f>
        <v>3.3904087099784217</v>
      </c>
      <c r="AJ198" s="18">
        <f>AJ141+SUMIFS(Out_Exclusions!AJ:AJ,Out_Exclusions!$I:$I,$H198)-SUMIFS(Cal_Reclassifications!AJ:AJ,Cal_Reclassifications!$I:$I,$H198)+SUMIFS(Cal_Reclassifications!AJ:AJ,Cal_Reclassifications!$K:$K,$H198)</f>
        <v>3.4594236354572225</v>
      </c>
      <c r="AK198" s="18">
        <f>AK141+SUMIFS(Out_Exclusions!AK:AK,Out_Exclusions!$I:$I,$H198)-SUMIFS(Cal_Reclassifications!AK:AK,Cal_Reclassifications!$I:$I,$H198)+SUMIFS(Cal_Reclassifications!AK:AK,Cal_Reclassifications!$K:$K,$H198)</f>
        <v>3.5127573938190833</v>
      </c>
    </row>
    <row r="199" spans="5:37">
      <c r="E199" s="94" t="s">
        <v>135</v>
      </c>
      <c r="F199" s="94" t="s">
        <v>171</v>
      </c>
      <c r="G199" s="94" t="s">
        <v>177</v>
      </c>
      <c r="H199" s="94" t="s">
        <v>151</v>
      </c>
      <c r="J199" s="94" t="s">
        <v>266</v>
      </c>
      <c r="L199" s="95" t="s">
        <v>111</v>
      </c>
      <c r="AG199" s="18">
        <f>AG142+SUMIFS(Out_Exclusions!AG:AG,Out_Exclusions!$I:$I,$H199)-SUMIFS(Cal_Reclassifications!AG:AG,Cal_Reclassifications!$I:$I,$H199)+SUMIFS(Cal_Reclassifications!AG:AG,Cal_Reclassifications!$K:$K,$H199)</f>
        <v>1.4169912668871998</v>
      </c>
      <c r="AH199" s="18">
        <f>AH142+SUMIFS(Out_Exclusions!AH:AH,Out_Exclusions!$I:$I,$H199)-SUMIFS(Cal_Reclassifications!AH:AH,Cal_Reclassifications!$I:$I,$H199)+SUMIFS(Cal_Reclassifications!AH:AH,Cal_Reclassifications!$K:$K,$H199)</f>
        <v>1.4117394944216803</v>
      </c>
      <c r="AI199" s="18">
        <f>AI142+SUMIFS(Out_Exclusions!AI:AI,Out_Exclusions!$I:$I,$H199)-SUMIFS(Cal_Reclassifications!AI:AI,Cal_Reclassifications!$I:$I,$H199)+SUMIFS(Cal_Reclassifications!AI:AI,Cal_Reclassifications!$K:$K,$H199)</f>
        <v>1.4207098612120457</v>
      </c>
      <c r="AJ199" s="18">
        <f>AJ142+SUMIFS(Out_Exclusions!AJ:AJ,Out_Exclusions!$I:$I,$H199)-SUMIFS(Cal_Reclassifications!AJ:AJ,Cal_Reclassifications!$I:$I,$H199)+SUMIFS(Cal_Reclassifications!AJ:AJ,Cal_Reclassifications!$K:$K,$H199)</f>
        <v>1.4193293070809176</v>
      </c>
      <c r="AK199" s="18">
        <f>AK142+SUMIFS(Out_Exclusions!AK:AK,Out_Exclusions!$I:$I,$H199)-SUMIFS(Cal_Reclassifications!AK:AK,Cal_Reclassifications!$I:$I,$H199)+SUMIFS(Cal_Reclassifications!AK:AK,Cal_Reclassifications!$K:$K,$H199)</f>
        <v>1.4051772106616669</v>
      </c>
    </row>
    <row r="200" spans="5:37">
      <c r="E200" s="94" t="s">
        <v>135</v>
      </c>
      <c r="F200" s="94" t="s">
        <v>171</v>
      </c>
      <c r="G200" s="94" t="s">
        <v>177</v>
      </c>
      <c r="H200" s="94" t="s">
        <v>152</v>
      </c>
      <c r="J200" s="94" t="s">
        <v>266</v>
      </c>
      <c r="L200" s="95" t="s">
        <v>111</v>
      </c>
      <c r="AG200" s="18">
        <f>AG143+SUMIFS(Out_Exclusions!AG:AG,Out_Exclusions!$I:$I,$H200)-SUMIFS(Cal_Reclassifications!AG:AG,Cal_Reclassifications!$I:$I,$H200)+SUMIFS(Cal_Reclassifications!AG:AG,Cal_Reclassifications!$K:$K,$H200)</f>
        <v>2.7854158591954739</v>
      </c>
      <c r="AH200" s="18">
        <f>AH143+SUMIFS(Out_Exclusions!AH:AH,Out_Exclusions!$I:$I,$H200)-SUMIFS(Cal_Reclassifications!AH:AH,Cal_Reclassifications!$I:$I,$H200)+SUMIFS(Cal_Reclassifications!AH:AH,Cal_Reclassifications!$K:$K,$H200)</f>
        <v>2.456094271006557</v>
      </c>
      <c r="AI200" s="18">
        <f>AI143+SUMIFS(Out_Exclusions!AI:AI,Out_Exclusions!$I:$I,$H200)-SUMIFS(Cal_Reclassifications!AI:AI,Cal_Reclassifications!$I:$I,$H200)+SUMIFS(Cal_Reclassifications!AI:AI,Cal_Reclassifications!$K:$K,$H200)</f>
        <v>2.7205555206625651</v>
      </c>
      <c r="AJ200" s="18">
        <f>AJ143+SUMIFS(Out_Exclusions!AJ:AJ,Out_Exclusions!$I:$I,$H200)-SUMIFS(Cal_Reclassifications!AJ:AJ,Cal_Reclassifications!$I:$I,$H200)+SUMIFS(Cal_Reclassifications!AJ:AJ,Cal_Reclassifications!$K:$K,$H200)</f>
        <v>2.9798578759493473</v>
      </c>
      <c r="AK200" s="18">
        <f>AK143+SUMIFS(Out_Exclusions!AK:AK,Out_Exclusions!$I:$I,$H200)-SUMIFS(Cal_Reclassifications!AK:AK,Cal_Reclassifications!$I:$I,$H200)+SUMIFS(Cal_Reclassifications!AK:AK,Cal_Reclassifications!$K:$K,$H200)</f>
        <v>2.9451211833029727</v>
      </c>
    </row>
    <row r="201" spans="5:37">
      <c r="E201" s="94" t="s">
        <v>135</v>
      </c>
      <c r="F201" s="94" t="s">
        <v>171</v>
      </c>
      <c r="G201" s="94" t="s">
        <v>177</v>
      </c>
      <c r="H201" s="94" t="s">
        <v>153</v>
      </c>
      <c r="J201" s="94" t="s">
        <v>266</v>
      </c>
      <c r="L201" s="95" t="s">
        <v>111</v>
      </c>
      <c r="AG201" s="18">
        <f>AG144+SUMIFS(Out_Exclusions!AG:AG,Out_Exclusions!$I:$I,$H201)-SUMIFS(Cal_Reclassifications!AG:AG,Cal_Reclassifications!$I:$I,$H201)+SUMIFS(Cal_Reclassifications!AG:AG,Cal_Reclassifications!$K:$K,$H201)</f>
        <v>1.4051990697204615</v>
      </c>
      <c r="AH201" s="18">
        <f>AH144+SUMIFS(Out_Exclusions!AH:AH,Out_Exclusions!$I:$I,$H201)-SUMIFS(Cal_Reclassifications!AH:AH,Cal_Reclassifications!$I:$I,$H201)+SUMIFS(Cal_Reclassifications!AH:AH,Cal_Reclassifications!$K:$K,$H201)</f>
        <v>1.3856947909670319</v>
      </c>
      <c r="AI201" s="18">
        <f>AI144+SUMIFS(Out_Exclusions!AI:AI,Out_Exclusions!$I:$I,$H201)-SUMIFS(Cal_Reclassifications!AI:AI,Cal_Reclassifications!$I:$I,$H201)+SUMIFS(Cal_Reclassifications!AI:AI,Cal_Reclassifications!$K:$K,$H201)</f>
        <v>1.4009188813792441</v>
      </c>
      <c r="AJ201" s="18">
        <f>AJ144+SUMIFS(Out_Exclusions!AJ:AJ,Out_Exclusions!$I:$I,$H201)-SUMIFS(Cal_Reclassifications!AJ:AJ,Cal_Reclassifications!$I:$I,$H201)+SUMIFS(Cal_Reclassifications!AJ:AJ,Cal_Reclassifications!$K:$K,$H201)</f>
        <v>1.4023815796964005</v>
      </c>
      <c r="AK201" s="18">
        <f>AK144+SUMIFS(Out_Exclusions!AK:AK,Out_Exclusions!$I:$I,$H201)-SUMIFS(Cal_Reclassifications!AK:AK,Cal_Reclassifications!$I:$I,$H201)+SUMIFS(Cal_Reclassifications!AK:AK,Cal_Reclassifications!$K:$K,$H201)</f>
        <v>1.4181785136441367</v>
      </c>
    </row>
    <row r="202" spans="5:37">
      <c r="E202" s="94" t="s">
        <v>135</v>
      </c>
      <c r="F202" s="94" t="s">
        <v>171</v>
      </c>
      <c r="G202" s="94" t="s">
        <v>177</v>
      </c>
      <c r="H202" s="94" t="s">
        <v>154</v>
      </c>
      <c r="J202" s="94" t="s">
        <v>266</v>
      </c>
      <c r="L202" s="95" t="s">
        <v>111</v>
      </c>
      <c r="AG202" s="18">
        <f>AG145+SUMIFS(Out_Exclusions!AG:AG,Out_Exclusions!$I:$I,$H202)-SUMIFS(Cal_Reclassifications!AG:AG,Cal_Reclassifications!$I:$I,$H202)+SUMIFS(Cal_Reclassifications!AG:AG,Cal_Reclassifications!$K:$K,$H202)</f>
        <v>0.56983918385899346</v>
      </c>
      <c r="AH202" s="18">
        <f>AH145+SUMIFS(Out_Exclusions!AH:AH,Out_Exclusions!$I:$I,$H202)-SUMIFS(Cal_Reclassifications!AH:AH,Cal_Reclassifications!$I:$I,$H202)+SUMIFS(Cal_Reclassifications!AH:AH,Cal_Reclassifications!$K:$K,$H202)</f>
        <v>0.53862688762618172</v>
      </c>
      <c r="AI202" s="18">
        <f>AI145+SUMIFS(Out_Exclusions!AI:AI,Out_Exclusions!$I:$I,$H202)-SUMIFS(Cal_Reclassifications!AI:AI,Cal_Reclassifications!$I:$I,$H202)+SUMIFS(Cal_Reclassifications!AI:AI,Cal_Reclassifications!$K:$K,$H202)</f>
        <v>0.53679124527891442</v>
      </c>
      <c r="AJ202" s="18">
        <f>AJ145+SUMIFS(Out_Exclusions!AJ:AJ,Out_Exclusions!$I:$I,$H202)-SUMIFS(Cal_Reclassifications!AJ:AJ,Cal_Reclassifications!$I:$I,$H202)+SUMIFS(Cal_Reclassifications!AJ:AJ,Cal_Reclassifications!$K:$K,$H202)</f>
        <v>0.5394886887225272</v>
      </c>
      <c r="AK202" s="18">
        <f>AK145+SUMIFS(Out_Exclusions!AK:AK,Out_Exclusions!$I:$I,$H202)-SUMIFS(Cal_Reclassifications!AK:AK,Cal_Reclassifications!$I:$I,$H202)+SUMIFS(Cal_Reclassifications!AK:AK,Cal_Reclassifications!$K:$K,$H202)</f>
        <v>0.54219968715831868</v>
      </c>
    </row>
    <row r="203" spans="5:37">
      <c r="E203" s="94" t="s">
        <v>135</v>
      </c>
      <c r="F203" s="94" t="s">
        <v>171</v>
      </c>
      <c r="G203" s="94" t="s">
        <v>177</v>
      </c>
      <c r="H203" s="94" t="s">
        <v>155</v>
      </c>
      <c r="J203" s="94" t="s">
        <v>266</v>
      </c>
      <c r="L203" s="95" t="s">
        <v>111</v>
      </c>
      <c r="AG203" s="18">
        <f>AG146+SUMIFS(Out_Exclusions!AG:AG,Out_Exclusions!$I:$I,$H203)-SUMIFS(Cal_Reclassifications!AG:AG,Cal_Reclassifications!$I:$I,$H203)+SUMIFS(Cal_Reclassifications!AG:AG,Cal_Reclassifications!$K:$K,$H203)</f>
        <v>1.3553064478169741</v>
      </c>
      <c r="AH203" s="18">
        <f>AH146+SUMIFS(Out_Exclusions!AH:AH,Out_Exclusions!$I:$I,$H203)-SUMIFS(Cal_Reclassifications!AH:AH,Cal_Reclassifications!$I:$I,$H203)+SUMIFS(Cal_Reclassifications!AH:AH,Cal_Reclassifications!$K:$K,$H203)</f>
        <v>1.3245731112571517</v>
      </c>
      <c r="AI203" s="18">
        <f>AI146+SUMIFS(Out_Exclusions!AI:AI,Out_Exclusions!$I:$I,$H203)-SUMIFS(Cal_Reclassifications!AI:AI,Cal_Reclassifications!$I:$I,$H203)+SUMIFS(Cal_Reclassifications!AI:AI,Cal_Reclassifications!$K:$K,$H203)</f>
        <v>1.3472701125266662</v>
      </c>
      <c r="AJ203" s="18">
        <f>AJ146+SUMIFS(Out_Exclusions!AJ:AJ,Out_Exclusions!$I:$I,$H203)-SUMIFS(Cal_Reclassifications!AJ:AJ,Cal_Reclassifications!$I:$I,$H203)+SUMIFS(Cal_Reclassifications!AJ:AJ,Cal_Reclassifications!$K:$K,$H203)</f>
        <v>1.3447212937232147</v>
      </c>
      <c r="AK203" s="18">
        <f>AK146+SUMIFS(Out_Exclusions!AK:AK,Out_Exclusions!$I:$I,$H203)-SUMIFS(Cal_Reclassifications!AK:AK,Cal_Reclassifications!$I:$I,$H203)+SUMIFS(Cal_Reclassifications!AK:AK,Cal_Reclassifications!$K:$K,$H203)</f>
        <v>1.3286917287623123</v>
      </c>
    </row>
    <row r="204" spans="5:37">
      <c r="E204" s="94" t="s">
        <v>135</v>
      </c>
      <c r="F204" s="94" t="s">
        <v>171</v>
      </c>
      <c r="G204" s="94" t="s">
        <v>177</v>
      </c>
      <c r="H204" s="94" t="s">
        <v>156</v>
      </c>
      <c r="J204" s="94" t="s">
        <v>266</v>
      </c>
      <c r="L204" s="95" t="s">
        <v>111</v>
      </c>
      <c r="AG204" s="18">
        <f>AG147+SUMIFS(Out_Exclusions!AG:AG,Out_Exclusions!$I:$I,$H204)-SUMIFS(Cal_Reclassifications!AG:AG,Cal_Reclassifications!$I:$I,$H204)+SUMIFS(Cal_Reclassifications!AG:AG,Cal_Reclassifications!$K:$K,$H204)</f>
        <v>0.29244984217570252</v>
      </c>
      <c r="AH204" s="18">
        <f>AH147+SUMIFS(Out_Exclusions!AH:AH,Out_Exclusions!$I:$I,$H204)-SUMIFS(Cal_Reclassifications!AH:AH,Cal_Reclassifications!$I:$I,$H204)+SUMIFS(Cal_Reclassifications!AH:AH,Cal_Reclassifications!$K:$K,$H204)</f>
        <v>0.2992301920196675</v>
      </c>
      <c r="AI204" s="18">
        <f>AI147+SUMIFS(Out_Exclusions!AI:AI,Out_Exclusions!$I:$I,$H204)-SUMIFS(Cal_Reclassifications!AI:AI,Cal_Reclassifications!$I:$I,$H204)+SUMIFS(Cal_Reclassifications!AI:AI,Cal_Reclassifications!$K:$K,$H204)</f>
        <v>0.30073386132629898</v>
      </c>
      <c r="AJ204" s="18">
        <f>AJ147+SUMIFS(Out_Exclusions!AJ:AJ,Out_Exclusions!$I:$I,$H204)-SUMIFS(Cal_Reclassifications!AJ:AJ,Cal_Reclassifications!$I:$I,$H204)+SUMIFS(Cal_Reclassifications!AJ:AJ,Cal_Reclassifications!$K:$K,$H204)</f>
        <v>0.30224508676009948</v>
      </c>
      <c r="AK204" s="18">
        <f>AK147+SUMIFS(Out_Exclusions!AK:AK,Out_Exclusions!$I:$I,$H204)-SUMIFS(Cal_Reclassifications!AK:AK,Cal_Reclassifications!$I:$I,$H204)+SUMIFS(Cal_Reclassifications!AK:AK,Cal_Reclassifications!$K:$K,$H204)</f>
        <v>0.29749427072239221</v>
      </c>
    </row>
    <row r="205" spans="5:37">
      <c r="E205" s="94" t="s">
        <v>135</v>
      </c>
      <c r="F205" s="94" t="s">
        <v>171</v>
      </c>
      <c r="G205" s="94" t="s">
        <v>161</v>
      </c>
      <c r="H205" s="94" t="s">
        <v>157</v>
      </c>
      <c r="J205" s="94" t="s">
        <v>266</v>
      </c>
      <c r="L205" s="95" t="s">
        <v>111</v>
      </c>
      <c r="AG205" s="18">
        <f>AG148+SUMIFS(Out_Exclusions!AG:AG,Out_Exclusions!$I:$I,$H205)-SUMIFS(Cal_Reclassifications!AG:AG,Cal_Reclassifications!$I:$I,$H205)+SUMIFS(Cal_Reclassifications!AG:AG,Cal_Reclassifications!$K:$K,$H205)</f>
        <v>4.0413161122193877</v>
      </c>
      <c r="AH205" s="18">
        <f>AH148+SUMIFS(Out_Exclusions!AH:AH,Out_Exclusions!$I:$I,$H205)-SUMIFS(Cal_Reclassifications!AH:AH,Cal_Reclassifications!$I:$I,$H205)+SUMIFS(Cal_Reclassifications!AH:AH,Cal_Reclassifications!$K:$K,$H205)</f>
        <v>3.5813298374907792</v>
      </c>
      <c r="AI205" s="18">
        <f>AI148+SUMIFS(Out_Exclusions!AI:AI,Out_Exclusions!$I:$I,$H205)-SUMIFS(Cal_Reclassifications!AI:AI,Cal_Reclassifications!$I:$I,$H205)+SUMIFS(Cal_Reclassifications!AI:AI,Cal_Reclassifications!$K:$K,$H205)</f>
        <v>4.1973501423779291</v>
      </c>
      <c r="AJ205" s="18">
        <f>AJ148+SUMIFS(Out_Exclusions!AJ:AJ,Out_Exclusions!$I:$I,$H205)-SUMIFS(Cal_Reclassifications!AJ:AJ,Cal_Reclassifications!$I:$I,$H205)+SUMIFS(Cal_Reclassifications!AJ:AJ,Cal_Reclassifications!$K:$K,$H205)</f>
        <v>3.7391975886425817</v>
      </c>
      <c r="AK205" s="18">
        <f>AK148+SUMIFS(Out_Exclusions!AK:AK,Out_Exclusions!$I:$I,$H205)-SUMIFS(Cal_Reclassifications!AK:AK,Cal_Reclassifications!$I:$I,$H205)+SUMIFS(Cal_Reclassifications!AK:AK,Cal_Reclassifications!$K:$K,$H205)</f>
        <v>4.3632213342572479</v>
      </c>
    </row>
    <row r="206" spans="5:37">
      <c r="E206" s="94" t="s">
        <v>135</v>
      </c>
      <c r="F206" s="94" t="s">
        <v>178</v>
      </c>
      <c r="H206" s="94" t="s">
        <v>289</v>
      </c>
      <c r="J206" s="94" t="s">
        <v>266</v>
      </c>
      <c r="L206" s="95" t="s">
        <v>111</v>
      </c>
      <c r="AG206" s="76"/>
      <c r="AH206" s="76"/>
      <c r="AI206" s="76"/>
      <c r="AJ206" s="76"/>
      <c r="AK206" s="76"/>
    </row>
    <row r="207" spans="5:37">
      <c r="E207" s="94" t="s">
        <v>135</v>
      </c>
      <c r="F207" s="94" t="s">
        <v>178</v>
      </c>
      <c r="H207" s="94" t="s">
        <v>141</v>
      </c>
      <c r="J207" s="94" t="s">
        <v>266</v>
      </c>
      <c r="L207" s="95" t="s">
        <v>111</v>
      </c>
      <c r="AG207" s="76"/>
      <c r="AH207" s="76"/>
      <c r="AI207" s="76"/>
      <c r="AJ207" s="76"/>
      <c r="AK207" s="76"/>
    </row>
    <row r="208" spans="5:37">
      <c r="E208" s="94" t="s">
        <v>135</v>
      </c>
      <c r="F208" s="94" t="s">
        <v>178</v>
      </c>
      <c r="H208" s="94" t="s">
        <v>158</v>
      </c>
      <c r="J208" s="94" t="s">
        <v>266</v>
      </c>
      <c r="L208" s="95" t="s">
        <v>111</v>
      </c>
      <c r="AG208" s="76"/>
      <c r="AH208" s="76"/>
      <c r="AI208" s="76"/>
      <c r="AJ208" s="76"/>
      <c r="AK208" s="76"/>
    </row>
    <row r="209" spans="5:37">
      <c r="E209" s="94" t="s">
        <v>135</v>
      </c>
      <c r="F209" s="94" t="s">
        <v>178</v>
      </c>
      <c r="H209" s="94" t="s">
        <v>159</v>
      </c>
      <c r="J209" s="94" t="s">
        <v>266</v>
      </c>
      <c r="L209" s="95" t="s">
        <v>111</v>
      </c>
      <c r="AG209" s="76"/>
      <c r="AH209" s="76"/>
      <c r="AI209" s="76"/>
      <c r="AJ209" s="76"/>
      <c r="AK209" s="76"/>
    </row>
    <row r="210" spans="5:37">
      <c r="E210" s="94" t="s">
        <v>135</v>
      </c>
      <c r="F210" s="94" t="s">
        <v>178</v>
      </c>
      <c r="H210" s="94" t="s">
        <v>179</v>
      </c>
      <c r="J210" s="94" t="s">
        <v>266</v>
      </c>
      <c r="L210" s="95" t="s">
        <v>111</v>
      </c>
      <c r="AG210" s="76"/>
      <c r="AH210" s="76"/>
      <c r="AI210" s="76"/>
      <c r="AJ210" s="76"/>
      <c r="AK210" s="76"/>
    </row>
    <row r="211" spans="5:37">
      <c r="E211" s="94" t="s">
        <v>135</v>
      </c>
      <c r="F211" s="94" t="s">
        <v>178</v>
      </c>
      <c r="H211" s="94" t="s">
        <v>180</v>
      </c>
      <c r="J211" s="94" t="s">
        <v>266</v>
      </c>
      <c r="L211" s="95" t="s">
        <v>111</v>
      </c>
      <c r="AG211" s="76"/>
      <c r="AH211" s="76"/>
      <c r="AI211" s="76"/>
      <c r="AJ211" s="76"/>
      <c r="AK211" s="76"/>
    </row>
    <row r="212" spans="5:37">
      <c r="E212" s="94" t="s">
        <v>135</v>
      </c>
      <c r="F212" s="94" t="s">
        <v>178</v>
      </c>
      <c r="H212" s="94" t="s">
        <v>181</v>
      </c>
      <c r="J212" s="94" t="s">
        <v>266</v>
      </c>
      <c r="L212" s="95" t="s">
        <v>111</v>
      </c>
      <c r="AG212" s="76"/>
      <c r="AH212" s="76"/>
      <c r="AI212" s="76"/>
      <c r="AJ212" s="76"/>
      <c r="AK212" s="76"/>
    </row>
    <row r="213" spans="5:37">
      <c r="E213" s="94" t="s">
        <v>135</v>
      </c>
      <c r="F213" s="94" t="s">
        <v>178</v>
      </c>
      <c r="H213" s="94" t="s">
        <v>421</v>
      </c>
      <c r="J213" s="94" t="s">
        <v>266</v>
      </c>
      <c r="L213" s="95" t="s">
        <v>111</v>
      </c>
      <c r="AG213" s="76"/>
      <c r="AH213" s="76"/>
      <c r="AI213" s="76"/>
      <c r="AJ213" s="76"/>
      <c r="AK213" s="76"/>
    </row>
    <row r="214" spans="5:37">
      <c r="E214" s="94" t="s">
        <v>135</v>
      </c>
      <c r="F214" s="94" t="s">
        <v>178</v>
      </c>
      <c r="H214" s="94" t="s">
        <v>182</v>
      </c>
      <c r="J214" s="94" t="s">
        <v>266</v>
      </c>
      <c r="L214" s="95" t="s">
        <v>111</v>
      </c>
      <c r="AG214" s="76"/>
      <c r="AH214" s="76"/>
      <c r="AI214" s="76"/>
      <c r="AJ214" s="76"/>
      <c r="AK214" s="76"/>
    </row>
    <row r="215" spans="5:37">
      <c r="E215" s="94" t="s">
        <v>135</v>
      </c>
      <c r="F215" s="94" t="s">
        <v>178</v>
      </c>
      <c r="H215" s="94" t="s">
        <v>183</v>
      </c>
      <c r="J215" s="94" t="s">
        <v>266</v>
      </c>
      <c r="L215" s="95" t="s">
        <v>111</v>
      </c>
      <c r="AG215" s="76"/>
      <c r="AH215" s="76"/>
      <c r="AI215" s="76"/>
      <c r="AJ215" s="76"/>
      <c r="AK215" s="76"/>
    </row>
    <row r="216" spans="5:37">
      <c r="E216" s="94" t="s">
        <v>135</v>
      </c>
      <c r="F216" s="94" t="s">
        <v>178</v>
      </c>
      <c r="H216" s="94" t="s">
        <v>422</v>
      </c>
      <c r="J216" s="94" t="s">
        <v>266</v>
      </c>
      <c r="L216" s="95" t="s">
        <v>111</v>
      </c>
      <c r="AG216" s="76"/>
      <c r="AH216" s="76"/>
      <c r="AI216" s="76"/>
      <c r="AJ216" s="76"/>
      <c r="AK216" s="76"/>
    </row>
    <row r="217" spans="5:37">
      <c r="E217" s="94" t="s">
        <v>135</v>
      </c>
      <c r="F217" s="94" t="s">
        <v>178</v>
      </c>
      <c r="H217" s="94" t="s">
        <v>423</v>
      </c>
      <c r="J217" s="94" t="s">
        <v>266</v>
      </c>
      <c r="L217" s="95" t="s">
        <v>111</v>
      </c>
      <c r="AG217" s="76"/>
      <c r="AH217" s="76"/>
      <c r="AI217" s="76"/>
      <c r="AJ217" s="76"/>
      <c r="AK217" s="76"/>
    </row>
    <row r="218" spans="5:37">
      <c r="E218" s="94" t="s">
        <v>135</v>
      </c>
      <c r="F218" s="94" t="s">
        <v>178</v>
      </c>
      <c r="H218" s="94" t="s">
        <v>267</v>
      </c>
      <c r="J218" s="94" t="s">
        <v>266</v>
      </c>
      <c r="L218" s="95" t="s">
        <v>111</v>
      </c>
      <c r="AG218" s="76"/>
      <c r="AH218" s="76"/>
      <c r="AI218" s="76"/>
      <c r="AJ218" s="76"/>
      <c r="AK218" s="76"/>
    </row>
    <row r="219" spans="5:37">
      <c r="E219" s="94" t="s">
        <v>135</v>
      </c>
      <c r="F219" s="94" t="s">
        <v>178</v>
      </c>
      <c r="H219" s="94" t="s">
        <v>161</v>
      </c>
      <c r="J219" s="94" t="s">
        <v>266</v>
      </c>
      <c r="L219" s="95" t="s">
        <v>111</v>
      </c>
      <c r="AG219" s="76"/>
      <c r="AH219" s="76"/>
      <c r="AI219" s="76"/>
      <c r="AJ219" s="76"/>
      <c r="AK219" s="76"/>
    </row>
    <row r="220" spans="5:37">
      <c r="E220" s="94" t="s">
        <v>136</v>
      </c>
      <c r="H220" s="94" t="s">
        <v>136</v>
      </c>
      <c r="J220" s="94" t="s">
        <v>266</v>
      </c>
      <c r="L220" s="95" t="s">
        <v>111</v>
      </c>
      <c r="AG220" s="17">
        <f>SUM(AG221:AG226)</f>
        <v>37.503890181388641</v>
      </c>
      <c r="AH220" s="17">
        <f t="shared" ref="AH220:AK220" si="26">SUM(AH221:AH226)</f>
        <v>40.912259016581316</v>
      </c>
      <c r="AI220" s="17">
        <f t="shared" si="26"/>
        <v>38.107766945459872</v>
      </c>
      <c r="AJ220" s="17">
        <f t="shared" si="26"/>
        <v>32.733834385874729</v>
      </c>
      <c r="AK220" s="17">
        <f t="shared" si="26"/>
        <v>27.104483347262033</v>
      </c>
    </row>
    <row r="221" spans="5:37">
      <c r="E221" s="94" t="s">
        <v>136</v>
      </c>
      <c r="H221" s="94" t="s">
        <v>278</v>
      </c>
      <c r="J221" s="94" t="s">
        <v>266</v>
      </c>
      <c r="L221" s="95" t="s">
        <v>111</v>
      </c>
      <c r="AG221" s="18">
        <f>AG164+SUMIFS(Out_Exclusions!AG:AG,Out_Exclusions!$I:$I,$H221)-SUMIFS(Cal_Reclassifications!AG:AG,Cal_Reclassifications!$I:$I,$H221)+SUMIFS(Cal_Reclassifications!AG:AG,Cal_Reclassifications!$K:$K,$H221)</f>
        <v>7.8406795138556493</v>
      </c>
      <c r="AH221" s="18">
        <f>AH164+SUMIFS(Out_Exclusions!AH:AH,Out_Exclusions!$I:$I,$H221)-SUMIFS(Cal_Reclassifications!AH:AH,Cal_Reclassifications!$I:$I,$H221)+SUMIFS(Cal_Reclassifications!AH:AH,Cal_Reclassifications!$K:$K,$H221)</f>
        <v>9.9972534619277127</v>
      </c>
      <c r="AI221" s="18">
        <f>AI164+SUMIFS(Out_Exclusions!AI:AI,Out_Exclusions!$I:$I,$H221)-SUMIFS(Cal_Reclassifications!AI:AI,Cal_Reclassifications!$I:$I,$H221)+SUMIFS(Cal_Reclassifications!AI:AI,Cal_Reclassifications!$K:$K,$H221)</f>
        <v>7.0321166448006203</v>
      </c>
      <c r="AJ221" s="18">
        <f>AJ164+SUMIFS(Out_Exclusions!AJ:AJ,Out_Exclusions!$I:$I,$H221)-SUMIFS(Cal_Reclassifications!AJ:AJ,Cal_Reclassifications!$I:$I,$H221)+SUMIFS(Cal_Reclassifications!AJ:AJ,Cal_Reclassifications!$K:$K,$H221)</f>
        <v>6.2269526546565306</v>
      </c>
      <c r="AK221" s="18">
        <f>AK164+SUMIFS(Out_Exclusions!AK:AK,Out_Exclusions!$I:$I,$H221)-SUMIFS(Cal_Reclassifications!AK:AK,Cal_Reclassifications!$I:$I,$H221)+SUMIFS(Cal_Reclassifications!AK:AK,Cal_Reclassifications!$K:$K,$H221)</f>
        <v>3.7686323787323381</v>
      </c>
    </row>
    <row r="222" spans="5:37">
      <c r="E222" s="94" t="s">
        <v>136</v>
      </c>
      <c r="H222" s="94" t="s">
        <v>142</v>
      </c>
      <c r="J222" s="94" t="s">
        <v>266</v>
      </c>
      <c r="L222" s="95" t="s">
        <v>111</v>
      </c>
      <c r="AG222" s="18">
        <f>AG165+SUMIFS(Out_Exclusions!AG:AG,Out_Exclusions!$I:$I,$H222)-SUMIFS(Cal_Reclassifications!AG:AG,Cal_Reclassifications!$I:$I,$H222)+SUMIFS(Cal_Reclassifications!AG:AG,Cal_Reclassifications!$K:$K,$H222)</f>
        <v>5.9615931466377123</v>
      </c>
      <c r="AH222" s="18">
        <f>AH165+SUMIFS(Out_Exclusions!AH:AH,Out_Exclusions!$I:$I,$H222)-SUMIFS(Cal_Reclassifications!AH:AH,Cal_Reclassifications!$I:$I,$H222)+SUMIFS(Cal_Reclassifications!AH:AH,Cal_Reclassifications!$K:$K,$H222)</f>
        <v>5.983297326510332</v>
      </c>
      <c r="AI222" s="18">
        <f>AI165+SUMIFS(Out_Exclusions!AI:AI,Out_Exclusions!$I:$I,$H222)-SUMIFS(Cal_Reclassifications!AI:AI,Cal_Reclassifications!$I:$I,$H222)+SUMIFS(Cal_Reclassifications!AI:AI,Cal_Reclassifications!$K:$K,$H222)</f>
        <v>6.0051468406062378</v>
      </c>
      <c r="AJ222" s="18">
        <f>AJ165+SUMIFS(Out_Exclusions!AJ:AJ,Out_Exclusions!$I:$I,$H222)-SUMIFS(Cal_Reclassifications!AJ:AJ,Cal_Reclassifications!$I:$I,$H222)+SUMIFS(Cal_Reclassifications!AJ:AJ,Cal_Reclassifications!$K:$K,$H222)</f>
        <v>6.0271414643535977</v>
      </c>
      <c r="AK222" s="18">
        <f>AK165+SUMIFS(Out_Exclusions!AK:AK,Out_Exclusions!$I:$I,$H222)-SUMIFS(Cal_Reclassifications!AK:AK,Cal_Reclassifications!$I:$I,$H222)+SUMIFS(Cal_Reclassifications!AK:AK,Cal_Reclassifications!$K:$K,$H222)</f>
        <v>6.0492860756062985</v>
      </c>
    </row>
    <row r="223" spans="5:37">
      <c r="E223" s="94" t="s">
        <v>136</v>
      </c>
      <c r="H223" s="94" t="s">
        <v>215</v>
      </c>
      <c r="J223" s="94" t="s">
        <v>266</v>
      </c>
      <c r="L223" s="95" t="s">
        <v>111</v>
      </c>
      <c r="AG223" s="18">
        <f>AG166+SUMIFS(Out_Exclusions!AG:AG,Out_Exclusions!$I:$I,$H223)-SUMIFS(Cal_Reclassifications!AG:AG,Cal_Reclassifications!$I:$I,$H223)+SUMIFS(Cal_Reclassifications!AG:AG,Cal_Reclassifications!$K:$K,$H223)</f>
        <v>1.7822418565187745</v>
      </c>
      <c r="AH223" s="18">
        <f>AH166+SUMIFS(Out_Exclusions!AH:AH,Out_Exclusions!$I:$I,$H223)-SUMIFS(Cal_Reclassifications!AH:AH,Cal_Reclassifications!$I:$I,$H223)+SUMIFS(Cal_Reclassifications!AH:AH,Cal_Reclassifications!$K:$K,$H223)</f>
        <v>1.8334030060405306</v>
      </c>
      <c r="AI223" s="18">
        <f>AI166+SUMIFS(Out_Exclusions!AI:AI,Out_Exclusions!$I:$I,$H223)-SUMIFS(Cal_Reclassifications!AI:AI,Cal_Reclassifications!$I:$I,$H223)+SUMIFS(Cal_Reclassifications!AI:AI,Cal_Reclassifications!$K:$K,$H223)</f>
        <v>3.9176596749286334</v>
      </c>
      <c r="AJ223" s="18">
        <f>AJ166+SUMIFS(Out_Exclusions!AJ:AJ,Out_Exclusions!$I:$I,$H223)-SUMIFS(Cal_Reclassifications!AJ:AJ,Cal_Reclassifications!$I:$I,$H223)+SUMIFS(Cal_Reclassifications!AJ:AJ,Cal_Reclassifications!$K:$K,$H223)</f>
        <v>2.9814236846674937</v>
      </c>
      <c r="AK223" s="18">
        <f>AK166+SUMIFS(Out_Exclusions!AK:AK,Out_Exclusions!$I:$I,$H223)-SUMIFS(Cal_Reclassifications!AK:AK,Cal_Reclassifications!$I:$I,$H223)+SUMIFS(Cal_Reclassifications!AK:AK,Cal_Reclassifications!$K:$K,$H223)</f>
        <v>3.0559783190552645</v>
      </c>
    </row>
    <row r="224" spans="5:37">
      <c r="E224" s="94" t="s">
        <v>136</v>
      </c>
      <c r="H224" s="94" t="s">
        <v>217</v>
      </c>
      <c r="J224" s="94" t="s">
        <v>266</v>
      </c>
      <c r="L224" s="95" t="s">
        <v>111</v>
      </c>
      <c r="AG224" s="18">
        <f>AG167+SUMIFS(Out_Exclusions!AG:AG,Out_Exclusions!$I:$I,$H224)-SUMIFS(Cal_Reclassifications!AG:AG,Cal_Reclassifications!$I:$I,$H224)+SUMIFS(Cal_Reclassifications!AG:AG,Cal_Reclassifications!$K:$K,$H224)</f>
        <v>1.0221223696371302</v>
      </c>
      <c r="AH224" s="18">
        <f>AH167+SUMIFS(Out_Exclusions!AH:AH,Out_Exclusions!$I:$I,$H224)-SUMIFS(Cal_Reclassifications!AH:AH,Cal_Reclassifications!$I:$I,$H224)+SUMIFS(Cal_Reclassifications!AH:AH,Cal_Reclassifications!$K:$K,$H224)</f>
        <v>0.99776681341101092</v>
      </c>
      <c r="AI224" s="18">
        <f>AI167+SUMIFS(Out_Exclusions!AI:AI,Out_Exclusions!$I:$I,$H224)-SUMIFS(Cal_Reclassifications!AI:AI,Cal_Reclassifications!$I:$I,$H224)+SUMIFS(Cal_Reclassifications!AI:AI,Cal_Reclassifications!$K:$K,$H224)</f>
        <v>0.99621778961001739</v>
      </c>
      <c r="AJ224" s="18">
        <f>AJ167+SUMIFS(Out_Exclusions!AJ:AJ,Out_Exclusions!$I:$I,$H224)-SUMIFS(Cal_Reclassifications!AJ:AJ,Cal_Reclassifications!$I:$I,$H224)+SUMIFS(Cal_Reclassifications!AJ:AJ,Cal_Reclassifications!$K:$K,$H224)</f>
        <v>0.98980522139603022</v>
      </c>
      <c r="AK224" s="18">
        <f>AK167+SUMIFS(Out_Exclusions!AK:AK,Out_Exclusions!$I:$I,$H224)-SUMIFS(Cal_Reclassifications!AK:AK,Cal_Reclassifications!$I:$I,$H224)+SUMIFS(Cal_Reclassifications!AK:AK,Cal_Reclassifications!$K:$K,$H224)</f>
        <v>0.99175853264683789</v>
      </c>
    </row>
    <row r="225" spans="5:37">
      <c r="E225" s="94" t="s">
        <v>136</v>
      </c>
      <c r="H225" s="94" t="s">
        <v>218</v>
      </c>
      <c r="J225" s="94" t="s">
        <v>266</v>
      </c>
      <c r="L225" s="95" t="s">
        <v>111</v>
      </c>
      <c r="AG225" s="18">
        <f>AG168+SUMIFS(Out_Exclusions!AG:AG,Out_Exclusions!$I:$I,$H225)-SUMIFS(Cal_Reclassifications!AG:AG,Cal_Reclassifications!$I:$I,$H225)+SUMIFS(Cal_Reclassifications!AG:AG,Cal_Reclassifications!$K:$K,$H225)</f>
        <v>4.7172499563142338</v>
      </c>
      <c r="AH225" s="18">
        <f>AH168+SUMIFS(Out_Exclusions!AH:AH,Out_Exclusions!$I:$I,$H225)-SUMIFS(Cal_Reclassifications!AH:AH,Cal_Reclassifications!$I:$I,$H225)+SUMIFS(Cal_Reclassifications!AH:AH,Cal_Reclassifications!$K:$K,$H225)</f>
        <v>3.8290302572177572</v>
      </c>
      <c r="AI225" s="18">
        <f>AI168+SUMIFS(Out_Exclusions!AI:AI,Out_Exclusions!$I:$I,$H225)-SUMIFS(Cal_Reclassifications!AI:AI,Cal_Reclassifications!$I:$I,$H225)+SUMIFS(Cal_Reclassifications!AI:AI,Cal_Reclassifications!$K:$K,$H225)</f>
        <v>2.6424866036746901</v>
      </c>
      <c r="AJ225" s="18">
        <f>AJ168+SUMIFS(Out_Exclusions!AJ:AJ,Out_Exclusions!$I:$I,$H225)-SUMIFS(Cal_Reclassifications!AJ:AJ,Cal_Reclassifications!$I:$I,$H225)+SUMIFS(Cal_Reclassifications!AJ:AJ,Cal_Reclassifications!$K:$K,$H225)</f>
        <v>2.8028900198536295</v>
      </c>
      <c r="AK225" s="18">
        <f>AK168+SUMIFS(Out_Exclusions!AK:AK,Out_Exclusions!$I:$I,$H225)-SUMIFS(Cal_Reclassifications!AK:AK,Cal_Reclassifications!$I:$I,$H225)+SUMIFS(Cal_Reclassifications!AK:AK,Cal_Reclassifications!$K:$K,$H225)</f>
        <v>1.6689964744306187</v>
      </c>
    </row>
    <row r="226" spans="5:37">
      <c r="E226" s="94" t="s">
        <v>136</v>
      </c>
      <c r="H226" s="94" t="s">
        <v>184</v>
      </c>
      <c r="J226" s="94" t="s">
        <v>266</v>
      </c>
      <c r="L226" s="95" t="s">
        <v>111</v>
      </c>
      <c r="AG226" s="18">
        <f>AG169+SUMIFS(Out_Exclusions!AG:AG,Out_Exclusions!$I:$I,$H226)-SUMIFS(Cal_Reclassifications!AG:AG,Cal_Reclassifications!$I:$I,$H226)+SUMIFS(Cal_Reclassifications!AG:AG,Cal_Reclassifications!$K:$K,$H226)</f>
        <v>16.180003338425138</v>
      </c>
      <c r="AH226" s="18">
        <f>AH169+SUMIFS(Out_Exclusions!AH:AH,Out_Exclusions!$I:$I,$H226)-SUMIFS(Cal_Reclassifications!AH:AH,Cal_Reclassifications!$I:$I,$H226)+SUMIFS(Cal_Reclassifications!AH:AH,Cal_Reclassifications!$K:$K,$H226)</f>
        <v>18.271508151473974</v>
      </c>
      <c r="AI226" s="18">
        <f>AI169+SUMIFS(Out_Exclusions!AI:AI,Out_Exclusions!$I:$I,$H226)-SUMIFS(Cal_Reclassifications!AI:AI,Cal_Reclassifications!$I:$I,$H226)+SUMIFS(Cal_Reclassifications!AI:AI,Cal_Reclassifications!$K:$K,$H226)</f>
        <v>17.51413939183967</v>
      </c>
      <c r="AJ226" s="18">
        <f>AJ169+SUMIFS(Out_Exclusions!AJ:AJ,Out_Exclusions!$I:$I,$H226)-SUMIFS(Cal_Reclassifications!AJ:AJ,Cal_Reclassifications!$I:$I,$H226)+SUMIFS(Cal_Reclassifications!AJ:AJ,Cal_Reclassifications!$K:$K,$H226)</f>
        <v>13.705621340947449</v>
      </c>
      <c r="AK226" s="18">
        <f>AK169+SUMIFS(Out_Exclusions!AK:AK,Out_Exclusions!$I:$I,$H226)-SUMIFS(Cal_Reclassifications!AK:AK,Cal_Reclassifications!$I:$I,$H226)+SUMIFS(Cal_Reclassifications!AK:AK,Cal_Reclassifications!$K:$K,$H226)</f>
        <v>11.569831566790672</v>
      </c>
    </row>
    <row r="227" spans="5:37">
      <c r="E227" s="94" t="s">
        <v>137</v>
      </c>
      <c r="H227" s="94" t="s">
        <v>137</v>
      </c>
      <c r="J227" s="94" t="s">
        <v>266</v>
      </c>
      <c r="L227" s="95" t="s">
        <v>111</v>
      </c>
      <c r="AG227" s="18">
        <f>AG170+SUMIFS(Out_Exclusions!AG:AG,Out_Exclusions!$I:$I,$H227)-SUMIFS(Cal_Reclassifications!AG:AG,Cal_Reclassifications!$I:$I,$H227)+SUMIFS(Cal_Reclassifications!AG:AG,Cal_Reclassifications!$K:$K,$H227)</f>
        <v>100.05048813624654</v>
      </c>
      <c r="AH227" s="18">
        <f>AH170+SUMIFS(Out_Exclusions!AH:AH,Out_Exclusions!$I:$I,$H227)-SUMIFS(Cal_Reclassifications!AH:AH,Cal_Reclassifications!$I:$I,$H227)+SUMIFS(Cal_Reclassifications!AH:AH,Cal_Reclassifications!$K:$K,$H227)</f>
        <v>98.826346673639307</v>
      </c>
      <c r="AI227" s="18">
        <f>AI170+SUMIFS(Out_Exclusions!AI:AI,Out_Exclusions!$I:$I,$H227)-SUMIFS(Cal_Reclassifications!AI:AI,Cal_Reclassifications!$I:$I,$H227)+SUMIFS(Cal_Reclassifications!AI:AI,Cal_Reclassifications!$K:$K,$H227)</f>
        <v>98.227380133314497</v>
      </c>
      <c r="AJ227" s="18">
        <f>AJ170+SUMIFS(Out_Exclusions!AJ:AJ,Out_Exclusions!$I:$I,$H227)-SUMIFS(Cal_Reclassifications!AJ:AJ,Cal_Reclassifications!$I:$I,$H227)+SUMIFS(Cal_Reclassifications!AJ:AJ,Cal_Reclassifications!$K:$K,$H227)</f>
        <v>97.352344726333996</v>
      </c>
      <c r="AK227" s="18">
        <f>AK170+SUMIFS(Out_Exclusions!AK:AK,Out_Exclusions!$I:$I,$H227)-SUMIFS(Cal_Reclassifications!AK:AK,Cal_Reclassifications!$I:$I,$H227)+SUMIFS(Cal_Reclassifications!AK:AK,Cal_Reclassifications!$K:$K,$H227)</f>
        <v>97.391902691670154</v>
      </c>
    </row>
    <row r="228" spans="5:37">
      <c r="E228" s="94" t="s">
        <v>137</v>
      </c>
      <c r="H228" s="94" t="s">
        <v>279</v>
      </c>
      <c r="J228" s="94" t="s">
        <v>266</v>
      </c>
      <c r="L228" s="95" t="s">
        <v>111</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4" t="s">
        <v>137</v>
      </c>
      <c r="H229" s="94" t="s">
        <v>280</v>
      </c>
      <c r="J229" s="94" t="s">
        <v>266</v>
      </c>
      <c r="L229" s="95" t="s">
        <v>111</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4" t="s">
        <v>137</v>
      </c>
      <c r="H230" s="94" t="s">
        <v>281</v>
      </c>
      <c r="J230" s="94" t="s">
        <v>266</v>
      </c>
      <c r="L230" s="95" t="s">
        <v>111</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4" t="s">
        <v>137</v>
      </c>
      <c r="H231" s="94" t="s">
        <v>185</v>
      </c>
      <c r="J231" s="94" t="s">
        <v>266</v>
      </c>
      <c r="L231" s="95" t="s">
        <v>111</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4" t="s">
        <v>137</v>
      </c>
      <c r="H232" s="94" t="s">
        <v>219</v>
      </c>
      <c r="J232" s="94" t="s">
        <v>266</v>
      </c>
      <c r="L232" s="95" t="s">
        <v>111</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4" t="s">
        <v>137</v>
      </c>
      <c r="H233" s="94" t="s">
        <v>216</v>
      </c>
      <c r="J233" s="94" t="s">
        <v>266</v>
      </c>
      <c r="L233" s="95" t="s">
        <v>111</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4" t="s">
        <v>137</v>
      </c>
      <c r="H234" s="94" t="s">
        <v>186</v>
      </c>
      <c r="J234" s="94" t="s">
        <v>266</v>
      </c>
      <c r="L234" s="95" t="s">
        <v>111</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4" t="s">
        <v>137</v>
      </c>
      <c r="H235" s="94" t="s">
        <v>282</v>
      </c>
      <c r="J235" s="94" t="s">
        <v>266</v>
      </c>
      <c r="L235" s="95" t="s">
        <v>111</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4"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17">
    <tabColor theme="9"/>
  </sheetPr>
  <dimension ref="A1:BA73"/>
  <sheetViews>
    <sheetView zoomScale="70" zoomScaleNormal="70" workbookViewId="0"/>
  </sheetViews>
  <sheetFormatPr defaultColWidth="0" defaultRowHeight="12.75"/>
  <cols>
    <col min="1" max="4" width="1.7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75" style="4" customWidth="1"/>
    <col min="15" max="15" width="12.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4" customWidth="1"/>
    <col min="41" max="41" width="60.875" style="4" bestFit="1" customWidth="1"/>
    <col min="42" max="53" width="1.75" style="4" customWidth="1"/>
    <col min="54" max="16384" width="9.125" style="4" hidden="1"/>
  </cols>
  <sheetData>
    <row r="1" spans="1:53" ht="22.5">
      <c r="A1" s="47" t="s">
        <v>243</v>
      </c>
      <c r="B1" s="47"/>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8"/>
      <c r="AO1" s="47"/>
      <c r="AP1" s="47"/>
      <c r="AQ1" s="47"/>
      <c r="AR1" s="47"/>
      <c r="AS1" s="47"/>
      <c r="AT1" s="47"/>
      <c r="AU1" s="47"/>
      <c r="AV1" s="47"/>
      <c r="AW1" s="47"/>
      <c r="AX1" s="47"/>
      <c r="AY1" s="47"/>
      <c r="AZ1" s="47"/>
      <c r="BA1" s="47"/>
    </row>
    <row r="2" spans="1:53" ht="15">
      <c r="A2" s="11" t="str">
        <f>"["&amp; Cover!$F$28 &amp;"] "&amp; Cover!$F$8 &amp;" - Version "&amp; Cover!$F$22 &amp;" ("&amp; TEXT(Cover!$F$23, "dd/mm/yy") &amp;")"</f>
        <v>[Final] Normalisation and adjustments - Version 2 (30/11/20)</v>
      </c>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50"/>
      <c r="AO2" s="49"/>
      <c r="AP2" s="49"/>
      <c r="AQ2" s="49"/>
      <c r="AR2" s="49"/>
      <c r="AS2" s="49"/>
      <c r="AT2" s="49"/>
      <c r="AU2" s="49"/>
      <c r="AV2" s="49"/>
      <c r="AW2" s="49"/>
      <c r="AX2" s="49"/>
      <c r="AY2" s="49"/>
      <c r="AZ2" s="49"/>
      <c r="BA2" s="49"/>
    </row>
    <row r="3" spans="1:53" ht="15">
      <c r="A3" s="49" t="s">
        <v>368</v>
      </c>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50"/>
      <c r="AO3" s="49"/>
      <c r="AP3" s="49"/>
      <c r="AQ3" s="49"/>
      <c r="AR3" s="49"/>
      <c r="AS3" s="49"/>
      <c r="AT3" s="49"/>
      <c r="AU3" s="49"/>
      <c r="AV3" s="49"/>
      <c r="AW3" s="49"/>
      <c r="AX3" s="49"/>
      <c r="AY3" s="49"/>
      <c r="AZ3" s="49"/>
      <c r="BA3" s="49"/>
    </row>
    <row r="4" spans="1:53" ht="15">
      <c r="A4" s="49"/>
      <c r="B4" s="49"/>
      <c r="C4" s="49"/>
      <c r="D4" s="49"/>
      <c r="E4" s="49"/>
      <c r="F4" s="49" t="s">
        <v>123</v>
      </c>
      <c r="G4" s="49"/>
      <c r="H4" s="49"/>
      <c r="I4" s="49"/>
      <c r="J4" s="49"/>
      <c r="K4" s="49"/>
      <c r="L4" s="49"/>
      <c r="M4" s="49"/>
      <c r="N4" s="49"/>
      <c r="O4" s="49"/>
      <c r="P4" s="49"/>
      <c r="Q4" s="49"/>
      <c r="R4" s="51"/>
      <c r="S4" s="49"/>
      <c r="T4" s="49"/>
      <c r="U4" s="49"/>
      <c r="V4" s="49"/>
      <c r="W4" s="49"/>
      <c r="X4" s="49"/>
      <c r="Y4" s="49"/>
      <c r="Z4" s="49"/>
      <c r="AA4" s="49"/>
      <c r="AB4" s="49"/>
      <c r="AC4" s="49"/>
      <c r="AD4" s="49"/>
      <c r="AE4" s="49"/>
      <c r="AF4" s="49"/>
      <c r="AG4" s="49"/>
      <c r="AH4" s="49"/>
      <c r="AI4" s="49"/>
      <c r="AJ4" s="49"/>
      <c r="AK4" s="49"/>
      <c r="AL4" s="49"/>
      <c r="AM4" s="49"/>
      <c r="AN4" s="50"/>
      <c r="AO4" s="49"/>
      <c r="AP4" s="49"/>
      <c r="AQ4" s="49"/>
      <c r="AR4" s="49"/>
      <c r="AS4" s="49"/>
      <c r="AT4" s="49"/>
      <c r="AU4" s="49"/>
      <c r="AV4" s="49"/>
      <c r="AW4" s="49"/>
      <c r="AX4" s="49"/>
      <c r="AY4" s="49"/>
      <c r="AZ4" s="49"/>
      <c r="BA4" s="49"/>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3" t="s">
        <v>118</v>
      </c>
      <c r="AN6" s="233"/>
      <c r="AO6" s="233"/>
    </row>
    <row r="7" spans="1:53" ht="51">
      <c r="A7" s="52"/>
      <c r="B7" s="52"/>
      <c r="C7" s="52"/>
      <c r="D7" s="52"/>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193</v>
      </c>
      <c r="K7" s="5"/>
      <c r="L7" s="5" t="s">
        <v>109</v>
      </c>
      <c r="M7" s="38" t="str">
        <f>Global!G11</f>
        <v>Type of assessment dissagregated model</v>
      </c>
      <c r="N7" s="38" t="str">
        <f>Global!H11</f>
        <v>Type of assessment top down models</v>
      </c>
      <c r="O7" s="38" t="str">
        <f>Global!I11</f>
        <v>Include in totex/middle up regressions</v>
      </c>
      <c r="P7" s="52" t="s">
        <v>119</v>
      </c>
      <c r="Q7" s="52"/>
      <c r="R7" s="52" t="s">
        <v>110</v>
      </c>
      <c r="S7" s="52"/>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2"/>
      <c r="AM7" s="53" t="s">
        <v>7</v>
      </c>
      <c r="AN7" s="54" t="s">
        <v>6</v>
      </c>
      <c r="AO7" s="55" t="s">
        <v>115</v>
      </c>
      <c r="AP7" s="52"/>
      <c r="AQ7" s="52"/>
      <c r="AR7" s="52"/>
      <c r="AS7" s="52"/>
      <c r="AT7" s="52"/>
      <c r="AU7" s="52"/>
      <c r="AV7" s="52"/>
      <c r="AW7" s="52"/>
      <c r="AX7" s="52"/>
      <c r="AY7" s="52"/>
      <c r="AZ7" s="52"/>
      <c r="BA7" s="52"/>
    </row>
    <row r="8" spans="1:53">
      <c r="J8" s="94"/>
    </row>
    <row r="9" spans="1:53" s="94" customFormat="1" ht="15">
      <c r="B9" s="11" t="s">
        <v>361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3"/>
      <c r="AW9" s="11"/>
      <c r="AX9" s="11"/>
      <c r="AY9" s="11"/>
      <c r="AZ9" s="11"/>
      <c r="BA9" s="11"/>
    </row>
    <row r="10" spans="1:53" s="94" customFormat="1">
      <c r="B10" s="52"/>
      <c r="C10" s="52"/>
      <c r="D10" s="52"/>
      <c r="E10" s="5"/>
      <c r="F10" s="5"/>
      <c r="G10" s="5"/>
      <c r="H10" s="5"/>
      <c r="I10" s="5"/>
      <c r="J10" s="5"/>
      <c r="K10" s="5"/>
      <c r="L10" s="5"/>
      <c r="M10" s="38"/>
      <c r="N10" s="38"/>
      <c r="O10" s="38"/>
      <c r="P10" s="52"/>
      <c r="Q10" s="52"/>
      <c r="R10" s="52"/>
      <c r="S10" s="52"/>
      <c r="T10" s="57"/>
      <c r="U10" s="57"/>
      <c r="V10" s="57"/>
      <c r="W10" s="57"/>
      <c r="X10" s="57"/>
      <c r="Y10" s="57"/>
      <c r="Z10" s="57"/>
      <c r="AA10" s="57"/>
      <c r="AB10" s="57"/>
      <c r="AC10" s="57"/>
      <c r="AD10" s="57"/>
      <c r="AE10" s="57"/>
      <c r="AF10" s="57"/>
      <c r="AG10" s="57"/>
      <c r="AH10" s="57"/>
      <c r="AI10" s="57"/>
      <c r="AJ10" s="57"/>
      <c r="AK10" s="57"/>
      <c r="AL10" s="52"/>
      <c r="AM10" s="52"/>
      <c r="AN10" s="54"/>
      <c r="AO10" s="52"/>
      <c r="AP10" s="52"/>
      <c r="AQ10" s="52"/>
      <c r="AR10" s="52"/>
      <c r="AS10" s="52"/>
      <c r="AT10" s="52"/>
      <c r="AU10" s="52"/>
      <c r="AV10" s="52"/>
      <c r="AW10" s="52"/>
      <c r="AX10" s="52"/>
      <c r="AY10" s="52"/>
      <c r="AZ10" s="52"/>
      <c r="BA10" s="52"/>
    </row>
    <row r="11" spans="1:53" s="94" customFormat="1">
      <c r="B11" s="52"/>
      <c r="C11" s="52"/>
      <c r="D11" s="52"/>
      <c r="E11" s="72" t="str">
        <f>Cover!$F$13</f>
        <v>NW</v>
      </c>
      <c r="F11" s="94" t="s">
        <v>362</v>
      </c>
      <c r="G11" s="94" t="s">
        <v>189</v>
      </c>
      <c r="H11" s="94" t="s">
        <v>363</v>
      </c>
      <c r="I11" s="5"/>
      <c r="J11" s="17" t="str">
        <f>$E11&amp;""&amp;G11&amp;""&amp;H11</f>
        <v>NWTotexTotex top down</v>
      </c>
      <c r="K11" s="5"/>
      <c r="L11" s="94" t="s">
        <v>111</v>
      </c>
      <c r="M11" s="38"/>
      <c r="N11" s="38"/>
      <c r="O11" s="38"/>
      <c r="P11" s="52"/>
      <c r="Q11" s="52"/>
      <c r="R11" s="52"/>
      <c r="S11" s="52"/>
      <c r="T11" s="17">
        <f t="shared" ref="T11:AK11" si="0">SUMIF($O$22:$O$72,"Yes",T$22:T$72)</f>
        <v>0</v>
      </c>
      <c r="U11" s="17">
        <f t="shared" si="0"/>
        <v>0</v>
      </c>
      <c r="V11" s="17">
        <f t="shared" si="0"/>
        <v>0</v>
      </c>
      <c r="W11" s="17">
        <f t="shared" si="0"/>
        <v>0</v>
      </c>
      <c r="X11" s="17">
        <f t="shared" si="0"/>
        <v>0</v>
      </c>
      <c r="Y11" s="17">
        <f t="shared" si="0"/>
        <v>243.4731427744623</v>
      </c>
      <c r="Z11" s="17">
        <f t="shared" si="0"/>
        <v>236.64351601143247</v>
      </c>
      <c r="AA11" s="17">
        <f t="shared" si="0"/>
        <v>244.78204812845243</v>
      </c>
      <c r="AB11" s="17">
        <f t="shared" si="0"/>
        <v>221.40845740244004</v>
      </c>
      <c r="AC11" s="17">
        <f t="shared" si="0"/>
        <v>218.577292584872</v>
      </c>
      <c r="AD11" s="17">
        <f t="shared" si="0"/>
        <v>221.37712242797758</v>
      </c>
      <c r="AE11" s="17">
        <f t="shared" si="0"/>
        <v>247.70904679439022</v>
      </c>
      <c r="AF11" s="17">
        <f t="shared" si="0"/>
        <v>288.10940073062972</v>
      </c>
      <c r="AG11" s="17">
        <f t="shared" si="0"/>
        <v>226.27406271133037</v>
      </c>
      <c r="AH11" s="17">
        <f t="shared" si="0"/>
        <v>225.28501742847118</v>
      </c>
      <c r="AI11" s="17">
        <f t="shared" si="0"/>
        <v>220.82003005977106</v>
      </c>
      <c r="AJ11" s="17">
        <f t="shared" si="0"/>
        <v>216.70206175312762</v>
      </c>
      <c r="AK11" s="17">
        <f t="shared" si="0"/>
        <v>234.31021924669184</v>
      </c>
      <c r="AL11" s="52"/>
      <c r="AM11" s="52"/>
      <c r="AN11" s="54"/>
      <c r="AO11" s="52"/>
      <c r="AP11" s="52"/>
      <c r="AQ11" s="52"/>
      <c r="AR11" s="52"/>
      <c r="AS11" s="52"/>
      <c r="AT11" s="52"/>
      <c r="AU11" s="52"/>
      <c r="AV11" s="52"/>
      <c r="AW11" s="52"/>
      <c r="AX11" s="52"/>
      <c r="AY11" s="52"/>
      <c r="AZ11" s="52"/>
      <c r="BA11" s="52"/>
    </row>
    <row r="12" spans="1:53" s="94" customFormat="1">
      <c r="B12" s="52"/>
      <c r="C12" s="52"/>
      <c r="D12" s="52"/>
      <c r="E12" s="72" t="str">
        <f>Cover!$F$13</f>
        <v>NW</v>
      </c>
      <c r="F12" s="94" t="s">
        <v>364</v>
      </c>
      <c r="G12" s="94" t="s">
        <v>135</v>
      </c>
      <c r="H12" s="94" t="s">
        <v>365</v>
      </c>
      <c r="I12" s="5"/>
      <c r="J12" s="17" t="str">
        <f t="shared" ref="J12:J15" si="1">$E12&amp;""&amp;G12&amp;""&amp;H12</f>
        <v>NWOpexMiddle up</v>
      </c>
      <c r="K12" s="5"/>
      <c r="L12" s="94" t="s">
        <v>111</v>
      </c>
      <c r="M12" s="38"/>
      <c r="N12" s="38"/>
      <c r="O12" s="38"/>
      <c r="P12" s="52"/>
      <c r="Q12" s="52"/>
      <c r="R12" s="52"/>
      <c r="S12" s="52"/>
      <c r="T12" s="17">
        <f t="shared" ref="T12:AK12" si="2">SUMIFS(T$22:T$72,$O$22:$O$72,"Yes",$F$22:$F$72,$G$12)</f>
        <v>0</v>
      </c>
      <c r="U12" s="17">
        <f t="shared" si="2"/>
        <v>0</v>
      </c>
      <c r="V12" s="17">
        <f t="shared" si="2"/>
        <v>0</v>
      </c>
      <c r="W12" s="17">
        <f t="shared" si="2"/>
        <v>0</v>
      </c>
      <c r="X12" s="17">
        <f t="shared" si="2"/>
        <v>0</v>
      </c>
      <c r="Y12" s="17">
        <f t="shared" si="2"/>
        <v>119.88341839232397</v>
      </c>
      <c r="Z12" s="17">
        <f t="shared" si="2"/>
        <v>115.3433994687101</v>
      </c>
      <c r="AA12" s="17">
        <f t="shared" si="2"/>
        <v>112.8957673651237</v>
      </c>
      <c r="AB12" s="17">
        <f t="shared" si="2"/>
        <v>111.33245994858</v>
      </c>
      <c r="AC12" s="17">
        <f t="shared" si="2"/>
        <v>107.67356199802823</v>
      </c>
      <c r="AD12" s="17">
        <f t="shared" si="2"/>
        <v>102.75254781651601</v>
      </c>
      <c r="AE12" s="17">
        <f t="shared" si="2"/>
        <v>102.24267013343184</v>
      </c>
      <c r="AF12" s="17">
        <f t="shared" si="2"/>
        <v>91.499251818871542</v>
      </c>
      <c r="AG12" s="17">
        <f t="shared" si="2"/>
        <v>93.692408586652306</v>
      </c>
      <c r="AH12" s="17">
        <f t="shared" si="2"/>
        <v>90.016443541281745</v>
      </c>
      <c r="AI12" s="17">
        <f t="shared" si="2"/>
        <v>88.0938964198739</v>
      </c>
      <c r="AJ12" s="17">
        <f t="shared" si="2"/>
        <v>83.350999720224735</v>
      </c>
      <c r="AK12" s="17">
        <f t="shared" si="2"/>
        <v>83.358957949937974</v>
      </c>
      <c r="AL12" s="52"/>
      <c r="AM12" s="52"/>
      <c r="AN12" s="54"/>
      <c r="AO12" s="52"/>
      <c r="AP12" s="52"/>
      <c r="AQ12" s="52"/>
      <c r="AR12" s="52"/>
      <c r="AS12" s="52"/>
      <c r="AT12" s="52"/>
      <c r="AU12" s="52"/>
      <c r="AV12" s="52"/>
      <c r="AW12" s="52"/>
      <c r="AX12" s="52"/>
      <c r="AY12" s="52"/>
      <c r="AZ12" s="52"/>
      <c r="BA12" s="52"/>
    </row>
    <row r="13" spans="1:53" s="94" customFormat="1">
      <c r="B13" s="52"/>
      <c r="C13" s="52"/>
      <c r="D13" s="52"/>
      <c r="E13" s="72" t="str">
        <f>Cover!$F$13</f>
        <v>NW</v>
      </c>
      <c r="F13" s="94" t="s">
        <v>364</v>
      </c>
      <c r="G13" s="94" t="s">
        <v>136</v>
      </c>
      <c r="H13" s="94" t="s">
        <v>365</v>
      </c>
      <c r="I13" s="5"/>
      <c r="J13" s="17" t="str">
        <f t="shared" si="1"/>
        <v>NWCapexMiddle up</v>
      </c>
      <c r="K13" s="5"/>
      <c r="L13" s="94" t="s">
        <v>111</v>
      </c>
      <c r="M13" s="38"/>
      <c r="N13" s="38"/>
      <c r="O13" s="38"/>
      <c r="P13" s="52"/>
      <c r="Q13" s="52"/>
      <c r="R13" s="52"/>
      <c r="S13" s="52"/>
      <c r="T13" s="17">
        <f t="shared" ref="T13:AK13" si="3">SUMIFS(T$22:T$72,$O$22:$O$72,"Yes",$F$22:$F$72,$G$13)</f>
        <v>0</v>
      </c>
      <c r="U13" s="17">
        <f t="shared" si="3"/>
        <v>0</v>
      </c>
      <c r="V13" s="17">
        <f t="shared" si="3"/>
        <v>0</v>
      </c>
      <c r="W13" s="17">
        <f t="shared" si="3"/>
        <v>0</v>
      </c>
      <c r="X13" s="17">
        <f t="shared" si="3"/>
        <v>0</v>
      </c>
      <c r="Y13" s="17">
        <f t="shared" si="3"/>
        <v>35.716782337695996</v>
      </c>
      <c r="Z13" s="17">
        <f t="shared" si="3"/>
        <v>33.238118830428142</v>
      </c>
      <c r="AA13" s="17">
        <f t="shared" si="3"/>
        <v>27.537523335608984</v>
      </c>
      <c r="AB13" s="17">
        <f t="shared" si="3"/>
        <v>27.836969068395987</v>
      </c>
      <c r="AC13" s="17">
        <f t="shared" si="3"/>
        <v>29.998396639692135</v>
      </c>
      <c r="AD13" s="17">
        <f t="shared" si="3"/>
        <v>38.313872446959756</v>
      </c>
      <c r="AE13" s="17">
        <f t="shared" si="3"/>
        <v>48.500808514121985</v>
      </c>
      <c r="AF13" s="17">
        <f t="shared" si="3"/>
        <v>61.512691497953909</v>
      </c>
      <c r="AG13" s="17">
        <f t="shared" si="3"/>
        <v>39.655169017075224</v>
      </c>
      <c r="AH13" s="17">
        <f t="shared" si="3"/>
        <v>43.501701253595449</v>
      </c>
      <c r="AI13" s="17">
        <f t="shared" si="3"/>
        <v>41.528113284381881</v>
      </c>
      <c r="AJ13" s="17">
        <f t="shared" si="3"/>
        <v>43.012637924610232</v>
      </c>
      <c r="AK13" s="17">
        <f t="shared" si="3"/>
        <v>60.55270961676667</v>
      </c>
      <c r="AL13" s="52"/>
      <c r="AM13" s="52"/>
      <c r="AN13" s="54"/>
      <c r="AO13" s="52"/>
      <c r="AP13" s="52"/>
      <c r="AQ13" s="52"/>
      <c r="AR13" s="52"/>
      <c r="AS13" s="52"/>
      <c r="AT13" s="52"/>
      <c r="AU13" s="52"/>
      <c r="AV13" s="52"/>
      <c r="AW13" s="52"/>
      <c r="AX13" s="52"/>
      <c r="AY13" s="52"/>
      <c r="AZ13" s="52"/>
      <c r="BA13" s="52"/>
    </row>
    <row r="14" spans="1:53" s="94" customFormat="1">
      <c r="B14" s="52"/>
      <c r="C14" s="52"/>
      <c r="D14" s="52"/>
      <c r="E14" s="72" t="str">
        <f>Cover!$F$13</f>
        <v>NW</v>
      </c>
      <c r="F14" s="94" t="s">
        <v>364</v>
      </c>
      <c r="G14" s="94" t="s">
        <v>137</v>
      </c>
      <c r="H14" s="94" t="s">
        <v>365</v>
      </c>
      <c r="I14" s="5"/>
      <c r="J14" s="17" t="str">
        <f t="shared" si="1"/>
        <v>NWRepexMiddle up</v>
      </c>
      <c r="K14" s="5"/>
      <c r="L14" s="94" t="s">
        <v>111</v>
      </c>
      <c r="M14" s="38"/>
      <c r="N14" s="38"/>
      <c r="O14" s="38"/>
      <c r="P14" s="52"/>
      <c r="Q14" s="52"/>
      <c r="R14" s="52"/>
      <c r="S14" s="52"/>
      <c r="T14" s="17">
        <f t="shared" ref="T14:AK14" si="4">SUMIFS(T$22:T$72,$O$22:$O$72,"Yes",$F$22:$F$72,$G$14)</f>
        <v>0</v>
      </c>
      <c r="U14" s="17">
        <f t="shared" si="4"/>
        <v>0</v>
      </c>
      <c r="V14" s="17">
        <f t="shared" si="4"/>
        <v>0</v>
      </c>
      <c r="W14" s="17">
        <f t="shared" si="4"/>
        <v>0</v>
      </c>
      <c r="X14" s="17">
        <f t="shared" si="4"/>
        <v>0</v>
      </c>
      <c r="Y14" s="17">
        <f t="shared" si="4"/>
        <v>87.87294204444234</v>
      </c>
      <c r="Z14" s="17">
        <f t="shared" si="4"/>
        <v>88.061997712294215</v>
      </c>
      <c r="AA14" s="17">
        <f t="shared" si="4"/>
        <v>104.34875742771976</v>
      </c>
      <c r="AB14" s="17">
        <f t="shared" si="4"/>
        <v>82.239028385464067</v>
      </c>
      <c r="AC14" s="17">
        <f t="shared" si="4"/>
        <v>80.905333947151632</v>
      </c>
      <c r="AD14" s="17">
        <f t="shared" si="4"/>
        <v>80.310702164501805</v>
      </c>
      <c r="AE14" s="17">
        <f t="shared" si="4"/>
        <v>96.965568146836404</v>
      </c>
      <c r="AF14" s="17">
        <f t="shared" si="4"/>
        <v>135.09745741380425</v>
      </c>
      <c r="AG14" s="17">
        <f t="shared" si="4"/>
        <v>92.926485107602858</v>
      </c>
      <c r="AH14" s="17">
        <f t="shared" si="4"/>
        <v>91.766872633593962</v>
      </c>
      <c r="AI14" s="17">
        <f t="shared" si="4"/>
        <v>91.198020355515254</v>
      </c>
      <c r="AJ14" s="17">
        <f t="shared" si="4"/>
        <v>90.338424108292656</v>
      </c>
      <c r="AK14" s="17">
        <f t="shared" si="4"/>
        <v>90.398551679987207</v>
      </c>
      <c r="AL14" s="52"/>
      <c r="AM14" s="52"/>
      <c r="AN14" s="54"/>
      <c r="AO14" s="52"/>
      <c r="AP14" s="52"/>
      <c r="AQ14" s="52"/>
      <c r="AR14" s="52"/>
      <c r="AS14" s="52"/>
      <c r="AT14" s="52"/>
      <c r="AU14" s="52"/>
      <c r="AV14" s="52"/>
      <c r="AW14" s="52"/>
      <c r="AX14" s="52"/>
      <c r="AY14" s="52"/>
      <c r="AZ14" s="52"/>
      <c r="BA14" s="52"/>
    </row>
    <row r="15" spans="1:53" s="94" customFormat="1">
      <c r="B15" s="52"/>
      <c r="C15" s="52"/>
      <c r="D15" s="52"/>
      <c r="E15" s="72" t="str">
        <f>Cover!$F$13</f>
        <v>NW</v>
      </c>
      <c r="F15" s="94" t="s">
        <v>366</v>
      </c>
      <c r="G15" s="94" t="s">
        <v>189</v>
      </c>
      <c r="H15" s="94" t="s">
        <v>367</v>
      </c>
      <c r="I15" s="5"/>
      <c r="J15" s="17" t="str">
        <f t="shared" si="1"/>
        <v>NWTotexBottom up</v>
      </c>
      <c r="K15" s="5"/>
      <c r="L15" s="94" t="s">
        <v>111</v>
      </c>
      <c r="M15" s="38"/>
      <c r="N15" s="38"/>
      <c r="O15" s="38"/>
      <c r="P15" s="52"/>
      <c r="Q15" s="52"/>
      <c r="R15" s="52"/>
      <c r="S15" s="52"/>
      <c r="T15" s="17">
        <f>T20</f>
        <v>0</v>
      </c>
      <c r="U15" s="17">
        <f t="shared" ref="U15:AK15" si="5">U20</f>
        <v>0</v>
      </c>
      <c r="V15" s="17">
        <f t="shared" si="5"/>
        <v>0</v>
      </c>
      <c r="W15" s="17">
        <f t="shared" si="5"/>
        <v>0</v>
      </c>
      <c r="X15" s="17">
        <f t="shared" si="5"/>
        <v>0</v>
      </c>
      <c r="Y15" s="17">
        <f t="shared" si="5"/>
        <v>243.4731427744623</v>
      </c>
      <c r="Z15" s="17">
        <f t="shared" si="5"/>
        <v>236.64351601143247</v>
      </c>
      <c r="AA15" s="17">
        <f t="shared" si="5"/>
        <v>244.78204812845243</v>
      </c>
      <c r="AB15" s="17">
        <f t="shared" si="5"/>
        <v>221.40845740244004</v>
      </c>
      <c r="AC15" s="17">
        <f t="shared" si="5"/>
        <v>218.577292584872</v>
      </c>
      <c r="AD15" s="17">
        <f t="shared" si="5"/>
        <v>221.37712242797761</v>
      </c>
      <c r="AE15" s="17">
        <f t="shared" si="5"/>
        <v>247.70904679439022</v>
      </c>
      <c r="AF15" s="17">
        <f t="shared" si="5"/>
        <v>288.10940073062966</v>
      </c>
      <c r="AG15" s="17">
        <f t="shared" si="5"/>
        <v>226.27406271133037</v>
      </c>
      <c r="AH15" s="17">
        <f t="shared" si="5"/>
        <v>225.28501742847118</v>
      </c>
      <c r="AI15" s="17">
        <f t="shared" si="5"/>
        <v>220.82003005977106</v>
      </c>
      <c r="AJ15" s="17">
        <f t="shared" si="5"/>
        <v>216.70206175312765</v>
      </c>
      <c r="AK15" s="17">
        <f t="shared" si="5"/>
        <v>234.31021924669184</v>
      </c>
      <c r="AL15" s="52"/>
      <c r="AM15" s="52"/>
      <c r="AN15" s="54"/>
      <c r="AO15" s="52"/>
      <c r="AP15" s="52"/>
      <c r="AQ15" s="52"/>
      <c r="AR15" s="52"/>
      <c r="AS15" s="52"/>
      <c r="AT15" s="52"/>
      <c r="AU15" s="52"/>
      <c r="AV15" s="52"/>
      <c r="AW15" s="52"/>
      <c r="AX15" s="52"/>
      <c r="AY15" s="52"/>
      <c r="AZ15" s="52"/>
      <c r="BA15" s="52"/>
    </row>
    <row r="16" spans="1:53" s="94" customFormat="1">
      <c r="AN16" s="34"/>
    </row>
    <row r="17" spans="2:53" s="94" customFormat="1">
      <c r="AN17" s="34"/>
    </row>
    <row r="18" spans="2:53" s="94" customFormat="1" ht="15">
      <c r="B18" s="11" t="s">
        <v>360</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3"/>
      <c r="AW18" s="11"/>
      <c r="AX18" s="11"/>
      <c r="AY18" s="11"/>
      <c r="AZ18" s="11"/>
      <c r="BA18" s="11"/>
    </row>
    <row r="19" spans="2:53" s="94" customFormat="1">
      <c r="AN19" s="34"/>
    </row>
    <row r="20" spans="2:53">
      <c r="E20" s="72" t="str">
        <f>Cover!$F$13</f>
        <v>NW</v>
      </c>
      <c r="F20" s="5" t="str">
        <f>IF(ISBLANK(Lists!M34),"",Lists!M34)</f>
        <v>Totex</v>
      </c>
      <c r="G20" s="5" t="str">
        <f>IF(ISBLANK(Lists!N34),"",Lists!N34)</f>
        <v/>
      </c>
      <c r="H20" s="5" t="str">
        <f>IF(ISBLANK(Lists!O34),"",Lists!O34)</f>
        <v/>
      </c>
      <c r="I20" s="5" t="str">
        <f>IF(ISBLANK(Lists!P34),"",Lists!P34)</f>
        <v>Totex</v>
      </c>
      <c r="J20" s="17" t="str">
        <f>$E20&amp;""&amp;I20</f>
        <v>NWTotex</v>
      </c>
      <c r="L20" s="4" t="s">
        <v>111</v>
      </c>
      <c r="M20" s="56"/>
      <c r="N20" s="56"/>
      <c r="O20" s="56"/>
      <c r="R20" s="56"/>
      <c r="T20" s="17">
        <f t="shared" ref="T20:AK20" si="6">T22+T57+T64</f>
        <v>0</v>
      </c>
      <c r="U20" s="17">
        <f t="shared" si="6"/>
        <v>0</v>
      </c>
      <c r="V20" s="17">
        <f t="shared" si="6"/>
        <v>0</v>
      </c>
      <c r="W20" s="17">
        <f t="shared" si="6"/>
        <v>0</v>
      </c>
      <c r="X20" s="17">
        <f t="shared" si="6"/>
        <v>0</v>
      </c>
      <c r="Y20" s="17">
        <f t="shared" si="6"/>
        <v>243.4731427744623</v>
      </c>
      <c r="Z20" s="17">
        <f t="shared" si="6"/>
        <v>236.64351601143247</v>
      </c>
      <c r="AA20" s="17">
        <f t="shared" si="6"/>
        <v>244.78204812845243</v>
      </c>
      <c r="AB20" s="17">
        <f t="shared" si="6"/>
        <v>221.40845740244004</v>
      </c>
      <c r="AC20" s="17">
        <f t="shared" si="6"/>
        <v>218.577292584872</v>
      </c>
      <c r="AD20" s="17">
        <f t="shared" si="6"/>
        <v>221.37712242797761</v>
      </c>
      <c r="AE20" s="17">
        <f t="shared" si="6"/>
        <v>247.70904679439022</v>
      </c>
      <c r="AF20" s="17">
        <f t="shared" si="6"/>
        <v>288.10940073062966</v>
      </c>
      <c r="AG20" s="17">
        <f t="shared" si="6"/>
        <v>226.27406271133037</v>
      </c>
      <c r="AH20" s="17">
        <f t="shared" si="6"/>
        <v>225.28501742847118</v>
      </c>
      <c r="AI20" s="17">
        <f t="shared" si="6"/>
        <v>220.82003005977106</v>
      </c>
      <c r="AJ20" s="17">
        <f t="shared" si="6"/>
        <v>216.70206175312765</v>
      </c>
      <c r="AK20" s="17">
        <f t="shared" si="6"/>
        <v>234.31021924669184</v>
      </c>
    </row>
    <row r="21" spans="2:53" customFormat="1">
      <c r="T21" s="94"/>
      <c r="U21" s="94"/>
      <c r="V21" s="94"/>
      <c r="W21" s="94"/>
      <c r="X21" s="94"/>
      <c r="Y21" s="94"/>
      <c r="Z21" s="94"/>
      <c r="AA21" s="94"/>
      <c r="AB21" s="94"/>
      <c r="AC21" s="94"/>
      <c r="AD21" s="94"/>
      <c r="AE21" s="94"/>
      <c r="AF21" s="94"/>
      <c r="AG21" s="94"/>
      <c r="AH21" s="94"/>
      <c r="AI21" s="94"/>
      <c r="AJ21" s="94"/>
      <c r="AK21" s="94"/>
    </row>
    <row r="22" spans="2:53">
      <c r="E22" s="72" t="str">
        <f>Cover!$F$13</f>
        <v>NW</v>
      </c>
      <c r="F22" s="5" t="str">
        <f>IF(ISBLANK(Lists!M35),"",Lists!M35)</f>
        <v>Opex</v>
      </c>
      <c r="G22" s="5" t="str">
        <f>IF(ISBLANK(Lists!N35),"",Lists!N35)</f>
        <v/>
      </c>
      <c r="H22" s="5" t="str">
        <f>IF(ISBLANK(Lists!O35),"",Lists!O35)</f>
        <v/>
      </c>
      <c r="I22" s="5" t="str">
        <f>IF(ISBLANK(Lists!P35),"",Lists!P35)</f>
        <v>Opex</v>
      </c>
      <c r="J22" s="17" t="str">
        <f t="shared" ref="J22:J72" si="7">$E22&amp;""&amp;I22</f>
        <v>NWOpex</v>
      </c>
      <c r="L22" s="4" t="s">
        <v>111</v>
      </c>
      <c r="M22" s="56"/>
      <c r="N22" s="56"/>
      <c r="O22" s="56"/>
      <c r="R22" s="56"/>
      <c r="T22" s="17">
        <f>T23+T45</f>
        <v>0</v>
      </c>
      <c r="U22" s="17">
        <f t="shared" ref="U22:AK22" si="8">U23+U45</f>
        <v>0</v>
      </c>
      <c r="V22" s="17">
        <f t="shared" si="8"/>
        <v>0</v>
      </c>
      <c r="W22" s="17">
        <f t="shared" si="8"/>
        <v>0</v>
      </c>
      <c r="X22" s="17">
        <f t="shared" si="8"/>
        <v>0</v>
      </c>
      <c r="Y22" s="17">
        <f t="shared" si="8"/>
        <v>119.88341839232397</v>
      </c>
      <c r="Z22" s="17">
        <f t="shared" si="8"/>
        <v>115.3433994687101</v>
      </c>
      <c r="AA22" s="17">
        <f t="shared" si="8"/>
        <v>112.89576736512369</v>
      </c>
      <c r="AB22" s="17">
        <f t="shared" si="8"/>
        <v>111.33245994857998</v>
      </c>
      <c r="AC22" s="17">
        <f t="shared" si="8"/>
        <v>107.67356199802822</v>
      </c>
      <c r="AD22" s="17">
        <f t="shared" si="8"/>
        <v>102.75254781651604</v>
      </c>
      <c r="AE22" s="17">
        <f t="shared" si="8"/>
        <v>102.24267013343183</v>
      </c>
      <c r="AF22" s="17">
        <f t="shared" si="8"/>
        <v>91.499251818871528</v>
      </c>
      <c r="AG22" s="17">
        <f t="shared" si="8"/>
        <v>93.692408586652306</v>
      </c>
      <c r="AH22" s="17">
        <f t="shared" si="8"/>
        <v>90.016443541281745</v>
      </c>
      <c r="AI22" s="17">
        <f t="shared" si="8"/>
        <v>88.093896419873928</v>
      </c>
      <c r="AJ22" s="17">
        <f t="shared" si="8"/>
        <v>83.350999720224763</v>
      </c>
      <c r="AK22" s="17">
        <f t="shared" si="8"/>
        <v>83.358957949937974</v>
      </c>
    </row>
    <row r="23" spans="2:53">
      <c r="E23" s="72" t="str">
        <f>Cover!$F$13</f>
        <v>NW</v>
      </c>
      <c r="F23" s="5" t="str">
        <f>IF(ISBLANK(Lists!M36),"",Lists!M36)</f>
        <v>Opex</v>
      </c>
      <c r="G23" s="5" t="str">
        <f>IF(ISBLANK(Lists!N36),"",Lists!N36)</f>
        <v/>
      </c>
      <c r="H23" s="5" t="str">
        <f>IF(ISBLANK(Lists!O36),"",Lists!O36)</f>
        <v>Controllable Opex</v>
      </c>
      <c r="I23" s="5" t="str">
        <f>IF(ISBLANK(Lists!P36),"",Lists!P36)</f>
        <v>Total Controllable Opex</v>
      </c>
      <c r="J23" s="17" t="str">
        <f t="shared" si="7"/>
        <v>NWTotal Controllable Opex</v>
      </c>
      <c r="L23" s="4" t="s">
        <v>111</v>
      </c>
      <c r="M23" s="56"/>
      <c r="N23" s="56"/>
      <c r="O23" s="56"/>
      <c r="R23" s="56"/>
      <c r="T23" s="17">
        <f t="shared" ref="T23:X23" si="9">T24+T29+T35+T44</f>
        <v>0</v>
      </c>
      <c r="U23" s="17">
        <f t="shared" si="9"/>
        <v>0</v>
      </c>
      <c r="V23" s="17">
        <f t="shared" si="9"/>
        <v>0</v>
      </c>
      <c r="W23" s="17">
        <f t="shared" si="9"/>
        <v>0</v>
      </c>
      <c r="X23" s="17">
        <f t="shared" si="9"/>
        <v>0</v>
      </c>
      <c r="Y23" s="17">
        <f>Y24+Y29+Y35+Y44</f>
        <v>119.88341839232397</v>
      </c>
      <c r="Z23" s="17">
        <f t="shared" ref="Z23:AK23" si="10">Z24+Z29+Z35+Z44</f>
        <v>115.3433994687101</v>
      </c>
      <c r="AA23" s="17">
        <f t="shared" si="10"/>
        <v>112.89576736512369</v>
      </c>
      <c r="AB23" s="17">
        <f t="shared" si="10"/>
        <v>111.33245994857998</v>
      </c>
      <c r="AC23" s="17">
        <f t="shared" si="10"/>
        <v>107.67356199802822</v>
      </c>
      <c r="AD23" s="17">
        <f t="shared" si="10"/>
        <v>102.75254781651604</v>
      </c>
      <c r="AE23" s="17">
        <f t="shared" si="10"/>
        <v>102.24267013343183</v>
      </c>
      <c r="AF23" s="17">
        <f t="shared" si="10"/>
        <v>91.499251818871528</v>
      </c>
      <c r="AG23" s="17">
        <f t="shared" si="10"/>
        <v>93.692408586652306</v>
      </c>
      <c r="AH23" s="17">
        <f t="shared" si="10"/>
        <v>90.016443541281745</v>
      </c>
      <c r="AI23" s="17">
        <f t="shared" si="10"/>
        <v>88.093896419873928</v>
      </c>
      <c r="AJ23" s="17">
        <f t="shared" si="10"/>
        <v>83.350999720224763</v>
      </c>
      <c r="AK23" s="17">
        <f t="shared" si="10"/>
        <v>83.358957949937974</v>
      </c>
    </row>
    <row r="24" spans="2:53">
      <c r="E24" s="72" t="str">
        <f>Cover!$F$13</f>
        <v>NW</v>
      </c>
      <c r="F24" s="5" t="str">
        <f>IF(ISBLANK(Lists!M37),"",Lists!M37)</f>
        <v>Opex</v>
      </c>
      <c r="G24" s="5" t="str">
        <f>IF(ISBLANK(Lists!N37),"",Lists!N37)</f>
        <v/>
      </c>
      <c r="H24" s="5" t="str">
        <f>IF(ISBLANK(Lists!O37),"",Lists!O37)</f>
        <v>Work Management</v>
      </c>
      <c r="I24" s="5" t="str">
        <f>IF(ISBLANK(Lists!P37),"",Lists!P37)</f>
        <v>Total Work Management</v>
      </c>
      <c r="J24" s="17" t="str">
        <f t="shared" si="7"/>
        <v>NWTotal Work Management</v>
      </c>
      <c r="L24" s="4" t="s">
        <v>111</v>
      </c>
      <c r="M24" s="79" t="str">
        <f>_xlfn.IFNA(INDEX(Global!$G$12:$G$34,MATCH(I24,Global!$F$12:$F$34,0)),"")</f>
        <v>Regression</v>
      </c>
      <c r="N24" s="79" t="str">
        <f>_xlfn.IFNA(INDEX(Global!$H$12:$H$34,MATCH(I24,Global!$F$12:$F$34,0)),"")</f>
        <v>Regression</v>
      </c>
      <c r="O24" s="79" t="str">
        <f>_xlfn.IFNA(INDEX(Global!$I$12:$I$34,MATCH(I24,Global!$F$12:$F$34,0)),"")</f>
        <v>Yes</v>
      </c>
      <c r="R24" s="56"/>
      <c r="T24" s="18">
        <f>'Cal_Work mgt'!T142</f>
        <v>0</v>
      </c>
      <c r="U24" s="18">
        <f>'Cal_Work mgt'!U142</f>
        <v>0</v>
      </c>
      <c r="V24" s="18">
        <f>'Cal_Work mgt'!V142</f>
        <v>0</v>
      </c>
      <c r="W24" s="18">
        <f>'Cal_Work mgt'!W142</f>
        <v>0</v>
      </c>
      <c r="X24" s="18">
        <f>'Cal_Work mgt'!X142</f>
        <v>0</v>
      </c>
      <c r="Y24" s="18">
        <f>'Cal_Work mgt'!Y142</f>
        <v>30.344799838202356</v>
      </c>
      <c r="Z24" s="18">
        <f>'Cal_Work mgt'!Z142</f>
        <v>26.265458960002498</v>
      </c>
      <c r="AA24" s="18">
        <f>'Cal_Work mgt'!AA142</f>
        <v>23.274315146895084</v>
      </c>
      <c r="AB24" s="18">
        <f>'Cal_Work mgt'!AB142</f>
        <v>22.48928310403641</v>
      </c>
      <c r="AC24" s="18">
        <f>'Cal_Work mgt'!AC142</f>
        <v>21.203489064844756</v>
      </c>
      <c r="AD24" s="18">
        <f>'Cal_Work mgt'!AD142</f>
        <v>20.755880209543101</v>
      </c>
      <c r="AE24" s="18">
        <f>'Cal_Work mgt'!AE142</f>
        <v>23.641603935399907</v>
      </c>
      <c r="AF24" s="18">
        <f>'Cal_Work mgt'!AF142</f>
        <v>18.953246664543929</v>
      </c>
      <c r="AG24" s="18">
        <f>'Cal_Work mgt'!AG142</f>
        <v>17.663840463543828</v>
      </c>
      <c r="AH24" s="18">
        <f>'Cal_Work mgt'!AH142</f>
        <v>17.238602888659095</v>
      </c>
      <c r="AI24" s="18">
        <f>'Cal_Work mgt'!AI142</f>
        <v>16.650056544490162</v>
      </c>
      <c r="AJ24" s="18">
        <f>'Cal_Work mgt'!AJ142</f>
        <v>15.883436141710341</v>
      </c>
      <c r="AK24" s="18">
        <f>'Cal_Work mgt'!AK142</f>
        <v>15.664444847293773</v>
      </c>
    </row>
    <row r="25" spans="2:53">
      <c r="E25" s="72" t="str">
        <f>Cover!$F$13</f>
        <v>NW</v>
      </c>
      <c r="F25" s="73" t="str">
        <f>IF(ISBLANK(Lists!M38),"",Lists!M38)</f>
        <v>Opex</v>
      </c>
      <c r="G25" s="73" t="str">
        <f>IF(ISBLANK(Lists!N38),"",Lists!N38)</f>
        <v/>
      </c>
      <c r="H25" s="73" t="str">
        <f>IF(ISBLANK(Lists!O38),"",Lists!O38)</f>
        <v>Work Management</v>
      </c>
      <c r="I25" s="73" t="str">
        <f>IF(ISBLANK(Lists!P38),"",Lists!P38)</f>
        <v>Asset Management</v>
      </c>
      <c r="J25" s="17" t="str">
        <f t="shared" si="7"/>
        <v>NWAsset Management</v>
      </c>
      <c r="L25" s="4" t="s">
        <v>111</v>
      </c>
      <c r="M25" s="56"/>
      <c r="N25" s="56"/>
      <c r="O25" s="56"/>
      <c r="R25" s="56"/>
      <c r="T25" s="56"/>
      <c r="U25" s="56"/>
      <c r="V25" s="56"/>
      <c r="W25" s="56"/>
      <c r="X25" s="56"/>
      <c r="Y25" s="56"/>
      <c r="Z25" s="56"/>
      <c r="AA25" s="56"/>
      <c r="AB25" s="56"/>
      <c r="AC25" s="56"/>
      <c r="AD25" s="56"/>
      <c r="AE25" s="56"/>
      <c r="AF25" s="56"/>
      <c r="AG25" s="56"/>
      <c r="AH25" s="56"/>
      <c r="AI25" s="56"/>
      <c r="AJ25" s="56"/>
      <c r="AK25" s="56"/>
    </row>
    <row r="26" spans="2:53">
      <c r="E26" s="72" t="str">
        <f>Cover!$F$13</f>
        <v>NW</v>
      </c>
      <c r="F26" s="73" t="str">
        <f>IF(ISBLANK(Lists!M39),"",Lists!M39)</f>
        <v>Opex</v>
      </c>
      <c r="G26" s="73" t="str">
        <f>IF(ISBLANK(Lists!N39),"",Lists!N39)</f>
        <v/>
      </c>
      <c r="H26" s="73" t="str">
        <f>IF(ISBLANK(Lists!O39),"",Lists!O39)</f>
        <v>Work Management</v>
      </c>
      <c r="I26" s="73" t="str">
        <f>IF(ISBLANK(Lists!P39),"",Lists!P39)</f>
        <v>Operations Management</v>
      </c>
      <c r="J26" s="17" t="str">
        <f t="shared" si="7"/>
        <v>NWOperations Management</v>
      </c>
      <c r="L26" s="4" t="s">
        <v>111</v>
      </c>
      <c r="M26" s="56"/>
      <c r="N26" s="56"/>
      <c r="O26" s="56"/>
      <c r="R26" s="56"/>
      <c r="T26" s="56"/>
      <c r="U26" s="56"/>
      <c r="V26" s="56"/>
      <c r="W26" s="56"/>
      <c r="X26" s="56"/>
      <c r="Y26" s="56"/>
      <c r="Z26" s="56"/>
      <c r="AA26" s="56"/>
      <c r="AB26" s="56"/>
      <c r="AC26" s="56"/>
      <c r="AD26" s="56"/>
      <c r="AE26" s="56"/>
      <c r="AF26" s="56"/>
      <c r="AG26" s="56"/>
      <c r="AH26" s="56"/>
      <c r="AI26" s="56"/>
      <c r="AJ26" s="56"/>
      <c r="AK26" s="56"/>
    </row>
    <row r="27" spans="2:53">
      <c r="E27" s="72" t="str">
        <f>Cover!$F$13</f>
        <v>NW</v>
      </c>
      <c r="F27" s="73" t="str">
        <f>IF(ISBLANK(Lists!M40),"",Lists!M40)</f>
        <v>Opex</v>
      </c>
      <c r="G27" s="73" t="str">
        <f>IF(ISBLANK(Lists!N40),"",Lists!N40)</f>
        <v/>
      </c>
      <c r="H27" s="73" t="str">
        <f>IF(ISBLANK(Lists!O40),"",Lists!O40)</f>
        <v>Work Management</v>
      </c>
      <c r="I27" s="73" t="str">
        <f>IF(ISBLANK(Lists!P40),"",Lists!P40)</f>
        <v>Customer Management</v>
      </c>
      <c r="J27" s="17" t="str">
        <f t="shared" si="7"/>
        <v>NWCustomer Management</v>
      </c>
      <c r="L27" s="4" t="s">
        <v>111</v>
      </c>
      <c r="M27" s="56"/>
      <c r="N27" s="56"/>
      <c r="O27" s="56"/>
      <c r="R27" s="56"/>
      <c r="T27" s="56"/>
      <c r="U27" s="56"/>
      <c r="V27" s="56"/>
      <c r="W27" s="56"/>
      <c r="X27" s="56"/>
      <c r="Y27" s="56"/>
      <c r="Z27" s="56"/>
      <c r="AA27" s="56"/>
      <c r="AB27" s="56"/>
      <c r="AC27" s="56"/>
      <c r="AD27" s="56"/>
      <c r="AE27" s="56"/>
      <c r="AF27" s="56"/>
      <c r="AG27" s="56"/>
      <c r="AH27" s="56"/>
      <c r="AI27" s="56"/>
      <c r="AJ27" s="56"/>
      <c r="AK27" s="56"/>
    </row>
    <row r="28" spans="2:53">
      <c r="E28" s="72" t="str">
        <f>Cover!$F$13</f>
        <v>NW</v>
      </c>
      <c r="F28" s="73" t="str">
        <f>IF(ISBLANK(Lists!M41),"",Lists!M41)</f>
        <v>Opex</v>
      </c>
      <c r="G28" s="73" t="str">
        <f>IF(ISBLANK(Lists!N41),"",Lists!N41)</f>
        <v/>
      </c>
      <c r="H28" s="73" t="str">
        <f>IF(ISBLANK(Lists!O41),"",Lists!O41)</f>
        <v>Work Management</v>
      </c>
      <c r="I28" s="73" t="str">
        <f>IF(ISBLANK(Lists!P41),"",Lists!P41)</f>
        <v>System Control</v>
      </c>
      <c r="J28" s="17" t="str">
        <f t="shared" si="7"/>
        <v>NWSystem Control</v>
      </c>
      <c r="L28" s="4" t="s">
        <v>111</v>
      </c>
      <c r="M28" s="56"/>
      <c r="N28" s="56"/>
      <c r="O28" s="56"/>
      <c r="R28" s="56"/>
      <c r="T28" s="56"/>
      <c r="U28" s="56"/>
      <c r="V28" s="56"/>
      <c r="W28" s="56"/>
      <c r="X28" s="56"/>
      <c r="Y28" s="56"/>
      <c r="Z28" s="56"/>
      <c r="AA28" s="56"/>
      <c r="AB28" s="56"/>
      <c r="AC28" s="56"/>
      <c r="AD28" s="56"/>
      <c r="AE28" s="56"/>
      <c r="AF28" s="56"/>
      <c r="AG28" s="56"/>
      <c r="AH28" s="56"/>
      <c r="AI28" s="56"/>
      <c r="AJ28" s="56"/>
      <c r="AK28" s="56"/>
    </row>
    <row r="29" spans="2:53">
      <c r="E29" s="72" t="str">
        <f>Cover!$F$13</f>
        <v>NW</v>
      </c>
      <c r="F29" s="5" t="str">
        <f>IF(ISBLANK(Lists!M42),"",Lists!M42)</f>
        <v>Opex</v>
      </c>
      <c r="G29" s="5" t="str">
        <f>IF(ISBLANK(Lists!N42),"",Lists!N42)</f>
        <v/>
      </c>
      <c r="H29" s="5" t="str">
        <f>IF(ISBLANK(Lists!O42),"",Lists!O42)</f>
        <v>Work Execution</v>
      </c>
      <c r="I29" s="5" t="str">
        <f>IF(ISBLANK(Lists!P42),"",Lists!P42)</f>
        <v>Total Work Execution</v>
      </c>
      <c r="J29" s="17" t="str">
        <f t="shared" si="7"/>
        <v>NWTotal Work Execution</v>
      </c>
      <c r="L29" s="4" t="s">
        <v>111</v>
      </c>
      <c r="M29" s="56"/>
      <c r="N29" s="56"/>
      <c r="O29" s="56"/>
      <c r="R29" s="56"/>
      <c r="T29" s="17">
        <f>SUM(T30:T34)</f>
        <v>0</v>
      </c>
      <c r="U29" s="17">
        <f t="shared" ref="U29:AK29" si="11">SUM(U30:U34)</f>
        <v>0</v>
      </c>
      <c r="V29" s="17">
        <f t="shared" si="11"/>
        <v>0</v>
      </c>
      <c r="W29" s="17">
        <f t="shared" si="11"/>
        <v>0</v>
      </c>
      <c r="X29" s="17">
        <f t="shared" si="11"/>
        <v>0</v>
      </c>
      <c r="Y29" s="17">
        <f t="shared" si="11"/>
        <v>53.02587717921562</v>
      </c>
      <c r="Z29" s="17">
        <f t="shared" si="11"/>
        <v>52.438290740801598</v>
      </c>
      <c r="AA29" s="17">
        <f t="shared" si="11"/>
        <v>53.722361746322605</v>
      </c>
      <c r="AB29" s="17">
        <f t="shared" si="11"/>
        <v>52.991672598637557</v>
      </c>
      <c r="AC29" s="17">
        <f t="shared" si="11"/>
        <v>55.011973213277443</v>
      </c>
      <c r="AD29" s="17">
        <f t="shared" si="11"/>
        <v>54.472422241580261</v>
      </c>
      <c r="AE29" s="17">
        <f t="shared" si="11"/>
        <v>50.657937268371057</v>
      </c>
      <c r="AF29" s="17">
        <f t="shared" si="11"/>
        <v>46.6127143811118</v>
      </c>
      <c r="AG29" s="17">
        <f t="shared" si="11"/>
        <v>48.912656884974631</v>
      </c>
      <c r="AH29" s="17">
        <f t="shared" si="11"/>
        <v>46.453432872280942</v>
      </c>
      <c r="AI29" s="17">
        <f t="shared" si="11"/>
        <v>44.691503241545632</v>
      </c>
      <c r="AJ29" s="17">
        <f t="shared" si="11"/>
        <v>41.364540132542182</v>
      </c>
      <c r="AK29" s="17">
        <f t="shared" si="11"/>
        <v>41.786347160362368</v>
      </c>
    </row>
    <row r="30" spans="2:53">
      <c r="E30" s="72" t="str">
        <f>Cover!$F$13</f>
        <v>NW</v>
      </c>
      <c r="F30" s="73" t="str">
        <f>IF(ISBLANK(Lists!M43),"",Lists!M43)</f>
        <v>Opex</v>
      </c>
      <c r="G30" s="73" t="str">
        <f>IF(ISBLANK(Lists!N43),"",Lists!N43)</f>
        <v/>
      </c>
      <c r="H30" s="73" t="str">
        <f>IF(ISBLANK(Lists!O43),"",Lists!O43)</f>
        <v>Work Execution</v>
      </c>
      <c r="I30" s="73" t="str">
        <f>IF(ISBLANK(Lists!P43),"",Lists!P43)</f>
        <v>Emergency</v>
      </c>
      <c r="J30" s="17" t="str">
        <f t="shared" si="7"/>
        <v>NWEmergency</v>
      </c>
      <c r="L30" s="4" t="s">
        <v>111</v>
      </c>
      <c r="M30" s="79" t="str">
        <f>_xlfn.IFNA(INDEX(Global!$G$12:$G$34,MATCH(I30,Global!$F$12:$F$34,0)),"")</f>
        <v>Regression</v>
      </c>
      <c r="N30" s="79" t="str">
        <f>_xlfn.IFNA(INDEX(Global!$H$12:$H$34,MATCH(I30,Global!$F$12:$F$34,0)),"")</f>
        <v>Regression</v>
      </c>
      <c r="O30" s="79" t="str">
        <f>_xlfn.IFNA(INDEX(Global!$I$12:$I$34,MATCH(I30,Global!$F$12:$F$34,0)),"")</f>
        <v>Yes</v>
      </c>
      <c r="R30" s="56"/>
      <c r="T30" s="18">
        <f>Cal_Emergency!T142</f>
        <v>0</v>
      </c>
      <c r="U30" s="18">
        <f>Cal_Emergency!U142</f>
        <v>0</v>
      </c>
      <c r="V30" s="18">
        <f>Cal_Emergency!V142</f>
        <v>0</v>
      </c>
      <c r="W30" s="18">
        <f>Cal_Emergency!W142</f>
        <v>0</v>
      </c>
      <c r="X30" s="18">
        <f>Cal_Emergency!X142</f>
        <v>0</v>
      </c>
      <c r="Y30" s="18">
        <f>Cal_Emergency!Y142</f>
        <v>17.277424313401312</v>
      </c>
      <c r="Z30" s="18">
        <f>Cal_Emergency!Z142</f>
        <v>16.129081632741588</v>
      </c>
      <c r="AA30" s="18">
        <f>Cal_Emergency!AA142</f>
        <v>15.502546075935422</v>
      </c>
      <c r="AB30" s="18">
        <f>Cal_Emergency!AB142</f>
        <v>13.779686796850097</v>
      </c>
      <c r="AC30" s="18">
        <f>Cal_Emergency!AC142</f>
        <v>13.287051274782796</v>
      </c>
      <c r="AD30" s="18">
        <f>Cal_Emergency!AD142</f>
        <v>12.449061382686677</v>
      </c>
      <c r="AE30" s="18">
        <f>Cal_Emergency!AE142</f>
        <v>10.004041390784744</v>
      </c>
      <c r="AF30" s="18">
        <f>Cal_Emergency!AF142</f>
        <v>9.3743634154399125</v>
      </c>
      <c r="AG30" s="18">
        <f>Cal_Emergency!AG142</f>
        <v>9.1000634685595756</v>
      </c>
      <c r="AH30" s="18">
        <f>Cal_Emergency!AH142</f>
        <v>8.9754473120015206</v>
      </c>
      <c r="AI30" s="18">
        <f>Cal_Emergency!AI142</f>
        <v>8.5867077343174323</v>
      </c>
      <c r="AJ30" s="18">
        <f>Cal_Emergency!AJ142</f>
        <v>8.4708908470465456</v>
      </c>
      <c r="AK30" s="18">
        <f>Cal_Emergency!AK142</f>
        <v>8.3001918014642655</v>
      </c>
    </row>
    <row r="31" spans="2:53">
      <c r="E31" s="72" t="str">
        <f>Cover!$F$13</f>
        <v>NW</v>
      </c>
      <c r="F31" s="73" t="str">
        <f>IF(ISBLANK(Lists!M44),"",Lists!M44)</f>
        <v>Opex</v>
      </c>
      <c r="G31" s="73" t="str">
        <f>IF(ISBLANK(Lists!N44),"",Lists!N44)</f>
        <v/>
      </c>
      <c r="H31" s="73" t="str">
        <f>IF(ISBLANK(Lists!O44),"",Lists!O44)</f>
        <v>Work Execution</v>
      </c>
      <c r="I31" s="73" t="str">
        <f>IF(ISBLANK(Lists!P44),"",Lists!P44)</f>
        <v>Repairs</v>
      </c>
      <c r="J31" s="17" t="str">
        <f t="shared" si="7"/>
        <v>NWRepairs</v>
      </c>
      <c r="L31" s="4" t="s">
        <v>111</v>
      </c>
      <c r="M31" s="79" t="str">
        <f>_xlfn.IFNA(INDEX(Global!$G$12:$G$34,MATCH(I31,Global!$F$12:$F$34,0)),"")</f>
        <v>Regression</v>
      </c>
      <c r="N31" s="79" t="str">
        <f>_xlfn.IFNA(INDEX(Global!$H$12:$H$34,MATCH(I31,Global!$F$12:$F$34,0)),"")</f>
        <v>Regression</v>
      </c>
      <c r="O31" s="79" t="str">
        <f>_xlfn.IFNA(INDEX(Global!$I$12:$I$34,MATCH(I31,Global!$F$12:$F$34,0)),"")</f>
        <v>Yes</v>
      </c>
      <c r="R31" s="56"/>
      <c r="T31" s="18">
        <f>Cal_Repairs!T142</f>
        <v>0</v>
      </c>
      <c r="U31" s="18">
        <f>Cal_Repairs!U142</f>
        <v>0</v>
      </c>
      <c r="V31" s="18">
        <f>Cal_Repairs!V142</f>
        <v>0</v>
      </c>
      <c r="W31" s="18">
        <f>Cal_Repairs!W142</f>
        <v>0</v>
      </c>
      <c r="X31" s="18">
        <f>Cal_Repairs!X142</f>
        <v>0</v>
      </c>
      <c r="Y31" s="18">
        <f>Cal_Repairs!Y142</f>
        <v>15.123582036980386</v>
      </c>
      <c r="Z31" s="18">
        <f>Cal_Repairs!Z142</f>
        <v>15.607792404678957</v>
      </c>
      <c r="AA31" s="18">
        <f>Cal_Repairs!AA142</f>
        <v>14.151192093205633</v>
      </c>
      <c r="AB31" s="18">
        <f>Cal_Repairs!AB142</f>
        <v>16.836287217660036</v>
      </c>
      <c r="AC31" s="18">
        <f>Cal_Repairs!AC142</f>
        <v>17.093100275917188</v>
      </c>
      <c r="AD31" s="18">
        <f>Cal_Repairs!AD142</f>
        <v>15.849887682169907</v>
      </c>
      <c r="AE31" s="18">
        <f>Cal_Repairs!AE142</f>
        <v>15.549198586177688</v>
      </c>
      <c r="AF31" s="18">
        <f>Cal_Repairs!AF142</f>
        <v>14.777257534876798</v>
      </c>
      <c r="AG31" s="18">
        <f>Cal_Repairs!AG142</f>
        <v>13.690004022335746</v>
      </c>
      <c r="AH31" s="18">
        <f>Cal_Repairs!AH142</f>
        <v>13.085230623255157</v>
      </c>
      <c r="AI31" s="18">
        <f>Cal_Repairs!AI142</f>
        <v>12.415326440692745</v>
      </c>
      <c r="AJ31" s="18">
        <f>Cal_Repairs!AJ142</f>
        <v>11.93362417786004</v>
      </c>
      <c r="AK31" s="18">
        <f>Cal_Repairs!AK142</f>
        <v>11.359876347115339</v>
      </c>
    </row>
    <row r="32" spans="2:53">
      <c r="E32" s="72" t="str">
        <f>Cover!$F$13</f>
        <v>NW</v>
      </c>
      <c r="F32" s="73" t="str">
        <f>IF(ISBLANK(Lists!M45),"",Lists!M45)</f>
        <v>Opex</v>
      </c>
      <c r="G32" s="73" t="str">
        <f>IF(ISBLANK(Lists!N45),"",Lists!N45)</f>
        <v/>
      </c>
      <c r="H32" s="73" t="str">
        <f>IF(ISBLANK(Lists!O45),"",Lists!O45)</f>
        <v>Work Execution</v>
      </c>
      <c r="I32" s="73" t="str">
        <f>IF(ISBLANK(Lists!P45),"",Lists!P45)</f>
        <v>Maintenance</v>
      </c>
      <c r="J32" s="17" t="str">
        <f t="shared" si="7"/>
        <v>NWMaintenance</v>
      </c>
      <c r="L32" s="4" t="s">
        <v>111</v>
      </c>
      <c r="M32" s="79" t="str">
        <f>_xlfn.IFNA(INDEX(Global!$G$12:$G$34,MATCH(I32,Global!$F$12:$F$34,0)),"")</f>
        <v>Regression</v>
      </c>
      <c r="N32" s="79" t="str">
        <f>_xlfn.IFNA(INDEX(Global!$H$12:$H$34,MATCH(I32,Global!$F$12:$F$34,0)),"")</f>
        <v>Regression</v>
      </c>
      <c r="O32" s="79" t="str">
        <f>_xlfn.IFNA(INDEX(Global!$I$12:$I$34,MATCH(I32,Global!$F$12:$F$34,0)),"")</f>
        <v>Yes</v>
      </c>
      <c r="R32" s="56"/>
      <c r="T32" s="18">
        <f>Cal_Maintenance!T142</f>
        <v>0</v>
      </c>
      <c r="U32" s="18">
        <f>Cal_Maintenance!U142</f>
        <v>0</v>
      </c>
      <c r="V32" s="18">
        <f>Cal_Maintenance!V142</f>
        <v>0</v>
      </c>
      <c r="W32" s="18">
        <f>Cal_Maintenance!W142</f>
        <v>0</v>
      </c>
      <c r="X32" s="18">
        <f>Cal_Maintenance!X142</f>
        <v>0</v>
      </c>
      <c r="Y32" s="18">
        <f>Cal_Maintenance!Y142</f>
        <v>17.256457295455093</v>
      </c>
      <c r="Z32" s="18">
        <f>Cal_Maintenance!Z142</f>
        <v>16.817948444148506</v>
      </c>
      <c r="AA32" s="18">
        <f>Cal_Maintenance!AA142</f>
        <v>20.985620451688487</v>
      </c>
      <c r="AB32" s="18">
        <f>Cal_Maintenance!AB142</f>
        <v>20.181611933128664</v>
      </c>
      <c r="AC32" s="18">
        <f>Cal_Maintenance!AC142</f>
        <v>20.689926029837192</v>
      </c>
      <c r="AD32" s="18">
        <f>Cal_Maintenance!AD142</f>
        <v>22.666211663322667</v>
      </c>
      <c r="AE32" s="18">
        <f>Cal_Maintenance!AE142</f>
        <v>23.371533108509286</v>
      </c>
      <c r="AF32" s="18">
        <f>Cal_Maintenance!AF142</f>
        <v>18.484019648659164</v>
      </c>
      <c r="AG32" s="18">
        <f>Cal_Maintenance!AG142</f>
        <v>21.728844618804995</v>
      </c>
      <c r="AH32" s="18">
        <f>Cal_Maintenance!AH142</f>
        <v>20.241523274020725</v>
      </c>
      <c r="AI32" s="18">
        <f>Cal_Maintenance!AI142</f>
        <v>19.53136354481309</v>
      </c>
      <c r="AJ32" s="18">
        <f>Cal_Maintenance!AJ142</f>
        <v>16.81430196950561</v>
      </c>
      <c r="AK32" s="18">
        <f>Cal_Maintenance!AK142</f>
        <v>17.749377607409119</v>
      </c>
    </row>
    <row r="33" spans="5:37">
      <c r="E33" s="72" t="str">
        <f>Cover!$F$13</f>
        <v>NW</v>
      </c>
      <c r="F33" s="73" t="str">
        <f>IF(ISBLANK(Lists!M46),"",Lists!M46)</f>
        <v>Opex</v>
      </c>
      <c r="G33" s="73" t="str">
        <f>IF(ISBLANK(Lists!N46),"",Lists!N46)</f>
        <v/>
      </c>
      <c r="H33" s="73" t="str">
        <f>IF(ISBLANK(Lists!O46),"",Lists!O46)</f>
        <v>Work Execution</v>
      </c>
      <c r="I33" s="73" t="str">
        <f>IF(ISBLANK(Lists!P46),"",Lists!P46)</f>
        <v>Statutory Independent Undertakings (SIU)</v>
      </c>
      <c r="J33" s="17" t="str">
        <f t="shared" si="7"/>
        <v>NWStatutory Independent Undertakings (SIU)</v>
      </c>
      <c r="L33" s="4" t="s">
        <v>111</v>
      </c>
      <c r="M33" s="79" t="str">
        <f>_xlfn.IFNA(INDEX(Global!$G$12:$G$34,MATCH(I33,Global!$F$12:$F$34,0)),"")</f>
        <v>Non-regression</v>
      </c>
      <c r="N33" s="79" t="str">
        <f>_xlfn.IFNA(INDEX(Global!$H$12:$H$34,MATCH(I33,Global!$F$12:$F$34,0)),"")</f>
        <v>Non-regression</v>
      </c>
      <c r="O33" s="79" t="str">
        <f>_xlfn.IFNA(INDEX(Global!$I$12:$I$34,MATCH(I33,Global!$F$12:$F$34,0)),"")</f>
        <v>No</v>
      </c>
      <c r="R33" s="56"/>
      <c r="T33" s="18">
        <f>Cal_SIU!T142</f>
        <v>0</v>
      </c>
      <c r="U33" s="18">
        <f>Cal_SIU!U142</f>
        <v>0</v>
      </c>
      <c r="V33" s="18">
        <f>Cal_SIU!V142</f>
        <v>0</v>
      </c>
      <c r="W33" s="18">
        <f>Cal_SIU!W142</f>
        <v>0</v>
      </c>
      <c r="X33" s="18">
        <f>Cal_SIU!X142</f>
        <v>0</v>
      </c>
      <c r="Y33" s="18">
        <f>Cal_SIU!Y142</f>
        <v>0</v>
      </c>
      <c r="Z33" s="18">
        <f>Cal_SIU!Z142</f>
        <v>0</v>
      </c>
      <c r="AA33" s="18">
        <f>Cal_SIU!AA142</f>
        <v>0</v>
      </c>
      <c r="AB33" s="18">
        <f>Cal_SIU!AB142</f>
        <v>0</v>
      </c>
      <c r="AC33" s="18">
        <f>Cal_SIU!AC142</f>
        <v>0</v>
      </c>
      <c r="AD33" s="18">
        <f>Cal_SIU!AD142</f>
        <v>0</v>
      </c>
      <c r="AE33" s="18">
        <f>Cal_SIU!AE142</f>
        <v>0</v>
      </c>
      <c r="AF33" s="18">
        <f>Cal_SIU!AF142</f>
        <v>0</v>
      </c>
      <c r="AG33" s="18">
        <f>Cal_SIU!AG142</f>
        <v>0</v>
      </c>
      <c r="AH33" s="18">
        <f>Cal_SIU!AH142</f>
        <v>0</v>
      </c>
      <c r="AI33" s="18">
        <f>Cal_SIU!AI142</f>
        <v>0</v>
      </c>
      <c r="AJ33" s="18">
        <f>Cal_SIU!AJ142</f>
        <v>0</v>
      </c>
      <c r="AK33" s="18">
        <f>Cal_SIU!AK142</f>
        <v>0</v>
      </c>
    </row>
    <row r="34" spans="5:37">
      <c r="E34" s="72" t="str">
        <f>Cover!$F$13</f>
        <v>NW</v>
      </c>
      <c r="F34" s="73" t="str">
        <f>IF(ISBLANK(Lists!M47),"",Lists!M47)</f>
        <v>Opex</v>
      </c>
      <c r="G34" s="73" t="str">
        <f>IF(ISBLANK(Lists!N47),"",Lists!N47)</f>
        <v/>
      </c>
      <c r="H34" s="73" t="str">
        <f>IF(ISBLANK(Lists!O47),"",Lists!O47)</f>
        <v>Work Execution</v>
      </c>
      <c r="I34" s="73" t="str">
        <f>IF(ISBLANK(Lists!P47),"",Lists!P47)</f>
        <v>Other Direct Activities (ODA)</v>
      </c>
      <c r="J34" s="17" t="str">
        <f t="shared" si="7"/>
        <v>NWOther Direct Activities (ODA)</v>
      </c>
      <c r="L34" s="4" t="s">
        <v>111</v>
      </c>
      <c r="M34" s="79" t="str">
        <f>_xlfn.IFNA(INDEX(Global!$G$12:$G$34,MATCH(I34,Global!$F$12:$F$34,0)),"")</f>
        <v>Non-regression</v>
      </c>
      <c r="N34" s="79" t="str">
        <f>_xlfn.IFNA(INDEX(Global!$H$12:$H$34,MATCH(I34,Global!$F$12:$F$34,0)),"")</f>
        <v>Regression</v>
      </c>
      <c r="O34" s="79" t="str">
        <f>_xlfn.IFNA(INDEX(Global!$I$12:$I$34,MATCH(I34,Global!$F$12:$F$34,0)),"")</f>
        <v>Yes</v>
      </c>
      <c r="R34" s="56"/>
      <c r="T34" s="18">
        <f>Cal_ODA!T142</f>
        <v>0</v>
      </c>
      <c r="U34" s="18">
        <f>Cal_ODA!U142</f>
        <v>0</v>
      </c>
      <c r="V34" s="18">
        <f>Cal_ODA!V142</f>
        <v>0</v>
      </c>
      <c r="W34" s="18">
        <f>Cal_ODA!W142</f>
        <v>0</v>
      </c>
      <c r="X34" s="18">
        <f>Cal_ODA!X142</f>
        <v>0</v>
      </c>
      <c r="Y34" s="18">
        <f>Cal_ODA!Y142</f>
        <v>3.3684135333788294</v>
      </c>
      <c r="Z34" s="18">
        <f>Cal_ODA!Z142</f>
        <v>3.8834682592325507</v>
      </c>
      <c r="AA34" s="18">
        <f>Cal_ODA!AA142</f>
        <v>3.0830031254930637</v>
      </c>
      <c r="AB34" s="18">
        <f>Cal_ODA!AB142</f>
        <v>2.1940866509987629</v>
      </c>
      <c r="AC34" s="18">
        <f>Cal_ODA!AC142</f>
        <v>3.9418956327402705</v>
      </c>
      <c r="AD34" s="18">
        <f>Cal_ODA!AD142</f>
        <v>3.5072615134010015</v>
      </c>
      <c r="AE34" s="18">
        <f>Cal_ODA!AE142</f>
        <v>1.7331641828993443</v>
      </c>
      <c r="AF34" s="18">
        <f>Cal_ODA!AF142</f>
        <v>3.9770737821359239</v>
      </c>
      <c r="AG34" s="18">
        <f>Cal_ODA!AG142</f>
        <v>4.3937447752743122</v>
      </c>
      <c r="AH34" s="18">
        <f>Cal_ODA!AH142</f>
        <v>4.1512316630035464</v>
      </c>
      <c r="AI34" s="18">
        <f>Cal_ODA!AI142</f>
        <v>4.1581055217223613</v>
      </c>
      <c r="AJ34" s="18">
        <f>Cal_ODA!AJ142</f>
        <v>4.1457231381299868</v>
      </c>
      <c r="AK34" s="18">
        <f>Cal_ODA!AK142</f>
        <v>4.3769014043736432</v>
      </c>
    </row>
    <row r="35" spans="5:37">
      <c r="E35" s="72" t="str">
        <f>Cover!$F$13</f>
        <v>NW</v>
      </c>
      <c r="F35" s="5" t="str">
        <f>IF(ISBLANK(Lists!M48),"",Lists!M48)</f>
        <v>Opex</v>
      </c>
      <c r="G35" s="5" t="str">
        <f>IF(ISBLANK(Lists!N48),"",Lists!N48)</f>
        <v/>
      </c>
      <c r="H35" s="5" t="str">
        <f>IF(ISBLANK(Lists!O48),"",Lists!O48)</f>
        <v>Business Support</v>
      </c>
      <c r="I35" s="5" t="str">
        <f>IF(ISBLANK(Lists!P48),"",Lists!P48)</f>
        <v>Total Business Support</v>
      </c>
      <c r="J35" s="17" t="str">
        <f t="shared" si="7"/>
        <v>NWTotal Business Support</v>
      </c>
      <c r="L35" s="4" t="s">
        <v>111</v>
      </c>
      <c r="M35" s="56"/>
      <c r="N35" s="56"/>
      <c r="O35" s="56"/>
      <c r="R35" s="56"/>
      <c r="T35" s="17">
        <f>SUM(T36:T43)</f>
        <v>0</v>
      </c>
      <c r="U35" s="17">
        <f t="shared" ref="U35:AK35" si="12">SUM(U36:U43)</f>
        <v>0</v>
      </c>
      <c r="V35" s="17">
        <f t="shared" si="12"/>
        <v>0</v>
      </c>
      <c r="W35" s="17">
        <f t="shared" si="12"/>
        <v>0</v>
      </c>
      <c r="X35" s="17">
        <f t="shared" si="12"/>
        <v>0</v>
      </c>
      <c r="Y35" s="17">
        <f t="shared" si="12"/>
        <v>34.885589948906002</v>
      </c>
      <c r="Z35" s="17">
        <f t="shared" si="12"/>
        <v>34.523600120906011</v>
      </c>
      <c r="AA35" s="17">
        <f t="shared" si="12"/>
        <v>32.209917028906005</v>
      </c>
      <c r="AB35" s="17">
        <f t="shared" si="12"/>
        <v>30.861682229906005</v>
      </c>
      <c r="AC35" s="17">
        <f t="shared" si="12"/>
        <v>25.916878700906008</v>
      </c>
      <c r="AD35" s="17">
        <f t="shared" si="12"/>
        <v>24.175414260392664</v>
      </c>
      <c r="AE35" s="17">
        <f t="shared" si="12"/>
        <v>24.676831404660867</v>
      </c>
      <c r="AF35" s="17">
        <f t="shared" si="12"/>
        <v>22.266403983266056</v>
      </c>
      <c r="AG35" s="17">
        <f t="shared" si="12"/>
        <v>22.856380486890192</v>
      </c>
      <c r="AH35" s="17">
        <f t="shared" si="12"/>
        <v>22.519223066844681</v>
      </c>
      <c r="AI35" s="17">
        <f t="shared" si="12"/>
        <v>22.311131000183014</v>
      </c>
      <c r="AJ35" s="17">
        <f t="shared" si="12"/>
        <v>22.117033302886959</v>
      </c>
      <c r="AK35" s="17">
        <f t="shared" si="12"/>
        <v>21.284874304541432</v>
      </c>
    </row>
    <row r="36" spans="5:37">
      <c r="E36" s="72" t="str">
        <f>Cover!$F$13</f>
        <v>NW</v>
      </c>
      <c r="F36" s="73" t="str">
        <f>IF(ISBLANK(Lists!M49),"",Lists!M49)</f>
        <v>Opex</v>
      </c>
      <c r="G36" s="73" t="str">
        <f>IF(ISBLANK(Lists!N49),"",Lists!N49)</f>
        <v/>
      </c>
      <c r="H36" s="73" t="str">
        <f>IF(ISBLANK(Lists!O49),"",Lists!O49)</f>
        <v>Business Support</v>
      </c>
      <c r="I36" s="73" t="str">
        <f>IF(ISBLANK(Lists!P49),"",Lists!P49)</f>
        <v>IT &amp; Telecoms</v>
      </c>
      <c r="J36" s="17" t="str">
        <f t="shared" si="7"/>
        <v>NWIT &amp; Telecoms</v>
      </c>
      <c r="L36" s="4" t="s">
        <v>111</v>
      </c>
      <c r="M36" s="79" t="str">
        <f>_xlfn.IFNA(INDEX(Global!$G$12:$G$34,MATCH(I36,Global!$F$12:$F$34,0)),"")</f>
        <v>Regression</v>
      </c>
      <c r="N36" s="79" t="str">
        <f>_xlfn.IFNA(INDEX(Global!$H$12:$H$34,MATCH(I36,Global!$F$12:$F$34,0)),"")</f>
        <v>Regression</v>
      </c>
      <c r="O36" s="79" t="str">
        <f>_xlfn.IFNA(INDEX(Global!$I$12:$I$34,MATCH(I36,Global!$F$12:$F$34,0)),"")</f>
        <v>Yes</v>
      </c>
      <c r="R36" s="56"/>
      <c r="T36" s="18">
        <f>'Cal_IT&amp;Telecom'!T142</f>
        <v>0</v>
      </c>
      <c r="U36" s="18">
        <f>'Cal_IT&amp;Telecom'!U142</f>
        <v>0</v>
      </c>
      <c r="V36" s="18">
        <f>'Cal_IT&amp;Telecom'!V142</f>
        <v>0</v>
      </c>
      <c r="W36" s="18">
        <f>'Cal_IT&amp;Telecom'!W142</f>
        <v>0</v>
      </c>
      <c r="X36" s="18">
        <f>'Cal_IT&amp;Telecom'!X142</f>
        <v>0</v>
      </c>
      <c r="Y36" s="18">
        <f>'Cal_IT&amp;Telecom'!Y142</f>
        <v>12.043247416906006</v>
      </c>
      <c r="Z36" s="18">
        <f>'Cal_IT&amp;Telecom'!Z142</f>
        <v>12.662247416906007</v>
      </c>
      <c r="AA36" s="18">
        <f>'Cal_IT&amp;Telecom'!AA142</f>
        <v>13.209247416906006</v>
      </c>
      <c r="AB36" s="18">
        <f>'Cal_IT&amp;Telecom'!AB142</f>
        <v>14.052247416906008</v>
      </c>
      <c r="AC36" s="18">
        <f>'Cal_IT&amp;Telecom'!AC142</f>
        <v>13.655247416906006</v>
      </c>
      <c r="AD36" s="18">
        <f>'Cal_IT&amp;Telecom'!AD142</f>
        <v>11.446546279392667</v>
      </c>
      <c r="AE36" s="18">
        <f>'Cal_IT&amp;Telecom'!AE142</f>
        <v>9.6100978686608673</v>
      </c>
      <c r="AF36" s="18">
        <f>'Cal_IT&amp;Telecom'!AF142</f>
        <v>8.7611962194469619</v>
      </c>
      <c r="AG36" s="18">
        <f>'Cal_IT&amp;Telecom'!AG142</f>
        <v>9.6466067872361467</v>
      </c>
      <c r="AH36" s="18">
        <f>'Cal_IT&amp;Telecom'!AH142</f>
        <v>9.7050567832918659</v>
      </c>
      <c r="AI36" s="18">
        <f>'Cal_IT&amp;Telecom'!AI142</f>
        <v>9.2647943231291165</v>
      </c>
      <c r="AJ36" s="18">
        <f>'Cal_IT&amp;Telecom'!AJ142</f>
        <v>8.7063791101657504</v>
      </c>
      <c r="AK36" s="18">
        <f>'Cal_IT&amp;Telecom'!AK142</f>
        <v>7.8562100170045843</v>
      </c>
    </row>
    <row r="37" spans="5:37">
      <c r="E37" s="72" t="str">
        <f>Cover!$F$13</f>
        <v>NW</v>
      </c>
      <c r="F37" s="73" t="str">
        <f>IF(ISBLANK(Lists!M50),"",Lists!M50)</f>
        <v>Opex</v>
      </c>
      <c r="G37" s="73" t="str">
        <f>IF(ISBLANK(Lists!N50),"",Lists!N50)</f>
        <v/>
      </c>
      <c r="H37" s="73" t="str">
        <f>IF(ISBLANK(Lists!O50),"",Lists!O50)</f>
        <v>Business Support</v>
      </c>
      <c r="I37" s="73" t="str">
        <f>IF(ISBLANK(Lists!P50),"",Lists!P50)</f>
        <v>Property Management</v>
      </c>
      <c r="J37" s="17" t="str">
        <f t="shared" si="7"/>
        <v>NWProperty Management</v>
      </c>
      <c r="L37" s="4" t="s">
        <v>111</v>
      </c>
      <c r="M37" s="79" t="str">
        <f>_xlfn.IFNA(INDEX(Global!$G$12:$G$34,MATCH(I37,Global!$F$12:$F$34,0)),"")</f>
        <v>Regression</v>
      </c>
      <c r="N37" s="79" t="str">
        <f>_xlfn.IFNA(INDEX(Global!$H$12:$H$34,MATCH(I37,Global!$F$12:$F$34,0)),"")</f>
        <v>Regression</v>
      </c>
      <c r="O37" s="79" t="str">
        <f>_xlfn.IFNA(INDEX(Global!$I$12:$I$34,MATCH(I37,Global!$F$12:$F$34,0)),"")</f>
        <v>Yes</v>
      </c>
      <c r="R37" s="56"/>
      <c r="T37" s="18">
        <f>'Cal_Property Management'!T142</f>
        <v>0</v>
      </c>
      <c r="U37" s="18">
        <f>'Cal_Property Management'!U142</f>
        <v>0</v>
      </c>
      <c r="V37" s="18">
        <f>'Cal_Property Management'!V142</f>
        <v>0</v>
      </c>
      <c r="W37" s="18">
        <f>'Cal_Property Management'!W142</f>
        <v>0</v>
      </c>
      <c r="X37" s="18">
        <f>'Cal_Property Management'!X142</f>
        <v>0</v>
      </c>
      <c r="Y37" s="18">
        <f>'Cal_Property Management'!Y142</f>
        <v>5.3771569499999998</v>
      </c>
      <c r="Z37" s="18">
        <f>'Cal_Property Management'!Z142</f>
        <v>4.9108949040000001</v>
      </c>
      <c r="AA37" s="18">
        <f>'Cal_Property Management'!AA142</f>
        <v>4.3997111449999995</v>
      </c>
      <c r="AB37" s="18">
        <f>'Cal_Property Management'!AB142</f>
        <v>4.1423851750000003</v>
      </c>
      <c r="AC37" s="18">
        <f>'Cal_Property Management'!AC142</f>
        <v>4.1161074190000004</v>
      </c>
      <c r="AD37" s="18">
        <f>'Cal_Property Management'!AD142</f>
        <v>2.5256552289999998</v>
      </c>
      <c r="AE37" s="18">
        <f>'Cal_Property Management'!AE142</f>
        <v>2.8037037909999998</v>
      </c>
      <c r="AF37" s="18">
        <f>'Cal_Property Management'!AF142</f>
        <v>3.864982359798995</v>
      </c>
      <c r="AG37" s="18">
        <f>'Cal_Property Management'!AG142</f>
        <v>4.788780998459635</v>
      </c>
      <c r="AH37" s="18">
        <f>'Cal_Property Management'!AH142</f>
        <v>4.8091201229754246</v>
      </c>
      <c r="AI37" s="18">
        <f>'Cal_Property Management'!AI142</f>
        <v>4.7197723021336468</v>
      </c>
      <c r="AJ37" s="18">
        <f>'Cal_Property Management'!AJ142</f>
        <v>4.8158476613946188</v>
      </c>
      <c r="AK37" s="18">
        <f>'Cal_Property Management'!AK142</f>
        <v>4.8900933396680006</v>
      </c>
    </row>
    <row r="38" spans="5:37">
      <c r="E38" s="72" t="str">
        <f>Cover!$F$13</f>
        <v>NW</v>
      </c>
      <c r="F38" s="73" t="str">
        <f>IF(ISBLANK(Lists!M51),"",Lists!M51)</f>
        <v>Opex</v>
      </c>
      <c r="G38" s="73" t="str">
        <f>IF(ISBLANK(Lists!N51),"",Lists!N51)</f>
        <v/>
      </c>
      <c r="H38" s="73" t="str">
        <f>IF(ISBLANK(Lists!O51),"",Lists!O51)</f>
        <v>Business Support</v>
      </c>
      <c r="I38" s="73" t="str">
        <f>IF(ISBLANK(Lists!P51),"",Lists!P51)</f>
        <v>HR &amp; Non-Operational Training</v>
      </c>
      <c r="J38" s="17" t="str">
        <f t="shared" si="7"/>
        <v>NWHR &amp; Non-Operational Training</v>
      </c>
      <c r="L38" s="4" t="s">
        <v>111</v>
      </c>
      <c r="M38" s="79" t="str">
        <f>_xlfn.IFNA(INDEX(Global!$G$12:$G$34,MATCH(I38,Global!$F$12:$F$34,0)),"")</f>
        <v>Regression</v>
      </c>
      <c r="N38" s="79" t="str">
        <f>_xlfn.IFNA(INDEX(Global!$H$12:$H$34,MATCH(I38,Global!$F$12:$F$34,0)),"")</f>
        <v>Regression</v>
      </c>
      <c r="O38" s="79" t="str">
        <f>_xlfn.IFNA(INDEX(Global!$I$12:$I$34,MATCH(I38,Global!$F$12:$F$34,0)),"")</f>
        <v>Yes</v>
      </c>
      <c r="R38" s="56"/>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2.2882442249999997</v>
      </c>
      <c r="Z38" s="18">
        <f>'Cal_HR &amp; Non-op training'!Z142</f>
        <v>2.4913998390000001</v>
      </c>
      <c r="AA38" s="18">
        <f>'Cal_HR &amp; Non-op training'!AA142</f>
        <v>2.1704885269999998</v>
      </c>
      <c r="AB38" s="18">
        <f>'Cal_HR &amp; Non-op training'!AB142</f>
        <v>2.1217641740000004</v>
      </c>
      <c r="AC38" s="18">
        <f>'Cal_HR &amp; Non-op training'!AC142</f>
        <v>1.1795039330000001</v>
      </c>
      <c r="AD38" s="18">
        <f>'Cal_HR &amp; Non-op training'!AD142</f>
        <v>1.5531091610000001</v>
      </c>
      <c r="AE38" s="18">
        <f>'Cal_HR &amp; Non-op training'!AE142</f>
        <v>1.571451382</v>
      </c>
      <c r="AF38" s="18">
        <f>'Cal_HR &amp; Non-op training'!AF142</f>
        <v>1.6382731537688442</v>
      </c>
      <c r="AG38" s="18">
        <f>'Cal_HR &amp; Non-op training'!AG142</f>
        <v>1.5109602181763087</v>
      </c>
      <c r="AH38" s="18">
        <f>'Cal_HR &amp; Non-op training'!AH142</f>
        <v>1.5053601656422311</v>
      </c>
      <c r="AI38" s="18">
        <f>'Cal_HR &amp; Non-op training'!AI142</f>
        <v>1.5149254109226924</v>
      </c>
      <c r="AJ38" s="18">
        <f>'Cal_HR &amp; Non-op training'!AJ142</f>
        <v>1.5134533033497226</v>
      </c>
      <c r="AK38" s="18">
        <f>'Cal_HR &amp; Non-op training'!AK142</f>
        <v>1.498362698840827</v>
      </c>
    </row>
    <row r="39" spans="5:37">
      <c r="E39" s="72" t="str">
        <f>Cover!$F$13</f>
        <v>NW</v>
      </c>
      <c r="F39" s="73" t="str">
        <f>IF(ISBLANK(Lists!M52),"",Lists!M52)</f>
        <v>Opex</v>
      </c>
      <c r="G39" s="73" t="str">
        <f>IF(ISBLANK(Lists!N52),"",Lists!N52)</f>
        <v/>
      </c>
      <c r="H39" s="73" t="str">
        <f>IF(ISBLANK(Lists!O52),"",Lists!O52)</f>
        <v>Business Support</v>
      </c>
      <c r="I39" s="73" t="str">
        <f>IF(ISBLANK(Lists!P52),"",Lists!P52)</f>
        <v>Audit, Finance &amp; Regulation</v>
      </c>
      <c r="J39" s="17" t="str">
        <f t="shared" si="7"/>
        <v>NWAudit, Finance &amp; Regulation</v>
      </c>
      <c r="L39" s="4" t="s">
        <v>111</v>
      </c>
      <c r="M39" s="79" t="str">
        <f>_xlfn.IFNA(INDEX(Global!$G$12:$G$34,MATCH(I39,Global!$F$12:$F$34,0)),"")</f>
        <v>Regression</v>
      </c>
      <c r="N39" s="79" t="str">
        <f>_xlfn.IFNA(INDEX(Global!$H$12:$H$34,MATCH(I39,Global!$F$12:$F$34,0)),"")</f>
        <v>Regression</v>
      </c>
      <c r="O39" s="79" t="str">
        <f>_xlfn.IFNA(INDEX(Global!$I$12:$I$34,MATCH(I39,Global!$F$12:$F$34,0)),"")</f>
        <v>Yes</v>
      </c>
      <c r="R39" s="56"/>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4.4916910669999996</v>
      </c>
      <c r="Z39" s="18">
        <f>'Cal_Audit Finance &amp; Reg'!Z142</f>
        <v>5.0734461299999998</v>
      </c>
      <c r="AA39" s="18">
        <f>'Cal_Audit Finance &amp; Reg'!AA142</f>
        <v>4.2225547099999998</v>
      </c>
      <c r="AB39" s="18">
        <f>'Cal_Audit Finance &amp; Reg'!AB142</f>
        <v>3.5398680709999999</v>
      </c>
      <c r="AC39" s="18">
        <f>'Cal_Audit Finance &amp; Reg'!AC142</f>
        <v>3.6146111859999999</v>
      </c>
      <c r="AD39" s="18">
        <f>'Cal_Audit Finance &amp; Reg'!AD142</f>
        <v>4.3196574229999998</v>
      </c>
      <c r="AE39" s="18">
        <f>'Cal_Audit Finance &amp; Reg'!AE142</f>
        <v>3.913416668</v>
      </c>
      <c r="AF39" s="18">
        <f>'Cal_Audit Finance &amp; Reg'!AF142</f>
        <v>3.5557205437185933</v>
      </c>
      <c r="AG39" s="18">
        <f>'Cal_Audit Finance &amp; Reg'!AG142</f>
        <v>2.850584426655892</v>
      </c>
      <c r="AH39" s="18">
        <f>'Cal_Audit Finance &amp; Reg'!AH142</f>
        <v>2.5135579150772678</v>
      </c>
      <c r="AI39" s="18">
        <f>'Cal_Audit Finance &amp; Reg'!AI142</f>
        <v>2.7842065922187085</v>
      </c>
      <c r="AJ39" s="18">
        <f>'Cal_Audit Finance &amp; Reg'!AJ142</f>
        <v>3.049575676441119</v>
      </c>
      <c r="AK39" s="18">
        <f>'Cal_Audit Finance &amp; Reg'!AK142</f>
        <v>3.0140262721789512</v>
      </c>
    </row>
    <row r="40" spans="5:37">
      <c r="E40" s="72" t="str">
        <f>Cover!$F$13</f>
        <v>NW</v>
      </c>
      <c r="F40" s="73" t="str">
        <f>IF(ISBLANK(Lists!M53),"",Lists!M53)</f>
        <v>Opex</v>
      </c>
      <c r="G40" s="73" t="str">
        <f>IF(ISBLANK(Lists!N53),"",Lists!N53)</f>
        <v/>
      </c>
      <c r="H40" s="73" t="str">
        <f>IF(ISBLANK(Lists!O53),"",Lists!O53)</f>
        <v>Business Support</v>
      </c>
      <c r="I40" s="73" t="str">
        <f>IF(ISBLANK(Lists!P53),"",Lists!P53)</f>
        <v>Insurance</v>
      </c>
      <c r="J40" s="17" t="str">
        <f t="shared" si="7"/>
        <v>NWInsurance</v>
      </c>
      <c r="L40" s="4" t="s">
        <v>111</v>
      </c>
      <c r="M40" s="79" t="str">
        <f>_xlfn.IFNA(INDEX(Global!$G$12:$G$34,MATCH(I40,Global!$F$12:$F$34,0)),"")</f>
        <v>Regression</v>
      </c>
      <c r="N40" s="79" t="str">
        <f>_xlfn.IFNA(INDEX(Global!$H$12:$H$34,MATCH(I40,Global!$F$12:$F$34,0)),"")</f>
        <v>Regression</v>
      </c>
      <c r="O40" s="79" t="str">
        <f>_xlfn.IFNA(INDEX(Global!$I$12:$I$34,MATCH(I40,Global!$F$12:$F$34,0)),"")</f>
        <v>Yes</v>
      </c>
      <c r="R40" s="56"/>
      <c r="T40" s="18">
        <f>Cal_Insurance!T142</f>
        <v>0</v>
      </c>
      <c r="U40" s="18">
        <f>Cal_Insurance!U142</f>
        <v>0</v>
      </c>
      <c r="V40" s="18">
        <f>Cal_Insurance!V142</f>
        <v>0</v>
      </c>
      <c r="W40" s="18">
        <f>Cal_Insurance!W142</f>
        <v>0</v>
      </c>
      <c r="X40" s="18">
        <f>Cal_Insurance!X142</f>
        <v>0</v>
      </c>
      <c r="Y40" s="18">
        <f>Cal_Insurance!Y142</f>
        <v>3.192846372</v>
      </c>
      <c r="Z40" s="18">
        <f>Cal_Insurance!Z142</f>
        <v>2.8098803960000001</v>
      </c>
      <c r="AA40" s="18">
        <f>Cal_Insurance!AA142</f>
        <v>2.8347856610000002</v>
      </c>
      <c r="AB40" s="18">
        <f>Cal_Insurance!AB142</f>
        <v>2.9283475700000001</v>
      </c>
      <c r="AC40" s="18">
        <f>Cal_Insurance!AC142</f>
        <v>1.695986405</v>
      </c>
      <c r="AD40" s="18">
        <f>Cal_Insurance!AD142</f>
        <v>1.8064566199999998</v>
      </c>
      <c r="AE40" s="18">
        <f>Cal_Insurance!AE142</f>
        <v>2.125828539</v>
      </c>
      <c r="AF40" s="18">
        <f>Cal_Insurance!AF142</f>
        <v>1.6837151819095477</v>
      </c>
      <c r="AG40" s="18">
        <f>Cal_Insurance!AG142</f>
        <v>1.5210120077775813</v>
      </c>
      <c r="AH40" s="18">
        <f>Cal_Insurance!AH142</f>
        <v>1.499900236517554</v>
      </c>
      <c r="AI40" s="18">
        <f>Cal_Insurance!AI142</f>
        <v>1.5163790575338383</v>
      </c>
      <c r="AJ40" s="18">
        <f>Cal_Insurance!AJ142</f>
        <v>1.5179623078328595</v>
      </c>
      <c r="AK40" s="18">
        <f>Cal_Insurance!AK142</f>
        <v>1.5350611848929763</v>
      </c>
    </row>
    <row r="41" spans="5:37">
      <c r="E41" s="72" t="str">
        <f>Cover!$F$13</f>
        <v>NW</v>
      </c>
      <c r="F41" s="73" t="str">
        <f>IF(ISBLANK(Lists!M54),"",Lists!M54)</f>
        <v>Opex</v>
      </c>
      <c r="G41" s="73" t="str">
        <f>IF(ISBLANK(Lists!N54),"",Lists!N54)</f>
        <v/>
      </c>
      <c r="H41" s="73" t="str">
        <f>IF(ISBLANK(Lists!O54),"",Lists!O54)</f>
        <v>Business Support</v>
      </c>
      <c r="I41" s="73" t="str">
        <f>IF(ISBLANK(Lists!P54),"",Lists!P54)</f>
        <v>Procurement</v>
      </c>
      <c r="J41" s="17" t="str">
        <f t="shared" si="7"/>
        <v>NWProcurement</v>
      </c>
      <c r="L41" s="4" t="s">
        <v>111</v>
      </c>
      <c r="M41" s="79" t="str">
        <f>_xlfn.IFNA(INDEX(Global!$G$12:$G$34,MATCH(I41,Global!$F$12:$F$34,0)),"")</f>
        <v>Regression</v>
      </c>
      <c r="N41" s="79" t="str">
        <f>_xlfn.IFNA(INDEX(Global!$H$12:$H$34,MATCH(I41,Global!$F$12:$F$34,0)),"")</f>
        <v>Regression</v>
      </c>
      <c r="O41" s="79" t="str">
        <f>_xlfn.IFNA(INDEX(Global!$I$12:$I$34,MATCH(I41,Global!$F$12:$F$34,0)),"")</f>
        <v>Yes</v>
      </c>
      <c r="R41" s="56"/>
      <c r="T41" s="18">
        <f>Cal_Procurement!T142</f>
        <v>0</v>
      </c>
      <c r="U41" s="18">
        <f>Cal_Procurement!U142</f>
        <v>0</v>
      </c>
      <c r="V41" s="18">
        <f>Cal_Procurement!V142</f>
        <v>0</v>
      </c>
      <c r="W41" s="18">
        <f>Cal_Procurement!W142</f>
        <v>0</v>
      </c>
      <c r="X41" s="18">
        <f>Cal_Procurement!X142</f>
        <v>0</v>
      </c>
      <c r="Y41" s="18">
        <f>Cal_Procurement!Y142</f>
        <v>0.87841770999999991</v>
      </c>
      <c r="Z41" s="18">
        <f>Cal_Procurement!Z142</f>
        <v>0.74369852900000011</v>
      </c>
      <c r="AA41" s="18">
        <f>Cal_Procurement!AA142</f>
        <v>0.6175232690000001</v>
      </c>
      <c r="AB41" s="18">
        <f>Cal_Procurement!AB142</f>
        <v>0.83366938199999996</v>
      </c>
      <c r="AC41" s="18">
        <f>Cal_Procurement!AC142</f>
        <v>0.68870702200000011</v>
      </c>
      <c r="AD41" s="18">
        <f>Cal_Procurement!AD142</f>
        <v>0.74998905300000007</v>
      </c>
      <c r="AE41" s="18">
        <f>Cal_Procurement!AE142</f>
        <v>0.62847651400000004</v>
      </c>
      <c r="AF41" s="18">
        <f>Cal_Procurement!AF142</f>
        <v>0.68391788140703513</v>
      </c>
      <c r="AG41" s="18">
        <f>Cal_Procurement!AG142</f>
        <v>0.58134640438372764</v>
      </c>
      <c r="AH41" s="18">
        <f>Cal_Procurement!AH142</f>
        <v>0.54950381309847129</v>
      </c>
      <c r="AI41" s="18">
        <f>Cal_Procurement!AI142</f>
        <v>0.54763110184490271</v>
      </c>
      <c r="AJ41" s="18">
        <f>Cal_Procurement!AJ142</f>
        <v>0.55038301692955061</v>
      </c>
      <c r="AK41" s="18">
        <f>Cal_Procurement!AK142</f>
        <v>0.5531487607332165</v>
      </c>
    </row>
    <row r="42" spans="5:37">
      <c r="E42" s="72" t="str">
        <f>Cover!$F$13</f>
        <v>NW</v>
      </c>
      <c r="F42" s="73" t="str">
        <f>IF(ISBLANK(Lists!M55),"",Lists!M55)</f>
        <v>Opex</v>
      </c>
      <c r="G42" s="73" t="str">
        <f>IF(ISBLANK(Lists!N55),"",Lists!N55)</f>
        <v/>
      </c>
      <c r="H42" s="73" t="str">
        <f>IF(ISBLANK(Lists!O55),"",Lists!O55)</f>
        <v>Business Support</v>
      </c>
      <c r="I42" s="73" t="str">
        <f>IF(ISBLANK(Lists!P55),"",Lists!P55)</f>
        <v>CEO &amp; Group Management</v>
      </c>
      <c r="J42" s="17" t="str">
        <f t="shared" si="7"/>
        <v>NWCEO &amp; Group Management</v>
      </c>
      <c r="L42" s="4" t="s">
        <v>111</v>
      </c>
      <c r="M42" s="79" t="str">
        <f>_xlfn.IFNA(INDEX(Global!$G$12:$G$34,MATCH(I42,Global!$F$12:$F$34,0)),"")</f>
        <v>Regression</v>
      </c>
      <c r="N42" s="79" t="str">
        <f>_xlfn.IFNA(INDEX(Global!$H$12:$H$34,MATCH(I42,Global!$F$12:$F$34,0)),"")</f>
        <v>Regression</v>
      </c>
      <c r="O42" s="79" t="str">
        <f>_xlfn.IFNA(INDEX(Global!$I$12:$I$34,MATCH(I42,Global!$F$12:$F$34,0)),"")</f>
        <v>Yes</v>
      </c>
      <c r="R42" s="56"/>
      <c r="T42" s="18">
        <f>'Cal_CEO &amp; Group Mgt'!T142</f>
        <v>0</v>
      </c>
      <c r="U42" s="18">
        <f>'Cal_CEO &amp; Group Mgt'!U142</f>
        <v>0</v>
      </c>
      <c r="V42" s="18">
        <f>'Cal_CEO &amp; Group Mgt'!V142</f>
        <v>0</v>
      </c>
      <c r="W42" s="18">
        <f>'Cal_CEO &amp; Group Mgt'!W142</f>
        <v>0</v>
      </c>
      <c r="X42" s="18">
        <f>'Cal_CEO &amp; Group Mgt'!X142</f>
        <v>0</v>
      </c>
      <c r="Y42" s="18">
        <f>'Cal_CEO &amp; Group Mgt'!Y142</f>
        <v>5.8869580950000007</v>
      </c>
      <c r="Z42" s="18">
        <f>'Cal_CEO &amp; Group Mgt'!Z142</f>
        <v>5.3206427940000003</v>
      </c>
      <c r="AA42" s="18">
        <f>'Cal_CEO &amp; Group Mgt'!AA142</f>
        <v>4.4394073440000001</v>
      </c>
      <c r="AB42" s="18">
        <f>'Cal_CEO &amp; Group Mgt'!AB142</f>
        <v>2.9746308889999997</v>
      </c>
      <c r="AC42" s="18">
        <f>'Cal_CEO &amp; Group Mgt'!AC142</f>
        <v>0.71378809300000012</v>
      </c>
      <c r="AD42" s="18">
        <f>'Cal_CEO &amp; Group Mgt'!AD142</f>
        <v>1.4753863220000001</v>
      </c>
      <c r="AE42" s="18">
        <f>'Cal_CEO &amp; Group Mgt'!AE142</f>
        <v>3.7424294310000001</v>
      </c>
      <c r="AF42" s="18">
        <f>'Cal_CEO &amp; Group Mgt'!AF142</f>
        <v>1.6114539899497489</v>
      </c>
      <c r="AG42" s="18">
        <f>'Cal_CEO &amp; Group Mgt'!AG142</f>
        <v>1.4334648094745082</v>
      </c>
      <c r="AH42" s="18">
        <f>'Cal_CEO &amp; Group Mgt'!AH142</f>
        <v>1.4009591311523399</v>
      </c>
      <c r="AI42" s="18">
        <f>'Cal_CEO &amp; Group Mgt'!AI142</f>
        <v>1.4249650273855126</v>
      </c>
      <c r="AJ42" s="18">
        <f>'Cal_CEO &amp; Group Mgt'!AJ142</f>
        <v>1.4222692267586634</v>
      </c>
      <c r="AK42" s="18">
        <f>'Cal_CEO &amp; Group Mgt'!AK142</f>
        <v>1.405315261769575</v>
      </c>
    </row>
    <row r="43" spans="5:37">
      <c r="E43" s="72" t="str">
        <f>Cover!$F$13</f>
        <v>NW</v>
      </c>
      <c r="F43" s="73" t="str">
        <f>IF(ISBLANK(Lists!M56),"",Lists!M56)</f>
        <v>Opex</v>
      </c>
      <c r="G43" s="73" t="str">
        <f>IF(ISBLANK(Lists!N56),"",Lists!N56)</f>
        <v/>
      </c>
      <c r="H43" s="73" t="str">
        <f>IF(ISBLANK(Lists!O56),"",Lists!O56)</f>
        <v>Business Support</v>
      </c>
      <c r="I43" s="73" t="str">
        <f>IF(ISBLANK(Lists!P56),"",Lists!P56)</f>
        <v>Stores &amp; Logistics</v>
      </c>
      <c r="J43" s="17" t="str">
        <f t="shared" si="7"/>
        <v>NWStores &amp; Logistics</v>
      </c>
      <c r="L43" s="4" t="s">
        <v>111</v>
      </c>
      <c r="M43" s="79" t="str">
        <f>_xlfn.IFNA(INDEX(Global!$G$12:$G$34,MATCH(I43,Global!$F$12:$F$34,0)),"")</f>
        <v>Regression</v>
      </c>
      <c r="N43" s="79" t="str">
        <f>_xlfn.IFNA(INDEX(Global!$H$12:$H$34,MATCH(I43,Global!$F$12:$F$34,0)),"")</f>
        <v>Regression</v>
      </c>
      <c r="O43" s="79" t="str">
        <f>_xlfn.IFNA(INDEX(Global!$I$12:$I$34,MATCH(I43,Global!$F$12:$F$34,0)),"")</f>
        <v>Yes</v>
      </c>
      <c r="R43" s="56"/>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0.72702811300000003</v>
      </c>
      <c r="Z43" s="18">
        <f>'Cal_Stores &amp; Logistics'!Z142</f>
        <v>0.51139011199999995</v>
      </c>
      <c r="AA43" s="18">
        <f>'Cal_Stores &amp; Logistics'!AA142</f>
        <v>0.31619895599999998</v>
      </c>
      <c r="AB43" s="18">
        <f>'Cal_Stores &amp; Logistics'!AB142</f>
        <v>0.26876955200000008</v>
      </c>
      <c r="AC43" s="18">
        <f>'Cal_Stores &amp; Logistics'!AC142</f>
        <v>0.252927226</v>
      </c>
      <c r="AD43" s="18">
        <f>'Cal_Stores &amp; Logistics'!AD142</f>
        <v>0.29861417300000004</v>
      </c>
      <c r="AE43" s="18">
        <f>'Cal_Stores &amp; Logistics'!AE142</f>
        <v>0.28142721100000001</v>
      </c>
      <c r="AF43" s="18">
        <f>'Cal_Stores &amp; Logistics'!AF142</f>
        <v>0.46714465326633164</v>
      </c>
      <c r="AG43" s="18">
        <f>'Cal_Stores &amp; Logistics'!AG142</f>
        <v>0.52362483472639576</v>
      </c>
      <c r="AH43" s="18">
        <f>'Cal_Stores &amp; Logistics'!AH142</f>
        <v>0.53576489908952341</v>
      </c>
      <c r="AI43" s="18">
        <f>'Cal_Stores &amp; Logistics'!AI142</f>
        <v>0.53845718501459638</v>
      </c>
      <c r="AJ43" s="18">
        <f>'Cal_Stores &amp; Logistics'!AJ142</f>
        <v>0.54116300001466977</v>
      </c>
      <c r="AK43" s="18">
        <f>'Cal_Stores &amp; Logistics'!AK142</f>
        <v>0.53265676945329932</v>
      </c>
    </row>
    <row r="44" spans="5:37">
      <c r="E44" s="72" t="str">
        <f>Cover!$F$13</f>
        <v>NW</v>
      </c>
      <c r="F44" s="5" t="str">
        <f>IF(ISBLANK(Lists!M57),"",Lists!M57)</f>
        <v>Opex</v>
      </c>
      <c r="G44" s="5" t="str">
        <f>IF(ISBLANK(Lists!N57),"",Lists!N57)</f>
        <v/>
      </c>
      <c r="H44" s="5" t="str">
        <f>IF(ISBLANK(Lists!O57),"",Lists!O57)</f>
        <v>Training &amp; Apprentices</v>
      </c>
      <c r="I44" s="5" t="str">
        <f>IF(ISBLANK(Lists!P57),"",Lists!P57)</f>
        <v>Training &amp; Apprentices</v>
      </c>
      <c r="J44" s="17" t="str">
        <f t="shared" si="7"/>
        <v>NWTraining &amp; Apprentices</v>
      </c>
      <c r="L44" s="4" t="s">
        <v>111</v>
      </c>
      <c r="M44" s="79" t="str">
        <f>_xlfn.IFNA(INDEX(Global!$G$12:$G$34,MATCH(I44,Global!$F$12:$F$34,0)),"")</f>
        <v>Non-regression</v>
      </c>
      <c r="N44" s="79" t="str">
        <f>_xlfn.IFNA(INDEX(Global!$H$12:$H$34,MATCH(I44,Global!$F$12:$F$34,0)),"")</f>
        <v>Regression</v>
      </c>
      <c r="O44" s="79" t="str">
        <f>_xlfn.IFNA(INDEX(Global!$I$12:$I$34,MATCH(I44,Global!$F$12:$F$34,0)),"")</f>
        <v>Yes</v>
      </c>
      <c r="R44" s="56"/>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1.627151426</v>
      </c>
      <c r="Z44" s="18">
        <f>'Cal_Training &amp; Apprentices'!Z142</f>
        <v>2.1160496470000001</v>
      </c>
      <c r="AA44" s="18">
        <f>'Cal_Training &amp; Apprentices'!AA142</f>
        <v>3.6891734430000001</v>
      </c>
      <c r="AB44" s="18">
        <f>'Cal_Training &amp; Apprentices'!AB142</f>
        <v>4.9898220159999997</v>
      </c>
      <c r="AC44" s="18">
        <f>'Cal_Training &amp; Apprentices'!AC142</f>
        <v>5.5412210190000009</v>
      </c>
      <c r="AD44" s="18">
        <f>'Cal_Training &amp; Apprentices'!AD142</f>
        <v>3.3488311049999999</v>
      </c>
      <c r="AE44" s="18">
        <f>'Cal_Training &amp; Apprentices'!AE142</f>
        <v>3.2662975250000001</v>
      </c>
      <c r="AF44" s="18">
        <f>'Cal_Training &amp; Apprentices'!AF142</f>
        <v>3.666886789949749</v>
      </c>
      <c r="AG44" s="18">
        <f>'Cal_Training &amp; Apprentices'!AG142</f>
        <v>4.2595307512436555</v>
      </c>
      <c r="AH44" s="18">
        <f>'Cal_Training &amp; Apprentices'!AH142</f>
        <v>3.8051847134970318</v>
      </c>
      <c r="AI44" s="18">
        <f>'Cal_Training &amp; Apprentices'!AI142</f>
        <v>4.4412056336551169</v>
      </c>
      <c r="AJ44" s="18">
        <f>'Cal_Training &amp; Apprentices'!AJ142</f>
        <v>3.9859901430852762</v>
      </c>
      <c r="AK44" s="18">
        <f>'Cal_Training &amp; Apprentices'!AK142</f>
        <v>4.6232916377404081</v>
      </c>
    </row>
    <row r="45" spans="5:37">
      <c r="E45" s="72" t="str">
        <f>Cover!$F$13</f>
        <v>NW</v>
      </c>
      <c r="F45" s="5" t="str">
        <f>IF(ISBLANK(Lists!M58),"",Lists!M58)</f>
        <v>Opex</v>
      </c>
      <c r="G45" s="5" t="str">
        <f>IF(ISBLANK(Lists!N58),"",Lists!N58)</f>
        <v/>
      </c>
      <c r="H45" s="5" t="str">
        <f>IF(ISBLANK(Lists!O58),"",Lists!O58)</f>
        <v>Non-Controllable Costs</v>
      </c>
      <c r="I45" s="5" t="str">
        <f>IF(ISBLANK(Lists!P58),"",Lists!P58)</f>
        <v>Total Non-Controllable Costs</v>
      </c>
      <c r="J45" s="17" t="str">
        <f t="shared" si="7"/>
        <v>NWTotal Non-Controllable Costs</v>
      </c>
      <c r="L45" s="4" t="s">
        <v>111</v>
      </c>
      <c r="M45" s="56"/>
      <c r="N45" s="56"/>
      <c r="O45" s="56"/>
      <c r="R45" s="56"/>
      <c r="T45" s="56"/>
      <c r="U45" s="56"/>
      <c r="V45" s="56"/>
      <c r="W45" s="56"/>
      <c r="X45" s="56"/>
      <c r="Y45" s="56"/>
      <c r="Z45" s="56"/>
      <c r="AA45" s="56"/>
      <c r="AB45" s="56"/>
      <c r="AC45" s="56"/>
      <c r="AD45" s="56"/>
      <c r="AE45" s="56"/>
      <c r="AF45" s="56"/>
      <c r="AG45" s="56"/>
      <c r="AH45" s="56"/>
      <c r="AI45" s="56"/>
      <c r="AJ45" s="56"/>
      <c r="AK45" s="56"/>
    </row>
    <row r="46" spans="5:37">
      <c r="E46" s="72" t="str">
        <f>Cover!$F$13</f>
        <v>NW</v>
      </c>
      <c r="F46" s="73" t="str">
        <f>IF(ISBLANK(Lists!M59),"",Lists!M59)</f>
        <v>Opex</v>
      </c>
      <c r="G46" s="73" t="str">
        <f>IF(ISBLANK(Lists!N59),"",Lists!N59)</f>
        <v/>
      </c>
      <c r="H46" s="73" t="str">
        <f>IF(ISBLANK(Lists!O59),"",Lists!O59)</f>
        <v>Non-Controllable Costs</v>
      </c>
      <c r="I46" s="73" t="str">
        <f>IF(ISBLANK(Lists!P59),"",Lists!P59)</f>
        <v>Shrinkage</v>
      </c>
      <c r="J46" s="17" t="str">
        <f t="shared" si="7"/>
        <v>NWShrinkage</v>
      </c>
      <c r="L46" s="4" t="s">
        <v>111</v>
      </c>
      <c r="M46" s="56"/>
      <c r="N46" s="56"/>
      <c r="O46" s="56"/>
      <c r="R46" s="56"/>
      <c r="T46" s="56"/>
      <c r="U46" s="56"/>
      <c r="V46" s="56"/>
      <c r="W46" s="56"/>
      <c r="X46" s="56"/>
      <c r="Y46" s="56"/>
      <c r="Z46" s="56"/>
      <c r="AA46" s="56"/>
      <c r="AB46" s="56"/>
      <c r="AC46" s="56"/>
      <c r="AD46" s="56"/>
      <c r="AE46" s="56"/>
      <c r="AF46" s="56"/>
      <c r="AG46" s="56"/>
      <c r="AH46" s="56"/>
      <c r="AI46" s="56"/>
      <c r="AJ46" s="56"/>
      <c r="AK46" s="56"/>
    </row>
    <row r="47" spans="5:37">
      <c r="E47" s="72" t="str">
        <f>Cover!$F$13</f>
        <v>NW</v>
      </c>
      <c r="F47" s="73" t="str">
        <f>IF(ISBLANK(Lists!M60),"",Lists!M60)</f>
        <v>Opex</v>
      </c>
      <c r="G47" s="73" t="str">
        <f>IF(ISBLANK(Lists!N60),"",Lists!N60)</f>
        <v/>
      </c>
      <c r="H47" s="73" t="str">
        <f>IF(ISBLANK(Lists!O60),"",Lists!O60)</f>
        <v>Non-Controllable Costs</v>
      </c>
      <c r="I47" s="73" t="str">
        <f>IF(ISBLANK(Lists!P60),"",Lists!P60)</f>
        <v>Ofgem Licence</v>
      </c>
      <c r="J47" s="17" t="str">
        <f t="shared" si="7"/>
        <v>NWOfgem Licence</v>
      </c>
      <c r="L47" s="4" t="s">
        <v>111</v>
      </c>
      <c r="M47" s="56"/>
      <c r="N47" s="56"/>
      <c r="O47" s="56"/>
      <c r="R47" s="56"/>
      <c r="T47" s="56"/>
      <c r="U47" s="56"/>
      <c r="V47" s="56"/>
      <c r="W47" s="56"/>
      <c r="X47" s="56"/>
      <c r="Y47" s="56"/>
      <c r="Z47" s="56"/>
      <c r="AA47" s="56"/>
      <c r="AB47" s="56"/>
      <c r="AC47" s="56"/>
      <c r="AD47" s="56"/>
      <c r="AE47" s="56"/>
      <c r="AF47" s="56"/>
      <c r="AG47" s="56"/>
      <c r="AH47" s="56"/>
      <c r="AI47" s="56"/>
      <c r="AJ47" s="56"/>
      <c r="AK47" s="56"/>
    </row>
    <row r="48" spans="5:37">
      <c r="E48" s="72" t="str">
        <f>Cover!$F$13</f>
        <v>NW</v>
      </c>
      <c r="F48" s="73" t="str">
        <f>IF(ISBLANK(Lists!M61),"",Lists!M61)</f>
        <v>Opex</v>
      </c>
      <c r="G48" s="73" t="str">
        <f>IF(ISBLANK(Lists!N61),"",Lists!N61)</f>
        <v/>
      </c>
      <c r="H48" s="73" t="str">
        <f>IF(ISBLANK(Lists!O61),"",Lists!O61)</f>
        <v>Non-Controllable Costs</v>
      </c>
      <c r="I48" s="73" t="str">
        <f>IF(ISBLANK(Lists!P61),"",Lists!P61)</f>
        <v>Network Rates</v>
      </c>
      <c r="J48" s="17" t="str">
        <f t="shared" si="7"/>
        <v>NWNetwork Rates</v>
      </c>
      <c r="L48" s="4" t="s">
        <v>111</v>
      </c>
      <c r="M48" s="56"/>
      <c r="N48" s="56"/>
      <c r="O48" s="56"/>
      <c r="R48" s="56"/>
      <c r="T48" s="56"/>
      <c r="U48" s="56"/>
      <c r="V48" s="56"/>
      <c r="W48" s="56"/>
      <c r="X48" s="56"/>
      <c r="Y48" s="56"/>
      <c r="Z48" s="56"/>
      <c r="AA48" s="56"/>
      <c r="AB48" s="56"/>
      <c r="AC48" s="56"/>
      <c r="AD48" s="56"/>
      <c r="AE48" s="56"/>
      <c r="AF48" s="56"/>
      <c r="AG48" s="56"/>
      <c r="AH48" s="56"/>
      <c r="AI48" s="56"/>
      <c r="AJ48" s="56"/>
      <c r="AK48" s="56"/>
    </row>
    <row r="49" spans="5:37">
      <c r="E49" s="72" t="str">
        <f>Cover!$F$13</f>
        <v>NW</v>
      </c>
      <c r="F49" s="73" t="str">
        <f>IF(ISBLANK(Lists!M62),"",Lists!M62)</f>
        <v>Opex</v>
      </c>
      <c r="G49" s="73" t="str">
        <f>IF(ISBLANK(Lists!N62),"",Lists!N62)</f>
        <v/>
      </c>
      <c r="H49" s="73" t="str">
        <f>IF(ISBLANK(Lists!O62),"",Lists!O62)</f>
        <v>Non-Controllable Costs</v>
      </c>
      <c r="I49" s="73" t="str">
        <f>IF(ISBLANK(Lists!P62),"",Lists!P62)</f>
        <v>Established pension deficit recovery plan payment</v>
      </c>
      <c r="J49" s="17" t="str">
        <f t="shared" si="7"/>
        <v>NWEstablished pension deficit recovery plan payment</v>
      </c>
      <c r="L49" s="4" t="s">
        <v>111</v>
      </c>
      <c r="M49" s="56"/>
      <c r="N49" s="56"/>
      <c r="O49" s="56"/>
      <c r="R49" s="56"/>
      <c r="T49" s="56"/>
      <c r="U49" s="56"/>
      <c r="V49" s="56"/>
      <c r="W49" s="56"/>
      <c r="X49" s="56"/>
      <c r="Y49" s="56"/>
      <c r="Z49" s="56"/>
      <c r="AA49" s="56"/>
      <c r="AB49" s="56"/>
      <c r="AC49" s="56"/>
      <c r="AD49" s="56"/>
      <c r="AE49" s="56"/>
      <c r="AF49" s="56"/>
      <c r="AG49" s="56"/>
      <c r="AH49" s="56"/>
      <c r="AI49" s="56"/>
      <c r="AJ49" s="56"/>
      <c r="AK49" s="56"/>
    </row>
    <row r="50" spans="5:37">
      <c r="E50" s="72" t="str">
        <f>Cover!$F$13</f>
        <v>NW</v>
      </c>
      <c r="F50" s="73" t="str">
        <f>IF(ISBLANK(Lists!M63),"",Lists!M63)</f>
        <v>Opex</v>
      </c>
      <c r="G50" s="73" t="str">
        <f>IF(ISBLANK(Lists!N63),"",Lists!N63)</f>
        <v/>
      </c>
      <c r="H50" s="73" t="str">
        <f>IF(ISBLANK(Lists!O63),"",Lists!O63)</f>
        <v>Non-Controllable Costs</v>
      </c>
      <c r="I50" s="73" t="str">
        <f>IF(ISBLANK(Lists!P63),"",Lists!P63)</f>
        <v>PPF levy costs</v>
      </c>
      <c r="J50" s="17" t="str">
        <f t="shared" si="7"/>
        <v>NWPPF levy costs</v>
      </c>
      <c r="L50" s="4" t="s">
        <v>111</v>
      </c>
      <c r="M50" s="56"/>
      <c r="N50" s="56"/>
      <c r="O50" s="56"/>
      <c r="R50" s="56"/>
      <c r="T50" s="56"/>
      <c r="U50" s="56"/>
      <c r="V50" s="56"/>
      <c r="W50" s="56"/>
      <c r="X50" s="56"/>
      <c r="Y50" s="56"/>
      <c r="Z50" s="56"/>
      <c r="AA50" s="56"/>
      <c r="AB50" s="56"/>
      <c r="AC50" s="56"/>
      <c r="AD50" s="56"/>
      <c r="AE50" s="56"/>
      <c r="AF50" s="56"/>
      <c r="AG50" s="56"/>
      <c r="AH50" s="56"/>
      <c r="AI50" s="56"/>
      <c r="AJ50" s="56"/>
      <c r="AK50" s="56"/>
    </row>
    <row r="51" spans="5:37">
      <c r="E51" s="72" t="str">
        <f>Cover!$F$13</f>
        <v>NW</v>
      </c>
      <c r="F51" s="73" t="str">
        <f>IF(ISBLANK(Lists!M64),"",Lists!M64)</f>
        <v>Opex</v>
      </c>
      <c r="G51" s="73" t="str">
        <f>IF(ISBLANK(Lists!N64),"",Lists!N64)</f>
        <v/>
      </c>
      <c r="H51" s="73" t="str">
        <f>IF(ISBLANK(Lists!O64),"",Lists!O64)</f>
        <v>Non-Controllable Costs</v>
      </c>
      <c r="I51" s="73" t="str">
        <f>IF(ISBLANK(Lists!P64),"",Lists!P64)</f>
        <v>Pension scheme administration costs</v>
      </c>
      <c r="J51" s="17" t="str">
        <f t="shared" si="7"/>
        <v>NWPension scheme administration costs</v>
      </c>
      <c r="L51" s="4" t="s">
        <v>111</v>
      </c>
      <c r="M51" s="56"/>
      <c r="N51" s="56"/>
      <c r="O51" s="56"/>
      <c r="R51" s="56"/>
      <c r="T51" s="56"/>
      <c r="U51" s="56"/>
      <c r="V51" s="56"/>
      <c r="W51" s="56"/>
      <c r="X51" s="56"/>
      <c r="Y51" s="56"/>
      <c r="Z51" s="56"/>
      <c r="AA51" s="56"/>
      <c r="AB51" s="56"/>
      <c r="AC51" s="56"/>
      <c r="AD51" s="56"/>
      <c r="AE51" s="56"/>
      <c r="AF51" s="56"/>
      <c r="AG51" s="56"/>
      <c r="AH51" s="56"/>
      <c r="AI51" s="56"/>
      <c r="AJ51" s="56"/>
      <c r="AK51" s="56"/>
    </row>
    <row r="52" spans="5:37">
      <c r="E52" s="72" t="str">
        <f>Cover!$F$13</f>
        <v>NW</v>
      </c>
      <c r="F52" s="73" t="str">
        <f>IF(ISBLANK(Lists!M65),"",Lists!M65)</f>
        <v>Opex</v>
      </c>
      <c r="G52" s="73" t="str">
        <f>IF(ISBLANK(Lists!N65),"",Lists!N65)</f>
        <v/>
      </c>
      <c r="H52" s="73" t="str">
        <f>IF(ISBLANK(Lists!O65),"",Lists!O65)</f>
        <v>Non-Controllable Costs</v>
      </c>
      <c r="I52" s="73" t="str">
        <f>IF(ISBLANK(Lists!P65),"",Lists!P65)</f>
        <v>NTS Pension Recharge</v>
      </c>
      <c r="J52" s="17" t="str">
        <f t="shared" si="7"/>
        <v>NWNTS Pension Recharge</v>
      </c>
      <c r="L52" s="4" t="s">
        <v>111</v>
      </c>
      <c r="M52" s="56"/>
      <c r="N52" s="56"/>
      <c r="O52" s="56"/>
      <c r="R52" s="56"/>
      <c r="T52" s="56"/>
      <c r="U52" s="56"/>
      <c r="V52" s="56"/>
      <c r="W52" s="56"/>
      <c r="X52" s="56"/>
      <c r="Y52" s="56"/>
      <c r="Z52" s="56"/>
      <c r="AA52" s="56"/>
      <c r="AB52" s="56"/>
      <c r="AC52" s="56"/>
      <c r="AD52" s="56"/>
      <c r="AE52" s="56"/>
      <c r="AF52" s="56"/>
      <c r="AG52" s="56"/>
      <c r="AH52" s="56"/>
      <c r="AI52" s="56"/>
      <c r="AJ52" s="56"/>
      <c r="AK52" s="56"/>
    </row>
    <row r="53" spans="5:37">
      <c r="E53" s="72" t="str">
        <f>Cover!$F$13</f>
        <v>NW</v>
      </c>
      <c r="F53" s="73" t="str">
        <f>IF(ISBLANK(Lists!M66),"",Lists!M66)</f>
        <v>Opex</v>
      </c>
      <c r="G53" s="73" t="str">
        <f>IF(ISBLANK(Lists!N66),"",Lists!N66)</f>
        <v/>
      </c>
      <c r="H53" s="73" t="str">
        <f>IF(ISBLANK(Lists!O66),"",Lists!O66)</f>
        <v>Non-Controllable Costs</v>
      </c>
      <c r="I53" s="73" t="str">
        <f>IF(ISBLANK(Lists!P66),"",Lists!P66)</f>
        <v>Bad debt</v>
      </c>
      <c r="J53" s="17" t="str">
        <f t="shared" si="7"/>
        <v>NWBad debt</v>
      </c>
      <c r="L53" s="4" t="s">
        <v>111</v>
      </c>
      <c r="M53" s="56"/>
      <c r="N53" s="56"/>
      <c r="O53" s="56"/>
      <c r="R53" s="56"/>
      <c r="T53" s="56"/>
      <c r="U53" s="56"/>
      <c r="V53" s="56"/>
      <c r="W53" s="56"/>
      <c r="X53" s="56"/>
      <c r="Y53" s="56"/>
      <c r="Z53" s="56"/>
      <c r="AA53" s="56"/>
      <c r="AB53" s="56"/>
      <c r="AC53" s="56"/>
      <c r="AD53" s="56"/>
      <c r="AE53" s="56"/>
      <c r="AF53" s="56"/>
      <c r="AG53" s="56"/>
      <c r="AH53" s="56"/>
      <c r="AI53" s="56"/>
      <c r="AJ53" s="56"/>
      <c r="AK53" s="56"/>
    </row>
    <row r="54" spans="5:37">
      <c r="E54" s="72" t="str">
        <f>Cover!$F$13</f>
        <v>NW</v>
      </c>
      <c r="F54" s="73" t="str">
        <f>IF(ISBLANK(Lists!M67),"",Lists!M67)</f>
        <v>Opex</v>
      </c>
      <c r="G54" s="73" t="str">
        <f>IF(ISBLANK(Lists!N67),"",Lists!N67)</f>
        <v/>
      </c>
      <c r="H54" s="73" t="str">
        <f>IF(ISBLANK(Lists!O67),"",Lists!O67)</f>
        <v>Non-Controllable Costs</v>
      </c>
      <c r="I54" s="73" t="str">
        <f>IF(ISBLANK(Lists!P67),"",Lists!P67)</f>
        <v>NTS exit costs</v>
      </c>
      <c r="J54" s="17" t="str">
        <f t="shared" si="7"/>
        <v>NWNTS exit costs</v>
      </c>
      <c r="L54" s="4" t="s">
        <v>111</v>
      </c>
      <c r="M54" s="56"/>
      <c r="N54" s="56"/>
      <c r="O54" s="56"/>
      <c r="R54" s="56"/>
      <c r="T54" s="56"/>
      <c r="U54" s="56"/>
      <c r="V54" s="56"/>
      <c r="W54" s="56"/>
      <c r="X54" s="56"/>
      <c r="Y54" s="56"/>
      <c r="Z54" s="56"/>
      <c r="AA54" s="56"/>
      <c r="AB54" s="56"/>
      <c r="AC54" s="56"/>
      <c r="AD54" s="56"/>
      <c r="AE54" s="56"/>
      <c r="AF54" s="56"/>
      <c r="AG54" s="56"/>
      <c r="AH54" s="56"/>
      <c r="AI54" s="56"/>
      <c r="AJ54" s="56"/>
      <c r="AK54" s="56"/>
    </row>
    <row r="55" spans="5:37">
      <c r="E55" s="72" t="str">
        <f>Cover!$F$13</f>
        <v>NW</v>
      </c>
      <c r="F55" s="73" t="str">
        <f>IF(ISBLANK(Lists!M68),"",Lists!M68)</f>
        <v>Opex</v>
      </c>
      <c r="G55" s="73" t="str">
        <f>IF(ISBLANK(Lists!N68),"",Lists!N68)</f>
        <v/>
      </c>
      <c r="H55" s="73" t="str">
        <f>IF(ISBLANK(Lists!O68),"",Lists!O68)</f>
        <v>Non-Controllable Costs</v>
      </c>
      <c r="I55" s="73" t="str">
        <f>IF(ISBLANK(Lists!P68),"",Lists!P68)</f>
        <v>Innovation</v>
      </c>
      <c r="J55" s="17" t="str">
        <f t="shared" si="7"/>
        <v>NWInnovation</v>
      </c>
      <c r="L55" s="4" t="s">
        <v>111</v>
      </c>
      <c r="M55" s="56"/>
      <c r="N55" s="56"/>
      <c r="O55" s="56"/>
      <c r="R55" s="56"/>
      <c r="T55" s="56"/>
      <c r="U55" s="56"/>
      <c r="V55" s="56"/>
      <c r="W55" s="56"/>
      <c r="X55" s="56"/>
      <c r="Y55" s="56"/>
      <c r="Z55" s="56"/>
      <c r="AA55" s="56"/>
      <c r="AB55" s="56"/>
      <c r="AC55" s="56"/>
      <c r="AD55" s="56"/>
      <c r="AE55" s="56"/>
      <c r="AF55" s="56"/>
      <c r="AG55" s="56"/>
      <c r="AH55" s="56"/>
      <c r="AI55" s="56"/>
      <c r="AJ55" s="56"/>
      <c r="AK55" s="56"/>
    </row>
    <row r="56" spans="5:37">
      <c r="E56" s="72" t="str">
        <f>Cover!$F$13</f>
        <v>NW</v>
      </c>
      <c r="F56" s="73" t="str">
        <f>IF(ISBLANK(Lists!M69),"",Lists!M69)</f>
        <v>Opex</v>
      </c>
      <c r="G56" s="73" t="str">
        <f>IF(ISBLANK(Lists!N69),"",Lists!N69)</f>
        <v/>
      </c>
      <c r="H56" s="73" t="str">
        <f>IF(ISBLANK(Lists!O69),"",Lists!O69)</f>
        <v>Non-Controllable Costs</v>
      </c>
      <c r="I56" s="73" t="str">
        <f>IF(ISBLANK(Lists!P69),"",Lists!P69)</f>
        <v>Other</v>
      </c>
      <c r="J56" s="17" t="str">
        <f t="shared" si="7"/>
        <v>NWOther</v>
      </c>
      <c r="L56" s="4" t="s">
        <v>111</v>
      </c>
      <c r="M56" s="56"/>
      <c r="N56" s="56"/>
      <c r="O56" s="56"/>
      <c r="R56" s="56"/>
      <c r="T56" s="56"/>
      <c r="U56" s="56"/>
      <c r="V56" s="56"/>
      <c r="W56" s="56"/>
      <c r="X56" s="56"/>
      <c r="Y56" s="56"/>
      <c r="Z56" s="56"/>
      <c r="AA56" s="56"/>
      <c r="AB56" s="56"/>
      <c r="AC56" s="56"/>
      <c r="AD56" s="56"/>
      <c r="AE56" s="56"/>
      <c r="AF56" s="56"/>
      <c r="AG56" s="56"/>
      <c r="AH56" s="56"/>
      <c r="AI56" s="56"/>
      <c r="AJ56" s="56"/>
      <c r="AK56" s="56"/>
    </row>
    <row r="57" spans="5:37">
      <c r="E57" s="72" t="str">
        <f>Cover!$F$13</f>
        <v>NW</v>
      </c>
      <c r="F57" s="5" t="str">
        <f>IF(ISBLANK(Lists!M70),"",Lists!M70)</f>
        <v>Capex</v>
      </c>
      <c r="G57" s="5" t="str">
        <f>IF(ISBLANK(Lists!N70),"",Lists!N70)</f>
        <v/>
      </c>
      <c r="H57" s="5" t="str">
        <f>IF(ISBLANK(Lists!O70),"",Lists!O70)</f>
        <v/>
      </c>
      <c r="I57" s="5" t="str">
        <f>IF(ISBLANK(Lists!P70),"",Lists!P70)</f>
        <v>Capex</v>
      </c>
      <c r="J57" s="17" t="str">
        <f t="shared" si="7"/>
        <v>NWCapex</v>
      </c>
      <c r="L57" s="4" t="s">
        <v>111</v>
      </c>
      <c r="M57" s="56"/>
      <c r="N57" s="56"/>
      <c r="O57" s="56"/>
      <c r="R57" s="56"/>
      <c r="T57" s="17">
        <f>SUM(T58:T63)</f>
        <v>0</v>
      </c>
      <c r="U57" s="17">
        <f t="shared" ref="U57:AK57" si="13">SUM(U58:U63)</f>
        <v>0</v>
      </c>
      <c r="V57" s="17">
        <f t="shared" si="13"/>
        <v>0</v>
      </c>
      <c r="W57" s="17">
        <f t="shared" si="13"/>
        <v>0</v>
      </c>
      <c r="X57" s="17">
        <f t="shared" si="13"/>
        <v>0</v>
      </c>
      <c r="Y57" s="17">
        <f t="shared" si="13"/>
        <v>35.716782337695996</v>
      </c>
      <c r="Z57" s="17">
        <f t="shared" si="13"/>
        <v>33.238118830428142</v>
      </c>
      <c r="AA57" s="17">
        <f t="shared" si="13"/>
        <v>27.537523335608984</v>
      </c>
      <c r="AB57" s="17">
        <f t="shared" si="13"/>
        <v>27.836969068395987</v>
      </c>
      <c r="AC57" s="17">
        <f t="shared" si="13"/>
        <v>29.998396639692135</v>
      </c>
      <c r="AD57" s="17">
        <f t="shared" si="13"/>
        <v>38.313872446959756</v>
      </c>
      <c r="AE57" s="17">
        <f t="shared" si="13"/>
        <v>48.500808514121985</v>
      </c>
      <c r="AF57" s="17">
        <f t="shared" si="13"/>
        <v>61.512691497953909</v>
      </c>
      <c r="AG57" s="17">
        <f t="shared" si="13"/>
        <v>39.655169017075224</v>
      </c>
      <c r="AH57" s="17">
        <f t="shared" si="13"/>
        <v>43.501701253595449</v>
      </c>
      <c r="AI57" s="17">
        <f t="shared" si="13"/>
        <v>41.528113284381881</v>
      </c>
      <c r="AJ57" s="17">
        <f t="shared" si="13"/>
        <v>43.012637924610232</v>
      </c>
      <c r="AK57" s="17">
        <f t="shared" si="13"/>
        <v>60.55270961676667</v>
      </c>
    </row>
    <row r="58" spans="5:37">
      <c r="E58" s="72" t="str">
        <f>Cover!$F$13</f>
        <v>NW</v>
      </c>
      <c r="F58" s="73" t="str">
        <f>IF(ISBLANK(Lists!M71),"",Lists!M71)</f>
        <v>Capex</v>
      </c>
      <c r="G58" s="73" t="str">
        <f>IF(ISBLANK(Lists!N71),"",Lists!N71)</f>
        <v/>
      </c>
      <c r="H58" s="73" t="str">
        <f>IF(ISBLANK(Lists!O71),"",Lists!O71)</f>
        <v>LTS Pipelines, Storage &amp; Entry</v>
      </c>
      <c r="I58" s="73" t="str">
        <f>IF(ISBLANK(Lists!P71),"",Lists!P71)</f>
        <v>LTS Pipelines, Storage &amp; Entry</v>
      </c>
      <c r="J58" s="17" t="str">
        <f t="shared" si="7"/>
        <v>NWLTS Pipelines, Storage &amp; Entry</v>
      </c>
      <c r="L58" s="4" t="s">
        <v>111</v>
      </c>
      <c r="M58" s="79" t="str">
        <f>_xlfn.IFNA(INDEX(Global!$G$12:$G$34,MATCH(I58,Global!$F$12:$F$34,0)),"")</f>
        <v>Non-regression</v>
      </c>
      <c r="N58" s="79" t="str">
        <f>_xlfn.IFNA(INDEX(Global!$H$12:$H$34,MATCH(I58,Global!$F$12:$F$34,0)),"")</f>
        <v>Regression</v>
      </c>
      <c r="O58" s="79" t="str">
        <f>_xlfn.IFNA(INDEX(Global!$I$12:$I$34,MATCH(I58,Global!$F$12:$F$34,0)),"")</f>
        <v>Yes</v>
      </c>
      <c r="R58" s="56"/>
      <c r="T58" s="18">
        <f>'Cal_LTS, Stor &amp; Entry'!T142</f>
        <v>0</v>
      </c>
      <c r="U58" s="18">
        <f>'Cal_LTS, Stor &amp; Entry'!U142</f>
        <v>0</v>
      </c>
      <c r="V58" s="18">
        <f>'Cal_LTS, Stor &amp; Entry'!V142</f>
        <v>0</v>
      </c>
      <c r="W58" s="18">
        <f>'Cal_LTS, Stor &amp; Entry'!W142</f>
        <v>0</v>
      </c>
      <c r="X58" s="18">
        <f>'Cal_LTS, Stor &amp; Entry'!X142</f>
        <v>0</v>
      </c>
      <c r="Y58" s="18">
        <f>'Cal_LTS, Stor &amp; Entry'!Y142</f>
        <v>5.6816758389999995</v>
      </c>
      <c r="Z58" s="18">
        <f>'Cal_LTS, Stor &amp; Entry'!Z142</f>
        <v>5.8312309769999997</v>
      </c>
      <c r="AA58" s="18">
        <f>'Cal_LTS, Stor &amp; Entry'!AA142</f>
        <v>7.0152984949999997</v>
      </c>
      <c r="AB58" s="18">
        <f>'Cal_LTS, Stor &amp; Entry'!AB142</f>
        <v>6.6688890610000007</v>
      </c>
      <c r="AC58" s="18">
        <f>'Cal_LTS, Stor &amp; Entry'!AC142</f>
        <v>6.4761317020790958</v>
      </c>
      <c r="AD58" s="18">
        <f>'Cal_LTS, Stor &amp; Entry'!AD142</f>
        <v>9.3617340890000005</v>
      </c>
      <c r="AE58" s="18">
        <f>'Cal_LTS, Stor &amp; Entry'!AE142</f>
        <v>15.644957065</v>
      </c>
      <c r="AF58" s="18">
        <f>'Cal_LTS, Stor &amp; Entry'!AF142</f>
        <v>15.036985328643214</v>
      </c>
      <c r="AG58" s="18">
        <f>'Cal_LTS, Stor &amp; Entry'!AG142</f>
        <v>9.0603327781671581</v>
      </c>
      <c r="AH58" s="18">
        <f>'Cal_LTS, Stor &amp; Entry'!AH142</f>
        <v>11.642730977532807</v>
      </c>
      <c r="AI58" s="18">
        <f>'Cal_LTS, Stor &amp; Entry'!AI142</f>
        <v>9.4958770308031113</v>
      </c>
      <c r="AJ58" s="18">
        <f>'Cal_LTS, Stor &amp; Entry'!AJ142</f>
        <v>15.531604816427606</v>
      </c>
      <c r="AK58" s="18">
        <f>'Cal_LTS, Stor &amp; Entry'!AK142</f>
        <v>36.229887805162775</v>
      </c>
    </row>
    <row r="59" spans="5:37">
      <c r="E59" s="72" t="str">
        <f>Cover!$F$13</f>
        <v>NW</v>
      </c>
      <c r="F59" s="73" t="str">
        <f>IF(ISBLANK(Lists!M72),"",Lists!M72)</f>
        <v>Capex</v>
      </c>
      <c r="G59" s="73" t="str">
        <f>IF(ISBLANK(Lists!N72),"",Lists!N72)</f>
        <v/>
      </c>
      <c r="H59" s="73" t="str">
        <f>IF(ISBLANK(Lists!O72),"",Lists!O72)</f>
        <v>Connections</v>
      </c>
      <c r="I59" s="73" t="str">
        <f>IF(ISBLANK(Lists!P72),"",Lists!P72)</f>
        <v>Connections</v>
      </c>
      <c r="J59" s="17" t="str">
        <f t="shared" si="7"/>
        <v>NWConnections</v>
      </c>
      <c r="L59" s="4" t="s">
        <v>111</v>
      </c>
      <c r="M59" s="79" t="str">
        <f>_xlfn.IFNA(INDEX(Global!$G$12:$G$34,MATCH(I59,Global!$F$12:$F$34,0)),"")</f>
        <v>Regression</v>
      </c>
      <c r="N59" s="79" t="str">
        <f>_xlfn.IFNA(INDEX(Global!$H$12:$H$34,MATCH(I59,Global!$F$12:$F$34,0)),"")</f>
        <v>Regression</v>
      </c>
      <c r="O59" s="79" t="str">
        <f>_xlfn.IFNA(INDEX(Global!$I$12:$I$34,MATCH(I59,Global!$F$12:$F$34,0)),"")</f>
        <v>Yes</v>
      </c>
      <c r="R59" s="56"/>
      <c r="T59" s="18">
        <f>Cal_Connections!T142</f>
        <v>0</v>
      </c>
      <c r="U59" s="18">
        <f>Cal_Connections!U142</f>
        <v>0</v>
      </c>
      <c r="V59" s="18">
        <f>Cal_Connections!V142</f>
        <v>0</v>
      </c>
      <c r="W59" s="18">
        <f>Cal_Connections!W142</f>
        <v>0</v>
      </c>
      <c r="X59" s="18">
        <f>Cal_Connections!X142</f>
        <v>0</v>
      </c>
      <c r="Y59" s="18">
        <f>Cal_Connections!Y142</f>
        <v>7.5175811868224844</v>
      </c>
      <c r="Z59" s="18">
        <f>Cal_Connections!Z142</f>
        <v>8.44762277415429</v>
      </c>
      <c r="AA59" s="18">
        <f>Cal_Connections!AA142</f>
        <v>8.8826116639676282</v>
      </c>
      <c r="AB59" s="18">
        <f>Cal_Connections!AB142</f>
        <v>6.8121300844559229</v>
      </c>
      <c r="AC59" s="18">
        <f>Cal_Connections!AC142</f>
        <v>9.5035606175281195</v>
      </c>
      <c r="AD59" s="18">
        <f>Cal_Connections!AD142</f>
        <v>8.4540165136976615</v>
      </c>
      <c r="AE59" s="18">
        <f>Cal_Connections!AE142</f>
        <v>7.2456071336290977</v>
      </c>
      <c r="AF59" s="18">
        <f>Cal_Connections!AF142</f>
        <v>9.2462478009840137</v>
      </c>
      <c r="AG59" s="18">
        <f>Cal_Connections!AG142</f>
        <v>6.90268951774007</v>
      </c>
      <c r="AH59" s="18">
        <f>Cal_Connections!AH142</f>
        <v>6.9367938849271704</v>
      </c>
      <c r="AI59" s="18">
        <f>Cal_Connections!AI142</f>
        <v>6.9699198010409464</v>
      </c>
      <c r="AJ59" s="18">
        <f>Cal_Connections!AJ142</f>
        <v>7.0031470719110311</v>
      </c>
      <c r="AK59" s="18">
        <f>Cal_Connections!AK142</f>
        <v>7.0374170867111205</v>
      </c>
    </row>
    <row r="60" spans="5:37">
      <c r="E60" s="72" t="str">
        <f>Cover!$F$13</f>
        <v>NW</v>
      </c>
      <c r="F60" s="73" t="str">
        <f>IF(ISBLANK(Lists!M73),"",Lists!M73)</f>
        <v>Capex</v>
      </c>
      <c r="G60" s="73" t="str">
        <f>IF(ISBLANK(Lists!N73),"",Lists!N73)</f>
        <v/>
      </c>
      <c r="H60" s="73" t="str">
        <f>IF(ISBLANK(Lists!O73),"",Lists!O73)</f>
        <v>Reinforcement</v>
      </c>
      <c r="I60" s="73" t="str">
        <f>IF(ISBLANK(Lists!P73),"",Lists!P73)</f>
        <v>Reinforcement</v>
      </c>
      <c r="J60" s="17" t="str">
        <f t="shared" si="7"/>
        <v>NWReinforcement</v>
      </c>
      <c r="L60" s="4" t="s">
        <v>111</v>
      </c>
      <c r="M60" s="79" t="str">
        <f>_xlfn.IFNA(INDEX(Global!$G$12:$G$34,MATCH(I60,Global!$F$12:$F$34,0)),"")</f>
        <v>Regression</v>
      </c>
      <c r="N60" s="79" t="str">
        <f>_xlfn.IFNA(INDEX(Global!$H$12:$H$34,MATCH(I60,Global!$F$12:$F$34,0)),"")</f>
        <v>Regression</v>
      </c>
      <c r="O60" s="79" t="str">
        <f>_xlfn.IFNA(INDEX(Global!$I$12:$I$34,MATCH(I60,Global!$F$12:$F$34,0)),"")</f>
        <v>Yes</v>
      </c>
      <c r="R60" s="56"/>
      <c r="T60" s="18">
        <f>Cal_Reinforcement!T142</f>
        <v>0</v>
      </c>
      <c r="U60" s="18">
        <f>Cal_Reinforcement!U142</f>
        <v>0</v>
      </c>
      <c r="V60" s="18">
        <f>Cal_Reinforcement!V142</f>
        <v>0</v>
      </c>
      <c r="W60" s="18">
        <f>Cal_Reinforcement!W142</f>
        <v>0</v>
      </c>
      <c r="X60" s="18">
        <f>Cal_Reinforcement!X142</f>
        <v>0</v>
      </c>
      <c r="Y60" s="18">
        <f>Cal_Reinforcement!Y142</f>
        <v>1.9404964274727747</v>
      </c>
      <c r="Z60" s="18">
        <f>Cal_Reinforcement!Z142</f>
        <v>0.603269371</v>
      </c>
      <c r="AA60" s="18">
        <f>Cal_Reinforcement!AA142</f>
        <v>-0.12195602200000001</v>
      </c>
      <c r="AB60" s="18">
        <f>Cal_Reinforcement!AB142</f>
        <v>1.0388307320000001</v>
      </c>
      <c r="AC60" s="18">
        <f>Cal_Reinforcement!AC142</f>
        <v>2.2662597090000003</v>
      </c>
      <c r="AD60" s="18">
        <f>Cal_Reinforcement!AD142</f>
        <v>2.0158998549999998</v>
      </c>
      <c r="AE60" s="18">
        <f>Cal_Reinforcement!AE142</f>
        <v>2.7209833809999999</v>
      </c>
      <c r="AF60" s="18">
        <f>Cal_Reinforcement!AF142</f>
        <v>1.3561378639187194</v>
      </c>
      <c r="AG60" s="18">
        <f>Cal_Reinforcement!AG142</f>
        <v>1.7822418565187745</v>
      </c>
      <c r="AH60" s="18">
        <f>Cal_Reinforcement!AH142</f>
        <v>1.8334030060405306</v>
      </c>
      <c r="AI60" s="18">
        <f>Cal_Reinforcement!AI142</f>
        <v>3.9176596749286334</v>
      </c>
      <c r="AJ60" s="18">
        <f>Cal_Reinforcement!AJ142</f>
        <v>2.9814236846674937</v>
      </c>
      <c r="AK60" s="18">
        <f>Cal_Reinforcement!AK142</f>
        <v>3.0559783190552645</v>
      </c>
    </row>
    <row r="61" spans="5:37">
      <c r="E61" s="72" t="str">
        <f>Cover!$F$13</f>
        <v>NW</v>
      </c>
      <c r="F61" s="73" t="str">
        <f>IF(ISBLANK(Lists!M74),"",Lists!M74)</f>
        <v>Capex</v>
      </c>
      <c r="G61" s="73" t="str">
        <f>IF(ISBLANK(Lists!N74),"",Lists!N74)</f>
        <v/>
      </c>
      <c r="H61" s="73" t="str">
        <f>IF(ISBLANK(Lists!O74),"",Lists!O74)</f>
        <v>Governors</v>
      </c>
      <c r="I61" s="73" t="str">
        <f>IF(ISBLANK(Lists!P74),"",Lists!P74)</f>
        <v>Governors</v>
      </c>
      <c r="J61" s="17" t="str">
        <f t="shared" si="7"/>
        <v>NWGovernors</v>
      </c>
      <c r="L61" s="4" t="s">
        <v>111</v>
      </c>
      <c r="M61" s="79" t="str">
        <f>_xlfn.IFNA(INDEX(Global!$G$12:$G$34,MATCH(I61,Global!$F$12:$F$34,0)),"")</f>
        <v>Non-regression</v>
      </c>
      <c r="N61" s="79" t="str">
        <f>_xlfn.IFNA(INDEX(Global!$H$12:$H$34,MATCH(I61,Global!$F$12:$F$34,0)),"")</f>
        <v>Regression</v>
      </c>
      <c r="O61" s="79" t="str">
        <f>_xlfn.IFNA(INDEX(Global!$I$12:$I$34,MATCH(I61,Global!$F$12:$F$34,0)),"")</f>
        <v>Yes</v>
      </c>
      <c r="R61" s="56"/>
      <c r="T61" s="18">
        <f>Cal_Governors!T142</f>
        <v>0</v>
      </c>
      <c r="U61" s="18">
        <f>Cal_Governors!U142</f>
        <v>0</v>
      </c>
      <c r="V61" s="18">
        <f>Cal_Governors!V142</f>
        <v>0</v>
      </c>
      <c r="W61" s="18">
        <f>Cal_Governors!W142</f>
        <v>0</v>
      </c>
      <c r="X61" s="18">
        <f>Cal_Governors!X142</f>
        <v>0</v>
      </c>
      <c r="Y61" s="18">
        <f>Cal_Governors!Y142</f>
        <v>2.2253165430000004</v>
      </c>
      <c r="Z61" s="18">
        <f>Cal_Governors!Z142</f>
        <v>1.3724180960000001</v>
      </c>
      <c r="AA61" s="18">
        <f>Cal_Governors!AA142</f>
        <v>0.56186279500000003</v>
      </c>
      <c r="AB61" s="18">
        <f>Cal_Governors!AB142</f>
        <v>1.053250351</v>
      </c>
      <c r="AC61" s="18">
        <f>Cal_Governors!AC142</f>
        <v>1.4355555480000002</v>
      </c>
      <c r="AD61" s="18">
        <f>Cal_Governors!AD142</f>
        <v>2.6019520910000002</v>
      </c>
      <c r="AE61" s="18">
        <f>Cal_Governors!AE142</f>
        <v>3.1198049969999997</v>
      </c>
      <c r="AF61" s="18">
        <f>Cal_Governors!AF142</f>
        <v>1.9418921618090454</v>
      </c>
      <c r="AG61" s="18">
        <f>Cal_Governors!AG142</f>
        <v>1.0221223696371302</v>
      </c>
      <c r="AH61" s="18">
        <f>Cal_Governors!AH142</f>
        <v>0.99776681341101092</v>
      </c>
      <c r="AI61" s="18">
        <f>Cal_Governors!AI142</f>
        <v>0.99621778961001739</v>
      </c>
      <c r="AJ61" s="18">
        <f>Cal_Governors!AJ142</f>
        <v>0.98980522139603022</v>
      </c>
      <c r="AK61" s="18">
        <f>Cal_Governors!AK142</f>
        <v>0.99175853264683789</v>
      </c>
    </row>
    <row r="62" spans="5:37">
      <c r="E62" s="72" t="str">
        <f>Cover!$F$13</f>
        <v>NW</v>
      </c>
      <c r="F62" s="73" t="str">
        <f>IF(ISBLANK(Lists!M75),"",Lists!M75)</f>
        <v>Capex</v>
      </c>
      <c r="G62" s="73" t="str">
        <f>IF(ISBLANK(Lists!N75),"",Lists!N75)</f>
        <v/>
      </c>
      <c r="H62" s="73" t="str">
        <f>IF(ISBLANK(Lists!O75),"",Lists!O75)</f>
        <v>Other capex</v>
      </c>
      <c r="I62" s="73" t="str">
        <f>IF(ISBLANK(Lists!P75),"",Lists!P75)</f>
        <v>Other capex</v>
      </c>
      <c r="J62" s="17" t="str">
        <f t="shared" si="7"/>
        <v>NWOther capex</v>
      </c>
      <c r="L62" s="4" t="s">
        <v>111</v>
      </c>
      <c r="M62" s="79" t="str">
        <f>_xlfn.IFNA(INDEX(Global!$G$12:$G$34,MATCH(I62,Global!$F$12:$F$34,0)),"")</f>
        <v>Non-regression</v>
      </c>
      <c r="N62" s="79" t="str">
        <f>_xlfn.IFNA(INDEX(Global!$H$12:$H$34,MATCH(I62,Global!$F$12:$F$34,0)),"")</f>
        <v>Regression</v>
      </c>
      <c r="O62" s="79" t="str">
        <f>_xlfn.IFNA(INDEX(Global!$I$12:$I$34,MATCH(I62,Global!$F$12:$F$34,0)),"")</f>
        <v>Yes</v>
      </c>
      <c r="R62" s="56"/>
      <c r="T62" s="18">
        <f>'Cal_Other Capex'!T142</f>
        <v>0</v>
      </c>
      <c r="U62" s="18">
        <f>'Cal_Other Capex'!U142</f>
        <v>0</v>
      </c>
      <c r="V62" s="18">
        <f>'Cal_Other Capex'!V142</f>
        <v>0</v>
      </c>
      <c r="W62" s="18">
        <f>'Cal_Other Capex'!W142</f>
        <v>0</v>
      </c>
      <c r="X62" s="18">
        <f>'Cal_Other Capex'!X142</f>
        <v>0</v>
      </c>
      <c r="Y62" s="18">
        <f>'Cal_Other Capex'!Y142</f>
        <v>15.380331927400739</v>
      </c>
      <c r="Z62" s="18">
        <f>'Cal_Other Capex'!Z142</f>
        <v>14.271287681273854</v>
      </c>
      <c r="AA62" s="18">
        <f>'Cal_Other Capex'!AA142</f>
        <v>10.048595879641356</v>
      </c>
      <c r="AB62" s="18">
        <f>'Cal_Other Capex'!AB142</f>
        <v>8.7831713589400646</v>
      </c>
      <c r="AC62" s="18">
        <f>'Cal_Other Capex'!AC142</f>
        <v>6.6044529500849176</v>
      </c>
      <c r="AD62" s="18">
        <f>'Cal_Other Capex'!AD142</f>
        <v>14.099014255262095</v>
      </c>
      <c r="AE62" s="18">
        <f>'Cal_Other Capex'!AE142</f>
        <v>17.253663176492893</v>
      </c>
      <c r="AF62" s="18">
        <f>'Cal_Other Capex'!AF142</f>
        <v>30.679402003905455</v>
      </c>
      <c r="AG62" s="18">
        <f>'Cal_Other Capex'!AG142</f>
        <v>16.170532538697859</v>
      </c>
      <c r="AH62" s="18">
        <f>'Cal_Other Capex'!AH142</f>
        <v>18.261976314466175</v>
      </c>
      <c r="AI62" s="18">
        <f>'Cal_Other Capex'!AI142</f>
        <v>17.505952384324484</v>
      </c>
      <c r="AJ62" s="18">
        <f>'Cal_Other Capex'!AJ142</f>
        <v>13.703767110354443</v>
      </c>
      <c r="AK62" s="18">
        <f>'Cal_Other Capex'!AK142</f>
        <v>11.568671398760049</v>
      </c>
    </row>
    <row r="63" spans="5:37">
      <c r="E63" s="72" t="str">
        <f>Cover!$F$13</f>
        <v>NW</v>
      </c>
      <c r="F63" s="73" t="str">
        <f>IF(ISBLANK(Lists!M76),"",Lists!M76)</f>
        <v>Capex</v>
      </c>
      <c r="G63" s="73" t="str">
        <f>IF(ISBLANK(Lists!N76),"",Lists!N76)</f>
        <v/>
      </c>
      <c r="H63" s="73" t="str">
        <f>IF(ISBLANK(Lists!O76),"",Lists!O76)</f>
        <v>Transport &amp; Plant</v>
      </c>
      <c r="I63" s="73" t="str">
        <f>IF(ISBLANK(Lists!P76),"",Lists!P76)</f>
        <v>Transport &amp; Plant</v>
      </c>
      <c r="J63" s="17" t="str">
        <f t="shared" si="7"/>
        <v>NWTransport &amp; Plant</v>
      </c>
      <c r="L63" s="4" t="s">
        <v>111</v>
      </c>
      <c r="M63" s="79" t="str">
        <f>_xlfn.IFNA(INDEX(Global!$G$12:$G$34,MATCH(I63,Global!$F$12:$F$34,0)),"")</f>
        <v>Non-regression</v>
      </c>
      <c r="N63" s="79" t="str">
        <f>_xlfn.IFNA(INDEX(Global!$H$12:$H$34,MATCH(I63,Global!$F$12:$F$34,0)),"")</f>
        <v>Regression</v>
      </c>
      <c r="O63" s="79" t="str">
        <f>_xlfn.IFNA(INDEX(Global!$I$12:$I$34,MATCH(I63,Global!$F$12:$F$34,0)),"")</f>
        <v>Yes</v>
      </c>
      <c r="R63" s="56"/>
      <c r="T63" s="18">
        <f>'Cal_Transport &amp; Plant'!T142</f>
        <v>0</v>
      </c>
      <c r="U63" s="18">
        <f>'Cal_Transport &amp; Plant'!U142</f>
        <v>0</v>
      </c>
      <c r="V63" s="18">
        <f>'Cal_Transport &amp; Plant'!V142</f>
        <v>0</v>
      </c>
      <c r="W63" s="18">
        <f>'Cal_Transport &amp; Plant'!W142</f>
        <v>0</v>
      </c>
      <c r="X63" s="18">
        <f>'Cal_Transport &amp; Plant'!X142</f>
        <v>0</v>
      </c>
      <c r="Y63" s="18">
        <f>'Cal_Transport &amp; Plant'!Y142</f>
        <v>2.971380414</v>
      </c>
      <c r="Z63" s="18">
        <f>'Cal_Transport &amp; Plant'!Z142</f>
        <v>2.7122899309999999</v>
      </c>
      <c r="AA63" s="18">
        <f>'Cal_Transport &amp; Plant'!AA142</f>
        <v>1.1511105239999999</v>
      </c>
      <c r="AB63" s="18">
        <f>'Cal_Transport &amp; Plant'!AB142</f>
        <v>3.480697481</v>
      </c>
      <c r="AC63" s="18">
        <f>'Cal_Transport &amp; Plant'!AC142</f>
        <v>3.7124361130000003</v>
      </c>
      <c r="AD63" s="18">
        <f>'Cal_Transport &amp; Plant'!AD142</f>
        <v>1.7812556429999999</v>
      </c>
      <c r="AE63" s="18">
        <f>'Cal_Transport &amp; Plant'!AE142</f>
        <v>2.5157927610000002</v>
      </c>
      <c r="AF63" s="18">
        <f>'Cal_Transport &amp; Plant'!AF142</f>
        <v>3.2520263386934674</v>
      </c>
      <c r="AG63" s="18">
        <f>'Cal_Transport &amp; Plant'!AG142</f>
        <v>4.7172499563142338</v>
      </c>
      <c r="AH63" s="18">
        <f>'Cal_Transport &amp; Plant'!AH142</f>
        <v>3.8290302572177572</v>
      </c>
      <c r="AI63" s="18">
        <f>'Cal_Transport &amp; Plant'!AI142</f>
        <v>2.6424866036746901</v>
      </c>
      <c r="AJ63" s="18">
        <f>'Cal_Transport &amp; Plant'!AJ142</f>
        <v>2.8028900198536295</v>
      </c>
      <c r="AK63" s="18">
        <f>'Cal_Transport &amp; Plant'!AK142</f>
        <v>1.6689964744306187</v>
      </c>
    </row>
    <row r="64" spans="5:37">
      <c r="E64" s="72" t="str">
        <f>Cover!$F$13</f>
        <v>NW</v>
      </c>
      <c r="F64" s="5" t="str">
        <f>IF(ISBLANK(Lists!M77),"",Lists!M77)</f>
        <v>Repex</v>
      </c>
      <c r="G64" s="5" t="str">
        <f>IF(ISBLANK(Lists!N77),"",Lists!N77)</f>
        <v/>
      </c>
      <c r="H64" s="5" t="str">
        <f>IF(ISBLANK(Lists!O77),"",Lists!O77)</f>
        <v/>
      </c>
      <c r="I64" s="5" t="str">
        <f>IF(ISBLANK(Lists!P77),"",Lists!P77)</f>
        <v>Repex</v>
      </c>
      <c r="J64" s="17" t="str">
        <f t="shared" si="7"/>
        <v>NWRepex</v>
      </c>
      <c r="L64" s="4" t="s">
        <v>111</v>
      </c>
      <c r="M64" s="79" t="str">
        <f>_xlfn.IFNA(INDEX(Global!$G$12:$G$34,MATCH(I64,Global!$F$12:$F$34,0)),"")</f>
        <v>Regression</v>
      </c>
      <c r="N64" s="79" t="str">
        <f>_xlfn.IFNA(INDEX(Global!$H$12:$H$34,MATCH(I64,Global!$F$12:$F$34,0)),"")</f>
        <v>Regression</v>
      </c>
      <c r="O64" s="79" t="str">
        <f>_xlfn.IFNA(INDEX(Global!$I$12:$I$34,MATCH(I64,Global!$F$12:$F$34,0)),"")</f>
        <v>Yes</v>
      </c>
      <c r="R64" s="56"/>
      <c r="T64" s="18">
        <f>Cal_Repex!T142</f>
        <v>0</v>
      </c>
      <c r="U64" s="18">
        <f>Cal_Repex!U142</f>
        <v>0</v>
      </c>
      <c r="V64" s="18">
        <f>Cal_Repex!V142</f>
        <v>0</v>
      </c>
      <c r="W64" s="18">
        <f>Cal_Repex!W142</f>
        <v>0</v>
      </c>
      <c r="X64" s="18">
        <f>Cal_Repex!X142</f>
        <v>0</v>
      </c>
      <c r="Y64" s="18">
        <f>Cal_Repex!Y142</f>
        <v>87.87294204444234</v>
      </c>
      <c r="Z64" s="18">
        <f>Cal_Repex!Z142</f>
        <v>88.061997712294215</v>
      </c>
      <c r="AA64" s="18">
        <f>Cal_Repex!AA142</f>
        <v>104.34875742771976</v>
      </c>
      <c r="AB64" s="18">
        <f>Cal_Repex!AB142</f>
        <v>82.239028385464067</v>
      </c>
      <c r="AC64" s="18">
        <f>Cal_Repex!AC142</f>
        <v>80.905333947151632</v>
      </c>
      <c r="AD64" s="18">
        <f>Cal_Repex!AD142</f>
        <v>80.310702164501805</v>
      </c>
      <c r="AE64" s="18">
        <f>Cal_Repex!AE142</f>
        <v>96.965568146836404</v>
      </c>
      <c r="AF64" s="18">
        <f>Cal_Repex!AF142</f>
        <v>135.09745741380425</v>
      </c>
      <c r="AG64" s="18">
        <f>Cal_Repex!AG142</f>
        <v>92.926485107602858</v>
      </c>
      <c r="AH64" s="18">
        <f>Cal_Repex!AH142</f>
        <v>91.766872633593962</v>
      </c>
      <c r="AI64" s="18">
        <f>Cal_Repex!AI142</f>
        <v>91.198020355515254</v>
      </c>
      <c r="AJ64" s="18">
        <f>Cal_Repex!AJ142</f>
        <v>90.338424108292656</v>
      </c>
      <c r="AK64" s="18">
        <f>Cal_Repex!AK142</f>
        <v>90.398551679987207</v>
      </c>
    </row>
    <row r="65" spans="5:40">
      <c r="E65" s="72" t="str">
        <f>Cover!$F$13</f>
        <v>NW</v>
      </c>
      <c r="F65" s="73" t="str">
        <f>IF(ISBLANK(Lists!M78),"",Lists!M78)</f>
        <v>Repex</v>
      </c>
      <c r="G65" s="73" t="str">
        <f>IF(ISBLANK(Lists!N78),"",Lists!N78)</f>
        <v/>
      </c>
      <c r="H65" s="73" t="str">
        <f>IF(ISBLANK(Lists!O78),"",Lists!O78)</f>
        <v>Mains</v>
      </c>
      <c r="I65" s="73" t="str">
        <f>IF(ISBLANK(Lists!P78),"",Lists!P78)</f>
        <v>Replacing: Tier 1</v>
      </c>
      <c r="J65" s="17" t="str">
        <f t="shared" si="7"/>
        <v>NWReplacing: Tier 1</v>
      </c>
      <c r="L65" s="4" t="s">
        <v>111</v>
      </c>
      <c r="M65" s="56"/>
      <c r="N65" s="56"/>
      <c r="O65" s="56"/>
      <c r="R65" s="56"/>
      <c r="T65" s="56"/>
      <c r="U65" s="56"/>
      <c r="V65" s="56"/>
      <c r="W65" s="56"/>
      <c r="X65" s="56"/>
      <c r="Y65" s="56"/>
      <c r="Z65" s="56"/>
      <c r="AA65" s="56"/>
      <c r="AB65" s="56"/>
      <c r="AC65" s="56"/>
      <c r="AD65" s="56"/>
      <c r="AE65" s="56"/>
      <c r="AF65" s="56"/>
      <c r="AG65" s="56"/>
      <c r="AH65" s="56"/>
      <c r="AI65" s="56"/>
      <c r="AJ65" s="56"/>
      <c r="AK65" s="56"/>
    </row>
    <row r="66" spans="5:40">
      <c r="E66" s="72" t="str">
        <f>Cover!$F$13</f>
        <v>NW</v>
      </c>
      <c r="F66" s="73" t="str">
        <f>IF(ISBLANK(Lists!M79),"",Lists!M79)</f>
        <v>Repex</v>
      </c>
      <c r="G66" s="73" t="str">
        <f>IF(ISBLANK(Lists!N79),"",Lists!N79)</f>
        <v/>
      </c>
      <c r="H66" s="73" t="str">
        <f>IF(ISBLANK(Lists!O79),"",Lists!O79)</f>
        <v>Mains</v>
      </c>
      <c r="I66" s="73" t="str">
        <f>IF(ISBLANK(Lists!P79),"",Lists!P79)</f>
        <v>Replacing: Tier 2A</v>
      </c>
      <c r="J66" s="17" t="str">
        <f t="shared" si="7"/>
        <v>NWReplacing: Tier 2A</v>
      </c>
      <c r="L66" s="4" t="s">
        <v>111</v>
      </c>
      <c r="M66" s="56"/>
      <c r="N66" s="56"/>
      <c r="O66" s="56"/>
      <c r="R66" s="56"/>
      <c r="T66" s="56"/>
      <c r="U66" s="56"/>
      <c r="V66" s="56"/>
      <c r="W66" s="56"/>
      <c r="X66" s="56"/>
      <c r="Y66" s="56"/>
      <c r="Z66" s="56"/>
      <c r="AA66" s="56"/>
      <c r="AB66" s="56"/>
      <c r="AC66" s="56"/>
      <c r="AD66" s="56"/>
      <c r="AE66" s="56"/>
      <c r="AF66" s="56"/>
      <c r="AG66" s="56"/>
      <c r="AH66" s="56"/>
      <c r="AI66" s="56"/>
      <c r="AJ66" s="56"/>
      <c r="AK66" s="56"/>
    </row>
    <row r="67" spans="5:40">
      <c r="E67" s="72" t="str">
        <f>Cover!$F$13</f>
        <v>NW</v>
      </c>
      <c r="F67" s="73" t="str">
        <f>IF(ISBLANK(Lists!M80),"",Lists!M80)</f>
        <v>Repex</v>
      </c>
      <c r="G67" s="73" t="str">
        <f>IF(ISBLANK(Lists!N80),"",Lists!N80)</f>
        <v/>
      </c>
      <c r="H67" s="73" t="str">
        <f>IF(ISBLANK(Lists!O80),"",Lists!O80)</f>
        <v>Mains</v>
      </c>
      <c r="I67" s="73" t="str">
        <f>IF(ISBLANK(Lists!P80),"",Lists!P80)</f>
        <v>Replacing: Tier 2B (&amp; T3 for GD1)</v>
      </c>
      <c r="J67" s="17" t="str">
        <f t="shared" si="7"/>
        <v>NWReplacing: Tier 2B (&amp; T3 for GD1)</v>
      </c>
      <c r="L67" s="4" t="s">
        <v>111</v>
      </c>
      <c r="M67" s="56"/>
      <c r="N67" s="56"/>
      <c r="O67" s="56"/>
      <c r="R67" s="56"/>
      <c r="T67" s="56"/>
      <c r="U67" s="56"/>
      <c r="V67" s="56"/>
      <c r="W67" s="56"/>
      <c r="X67" s="56"/>
      <c r="Y67" s="56"/>
      <c r="Z67" s="56"/>
      <c r="AA67" s="56"/>
      <c r="AB67" s="56"/>
      <c r="AC67" s="56"/>
      <c r="AD67" s="56"/>
      <c r="AE67" s="56"/>
      <c r="AF67" s="56"/>
      <c r="AG67" s="56"/>
      <c r="AH67" s="56"/>
      <c r="AI67" s="56"/>
      <c r="AJ67" s="56"/>
      <c r="AK67" s="56"/>
    </row>
    <row r="68" spans="5:40">
      <c r="E68" s="72" t="str">
        <f>Cover!$F$13</f>
        <v>NW</v>
      </c>
      <c r="F68" s="73" t="str">
        <f>IF(ISBLANK(Lists!M81),"",Lists!M81)</f>
        <v>Repex</v>
      </c>
      <c r="G68" s="73" t="str">
        <f>IF(ISBLANK(Lists!N81),"",Lists!N81)</f>
        <v/>
      </c>
      <c r="H68" s="73" t="str">
        <f>IF(ISBLANK(Lists!O81),"",Lists!O81)</f>
        <v>Mains</v>
      </c>
      <c r="I68" s="73" t="str">
        <f>IF(ISBLANK(Lists!P81),"",Lists!P81)</f>
        <v>Replacing: Tier 3</v>
      </c>
      <c r="J68" s="17" t="str">
        <f t="shared" si="7"/>
        <v>NWReplacing: Tier 3</v>
      </c>
      <c r="L68" s="4" t="s">
        <v>111</v>
      </c>
      <c r="M68" s="56"/>
      <c r="N68" s="56"/>
      <c r="O68" s="56"/>
      <c r="R68" s="56"/>
      <c r="T68" s="56"/>
      <c r="U68" s="56"/>
      <c r="V68" s="56"/>
      <c r="W68" s="56"/>
      <c r="X68" s="56"/>
      <c r="Y68" s="56"/>
      <c r="Z68" s="56"/>
      <c r="AA68" s="56"/>
      <c r="AB68" s="56"/>
      <c r="AC68" s="56"/>
      <c r="AD68" s="56"/>
      <c r="AE68" s="56"/>
      <c r="AF68" s="56"/>
      <c r="AG68" s="56"/>
      <c r="AH68" s="56"/>
      <c r="AI68" s="56"/>
      <c r="AJ68" s="56"/>
      <c r="AK68" s="56"/>
    </row>
    <row r="69" spans="5:40">
      <c r="E69" s="72" t="str">
        <f>Cover!$F$13</f>
        <v>NW</v>
      </c>
      <c r="F69" s="73" t="str">
        <f>IF(ISBLANK(Lists!M82),"",Lists!M82)</f>
        <v>Repex</v>
      </c>
      <c r="G69" s="73" t="str">
        <f>IF(ISBLANK(Lists!N82),"",Lists!N82)</f>
        <v/>
      </c>
      <c r="H69" s="73" t="str">
        <f>IF(ISBLANK(Lists!O82),"",Lists!O82)</f>
        <v>Mains</v>
      </c>
      <c r="I69" s="73" t="str">
        <f>IF(ISBLANK(Lists!P82),"",Lists!P82)</f>
        <v>Replacing: Iron mains &gt;30m</v>
      </c>
      <c r="J69" s="17" t="str">
        <f t="shared" si="7"/>
        <v>NWReplacing: Iron mains &gt;30m</v>
      </c>
      <c r="L69" s="4" t="s">
        <v>111</v>
      </c>
      <c r="M69" s="56"/>
      <c r="N69" s="56"/>
      <c r="O69" s="56"/>
      <c r="R69" s="56"/>
      <c r="T69" s="56"/>
      <c r="U69" s="56"/>
      <c r="V69" s="56"/>
      <c r="W69" s="56"/>
      <c r="X69" s="56"/>
      <c r="Y69" s="56"/>
      <c r="Z69" s="56"/>
      <c r="AA69" s="56"/>
      <c r="AB69" s="56"/>
      <c r="AC69" s="56"/>
      <c r="AD69" s="56"/>
      <c r="AE69" s="56"/>
      <c r="AF69" s="56"/>
      <c r="AG69" s="56"/>
      <c r="AH69" s="56"/>
      <c r="AI69" s="56"/>
      <c r="AJ69" s="56"/>
      <c r="AK69" s="56"/>
    </row>
    <row r="70" spans="5:40">
      <c r="E70" s="72" t="str">
        <f>Cover!$F$13</f>
        <v>NW</v>
      </c>
      <c r="F70" s="73" t="str">
        <f>IF(ISBLANK(Lists!M83),"",Lists!M83)</f>
        <v>Repex</v>
      </c>
      <c r="G70" s="73" t="str">
        <f>IF(ISBLANK(Lists!N83),"",Lists!N83)</f>
        <v/>
      </c>
      <c r="H70" s="73" t="str">
        <f>IF(ISBLANK(Lists!O83),"",Lists!O83)</f>
        <v>Mains</v>
      </c>
      <c r="I70" s="73" t="str">
        <f>IF(ISBLANK(Lists!P83),"",Lists!P83)</f>
        <v>Replacing: Steel Mains &lt;=2"</v>
      </c>
      <c r="J70" s="17" t="str">
        <f t="shared" si="7"/>
        <v>NWReplacing: Steel Mains &lt;=2"</v>
      </c>
      <c r="L70" s="4" t="s">
        <v>111</v>
      </c>
      <c r="M70" s="56"/>
      <c r="N70" s="56"/>
      <c r="O70" s="56"/>
      <c r="R70" s="56"/>
      <c r="T70" s="56"/>
      <c r="U70" s="56"/>
      <c r="V70" s="56"/>
      <c r="W70" s="56"/>
      <c r="X70" s="56"/>
      <c r="Y70" s="56"/>
      <c r="Z70" s="56"/>
      <c r="AA70" s="56"/>
      <c r="AB70" s="56"/>
      <c r="AC70" s="56"/>
      <c r="AD70" s="56"/>
      <c r="AE70" s="56"/>
      <c r="AF70" s="56"/>
      <c r="AG70" s="56"/>
      <c r="AH70" s="56"/>
      <c r="AI70" s="56"/>
      <c r="AJ70" s="56"/>
      <c r="AK70" s="56"/>
    </row>
    <row r="71" spans="5:40">
      <c r="E71" s="72" t="str">
        <f>Cover!$F$13</f>
        <v>NW</v>
      </c>
      <c r="F71" s="73" t="str">
        <f>IF(ISBLANK(Lists!M84),"",Lists!M84)</f>
        <v>Repex</v>
      </c>
      <c r="G71" s="73" t="str">
        <f>IF(ISBLANK(Lists!N84),"",Lists!N84)</f>
        <v/>
      </c>
      <c r="H71" s="73" t="str">
        <f>IF(ISBLANK(Lists!O84),"",Lists!O84)</f>
        <v>Mains</v>
      </c>
      <c r="I71" s="73" t="str">
        <f>IF(ISBLANK(Lists!P84),"",Lists!P84)</f>
        <v>Replacing: Steel Mains &gt;2"</v>
      </c>
      <c r="J71" s="17" t="str">
        <f t="shared" si="7"/>
        <v>NWReplacing: Steel Mains &gt;2"</v>
      </c>
      <c r="L71" s="4" t="s">
        <v>111</v>
      </c>
      <c r="M71" s="56"/>
      <c r="N71" s="56"/>
      <c r="O71" s="56"/>
      <c r="R71" s="56"/>
      <c r="T71" s="56"/>
      <c r="U71" s="56"/>
      <c r="V71" s="56"/>
      <c r="W71" s="56"/>
      <c r="X71" s="56"/>
      <c r="Y71" s="56"/>
      <c r="Z71" s="56"/>
      <c r="AA71" s="56"/>
      <c r="AB71" s="56"/>
      <c r="AC71" s="56"/>
      <c r="AD71" s="56"/>
      <c r="AE71" s="56"/>
      <c r="AF71" s="56"/>
      <c r="AG71" s="56"/>
      <c r="AH71" s="56"/>
      <c r="AI71" s="56"/>
      <c r="AJ71" s="56"/>
      <c r="AK71" s="56"/>
    </row>
    <row r="72" spans="5:40">
      <c r="E72" s="72" t="str">
        <f>Cover!$F$13</f>
        <v>NW</v>
      </c>
      <c r="F72" s="73" t="str">
        <f>IF(ISBLANK(Lists!M85),"",Lists!M85)</f>
        <v>Repex</v>
      </c>
      <c r="G72" s="73" t="str">
        <f>IF(ISBLANK(Lists!N85),"",Lists!N85)</f>
        <v/>
      </c>
      <c r="H72" s="73" t="str">
        <f>IF(ISBLANK(Lists!O85),"",Lists!O85)</f>
        <v>Mains</v>
      </c>
      <c r="I72" s="73" t="str">
        <f>IF(ISBLANK(Lists!P85),"",Lists!P85)</f>
        <v>Replacing: Other Policy &amp; Condition</v>
      </c>
      <c r="J72" s="17" t="str">
        <f t="shared" si="7"/>
        <v>NWReplacing: Other Policy &amp; Condition</v>
      </c>
      <c r="L72" s="4" t="s">
        <v>111</v>
      </c>
      <c r="M72" s="56"/>
      <c r="N72" s="56"/>
      <c r="O72" s="56"/>
      <c r="R72" s="56"/>
      <c r="T72" s="56"/>
      <c r="U72" s="56"/>
      <c r="V72" s="56"/>
      <c r="W72" s="56"/>
      <c r="X72" s="56"/>
      <c r="Y72" s="56"/>
      <c r="Z72" s="56"/>
      <c r="AA72" s="56"/>
      <c r="AB72" s="56"/>
      <c r="AC72" s="56"/>
      <c r="AD72" s="56"/>
      <c r="AE72" s="56"/>
      <c r="AF72" s="56"/>
      <c r="AG72" s="56"/>
      <c r="AH72" s="56"/>
      <c r="AI72" s="56"/>
      <c r="AJ72" s="56"/>
      <c r="AK72" s="56"/>
    </row>
    <row r="73" spans="5:40">
      <c r="E73" s="72"/>
      <c r="F73" s="73"/>
      <c r="G73" s="73"/>
      <c r="H73" s="73"/>
      <c r="I73" s="73"/>
      <c r="AN73" s="4"/>
    </row>
  </sheetData>
  <mergeCells count="1">
    <mergeCell ref="AM6:AO6"/>
  </mergeCells>
  <conditionalFormatting sqref="R4">
    <cfRule type="cellIs" dxfId="23"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5">
    <tabColor theme="9"/>
  </sheetPr>
  <dimension ref="A1:BC229"/>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75" style="4" customWidth="1"/>
    <col min="14" max="15" width="3.75" style="4" customWidth="1"/>
    <col min="16" max="16" width="5.75" style="4" customWidth="1"/>
    <col min="17" max="17" width="1.75" style="4" customWidth="1"/>
    <col min="18" max="18" width="9.125" style="4" customWidth="1"/>
    <col min="19" max="19" width="1.75" style="4" customWidth="1"/>
    <col min="20" max="20" width="9.125" style="94" customWidth="1"/>
    <col min="21" max="37" width="9.125" style="4" customWidth="1"/>
    <col min="38" max="38" width="1.75" style="4" customWidth="1"/>
    <col min="39" max="39" width="9.125" style="4" customWidth="1"/>
    <col min="40" max="40" width="9.125" style="34" customWidth="1"/>
    <col min="41" max="41" width="60.875" style="4" bestFit="1" customWidth="1"/>
    <col min="42" max="53" width="1.75" style="4" customWidth="1"/>
    <col min="54" max="55" width="0" style="4" hidden="1" customWidth="1"/>
    <col min="56" max="16384" width="9.125" style="4" hidden="1"/>
  </cols>
  <sheetData>
    <row r="1" spans="1:53"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2" t="s">
        <v>258</v>
      </c>
      <c r="L7" s="5" t="s">
        <v>109</v>
      </c>
      <c r="M7" s="5" t="s">
        <v>207</v>
      </c>
      <c r="N7" s="5" t="s">
        <v>117</v>
      </c>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8" spans="1:53">
      <c r="G8" s="94"/>
      <c r="M8" s="94"/>
    </row>
    <row r="9" spans="1:53">
      <c r="E9" s="16" t="str">
        <f>Cover!$F$13</f>
        <v>NW</v>
      </c>
      <c r="F9" s="16" t="str">
        <f>'Cal_Work mgt'!F17</f>
        <v>Opex</v>
      </c>
      <c r="G9" s="94"/>
      <c r="H9" s="16" t="str">
        <f>'Cal_Work mgt'!H17</f>
        <v>Work Management</v>
      </c>
      <c r="I9" s="16" t="str">
        <f>'Cal_Work mgt'!I17</f>
        <v>Total Work Management</v>
      </c>
      <c r="J9" s="16" t="str">
        <f>IF(ISBLANK('Cal_Work mgt'!J17),"",'Cal_Work mgt'!J17)</f>
        <v>Gasholder demolition</v>
      </c>
      <c r="K9" s="16" t="str">
        <f>IF(ISBLANK('Cal_Work mgt'!K17),"",'Cal_Work mgt'!K17)</f>
        <v/>
      </c>
      <c r="L9" s="4" t="s">
        <v>111</v>
      </c>
      <c r="M9" s="17" t="str">
        <f>IF(K9="","",E9&amp;K9&amp;"_"&amp;COUNTIF($K$9:K9,K9))</f>
        <v/>
      </c>
      <c r="T9" s="18">
        <f>'Cal_Work mgt'!T17/VLOOKUP($F9,Inp_SubOngoingEfficiency!$F$20:$AK$22,MATCH(T$7,Inp_SubOngoingEfficiency!$F$7:$AK$7,0),FALSE)</f>
        <v>0</v>
      </c>
      <c r="U9" s="18">
        <f>'Cal_Work mgt'!U17/VLOOKUP($F9,Inp_SubOngoingEfficiency!$F$20:$AK$22,MATCH(U$7,Inp_SubOngoingEfficiency!$F$7:$AK$7,0),FALSE)</f>
        <v>0</v>
      </c>
      <c r="V9" s="18">
        <f>'Cal_Work mgt'!V17/VLOOKUP($F9,Inp_SubOngoingEfficiency!$F$20:$AK$22,MATCH(V$7,Inp_SubOngoingEfficiency!$F$7:$AK$7,0),FALSE)</f>
        <v>0</v>
      </c>
      <c r="W9" s="18">
        <f>'Cal_Work mgt'!W17/VLOOKUP($F9,Inp_SubOngoingEfficiency!$F$20:$AK$22,MATCH(W$7,Inp_SubOngoingEfficiency!$F$7:$AK$7,0),FALSE)</f>
        <v>0</v>
      </c>
      <c r="X9" s="18">
        <f>'Cal_Work mgt'!X17/VLOOKUP($F9,Inp_SubOngoingEfficiency!$F$20:$AK$22,MATCH(X$7,Inp_SubOngoingEfficiency!$F$7:$AK$7,0),FALSE)</f>
        <v>0</v>
      </c>
      <c r="Y9" s="18">
        <f>'Cal_Work mgt'!Y17/VLOOKUP($F9,Inp_SubOngoingEfficiency!$F$20:$AK$22,MATCH(Y$7,Inp_SubOngoingEfficiency!$F$7:$AK$7,0),FALSE)</f>
        <v>-1.9</v>
      </c>
      <c r="Z9" s="18">
        <f>'Cal_Work mgt'!Z17/VLOOKUP($F9,Inp_SubOngoingEfficiency!$F$20:$AK$22,MATCH(Z$7,Inp_SubOngoingEfficiency!$F$7:$AK$7,0),FALSE)</f>
        <v>-20.22</v>
      </c>
      <c r="AA9" s="18">
        <f>'Cal_Work mgt'!AA17/VLOOKUP($F9,Inp_SubOngoingEfficiency!$F$20:$AK$22,MATCH(AA$7,Inp_SubOngoingEfficiency!$F$7:$AK$7,0),FALSE)</f>
        <v>0</v>
      </c>
      <c r="AB9" s="18">
        <f>'Cal_Work mgt'!AB17/VLOOKUP($F9,Inp_SubOngoingEfficiency!$F$20:$AK$22,MATCH(AB$7,Inp_SubOngoingEfficiency!$F$7:$AK$7,0),FALSE)</f>
        <v>0</v>
      </c>
      <c r="AC9" s="18">
        <f>'Cal_Work mgt'!AC17/VLOOKUP($F9,Inp_SubOngoingEfficiency!$F$20:$AK$22,MATCH(AC$7,Inp_SubOngoingEfficiency!$F$7:$AK$7,0),FALSE)</f>
        <v>0</v>
      </c>
      <c r="AD9" s="18">
        <f>'Cal_Work mgt'!AD17/VLOOKUP($F9,Inp_SubOngoingEfficiency!$F$20:$AK$22,MATCH(AD$7,Inp_SubOngoingEfficiency!$F$7:$AK$7,0),FALSE)</f>
        <v>0</v>
      </c>
      <c r="AE9" s="18">
        <f>'Cal_Work mgt'!AE17/VLOOKUP($F9,Inp_SubOngoingEfficiency!$F$20:$AK$22,MATCH(AE$7,Inp_SubOngoingEfficiency!$F$7:$AK$7,0),FALSE)</f>
        <v>0</v>
      </c>
      <c r="AF9" s="18">
        <f>'Cal_Work mgt'!AF17/VLOOKUP($F9,Inp_SubOngoingEfficiency!$F$20:$AK$22,MATCH(AF$7,Inp_SubOngoingEfficiency!$F$7:$AK$7,0),FALSE)</f>
        <v>0</v>
      </c>
      <c r="AG9" s="18">
        <f>'Cal_Work mgt'!AG17/VLOOKUP($F9,Inp_SubOngoingEfficiency!$F$20:$AK$22,MATCH(AG$7,Inp_SubOngoingEfficiency!$F$7:$AK$7,0),FALSE)</f>
        <v>0</v>
      </c>
      <c r="AH9" s="18">
        <f>'Cal_Work mgt'!AH17/VLOOKUP($F9,Inp_SubOngoingEfficiency!$F$20:$AK$22,MATCH(AH$7,Inp_SubOngoingEfficiency!$F$7:$AK$7,0),FALSE)</f>
        <v>0</v>
      </c>
      <c r="AI9" s="18">
        <f>'Cal_Work mgt'!AI17/VLOOKUP($F9,Inp_SubOngoingEfficiency!$F$20:$AK$22,MATCH(AI$7,Inp_SubOngoingEfficiency!$F$7:$AK$7,0),FALSE)</f>
        <v>0</v>
      </c>
      <c r="AJ9" s="18">
        <f>'Cal_Work mgt'!AJ17/VLOOKUP($F9,Inp_SubOngoingEfficiency!$F$20:$AK$22,MATCH(AJ$7,Inp_SubOngoingEfficiency!$F$7:$AK$7,0),FALSE)</f>
        <v>0</v>
      </c>
      <c r="AK9" s="18">
        <f>'Cal_Work mgt'!AK17/VLOOKUP($F9,Inp_SubOngoingEfficiency!$F$20:$AK$22,MATCH(AK$7,Inp_SubOngoingEfficiency!$F$7:$AK$7,0),FALSE)</f>
        <v>0</v>
      </c>
    </row>
    <row r="10" spans="1:53">
      <c r="E10" s="16" t="str">
        <f>Cover!$F$13</f>
        <v>NW</v>
      </c>
      <c r="F10" s="16" t="str">
        <f>'Cal_Work mgt'!F18</f>
        <v>Opex</v>
      </c>
      <c r="G10" s="94"/>
      <c r="H10" s="16" t="str">
        <f>'Cal_Work mgt'!H18</f>
        <v>Work Management</v>
      </c>
      <c r="I10" s="16" t="str">
        <f>'Cal_Work mgt'!I18</f>
        <v>Total Work Management</v>
      </c>
      <c r="J10" s="16" t="str">
        <f>IF(ISBLANK('Cal_Work mgt'!J18),"",'Cal_Work mgt'!J18)</f>
        <v/>
      </c>
      <c r="K10" s="16" t="str">
        <f>IF(ISBLANK('Cal_Work mgt'!K18),"",'Cal_Work mgt'!K18)</f>
        <v/>
      </c>
      <c r="L10" s="4" t="s">
        <v>111</v>
      </c>
      <c r="M10" s="17" t="str">
        <f>IF(K10="","",E10&amp;K10&amp;"_"&amp;COUNTIF($K$9:K10,K10))</f>
        <v/>
      </c>
      <c r="T10" s="18">
        <f>'Cal_Work mgt'!T18/VLOOKUP($F10,Inp_SubOngoingEfficiency!$F$20:$AK$22,MATCH(T$7,Inp_SubOngoingEfficiency!$F$7:$AK$7,0),FALSE)</f>
        <v>0</v>
      </c>
      <c r="U10" s="18">
        <f>'Cal_Work mgt'!U18/VLOOKUP($F10,Inp_SubOngoingEfficiency!$F$20:$AK$22,MATCH(U$7,Inp_SubOngoingEfficiency!$F$7:$AK$7,0),FALSE)</f>
        <v>0</v>
      </c>
      <c r="V10" s="18">
        <f>'Cal_Work mgt'!V18/VLOOKUP($F10,Inp_SubOngoingEfficiency!$F$20:$AK$22,MATCH(V$7,Inp_SubOngoingEfficiency!$F$7:$AK$7,0),FALSE)</f>
        <v>0</v>
      </c>
      <c r="W10" s="18">
        <f>'Cal_Work mgt'!W18/VLOOKUP($F10,Inp_SubOngoingEfficiency!$F$20:$AK$22,MATCH(W$7,Inp_SubOngoingEfficiency!$F$7:$AK$7,0),FALSE)</f>
        <v>0</v>
      </c>
      <c r="X10" s="18">
        <f>'Cal_Work mgt'!X18/VLOOKUP($F10,Inp_SubOngoingEfficiency!$F$20:$AK$22,MATCH(X$7,Inp_SubOngoingEfficiency!$F$7:$AK$7,0),FALSE)</f>
        <v>0</v>
      </c>
      <c r="Y10" s="18">
        <f>'Cal_Work mgt'!Y18/VLOOKUP($F10,Inp_SubOngoingEfficiency!$F$20:$AK$22,MATCH(Y$7,Inp_SubOngoingEfficiency!$F$7:$AK$7,0),FALSE)</f>
        <v>0</v>
      </c>
      <c r="Z10" s="18">
        <f>'Cal_Work mgt'!Z18/VLOOKUP($F10,Inp_SubOngoingEfficiency!$F$20:$AK$22,MATCH(Z$7,Inp_SubOngoingEfficiency!$F$7:$AK$7,0),FALSE)</f>
        <v>0</v>
      </c>
      <c r="AA10" s="18">
        <f>'Cal_Work mgt'!AA18/VLOOKUP($F10,Inp_SubOngoingEfficiency!$F$20:$AK$22,MATCH(AA$7,Inp_SubOngoingEfficiency!$F$7:$AK$7,0),FALSE)</f>
        <v>0</v>
      </c>
      <c r="AB10" s="18">
        <f>'Cal_Work mgt'!AB18/VLOOKUP($F10,Inp_SubOngoingEfficiency!$F$20:$AK$22,MATCH(AB$7,Inp_SubOngoingEfficiency!$F$7:$AK$7,0),FALSE)</f>
        <v>0</v>
      </c>
      <c r="AC10" s="18">
        <f>'Cal_Work mgt'!AC18/VLOOKUP($F10,Inp_SubOngoingEfficiency!$F$20:$AK$22,MATCH(AC$7,Inp_SubOngoingEfficiency!$F$7:$AK$7,0),FALSE)</f>
        <v>0</v>
      </c>
      <c r="AD10" s="18">
        <f>'Cal_Work mgt'!AD18/VLOOKUP($F10,Inp_SubOngoingEfficiency!$F$20:$AK$22,MATCH(AD$7,Inp_SubOngoingEfficiency!$F$7:$AK$7,0),FALSE)</f>
        <v>0</v>
      </c>
      <c r="AE10" s="18">
        <f>'Cal_Work mgt'!AE18/VLOOKUP($F10,Inp_SubOngoingEfficiency!$F$20:$AK$22,MATCH(AE$7,Inp_SubOngoingEfficiency!$F$7:$AK$7,0),FALSE)</f>
        <v>0</v>
      </c>
      <c r="AF10" s="18">
        <f>'Cal_Work mgt'!AF18/VLOOKUP($F10,Inp_SubOngoingEfficiency!$F$20:$AK$22,MATCH(AF$7,Inp_SubOngoingEfficiency!$F$7:$AK$7,0),FALSE)</f>
        <v>0</v>
      </c>
      <c r="AG10" s="18">
        <f>'Cal_Work mgt'!AG18/VLOOKUP($F10,Inp_SubOngoingEfficiency!$F$20:$AK$22,MATCH(AG$7,Inp_SubOngoingEfficiency!$F$7:$AK$7,0),FALSE)</f>
        <v>0</v>
      </c>
      <c r="AH10" s="18">
        <f>'Cal_Work mgt'!AH18/VLOOKUP($F10,Inp_SubOngoingEfficiency!$F$20:$AK$22,MATCH(AH$7,Inp_SubOngoingEfficiency!$F$7:$AK$7,0),FALSE)</f>
        <v>0</v>
      </c>
      <c r="AI10" s="18">
        <f>'Cal_Work mgt'!AI18/VLOOKUP($F10,Inp_SubOngoingEfficiency!$F$20:$AK$22,MATCH(AI$7,Inp_SubOngoingEfficiency!$F$7:$AK$7,0),FALSE)</f>
        <v>0</v>
      </c>
      <c r="AJ10" s="18">
        <f>'Cal_Work mgt'!AJ18/VLOOKUP($F10,Inp_SubOngoingEfficiency!$F$20:$AK$22,MATCH(AJ$7,Inp_SubOngoingEfficiency!$F$7:$AK$7,0),FALSE)</f>
        <v>0</v>
      </c>
      <c r="AK10" s="18">
        <f>'Cal_Work mgt'!AK18/VLOOKUP($F10,Inp_SubOngoingEfficiency!$F$20:$AK$22,MATCH(AK$7,Inp_SubOngoingEfficiency!$F$7:$AK$7,0),FALSE)</f>
        <v>0</v>
      </c>
    </row>
    <row r="11" spans="1:53">
      <c r="E11" s="16" t="str">
        <f>Cover!$F$13</f>
        <v>NW</v>
      </c>
      <c r="F11" s="16" t="str">
        <f>'Cal_Work mgt'!F19</f>
        <v>Opex</v>
      </c>
      <c r="G11" s="94"/>
      <c r="H11" s="16" t="str">
        <f>'Cal_Work mgt'!H19</f>
        <v>Work Management</v>
      </c>
      <c r="I11" s="16" t="str">
        <f>'Cal_Work mgt'!I19</f>
        <v>Total Work Management</v>
      </c>
      <c r="J11" s="16" t="str">
        <f>IF(ISBLANK('Cal_Work mgt'!J19),"",'Cal_Work mgt'!J19)</f>
        <v/>
      </c>
      <c r="K11" s="16" t="str">
        <f>IF(ISBLANK('Cal_Work mgt'!K19),"",'Cal_Work mgt'!K19)</f>
        <v/>
      </c>
      <c r="L11" s="4" t="s">
        <v>111</v>
      </c>
      <c r="M11" s="17" t="str">
        <f>IF(K11="","",E11&amp;K11&amp;"_"&amp;COUNTIF($K$9:K11,K11))</f>
        <v/>
      </c>
      <c r="T11" s="18">
        <f>'Cal_Work mgt'!T19/VLOOKUP($F11,Inp_SubOngoingEfficiency!$F$20:$AK$22,MATCH(T$7,Inp_SubOngoingEfficiency!$F$7:$AK$7,0),FALSE)</f>
        <v>0</v>
      </c>
      <c r="U11" s="18">
        <f>'Cal_Work mgt'!U19/VLOOKUP($F11,Inp_SubOngoingEfficiency!$F$20:$AK$22,MATCH(U$7,Inp_SubOngoingEfficiency!$F$7:$AK$7,0),FALSE)</f>
        <v>0</v>
      </c>
      <c r="V11" s="18">
        <f>'Cal_Work mgt'!V19/VLOOKUP($F11,Inp_SubOngoingEfficiency!$F$20:$AK$22,MATCH(V$7,Inp_SubOngoingEfficiency!$F$7:$AK$7,0),FALSE)</f>
        <v>0</v>
      </c>
      <c r="W11" s="18">
        <f>'Cal_Work mgt'!W19/VLOOKUP($F11,Inp_SubOngoingEfficiency!$F$20:$AK$22,MATCH(W$7,Inp_SubOngoingEfficiency!$F$7:$AK$7,0),FALSE)</f>
        <v>0</v>
      </c>
      <c r="X11" s="18">
        <f>'Cal_Work mgt'!X19/VLOOKUP($F11,Inp_SubOngoingEfficiency!$F$20:$AK$22,MATCH(X$7,Inp_SubOngoingEfficiency!$F$7:$AK$7,0),FALSE)</f>
        <v>0</v>
      </c>
      <c r="Y11" s="18">
        <f>'Cal_Work mgt'!Y19/VLOOKUP($F11,Inp_SubOngoingEfficiency!$F$20:$AK$22,MATCH(Y$7,Inp_SubOngoingEfficiency!$F$7:$AK$7,0),FALSE)</f>
        <v>0</v>
      </c>
      <c r="Z11" s="18">
        <f>'Cal_Work mgt'!Z19/VLOOKUP($F11,Inp_SubOngoingEfficiency!$F$20:$AK$22,MATCH(Z$7,Inp_SubOngoingEfficiency!$F$7:$AK$7,0),FALSE)</f>
        <v>0</v>
      </c>
      <c r="AA11" s="18">
        <f>'Cal_Work mgt'!AA19/VLOOKUP($F11,Inp_SubOngoingEfficiency!$F$20:$AK$22,MATCH(AA$7,Inp_SubOngoingEfficiency!$F$7:$AK$7,0),FALSE)</f>
        <v>0</v>
      </c>
      <c r="AB11" s="18">
        <f>'Cal_Work mgt'!AB19/VLOOKUP($F11,Inp_SubOngoingEfficiency!$F$20:$AK$22,MATCH(AB$7,Inp_SubOngoingEfficiency!$F$7:$AK$7,0),FALSE)</f>
        <v>0</v>
      </c>
      <c r="AC11" s="18">
        <f>'Cal_Work mgt'!AC19/VLOOKUP($F11,Inp_SubOngoingEfficiency!$F$20:$AK$22,MATCH(AC$7,Inp_SubOngoingEfficiency!$F$7:$AK$7,0),FALSE)</f>
        <v>0</v>
      </c>
      <c r="AD11" s="18">
        <f>'Cal_Work mgt'!AD19/VLOOKUP($F11,Inp_SubOngoingEfficiency!$F$20:$AK$22,MATCH(AD$7,Inp_SubOngoingEfficiency!$F$7:$AK$7,0),FALSE)</f>
        <v>0</v>
      </c>
      <c r="AE11" s="18">
        <f>'Cal_Work mgt'!AE19/VLOOKUP($F11,Inp_SubOngoingEfficiency!$F$20:$AK$22,MATCH(AE$7,Inp_SubOngoingEfficiency!$F$7:$AK$7,0),FALSE)</f>
        <v>0</v>
      </c>
      <c r="AF11" s="18">
        <f>'Cal_Work mgt'!AF19/VLOOKUP($F11,Inp_SubOngoingEfficiency!$F$20:$AK$22,MATCH(AF$7,Inp_SubOngoingEfficiency!$F$7:$AK$7,0),FALSE)</f>
        <v>0</v>
      </c>
      <c r="AG11" s="18">
        <f>'Cal_Work mgt'!AG19/VLOOKUP($F11,Inp_SubOngoingEfficiency!$F$20:$AK$22,MATCH(AG$7,Inp_SubOngoingEfficiency!$F$7:$AK$7,0),FALSE)</f>
        <v>0</v>
      </c>
      <c r="AH11" s="18">
        <f>'Cal_Work mgt'!AH19/VLOOKUP($F11,Inp_SubOngoingEfficiency!$F$20:$AK$22,MATCH(AH$7,Inp_SubOngoingEfficiency!$F$7:$AK$7,0),FALSE)</f>
        <v>0</v>
      </c>
      <c r="AI11" s="18">
        <f>'Cal_Work mgt'!AI19/VLOOKUP($F11,Inp_SubOngoingEfficiency!$F$20:$AK$22,MATCH(AI$7,Inp_SubOngoingEfficiency!$F$7:$AK$7,0),FALSE)</f>
        <v>0</v>
      </c>
      <c r="AJ11" s="18">
        <f>'Cal_Work mgt'!AJ19/VLOOKUP($F11,Inp_SubOngoingEfficiency!$F$20:$AK$22,MATCH(AJ$7,Inp_SubOngoingEfficiency!$F$7:$AK$7,0),FALSE)</f>
        <v>0</v>
      </c>
      <c r="AK11" s="18">
        <f>'Cal_Work mgt'!AK19/VLOOKUP($F11,Inp_SubOngoingEfficiency!$F$20:$AK$22,MATCH(AK$7,Inp_SubOngoingEfficiency!$F$7:$AK$7,0),FALSE)</f>
        <v>0</v>
      </c>
    </row>
    <row r="12" spans="1:53">
      <c r="E12" s="16" t="str">
        <f>Cover!$F$13</f>
        <v>NW</v>
      </c>
      <c r="F12" s="16" t="str">
        <f>'Cal_Work mgt'!F20</f>
        <v>Opex</v>
      </c>
      <c r="G12" s="94"/>
      <c r="H12" s="16" t="str">
        <f>'Cal_Work mgt'!H20</f>
        <v>Work Management</v>
      </c>
      <c r="I12" s="16" t="str">
        <f>'Cal_Work mgt'!I20</f>
        <v>Total Work Management</v>
      </c>
      <c r="J12" s="16" t="str">
        <f>IF(ISBLANK('Cal_Work mgt'!J20),"",'Cal_Work mgt'!J20)</f>
        <v/>
      </c>
      <c r="K12" s="16" t="str">
        <f>IF(ISBLANK('Cal_Work mgt'!K20),"",'Cal_Work mgt'!K20)</f>
        <v/>
      </c>
      <c r="L12" s="4" t="s">
        <v>111</v>
      </c>
      <c r="M12" s="17" t="str">
        <f>IF(K12="","",E12&amp;K12&amp;"_"&amp;COUNTIF($K$9:K12,K12))</f>
        <v/>
      </c>
      <c r="T12" s="18">
        <f>'Cal_Work mgt'!T20/VLOOKUP($F12,Inp_SubOngoingEfficiency!$F$20:$AK$22,MATCH(T$7,Inp_SubOngoingEfficiency!$F$7:$AK$7,0),FALSE)</f>
        <v>0</v>
      </c>
      <c r="U12" s="18">
        <f>'Cal_Work mgt'!U20/VLOOKUP($F12,Inp_SubOngoingEfficiency!$F$20:$AK$22,MATCH(U$7,Inp_SubOngoingEfficiency!$F$7:$AK$7,0),FALSE)</f>
        <v>0</v>
      </c>
      <c r="V12" s="18">
        <f>'Cal_Work mgt'!V20/VLOOKUP($F12,Inp_SubOngoingEfficiency!$F$20:$AK$22,MATCH(V$7,Inp_SubOngoingEfficiency!$F$7:$AK$7,0),FALSE)</f>
        <v>0</v>
      </c>
      <c r="W12" s="18">
        <f>'Cal_Work mgt'!W20/VLOOKUP($F12,Inp_SubOngoingEfficiency!$F$20:$AK$22,MATCH(W$7,Inp_SubOngoingEfficiency!$F$7:$AK$7,0),FALSE)</f>
        <v>0</v>
      </c>
      <c r="X12" s="18">
        <f>'Cal_Work mgt'!X20/VLOOKUP($F12,Inp_SubOngoingEfficiency!$F$20:$AK$22,MATCH(X$7,Inp_SubOngoingEfficiency!$F$7:$AK$7,0),FALSE)</f>
        <v>0</v>
      </c>
      <c r="Y12" s="18">
        <f>'Cal_Work mgt'!Y20/VLOOKUP($F12,Inp_SubOngoingEfficiency!$F$20:$AK$22,MATCH(Y$7,Inp_SubOngoingEfficiency!$F$7:$AK$7,0),FALSE)</f>
        <v>0</v>
      </c>
      <c r="Z12" s="18">
        <f>'Cal_Work mgt'!Z20/VLOOKUP($F12,Inp_SubOngoingEfficiency!$F$20:$AK$22,MATCH(Z$7,Inp_SubOngoingEfficiency!$F$7:$AK$7,0),FALSE)</f>
        <v>0</v>
      </c>
      <c r="AA12" s="18">
        <f>'Cal_Work mgt'!AA20/VLOOKUP($F12,Inp_SubOngoingEfficiency!$F$20:$AK$22,MATCH(AA$7,Inp_SubOngoingEfficiency!$F$7:$AK$7,0),FALSE)</f>
        <v>0</v>
      </c>
      <c r="AB12" s="18">
        <f>'Cal_Work mgt'!AB20/VLOOKUP($F12,Inp_SubOngoingEfficiency!$F$20:$AK$22,MATCH(AB$7,Inp_SubOngoingEfficiency!$F$7:$AK$7,0),FALSE)</f>
        <v>0</v>
      </c>
      <c r="AC12" s="18">
        <f>'Cal_Work mgt'!AC20/VLOOKUP($F12,Inp_SubOngoingEfficiency!$F$20:$AK$22,MATCH(AC$7,Inp_SubOngoingEfficiency!$F$7:$AK$7,0),FALSE)</f>
        <v>0</v>
      </c>
      <c r="AD12" s="18">
        <f>'Cal_Work mgt'!AD20/VLOOKUP($F12,Inp_SubOngoingEfficiency!$F$20:$AK$22,MATCH(AD$7,Inp_SubOngoingEfficiency!$F$7:$AK$7,0),FALSE)</f>
        <v>0</v>
      </c>
      <c r="AE12" s="18">
        <f>'Cal_Work mgt'!AE20/VLOOKUP($F12,Inp_SubOngoingEfficiency!$F$20:$AK$22,MATCH(AE$7,Inp_SubOngoingEfficiency!$F$7:$AK$7,0),FALSE)</f>
        <v>0</v>
      </c>
      <c r="AF12" s="18">
        <f>'Cal_Work mgt'!AF20/VLOOKUP($F12,Inp_SubOngoingEfficiency!$F$20:$AK$22,MATCH(AF$7,Inp_SubOngoingEfficiency!$F$7:$AK$7,0),FALSE)</f>
        <v>0</v>
      </c>
      <c r="AG12" s="18">
        <f>'Cal_Work mgt'!AG20/VLOOKUP($F12,Inp_SubOngoingEfficiency!$F$20:$AK$22,MATCH(AG$7,Inp_SubOngoingEfficiency!$F$7:$AK$7,0),FALSE)</f>
        <v>0</v>
      </c>
      <c r="AH12" s="18">
        <f>'Cal_Work mgt'!AH20/VLOOKUP($F12,Inp_SubOngoingEfficiency!$F$20:$AK$22,MATCH(AH$7,Inp_SubOngoingEfficiency!$F$7:$AK$7,0),FALSE)</f>
        <v>0</v>
      </c>
      <c r="AI12" s="18">
        <f>'Cal_Work mgt'!AI20/VLOOKUP($F12,Inp_SubOngoingEfficiency!$F$20:$AK$22,MATCH(AI$7,Inp_SubOngoingEfficiency!$F$7:$AK$7,0),FALSE)</f>
        <v>0</v>
      </c>
      <c r="AJ12" s="18">
        <f>'Cal_Work mgt'!AJ20/VLOOKUP($F12,Inp_SubOngoingEfficiency!$F$20:$AK$22,MATCH(AJ$7,Inp_SubOngoingEfficiency!$F$7:$AK$7,0),FALSE)</f>
        <v>0</v>
      </c>
      <c r="AK12" s="18">
        <f>'Cal_Work mgt'!AK20/VLOOKUP($F12,Inp_SubOngoingEfficiency!$F$20:$AK$22,MATCH(AK$7,Inp_SubOngoingEfficiency!$F$7:$AK$7,0),FALSE)</f>
        <v>0</v>
      </c>
    </row>
    <row r="13" spans="1:53">
      <c r="E13" s="16" t="str">
        <f>Cover!$F$13</f>
        <v>NW</v>
      </c>
      <c r="F13" s="16" t="str">
        <f>'Cal_Work mgt'!F21</f>
        <v>Opex</v>
      </c>
      <c r="G13" s="94"/>
      <c r="H13" s="16" t="str">
        <f>'Cal_Work mgt'!H21</f>
        <v>Work Management</v>
      </c>
      <c r="I13" s="16" t="str">
        <f>'Cal_Work mgt'!I21</f>
        <v>Total Work Management</v>
      </c>
      <c r="J13" s="16" t="str">
        <f>IF(ISBLANK('Cal_Work mgt'!J21),"",'Cal_Work mgt'!J21)</f>
        <v/>
      </c>
      <c r="K13" s="16" t="str">
        <f>IF(ISBLANK('Cal_Work mgt'!K21),"",'Cal_Work mgt'!K21)</f>
        <v/>
      </c>
      <c r="L13" s="4" t="s">
        <v>111</v>
      </c>
      <c r="M13" s="17" t="str">
        <f>IF(K13="","",E13&amp;K13&amp;"_"&amp;COUNTIF($K$9:K13,K13))</f>
        <v/>
      </c>
      <c r="T13" s="18">
        <f>'Cal_Work mgt'!T21/VLOOKUP($F13,Inp_SubOngoingEfficiency!$F$20:$AK$22,MATCH(T$7,Inp_SubOngoingEfficiency!$F$7:$AK$7,0),FALSE)</f>
        <v>0</v>
      </c>
      <c r="U13" s="18">
        <f>'Cal_Work mgt'!U21/VLOOKUP($F13,Inp_SubOngoingEfficiency!$F$20:$AK$22,MATCH(U$7,Inp_SubOngoingEfficiency!$F$7:$AK$7,0),FALSE)</f>
        <v>0</v>
      </c>
      <c r="V13" s="18">
        <f>'Cal_Work mgt'!V21/VLOOKUP($F13,Inp_SubOngoingEfficiency!$F$20:$AK$22,MATCH(V$7,Inp_SubOngoingEfficiency!$F$7:$AK$7,0),FALSE)</f>
        <v>0</v>
      </c>
      <c r="W13" s="18">
        <f>'Cal_Work mgt'!W21/VLOOKUP($F13,Inp_SubOngoingEfficiency!$F$20:$AK$22,MATCH(W$7,Inp_SubOngoingEfficiency!$F$7:$AK$7,0),FALSE)</f>
        <v>0</v>
      </c>
      <c r="X13" s="18">
        <f>'Cal_Work mgt'!X21/VLOOKUP($F13,Inp_SubOngoingEfficiency!$F$20:$AK$22,MATCH(X$7,Inp_SubOngoingEfficiency!$F$7:$AK$7,0),FALSE)</f>
        <v>0</v>
      </c>
      <c r="Y13" s="18">
        <f>'Cal_Work mgt'!Y21/VLOOKUP($F13,Inp_SubOngoingEfficiency!$F$20:$AK$22,MATCH(Y$7,Inp_SubOngoingEfficiency!$F$7:$AK$7,0),FALSE)</f>
        <v>0</v>
      </c>
      <c r="Z13" s="18">
        <f>'Cal_Work mgt'!Z21/VLOOKUP($F13,Inp_SubOngoingEfficiency!$F$20:$AK$22,MATCH(Z$7,Inp_SubOngoingEfficiency!$F$7:$AK$7,0),FALSE)</f>
        <v>0</v>
      </c>
      <c r="AA13" s="18">
        <f>'Cal_Work mgt'!AA21/VLOOKUP($F13,Inp_SubOngoingEfficiency!$F$20:$AK$22,MATCH(AA$7,Inp_SubOngoingEfficiency!$F$7:$AK$7,0),FALSE)</f>
        <v>0</v>
      </c>
      <c r="AB13" s="18">
        <f>'Cal_Work mgt'!AB21/VLOOKUP($F13,Inp_SubOngoingEfficiency!$F$20:$AK$22,MATCH(AB$7,Inp_SubOngoingEfficiency!$F$7:$AK$7,0),FALSE)</f>
        <v>0</v>
      </c>
      <c r="AC13" s="18">
        <f>'Cal_Work mgt'!AC21/VLOOKUP($F13,Inp_SubOngoingEfficiency!$F$20:$AK$22,MATCH(AC$7,Inp_SubOngoingEfficiency!$F$7:$AK$7,0),FALSE)</f>
        <v>0</v>
      </c>
      <c r="AD13" s="18">
        <f>'Cal_Work mgt'!AD21/VLOOKUP($F13,Inp_SubOngoingEfficiency!$F$20:$AK$22,MATCH(AD$7,Inp_SubOngoingEfficiency!$F$7:$AK$7,0),FALSE)</f>
        <v>0</v>
      </c>
      <c r="AE13" s="18">
        <f>'Cal_Work mgt'!AE21/VLOOKUP($F13,Inp_SubOngoingEfficiency!$F$20:$AK$22,MATCH(AE$7,Inp_SubOngoingEfficiency!$F$7:$AK$7,0),FALSE)</f>
        <v>0</v>
      </c>
      <c r="AF13" s="18">
        <f>'Cal_Work mgt'!AF21/VLOOKUP($F13,Inp_SubOngoingEfficiency!$F$20:$AK$22,MATCH(AF$7,Inp_SubOngoingEfficiency!$F$7:$AK$7,0),FALSE)</f>
        <v>0</v>
      </c>
      <c r="AG13" s="18">
        <f>'Cal_Work mgt'!AG21/VLOOKUP($F13,Inp_SubOngoingEfficiency!$F$20:$AK$22,MATCH(AG$7,Inp_SubOngoingEfficiency!$F$7:$AK$7,0),FALSE)</f>
        <v>0</v>
      </c>
      <c r="AH13" s="18">
        <f>'Cal_Work mgt'!AH21/VLOOKUP($F13,Inp_SubOngoingEfficiency!$F$20:$AK$22,MATCH(AH$7,Inp_SubOngoingEfficiency!$F$7:$AK$7,0),FALSE)</f>
        <v>0</v>
      </c>
      <c r="AI13" s="18">
        <f>'Cal_Work mgt'!AI21/VLOOKUP($F13,Inp_SubOngoingEfficiency!$F$20:$AK$22,MATCH(AI$7,Inp_SubOngoingEfficiency!$F$7:$AK$7,0),FALSE)</f>
        <v>0</v>
      </c>
      <c r="AJ13" s="18">
        <f>'Cal_Work mgt'!AJ21/VLOOKUP($F13,Inp_SubOngoingEfficiency!$F$20:$AK$22,MATCH(AJ$7,Inp_SubOngoingEfficiency!$F$7:$AK$7,0),FALSE)</f>
        <v>0</v>
      </c>
      <c r="AK13" s="18">
        <f>'Cal_Work mgt'!AK21/VLOOKUP($F13,Inp_SubOngoingEfficiency!$F$20:$AK$22,MATCH(AK$7,Inp_SubOngoingEfficiency!$F$7:$AK$7,0),FALSE)</f>
        <v>0</v>
      </c>
    </row>
    <row r="14" spans="1:53">
      <c r="E14" s="16" t="str">
        <f>Cover!$F$13</f>
        <v>NW</v>
      </c>
      <c r="F14" s="16" t="str">
        <f>'Cal_Work mgt'!F22</f>
        <v>Opex</v>
      </c>
      <c r="G14" s="94"/>
      <c r="H14" s="16" t="str">
        <f>'Cal_Work mgt'!H22</f>
        <v>Work Management</v>
      </c>
      <c r="I14" s="16" t="str">
        <f>'Cal_Work mgt'!I22</f>
        <v>Total Work Management</v>
      </c>
      <c r="J14" s="16" t="str">
        <f>IF(ISBLANK('Cal_Work mgt'!J22),"",'Cal_Work mgt'!J22)</f>
        <v/>
      </c>
      <c r="K14" s="16" t="str">
        <f>IF(ISBLANK('Cal_Work mgt'!K22),"",'Cal_Work mgt'!K22)</f>
        <v/>
      </c>
      <c r="L14" s="4" t="s">
        <v>111</v>
      </c>
      <c r="M14" s="17" t="str">
        <f>IF(K14="","",E14&amp;K14&amp;"_"&amp;COUNTIF($K$9:K14,K14))</f>
        <v/>
      </c>
      <c r="T14" s="18">
        <f>'Cal_Work mgt'!T22/VLOOKUP($F14,Inp_SubOngoingEfficiency!$F$20:$AK$22,MATCH(T$7,Inp_SubOngoingEfficiency!$F$7:$AK$7,0),FALSE)</f>
        <v>0</v>
      </c>
      <c r="U14" s="18">
        <f>'Cal_Work mgt'!U22/VLOOKUP($F14,Inp_SubOngoingEfficiency!$F$20:$AK$22,MATCH(U$7,Inp_SubOngoingEfficiency!$F$7:$AK$7,0),FALSE)</f>
        <v>0</v>
      </c>
      <c r="V14" s="18">
        <f>'Cal_Work mgt'!V22/VLOOKUP($F14,Inp_SubOngoingEfficiency!$F$20:$AK$22,MATCH(V$7,Inp_SubOngoingEfficiency!$F$7:$AK$7,0),FALSE)</f>
        <v>0</v>
      </c>
      <c r="W14" s="18">
        <f>'Cal_Work mgt'!W22/VLOOKUP($F14,Inp_SubOngoingEfficiency!$F$20:$AK$22,MATCH(W$7,Inp_SubOngoingEfficiency!$F$7:$AK$7,0),FALSE)</f>
        <v>0</v>
      </c>
      <c r="X14" s="18">
        <f>'Cal_Work mgt'!X22/VLOOKUP($F14,Inp_SubOngoingEfficiency!$F$20:$AK$22,MATCH(X$7,Inp_SubOngoingEfficiency!$F$7:$AK$7,0),FALSE)</f>
        <v>0</v>
      </c>
      <c r="Y14" s="18">
        <f>'Cal_Work mgt'!Y22/VLOOKUP($F14,Inp_SubOngoingEfficiency!$F$20:$AK$22,MATCH(Y$7,Inp_SubOngoingEfficiency!$F$7:$AK$7,0),FALSE)</f>
        <v>0</v>
      </c>
      <c r="Z14" s="18">
        <f>'Cal_Work mgt'!Z22/VLOOKUP($F14,Inp_SubOngoingEfficiency!$F$20:$AK$22,MATCH(Z$7,Inp_SubOngoingEfficiency!$F$7:$AK$7,0),FALSE)</f>
        <v>0</v>
      </c>
      <c r="AA14" s="18">
        <f>'Cal_Work mgt'!AA22/VLOOKUP($F14,Inp_SubOngoingEfficiency!$F$20:$AK$22,MATCH(AA$7,Inp_SubOngoingEfficiency!$F$7:$AK$7,0),FALSE)</f>
        <v>0</v>
      </c>
      <c r="AB14" s="18">
        <f>'Cal_Work mgt'!AB22/VLOOKUP($F14,Inp_SubOngoingEfficiency!$F$20:$AK$22,MATCH(AB$7,Inp_SubOngoingEfficiency!$F$7:$AK$7,0),FALSE)</f>
        <v>0</v>
      </c>
      <c r="AC14" s="18">
        <f>'Cal_Work mgt'!AC22/VLOOKUP($F14,Inp_SubOngoingEfficiency!$F$20:$AK$22,MATCH(AC$7,Inp_SubOngoingEfficiency!$F$7:$AK$7,0),FALSE)</f>
        <v>0</v>
      </c>
      <c r="AD14" s="18">
        <f>'Cal_Work mgt'!AD22/VLOOKUP($F14,Inp_SubOngoingEfficiency!$F$20:$AK$22,MATCH(AD$7,Inp_SubOngoingEfficiency!$F$7:$AK$7,0),FALSE)</f>
        <v>0</v>
      </c>
      <c r="AE14" s="18">
        <f>'Cal_Work mgt'!AE22/VLOOKUP($F14,Inp_SubOngoingEfficiency!$F$20:$AK$22,MATCH(AE$7,Inp_SubOngoingEfficiency!$F$7:$AK$7,0),FALSE)</f>
        <v>0</v>
      </c>
      <c r="AF14" s="18">
        <f>'Cal_Work mgt'!AF22/VLOOKUP($F14,Inp_SubOngoingEfficiency!$F$20:$AK$22,MATCH(AF$7,Inp_SubOngoingEfficiency!$F$7:$AK$7,0),FALSE)</f>
        <v>0</v>
      </c>
      <c r="AG14" s="18">
        <f>'Cal_Work mgt'!AG22/VLOOKUP($F14,Inp_SubOngoingEfficiency!$F$20:$AK$22,MATCH(AG$7,Inp_SubOngoingEfficiency!$F$7:$AK$7,0),FALSE)</f>
        <v>0</v>
      </c>
      <c r="AH14" s="18">
        <f>'Cal_Work mgt'!AH22/VLOOKUP($F14,Inp_SubOngoingEfficiency!$F$20:$AK$22,MATCH(AH$7,Inp_SubOngoingEfficiency!$F$7:$AK$7,0),FALSE)</f>
        <v>0</v>
      </c>
      <c r="AI14" s="18">
        <f>'Cal_Work mgt'!AI22/VLOOKUP($F14,Inp_SubOngoingEfficiency!$F$20:$AK$22,MATCH(AI$7,Inp_SubOngoingEfficiency!$F$7:$AK$7,0),FALSE)</f>
        <v>0</v>
      </c>
      <c r="AJ14" s="18">
        <f>'Cal_Work mgt'!AJ22/VLOOKUP($F14,Inp_SubOngoingEfficiency!$F$20:$AK$22,MATCH(AJ$7,Inp_SubOngoingEfficiency!$F$7:$AK$7,0),FALSE)</f>
        <v>0</v>
      </c>
      <c r="AK14" s="18">
        <f>'Cal_Work mgt'!AK22/VLOOKUP($F14,Inp_SubOngoingEfficiency!$F$20:$AK$22,MATCH(AK$7,Inp_SubOngoingEfficiency!$F$7:$AK$7,0),FALSE)</f>
        <v>0</v>
      </c>
    </row>
    <row r="15" spans="1:53">
      <c r="E15" s="16" t="str">
        <f>Cover!$F$13</f>
        <v>NW</v>
      </c>
      <c r="F15" s="16" t="str">
        <f>'Cal_Work mgt'!F23</f>
        <v>Opex</v>
      </c>
      <c r="G15" s="94"/>
      <c r="H15" s="16" t="str">
        <f>'Cal_Work mgt'!H23</f>
        <v>Work Management</v>
      </c>
      <c r="I15" s="16" t="str">
        <f>'Cal_Work mgt'!I23</f>
        <v>Total Work Management</v>
      </c>
      <c r="J15" s="16" t="str">
        <f>IF(ISBLANK('Cal_Work mgt'!J23),"",'Cal_Work mgt'!J23)</f>
        <v/>
      </c>
      <c r="K15" s="16" t="str">
        <f>IF(ISBLANK('Cal_Work mgt'!K23),"",'Cal_Work mgt'!K23)</f>
        <v/>
      </c>
      <c r="L15" s="4" t="s">
        <v>111</v>
      </c>
      <c r="M15" s="17" t="str">
        <f>IF(K15="","",E15&amp;K15&amp;"_"&amp;COUNTIF($K$9:K15,K15))</f>
        <v/>
      </c>
      <c r="T15" s="18">
        <f>'Cal_Work mgt'!T23/VLOOKUP($F15,Inp_SubOngoingEfficiency!$F$20:$AK$22,MATCH(T$7,Inp_SubOngoingEfficiency!$F$7:$AK$7,0),FALSE)</f>
        <v>0</v>
      </c>
      <c r="U15" s="18">
        <f>'Cal_Work mgt'!U23/VLOOKUP($F15,Inp_SubOngoingEfficiency!$F$20:$AK$22,MATCH(U$7,Inp_SubOngoingEfficiency!$F$7:$AK$7,0),FALSE)</f>
        <v>0</v>
      </c>
      <c r="V15" s="18">
        <f>'Cal_Work mgt'!V23/VLOOKUP($F15,Inp_SubOngoingEfficiency!$F$20:$AK$22,MATCH(V$7,Inp_SubOngoingEfficiency!$F$7:$AK$7,0),FALSE)</f>
        <v>0</v>
      </c>
      <c r="W15" s="18">
        <f>'Cal_Work mgt'!W23/VLOOKUP($F15,Inp_SubOngoingEfficiency!$F$20:$AK$22,MATCH(W$7,Inp_SubOngoingEfficiency!$F$7:$AK$7,0),FALSE)</f>
        <v>0</v>
      </c>
      <c r="X15" s="18">
        <f>'Cal_Work mgt'!X23/VLOOKUP($F15,Inp_SubOngoingEfficiency!$F$20:$AK$22,MATCH(X$7,Inp_SubOngoingEfficiency!$F$7:$AK$7,0),FALSE)</f>
        <v>0</v>
      </c>
      <c r="Y15" s="18">
        <f>'Cal_Work mgt'!Y23/VLOOKUP($F15,Inp_SubOngoingEfficiency!$F$20:$AK$22,MATCH(Y$7,Inp_SubOngoingEfficiency!$F$7:$AK$7,0),FALSE)</f>
        <v>0</v>
      </c>
      <c r="Z15" s="18">
        <f>'Cal_Work mgt'!Z23/VLOOKUP($F15,Inp_SubOngoingEfficiency!$F$20:$AK$22,MATCH(Z$7,Inp_SubOngoingEfficiency!$F$7:$AK$7,0),FALSE)</f>
        <v>0</v>
      </c>
      <c r="AA15" s="18">
        <f>'Cal_Work mgt'!AA23/VLOOKUP($F15,Inp_SubOngoingEfficiency!$F$20:$AK$22,MATCH(AA$7,Inp_SubOngoingEfficiency!$F$7:$AK$7,0),FALSE)</f>
        <v>0</v>
      </c>
      <c r="AB15" s="18">
        <f>'Cal_Work mgt'!AB23/VLOOKUP($F15,Inp_SubOngoingEfficiency!$F$20:$AK$22,MATCH(AB$7,Inp_SubOngoingEfficiency!$F$7:$AK$7,0),FALSE)</f>
        <v>0</v>
      </c>
      <c r="AC15" s="18">
        <f>'Cal_Work mgt'!AC23/VLOOKUP($F15,Inp_SubOngoingEfficiency!$F$20:$AK$22,MATCH(AC$7,Inp_SubOngoingEfficiency!$F$7:$AK$7,0),FALSE)</f>
        <v>0</v>
      </c>
      <c r="AD15" s="18">
        <f>'Cal_Work mgt'!AD23/VLOOKUP($F15,Inp_SubOngoingEfficiency!$F$20:$AK$22,MATCH(AD$7,Inp_SubOngoingEfficiency!$F$7:$AK$7,0),FALSE)</f>
        <v>0</v>
      </c>
      <c r="AE15" s="18">
        <f>'Cal_Work mgt'!AE23/VLOOKUP($F15,Inp_SubOngoingEfficiency!$F$20:$AK$22,MATCH(AE$7,Inp_SubOngoingEfficiency!$F$7:$AK$7,0),FALSE)</f>
        <v>0</v>
      </c>
      <c r="AF15" s="18">
        <f>'Cal_Work mgt'!AF23/VLOOKUP($F15,Inp_SubOngoingEfficiency!$F$20:$AK$22,MATCH(AF$7,Inp_SubOngoingEfficiency!$F$7:$AK$7,0),FALSE)</f>
        <v>0</v>
      </c>
      <c r="AG15" s="18">
        <f>'Cal_Work mgt'!AG23/VLOOKUP($F15,Inp_SubOngoingEfficiency!$F$20:$AK$22,MATCH(AG$7,Inp_SubOngoingEfficiency!$F$7:$AK$7,0),FALSE)</f>
        <v>0</v>
      </c>
      <c r="AH15" s="18">
        <f>'Cal_Work mgt'!AH23/VLOOKUP($F15,Inp_SubOngoingEfficiency!$F$20:$AK$22,MATCH(AH$7,Inp_SubOngoingEfficiency!$F$7:$AK$7,0),FALSE)</f>
        <v>0</v>
      </c>
      <c r="AI15" s="18">
        <f>'Cal_Work mgt'!AI23/VLOOKUP($F15,Inp_SubOngoingEfficiency!$F$20:$AK$22,MATCH(AI$7,Inp_SubOngoingEfficiency!$F$7:$AK$7,0),FALSE)</f>
        <v>0</v>
      </c>
      <c r="AJ15" s="18">
        <f>'Cal_Work mgt'!AJ23/VLOOKUP($F15,Inp_SubOngoingEfficiency!$F$20:$AK$22,MATCH(AJ$7,Inp_SubOngoingEfficiency!$F$7:$AK$7,0),FALSE)</f>
        <v>0</v>
      </c>
      <c r="AK15" s="18">
        <f>'Cal_Work mgt'!AK23/VLOOKUP($F15,Inp_SubOngoingEfficiency!$F$20:$AK$22,MATCH(AK$7,Inp_SubOngoingEfficiency!$F$7:$AK$7,0),FALSE)</f>
        <v>0</v>
      </c>
    </row>
    <row r="16" spans="1:53">
      <c r="E16" s="16" t="str">
        <f>Cover!$F$13</f>
        <v>NW</v>
      </c>
      <c r="F16" s="16" t="str">
        <f>'Cal_Work mgt'!F24</f>
        <v>Opex</v>
      </c>
      <c r="G16" s="94"/>
      <c r="H16" s="16" t="str">
        <f>'Cal_Work mgt'!H24</f>
        <v>Work Management</v>
      </c>
      <c r="I16" s="16" t="str">
        <f>'Cal_Work mgt'!I24</f>
        <v>Total Work Management</v>
      </c>
      <c r="J16" s="16" t="str">
        <f>IF(ISBLANK('Cal_Work mgt'!J24),"",'Cal_Work mgt'!J24)</f>
        <v/>
      </c>
      <c r="K16" s="16" t="str">
        <f>IF(ISBLANK('Cal_Work mgt'!K24),"",'Cal_Work mgt'!K24)</f>
        <v/>
      </c>
      <c r="L16" s="4" t="s">
        <v>111</v>
      </c>
      <c r="M16" s="17" t="str">
        <f>IF(K16="","",E16&amp;K16&amp;"_"&amp;COUNTIF($K$9:K16,K16))</f>
        <v/>
      </c>
      <c r="T16" s="18">
        <f>'Cal_Work mgt'!T24/VLOOKUP($F16,Inp_SubOngoingEfficiency!$F$20:$AK$22,MATCH(T$7,Inp_SubOngoingEfficiency!$F$7:$AK$7,0),FALSE)</f>
        <v>0</v>
      </c>
      <c r="U16" s="18">
        <f>'Cal_Work mgt'!U24/VLOOKUP($F16,Inp_SubOngoingEfficiency!$F$20:$AK$22,MATCH(U$7,Inp_SubOngoingEfficiency!$F$7:$AK$7,0),FALSE)</f>
        <v>0</v>
      </c>
      <c r="V16" s="18">
        <f>'Cal_Work mgt'!V24/VLOOKUP($F16,Inp_SubOngoingEfficiency!$F$20:$AK$22,MATCH(V$7,Inp_SubOngoingEfficiency!$F$7:$AK$7,0),FALSE)</f>
        <v>0</v>
      </c>
      <c r="W16" s="18">
        <f>'Cal_Work mgt'!W24/VLOOKUP($F16,Inp_SubOngoingEfficiency!$F$20:$AK$22,MATCH(W$7,Inp_SubOngoingEfficiency!$F$7:$AK$7,0),FALSE)</f>
        <v>0</v>
      </c>
      <c r="X16" s="18">
        <f>'Cal_Work mgt'!X24/VLOOKUP($F16,Inp_SubOngoingEfficiency!$F$20:$AK$22,MATCH(X$7,Inp_SubOngoingEfficiency!$F$7:$AK$7,0),FALSE)</f>
        <v>0</v>
      </c>
      <c r="Y16" s="18">
        <f>'Cal_Work mgt'!Y24/VLOOKUP($F16,Inp_SubOngoingEfficiency!$F$20:$AK$22,MATCH(Y$7,Inp_SubOngoingEfficiency!$F$7:$AK$7,0),FALSE)</f>
        <v>0</v>
      </c>
      <c r="Z16" s="18">
        <f>'Cal_Work mgt'!Z24/VLOOKUP($F16,Inp_SubOngoingEfficiency!$F$20:$AK$22,MATCH(Z$7,Inp_SubOngoingEfficiency!$F$7:$AK$7,0),FALSE)</f>
        <v>0</v>
      </c>
      <c r="AA16" s="18">
        <f>'Cal_Work mgt'!AA24/VLOOKUP($F16,Inp_SubOngoingEfficiency!$F$20:$AK$22,MATCH(AA$7,Inp_SubOngoingEfficiency!$F$7:$AK$7,0),FALSE)</f>
        <v>0</v>
      </c>
      <c r="AB16" s="18">
        <f>'Cal_Work mgt'!AB24/VLOOKUP($F16,Inp_SubOngoingEfficiency!$F$20:$AK$22,MATCH(AB$7,Inp_SubOngoingEfficiency!$F$7:$AK$7,0),FALSE)</f>
        <v>0</v>
      </c>
      <c r="AC16" s="18">
        <f>'Cal_Work mgt'!AC24/VLOOKUP($F16,Inp_SubOngoingEfficiency!$F$20:$AK$22,MATCH(AC$7,Inp_SubOngoingEfficiency!$F$7:$AK$7,0),FALSE)</f>
        <v>0</v>
      </c>
      <c r="AD16" s="18">
        <f>'Cal_Work mgt'!AD24/VLOOKUP($F16,Inp_SubOngoingEfficiency!$F$20:$AK$22,MATCH(AD$7,Inp_SubOngoingEfficiency!$F$7:$AK$7,0),FALSE)</f>
        <v>0</v>
      </c>
      <c r="AE16" s="18">
        <f>'Cal_Work mgt'!AE24/VLOOKUP($F16,Inp_SubOngoingEfficiency!$F$20:$AK$22,MATCH(AE$7,Inp_SubOngoingEfficiency!$F$7:$AK$7,0),FALSE)</f>
        <v>0</v>
      </c>
      <c r="AF16" s="18">
        <f>'Cal_Work mgt'!AF24/VLOOKUP($F16,Inp_SubOngoingEfficiency!$F$20:$AK$22,MATCH(AF$7,Inp_SubOngoingEfficiency!$F$7:$AK$7,0),FALSE)</f>
        <v>0</v>
      </c>
      <c r="AG16" s="18">
        <f>'Cal_Work mgt'!AG24/VLOOKUP($F16,Inp_SubOngoingEfficiency!$F$20:$AK$22,MATCH(AG$7,Inp_SubOngoingEfficiency!$F$7:$AK$7,0),FALSE)</f>
        <v>0</v>
      </c>
      <c r="AH16" s="18">
        <f>'Cal_Work mgt'!AH24/VLOOKUP($F16,Inp_SubOngoingEfficiency!$F$20:$AK$22,MATCH(AH$7,Inp_SubOngoingEfficiency!$F$7:$AK$7,0),FALSE)</f>
        <v>0</v>
      </c>
      <c r="AI16" s="18">
        <f>'Cal_Work mgt'!AI24/VLOOKUP($F16,Inp_SubOngoingEfficiency!$F$20:$AK$22,MATCH(AI$7,Inp_SubOngoingEfficiency!$F$7:$AK$7,0),FALSE)</f>
        <v>0</v>
      </c>
      <c r="AJ16" s="18">
        <f>'Cal_Work mgt'!AJ24/VLOOKUP($F16,Inp_SubOngoingEfficiency!$F$20:$AK$22,MATCH(AJ$7,Inp_SubOngoingEfficiency!$F$7:$AK$7,0),FALSE)</f>
        <v>0</v>
      </c>
      <c r="AK16" s="18">
        <f>'Cal_Work mgt'!AK24/VLOOKUP($F16,Inp_SubOngoingEfficiency!$F$20:$AK$22,MATCH(AK$7,Inp_SubOngoingEfficiency!$F$7:$AK$7,0),FALSE)</f>
        <v>0</v>
      </c>
    </row>
    <row r="17" spans="5:40">
      <c r="E17" s="16" t="str">
        <f>Cover!$F$13</f>
        <v>NW</v>
      </c>
      <c r="F17" s="16" t="str">
        <f>'Cal_Work mgt'!F25</f>
        <v>Opex</v>
      </c>
      <c r="G17" s="94"/>
      <c r="H17" s="16" t="str">
        <f>'Cal_Work mgt'!H25</f>
        <v>Work Management</v>
      </c>
      <c r="I17" s="16" t="str">
        <f>'Cal_Work mgt'!I25</f>
        <v>Total Work Management</v>
      </c>
      <c r="J17" s="16" t="str">
        <f>IF(ISBLANK('Cal_Work mgt'!J25),"",'Cal_Work mgt'!J25)</f>
        <v/>
      </c>
      <c r="K17" s="16" t="str">
        <f>IF(ISBLANK('Cal_Work mgt'!K25),"",'Cal_Work mgt'!K25)</f>
        <v/>
      </c>
      <c r="L17" s="4" t="s">
        <v>111</v>
      </c>
      <c r="M17" s="17" t="str">
        <f>IF(K17="","",E17&amp;K17&amp;"_"&amp;COUNTIF($K$9:K17,K17))</f>
        <v/>
      </c>
      <c r="T17" s="18">
        <f>'Cal_Work mgt'!T25/VLOOKUP($F17,Inp_SubOngoingEfficiency!$F$20:$AK$22,MATCH(T$7,Inp_SubOngoingEfficiency!$F$7:$AK$7,0),FALSE)</f>
        <v>0</v>
      </c>
      <c r="U17" s="18">
        <f>'Cal_Work mgt'!U25/VLOOKUP($F17,Inp_SubOngoingEfficiency!$F$20:$AK$22,MATCH(U$7,Inp_SubOngoingEfficiency!$F$7:$AK$7,0),FALSE)</f>
        <v>0</v>
      </c>
      <c r="V17" s="18">
        <f>'Cal_Work mgt'!V25/VLOOKUP($F17,Inp_SubOngoingEfficiency!$F$20:$AK$22,MATCH(V$7,Inp_SubOngoingEfficiency!$F$7:$AK$7,0),FALSE)</f>
        <v>0</v>
      </c>
      <c r="W17" s="18">
        <f>'Cal_Work mgt'!W25/VLOOKUP($F17,Inp_SubOngoingEfficiency!$F$20:$AK$22,MATCH(W$7,Inp_SubOngoingEfficiency!$F$7:$AK$7,0),FALSE)</f>
        <v>0</v>
      </c>
      <c r="X17" s="18">
        <f>'Cal_Work mgt'!X25/VLOOKUP($F17,Inp_SubOngoingEfficiency!$F$20:$AK$22,MATCH(X$7,Inp_SubOngoingEfficiency!$F$7:$AK$7,0),FALSE)</f>
        <v>0</v>
      </c>
      <c r="Y17" s="18">
        <f>'Cal_Work mgt'!Y25/VLOOKUP($F17,Inp_SubOngoingEfficiency!$F$20:$AK$22,MATCH(Y$7,Inp_SubOngoingEfficiency!$F$7:$AK$7,0),FALSE)</f>
        <v>0</v>
      </c>
      <c r="Z17" s="18">
        <f>'Cal_Work mgt'!Z25/VLOOKUP($F17,Inp_SubOngoingEfficiency!$F$20:$AK$22,MATCH(Z$7,Inp_SubOngoingEfficiency!$F$7:$AK$7,0),FALSE)</f>
        <v>0</v>
      </c>
      <c r="AA17" s="18">
        <f>'Cal_Work mgt'!AA25/VLOOKUP($F17,Inp_SubOngoingEfficiency!$F$20:$AK$22,MATCH(AA$7,Inp_SubOngoingEfficiency!$F$7:$AK$7,0),FALSE)</f>
        <v>0</v>
      </c>
      <c r="AB17" s="18">
        <f>'Cal_Work mgt'!AB25/VLOOKUP($F17,Inp_SubOngoingEfficiency!$F$20:$AK$22,MATCH(AB$7,Inp_SubOngoingEfficiency!$F$7:$AK$7,0),FALSE)</f>
        <v>0</v>
      </c>
      <c r="AC17" s="18">
        <f>'Cal_Work mgt'!AC25/VLOOKUP($F17,Inp_SubOngoingEfficiency!$F$20:$AK$22,MATCH(AC$7,Inp_SubOngoingEfficiency!$F$7:$AK$7,0),FALSE)</f>
        <v>0</v>
      </c>
      <c r="AD17" s="18">
        <f>'Cal_Work mgt'!AD25/VLOOKUP($F17,Inp_SubOngoingEfficiency!$F$20:$AK$22,MATCH(AD$7,Inp_SubOngoingEfficiency!$F$7:$AK$7,0),FALSE)</f>
        <v>0</v>
      </c>
      <c r="AE17" s="18">
        <f>'Cal_Work mgt'!AE25/VLOOKUP($F17,Inp_SubOngoingEfficiency!$F$20:$AK$22,MATCH(AE$7,Inp_SubOngoingEfficiency!$F$7:$AK$7,0),FALSE)</f>
        <v>0</v>
      </c>
      <c r="AF17" s="18">
        <f>'Cal_Work mgt'!AF25/VLOOKUP($F17,Inp_SubOngoingEfficiency!$F$20:$AK$22,MATCH(AF$7,Inp_SubOngoingEfficiency!$F$7:$AK$7,0),FALSE)</f>
        <v>0</v>
      </c>
      <c r="AG17" s="18">
        <f>'Cal_Work mgt'!AG25/VLOOKUP($F17,Inp_SubOngoingEfficiency!$F$20:$AK$22,MATCH(AG$7,Inp_SubOngoingEfficiency!$F$7:$AK$7,0),FALSE)</f>
        <v>0</v>
      </c>
      <c r="AH17" s="18">
        <f>'Cal_Work mgt'!AH25/VLOOKUP($F17,Inp_SubOngoingEfficiency!$F$20:$AK$22,MATCH(AH$7,Inp_SubOngoingEfficiency!$F$7:$AK$7,0),FALSE)</f>
        <v>0</v>
      </c>
      <c r="AI17" s="18">
        <f>'Cal_Work mgt'!AI25/VLOOKUP($F17,Inp_SubOngoingEfficiency!$F$20:$AK$22,MATCH(AI$7,Inp_SubOngoingEfficiency!$F$7:$AK$7,0),FALSE)</f>
        <v>0</v>
      </c>
      <c r="AJ17" s="18">
        <f>'Cal_Work mgt'!AJ25/VLOOKUP($F17,Inp_SubOngoingEfficiency!$F$20:$AK$22,MATCH(AJ$7,Inp_SubOngoingEfficiency!$F$7:$AK$7,0),FALSE)</f>
        <v>0</v>
      </c>
      <c r="AK17" s="18">
        <f>'Cal_Work mgt'!AK25/VLOOKUP($F17,Inp_SubOngoingEfficiency!$F$20:$AK$22,MATCH(AK$7,Inp_SubOngoingEfficiency!$F$7:$AK$7,0),FALSE)</f>
        <v>0</v>
      </c>
    </row>
    <row r="18" spans="5:40">
      <c r="E18" s="16" t="str">
        <f>Cover!$F$13</f>
        <v>NW</v>
      </c>
      <c r="F18" s="16" t="str">
        <f>'Cal_Work mgt'!F26</f>
        <v>Opex</v>
      </c>
      <c r="G18" s="94"/>
      <c r="H18" s="16" t="str">
        <f>'Cal_Work mgt'!H26</f>
        <v>Work Management</v>
      </c>
      <c r="I18" s="16" t="str">
        <f>'Cal_Work mgt'!I26</f>
        <v>Total Work Management</v>
      </c>
      <c r="J18" s="16" t="str">
        <f>IF(ISBLANK('Cal_Work mgt'!J26),"",'Cal_Work mgt'!J26)</f>
        <v/>
      </c>
      <c r="K18" s="16" t="str">
        <f>IF(ISBLANK('Cal_Work mgt'!K26),"",'Cal_Work mgt'!K26)</f>
        <v/>
      </c>
      <c r="L18" s="4" t="s">
        <v>111</v>
      </c>
      <c r="M18" s="17" t="str">
        <f>IF(K18="","",E18&amp;K18&amp;"_"&amp;COUNTIF($K$9:K18,K18))</f>
        <v/>
      </c>
      <c r="T18" s="18">
        <f>'Cal_Work mgt'!T26/VLOOKUP($F18,Inp_SubOngoingEfficiency!$F$20:$AK$22,MATCH(T$7,Inp_SubOngoingEfficiency!$F$7:$AK$7,0),FALSE)</f>
        <v>0</v>
      </c>
      <c r="U18" s="18">
        <f>'Cal_Work mgt'!U26/VLOOKUP($F18,Inp_SubOngoingEfficiency!$F$20:$AK$22,MATCH(U$7,Inp_SubOngoingEfficiency!$F$7:$AK$7,0),FALSE)</f>
        <v>0</v>
      </c>
      <c r="V18" s="18">
        <f>'Cal_Work mgt'!V26/VLOOKUP($F18,Inp_SubOngoingEfficiency!$F$20:$AK$22,MATCH(V$7,Inp_SubOngoingEfficiency!$F$7:$AK$7,0),FALSE)</f>
        <v>0</v>
      </c>
      <c r="W18" s="18">
        <f>'Cal_Work mgt'!W26/VLOOKUP($F18,Inp_SubOngoingEfficiency!$F$20:$AK$22,MATCH(W$7,Inp_SubOngoingEfficiency!$F$7:$AK$7,0),FALSE)</f>
        <v>0</v>
      </c>
      <c r="X18" s="18">
        <f>'Cal_Work mgt'!X26/VLOOKUP($F18,Inp_SubOngoingEfficiency!$F$20:$AK$22,MATCH(X$7,Inp_SubOngoingEfficiency!$F$7:$AK$7,0),FALSE)</f>
        <v>0</v>
      </c>
      <c r="Y18" s="18">
        <f>'Cal_Work mgt'!Y26/VLOOKUP($F18,Inp_SubOngoingEfficiency!$F$20:$AK$22,MATCH(Y$7,Inp_SubOngoingEfficiency!$F$7:$AK$7,0),FALSE)</f>
        <v>0</v>
      </c>
      <c r="Z18" s="18">
        <f>'Cal_Work mgt'!Z26/VLOOKUP($F18,Inp_SubOngoingEfficiency!$F$20:$AK$22,MATCH(Z$7,Inp_SubOngoingEfficiency!$F$7:$AK$7,0),FALSE)</f>
        <v>0</v>
      </c>
      <c r="AA18" s="18">
        <f>'Cal_Work mgt'!AA26/VLOOKUP($F18,Inp_SubOngoingEfficiency!$F$20:$AK$22,MATCH(AA$7,Inp_SubOngoingEfficiency!$F$7:$AK$7,0),FALSE)</f>
        <v>0</v>
      </c>
      <c r="AB18" s="18">
        <f>'Cal_Work mgt'!AB26/VLOOKUP($F18,Inp_SubOngoingEfficiency!$F$20:$AK$22,MATCH(AB$7,Inp_SubOngoingEfficiency!$F$7:$AK$7,0),FALSE)</f>
        <v>0</v>
      </c>
      <c r="AC18" s="18">
        <f>'Cal_Work mgt'!AC26/VLOOKUP($F18,Inp_SubOngoingEfficiency!$F$20:$AK$22,MATCH(AC$7,Inp_SubOngoingEfficiency!$F$7:$AK$7,0),FALSE)</f>
        <v>0</v>
      </c>
      <c r="AD18" s="18">
        <f>'Cal_Work mgt'!AD26/VLOOKUP($F18,Inp_SubOngoingEfficiency!$F$20:$AK$22,MATCH(AD$7,Inp_SubOngoingEfficiency!$F$7:$AK$7,0),FALSE)</f>
        <v>0</v>
      </c>
      <c r="AE18" s="18">
        <f>'Cal_Work mgt'!AE26/VLOOKUP($F18,Inp_SubOngoingEfficiency!$F$20:$AK$22,MATCH(AE$7,Inp_SubOngoingEfficiency!$F$7:$AK$7,0),FALSE)</f>
        <v>0</v>
      </c>
      <c r="AF18" s="18">
        <f>'Cal_Work mgt'!AF26/VLOOKUP($F18,Inp_SubOngoingEfficiency!$F$20:$AK$22,MATCH(AF$7,Inp_SubOngoingEfficiency!$F$7:$AK$7,0),FALSE)</f>
        <v>0</v>
      </c>
      <c r="AG18" s="18">
        <f>'Cal_Work mgt'!AG26/VLOOKUP($F18,Inp_SubOngoingEfficiency!$F$20:$AK$22,MATCH(AG$7,Inp_SubOngoingEfficiency!$F$7:$AK$7,0),FALSE)</f>
        <v>0</v>
      </c>
      <c r="AH18" s="18">
        <f>'Cal_Work mgt'!AH26/VLOOKUP($F18,Inp_SubOngoingEfficiency!$F$20:$AK$22,MATCH(AH$7,Inp_SubOngoingEfficiency!$F$7:$AK$7,0),FALSE)</f>
        <v>0</v>
      </c>
      <c r="AI18" s="18">
        <f>'Cal_Work mgt'!AI26/VLOOKUP($F18,Inp_SubOngoingEfficiency!$F$20:$AK$22,MATCH(AI$7,Inp_SubOngoingEfficiency!$F$7:$AK$7,0),FALSE)</f>
        <v>0</v>
      </c>
      <c r="AJ18" s="18">
        <f>'Cal_Work mgt'!AJ26/VLOOKUP($F18,Inp_SubOngoingEfficiency!$F$20:$AK$22,MATCH(AJ$7,Inp_SubOngoingEfficiency!$F$7:$AK$7,0),FALSE)</f>
        <v>0</v>
      </c>
      <c r="AK18" s="18">
        <f>'Cal_Work mgt'!AK26/VLOOKUP($F18,Inp_SubOngoingEfficiency!$F$20:$AK$22,MATCH(AK$7,Inp_SubOngoingEfficiency!$F$7:$AK$7,0),FALSE)</f>
        <v>0</v>
      </c>
    </row>
    <row r="19" spans="5:40">
      <c r="E19" s="16" t="str">
        <f>Cover!$F$13</f>
        <v>NW</v>
      </c>
      <c r="F19" s="16" t="str">
        <f>Cal_Emergency!F17</f>
        <v>Opex</v>
      </c>
      <c r="G19" s="94"/>
      <c r="H19" s="16" t="str">
        <f>Cal_Emergency!H17</f>
        <v>Work Execution</v>
      </c>
      <c r="I19" s="16" t="str">
        <f>Cal_Emergency!I17</f>
        <v>Emergency</v>
      </c>
      <c r="J19" s="16" t="str">
        <f>IF(ISBLANK(Cal_Emergency!J17),"",Cal_Emergency!J17)</f>
        <v>Loss of meterwork</v>
      </c>
      <c r="K19" s="16" t="str">
        <f>IF(ISBLANK(Cal_Emergency!K17),"",Cal_Emergency!K17)</f>
        <v/>
      </c>
      <c r="L19" s="4" t="s">
        <v>111</v>
      </c>
      <c r="M19" s="17" t="str">
        <f>IF(K19="","",E19&amp;K19&amp;"_"&amp;COUNTIF($K$9:K19,K19))</f>
        <v/>
      </c>
      <c r="T19" s="18">
        <f>Cal_Emergency!T17/VLOOKUP($F19,Inp_SubOngoingEfficiency!$F$20:$AK$22,MATCH(T$7,Inp_SubOngoingEfficiency!$F$7:$AK$7,0),FALSE)</f>
        <v>0</v>
      </c>
      <c r="U19" s="18">
        <f>Cal_Emergency!U17/VLOOKUP($F19,Inp_SubOngoingEfficiency!$F$20:$AK$22,MATCH(U$7,Inp_SubOngoingEfficiency!$F$7:$AK$7,0),FALSE)</f>
        <v>0</v>
      </c>
      <c r="V19" s="18">
        <f>Cal_Emergency!V17/VLOOKUP($F19,Inp_SubOngoingEfficiency!$F$20:$AK$22,MATCH(V$7,Inp_SubOngoingEfficiency!$F$7:$AK$7,0),FALSE)</f>
        <v>0</v>
      </c>
      <c r="W19" s="18">
        <f>Cal_Emergency!W17/VLOOKUP($F19,Inp_SubOngoingEfficiency!$F$20:$AK$22,MATCH(W$7,Inp_SubOngoingEfficiency!$F$7:$AK$7,0),FALSE)</f>
        <v>0</v>
      </c>
      <c r="X19" s="18">
        <f>Cal_Emergency!X17/VLOOKUP($F19,Inp_SubOngoingEfficiency!$F$20:$AK$22,MATCH(X$7,Inp_SubOngoingEfficiency!$F$7:$AK$7,0),FALSE)</f>
        <v>0</v>
      </c>
      <c r="Y19" s="18">
        <f>Cal_Emergency!Y17/VLOOKUP($F19,Inp_SubOngoingEfficiency!$F$20:$AK$22,MATCH(Y$7,Inp_SubOngoingEfficiency!$F$7:$AK$7,0),FALSE)</f>
        <v>2.3572142149999999</v>
      </c>
      <c r="Z19" s="18">
        <f>Cal_Emergency!Z17/VLOOKUP($F19,Inp_SubOngoingEfficiency!$F$20:$AK$22,MATCH(Z$7,Inp_SubOngoingEfficiency!$F$7:$AK$7,0),FALSE)</f>
        <v>1.8737753834999999</v>
      </c>
      <c r="AA19" s="18">
        <f>Cal_Emergency!AA17/VLOOKUP($F19,Inp_SubOngoingEfficiency!$F$20:$AK$22,MATCH(AA$7,Inp_SubOngoingEfficiency!$F$7:$AK$7,0),FALSE)</f>
        <v>1.4365257374999998</v>
      </c>
      <c r="AB19" s="18">
        <f>Cal_Emergency!AB17/VLOOKUP($F19,Inp_SubOngoingEfficiency!$F$20:$AK$22,MATCH(AB$7,Inp_SubOngoingEfficiency!$F$7:$AK$7,0),FALSE)</f>
        <v>1.7228465454999999</v>
      </c>
      <c r="AC19" s="18">
        <f>Cal_Emergency!AC17/VLOOKUP($F19,Inp_SubOngoingEfficiency!$F$20:$AK$22,MATCH(AC$7,Inp_SubOngoingEfficiency!$F$7:$AK$7,0),FALSE)</f>
        <v>1.1347740340000001</v>
      </c>
      <c r="AD19" s="18">
        <f>Cal_Emergency!AD17/VLOOKUP($F19,Inp_SubOngoingEfficiency!$F$20:$AK$22,MATCH(AD$7,Inp_SubOngoingEfficiency!$F$7:$AK$7,0),FALSE)</f>
        <v>1.097343687</v>
      </c>
      <c r="AE19" s="18">
        <f>Cal_Emergency!AE17/VLOOKUP($F19,Inp_SubOngoingEfficiency!$F$20:$AK$22,MATCH(AE$7,Inp_SubOngoingEfficiency!$F$7:$AK$7,0),FALSE)</f>
        <v>0</v>
      </c>
      <c r="AF19" s="18">
        <f>Cal_Emergency!AF17/VLOOKUP($F19,Inp_SubOngoingEfficiency!$F$20:$AK$22,MATCH(AF$7,Inp_SubOngoingEfficiency!$F$7:$AK$7,0),FALSE)</f>
        <v>0</v>
      </c>
      <c r="AG19" s="18">
        <f>Cal_Emergency!AG17/VLOOKUP($F19,Inp_SubOngoingEfficiency!$F$20:$AK$22,MATCH(AG$7,Inp_SubOngoingEfficiency!$F$7:$AK$7,0),FALSE)</f>
        <v>0</v>
      </c>
      <c r="AH19" s="18">
        <f>Cal_Emergency!AH17/VLOOKUP($F19,Inp_SubOngoingEfficiency!$F$20:$AK$22,MATCH(AH$7,Inp_SubOngoingEfficiency!$F$7:$AK$7,0),FALSE)</f>
        <v>0</v>
      </c>
      <c r="AI19" s="18">
        <f>Cal_Emergency!AI17/VLOOKUP($F19,Inp_SubOngoingEfficiency!$F$20:$AK$22,MATCH(AI$7,Inp_SubOngoingEfficiency!$F$7:$AK$7,0),FALSE)</f>
        <v>0</v>
      </c>
      <c r="AJ19" s="18">
        <f>Cal_Emergency!AJ17/VLOOKUP($F19,Inp_SubOngoingEfficiency!$F$20:$AK$22,MATCH(AJ$7,Inp_SubOngoingEfficiency!$F$7:$AK$7,0),FALSE)</f>
        <v>0</v>
      </c>
      <c r="AK19" s="18">
        <f>Cal_Emergency!AK17/VLOOKUP($F19,Inp_SubOngoingEfficiency!$F$20:$AK$22,MATCH(AK$7,Inp_SubOngoingEfficiency!$F$7:$AK$7,0),FALSE)</f>
        <v>0</v>
      </c>
    </row>
    <row r="20" spans="5:40">
      <c r="E20" s="16" t="str">
        <f>Cover!$F$13</f>
        <v>NW</v>
      </c>
      <c r="F20" s="16" t="str">
        <f>Cal_Emergency!F18</f>
        <v>Opex</v>
      </c>
      <c r="G20" s="94"/>
      <c r="H20" s="16" t="str">
        <f>Cal_Emergency!H18</f>
        <v>Work Execution</v>
      </c>
      <c r="I20" s="16" t="str">
        <f>Cal_Emergency!I18</f>
        <v>Emergency</v>
      </c>
      <c r="J20" s="16" t="str">
        <f>IF(ISBLANK(Cal_Emergency!J18),"",Cal_Emergency!J18)</f>
        <v/>
      </c>
      <c r="K20" s="16" t="str">
        <f>IF(ISBLANK(Cal_Emergency!K18),"",Cal_Emergency!K18)</f>
        <v/>
      </c>
      <c r="L20" s="4" t="s">
        <v>111</v>
      </c>
      <c r="M20" s="17" t="str">
        <f>IF(K20="","",E20&amp;K20&amp;"_"&amp;COUNTIF($K$9:K20,K20))</f>
        <v/>
      </c>
      <c r="T20" s="18">
        <f>Cal_Emergency!T18/VLOOKUP($F20,Inp_SubOngoingEfficiency!$F$20:$AK$22,MATCH(T$7,Inp_SubOngoingEfficiency!$F$7:$AK$7,0),FALSE)</f>
        <v>0</v>
      </c>
      <c r="U20" s="18">
        <f>Cal_Emergency!U18/VLOOKUP($F20,Inp_SubOngoingEfficiency!$F$20:$AK$22,MATCH(U$7,Inp_SubOngoingEfficiency!$F$7:$AK$7,0),FALSE)</f>
        <v>0</v>
      </c>
      <c r="V20" s="18">
        <f>Cal_Emergency!V18/VLOOKUP($F20,Inp_SubOngoingEfficiency!$F$20:$AK$22,MATCH(V$7,Inp_SubOngoingEfficiency!$F$7:$AK$7,0),FALSE)</f>
        <v>0</v>
      </c>
      <c r="W20" s="18">
        <f>Cal_Emergency!W18/VLOOKUP($F20,Inp_SubOngoingEfficiency!$F$20:$AK$22,MATCH(W$7,Inp_SubOngoingEfficiency!$F$7:$AK$7,0),FALSE)</f>
        <v>0</v>
      </c>
      <c r="X20" s="18">
        <f>Cal_Emergency!X18/VLOOKUP($F20,Inp_SubOngoingEfficiency!$F$20:$AK$22,MATCH(X$7,Inp_SubOngoingEfficiency!$F$7:$AK$7,0),FALSE)</f>
        <v>0</v>
      </c>
      <c r="Y20" s="18">
        <f>Cal_Emergency!Y18/VLOOKUP($F20,Inp_SubOngoingEfficiency!$F$20:$AK$22,MATCH(Y$7,Inp_SubOngoingEfficiency!$F$7:$AK$7,0),FALSE)</f>
        <v>0</v>
      </c>
      <c r="Z20" s="18">
        <f>Cal_Emergency!Z18/VLOOKUP($F20,Inp_SubOngoingEfficiency!$F$20:$AK$22,MATCH(Z$7,Inp_SubOngoingEfficiency!$F$7:$AK$7,0),FALSE)</f>
        <v>0</v>
      </c>
      <c r="AA20" s="18">
        <f>Cal_Emergency!AA18/VLOOKUP($F20,Inp_SubOngoingEfficiency!$F$20:$AK$22,MATCH(AA$7,Inp_SubOngoingEfficiency!$F$7:$AK$7,0),FALSE)</f>
        <v>0</v>
      </c>
      <c r="AB20" s="18">
        <f>Cal_Emergency!AB18/VLOOKUP($F20,Inp_SubOngoingEfficiency!$F$20:$AK$22,MATCH(AB$7,Inp_SubOngoingEfficiency!$F$7:$AK$7,0),FALSE)</f>
        <v>0</v>
      </c>
      <c r="AC20" s="18">
        <f>Cal_Emergency!AC18/VLOOKUP($F20,Inp_SubOngoingEfficiency!$F$20:$AK$22,MATCH(AC$7,Inp_SubOngoingEfficiency!$F$7:$AK$7,0),FALSE)</f>
        <v>0</v>
      </c>
      <c r="AD20" s="18">
        <f>Cal_Emergency!AD18/VLOOKUP($F20,Inp_SubOngoingEfficiency!$F$20:$AK$22,MATCH(AD$7,Inp_SubOngoingEfficiency!$F$7:$AK$7,0),FALSE)</f>
        <v>0</v>
      </c>
      <c r="AE20" s="18">
        <f>Cal_Emergency!AE18/VLOOKUP($F20,Inp_SubOngoingEfficiency!$F$20:$AK$22,MATCH(AE$7,Inp_SubOngoingEfficiency!$F$7:$AK$7,0),FALSE)</f>
        <v>0</v>
      </c>
      <c r="AF20" s="18">
        <f>Cal_Emergency!AF18/VLOOKUP($F20,Inp_SubOngoingEfficiency!$F$20:$AK$22,MATCH(AF$7,Inp_SubOngoingEfficiency!$F$7:$AK$7,0),FALSE)</f>
        <v>0</v>
      </c>
      <c r="AG20" s="18">
        <f>Cal_Emergency!AG18/VLOOKUP($F20,Inp_SubOngoingEfficiency!$F$20:$AK$22,MATCH(AG$7,Inp_SubOngoingEfficiency!$F$7:$AK$7,0),FALSE)</f>
        <v>0</v>
      </c>
      <c r="AH20" s="18">
        <f>Cal_Emergency!AH18/VLOOKUP($F20,Inp_SubOngoingEfficiency!$F$20:$AK$22,MATCH(AH$7,Inp_SubOngoingEfficiency!$F$7:$AK$7,0),FALSE)</f>
        <v>0</v>
      </c>
      <c r="AI20" s="18">
        <f>Cal_Emergency!AI18/VLOOKUP($F20,Inp_SubOngoingEfficiency!$F$20:$AK$22,MATCH(AI$7,Inp_SubOngoingEfficiency!$F$7:$AK$7,0),FALSE)</f>
        <v>0</v>
      </c>
      <c r="AJ20" s="18">
        <f>Cal_Emergency!AJ18/VLOOKUP($F20,Inp_SubOngoingEfficiency!$F$20:$AK$22,MATCH(AJ$7,Inp_SubOngoingEfficiency!$F$7:$AK$7,0),FALSE)</f>
        <v>0</v>
      </c>
      <c r="AK20" s="18">
        <f>Cal_Emergency!AK18/VLOOKUP($F20,Inp_SubOngoingEfficiency!$F$20:$AK$22,MATCH(AK$7,Inp_SubOngoingEfficiency!$F$7:$AK$7,0),FALSE)</f>
        <v>0</v>
      </c>
    </row>
    <row r="21" spans="5:40">
      <c r="E21" s="16" t="str">
        <f>Cover!$F$13</f>
        <v>NW</v>
      </c>
      <c r="F21" s="16" t="str">
        <f>Cal_Emergency!F19</f>
        <v>Opex</v>
      </c>
      <c r="G21" s="94"/>
      <c r="H21" s="16" t="str">
        <f>Cal_Emergency!H19</f>
        <v>Work Execution</v>
      </c>
      <c r="I21" s="16" t="str">
        <f>Cal_Emergency!I19</f>
        <v>Emergency</v>
      </c>
      <c r="J21" s="16" t="str">
        <f>IF(ISBLANK(Cal_Emergency!J19),"",Cal_Emergency!J19)</f>
        <v/>
      </c>
      <c r="K21" s="16" t="str">
        <f>IF(ISBLANK(Cal_Emergency!K19),"",Cal_Emergency!K19)</f>
        <v/>
      </c>
      <c r="L21" s="4" t="s">
        <v>111</v>
      </c>
      <c r="M21" s="17" t="str">
        <f>IF(K21="","",E21&amp;K21&amp;"_"&amp;COUNTIF($K$9:K21,K21))</f>
        <v/>
      </c>
      <c r="T21" s="18">
        <f>Cal_Emergency!T19/VLOOKUP($F21,Inp_SubOngoingEfficiency!$F$20:$AK$22,MATCH(T$7,Inp_SubOngoingEfficiency!$F$7:$AK$7,0),FALSE)</f>
        <v>0</v>
      </c>
      <c r="U21" s="18">
        <f>Cal_Emergency!U19/VLOOKUP($F21,Inp_SubOngoingEfficiency!$F$20:$AK$22,MATCH(U$7,Inp_SubOngoingEfficiency!$F$7:$AK$7,0),FALSE)</f>
        <v>0</v>
      </c>
      <c r="V21" s="18">
        <f>Cal_Emergency!V19/VLOOKUP($F21,Inp_SubOngoingEfficiency!$F$20:$AK$22,MATCH(V$7,Inp_SubOngoingEfficiency!$F$7:$AK$7,0),FALSE)</f>
        <v>0</v>
      </c>
      <c r="W21" s="18">
        <f>Cal_Emergency!W19/VLOOKUP($F21,Inp_SubOngoingEfficiency!$F$20:$AK$22,MATCH(W$7,Inp_SubOngoingEfficiency!$F$7:$AK$7,0),FALSE)</f>
        <v>0</v>
      </c>
      <c r="X21" s="18">
        <f>Cal_Emergency!X19/VLOOKUP($F21,Inp_SubOngoingEfficiency!$F$20:$AK$22,MATCH(X$7,Inp_SubOngoingEfficiency!$F$7:$AK$7,0),FALSE)</f>
        <v>0</v>
      </c>
      <c r="Y21" s="18">
        <f>Cal_Emergency!Y19/VLOOKUP($F21,Inp_SubOngoingEfficiency!$F$20:$AK$22,MATCH(Y$7,Inp_SubOngoingEfficiency!$F$7:$AK$7,0),FALSE)</f>
        <v>0</v>
      </c>
      <c r="Z21" s="18">
        <f>Cal_Emergency!Z19/VLOOKUP($F21,Inp_SubOngoingEfficiency!$F$20:$AK$22,MATCH(Z$7,Inp_SubOngoingEfficiency!$F$7:$AK$7,0),FALSE)</f>
        <v>0</v>
      </c>
      <c r="AA21" s="18">
        <f>Cal_Emergency!AA19/VLOOKUP($F21,Inp_SubOngoingEfficiency!$F$20:$AK$22,MATCH(AA$7,Inp_SubOngoingEfficiency!$F$7:$AK$7,0),FALSE)</f>
        <v>0</v>
      </c>
      <c r="AB21" s="18">
        <f>Cal_Emergency!AB19/VLOOKUP($F21,Inp_SubOngoingEfficiency!$F$20:$AK$22,MATCH(AB$7,Inp_SubOngoingEfficiency!$F$7:$AK$7,0),FALSE)</f>
        <v>0</v>
      </c>
      <c r="AC21" s="18">
        <f>Cal_Emergency!AC19/VLOOKUP($F21,Inp_SubOngoingEfficiency!$F$20:$AK$22,MATCH(AC$7,Inp_SubOngoingEfficiency!$F$7:$AK$7,0),FALSE)</f>
        <v>0</v>
      </c>
      <c r="AD21" s="18">
        <f>Cal_Emergency!AD19/VLOOKUP($F21,Inp_SubOngoingEfficiency!$F$20:$AK$22,MATCH(AD$7,Inp_SubOngoingEfficiency!$F$7:$AK$7,0),FALSE)</f>
        <v>0</v>
      </c>
      <c r="AE21" s="18">
        <f>Cal_Emergency!AE19/VLOOKUP($F21,Inp_SubOngoingEfficiency!$F$20:$AK$22,MATCH(AE$7,Inp_SubOngoingEfficiency!$F$7:$AK$7,0),FALSE)</f>
        <v>0</v>
      </c>
      <c r="AF21" s="18">
        <f>Cal_Emergency!AF19/VLOOKUP($F21,Inp_SubOngoingEfficiency!$F$20:$AK$22,MATCH(AF$7,Inp_SubOngoingEfficiency!$F$7:$AK$7,0),FALSE)</f>
        <v>0</v>
      </c>
      <c r="AG21" s="18">
        <f>Cal_Emergency!AG19/VLOOKUP($F21,Inp_SubOngoingEfficiency!$F$20:$AK$22,MATCH(AG$7,Inp_SubOngoingEfficiency!$F$7:$AK$7,0),FALSE)</f>
        <v>0</v>
      </c>
      <c r="AH21" s="18">
        <f>Cal_Emergency!AH19/VLOOKUP($F21,Inp_SubOngoingEfficiency!$F$20:$AK$22,MATCH(AH$7,Inp_SubOngoingEfficiency!$F$7:$AK$7,0),FALSE)</f>
        <v>0</v>
      </c>
      <c r="AI21" s="18">
        <f>Cal_Emergency!AI19/VLOOKUP($F21,Inp_SubOngoingEfficiency!$F$20:$AK$22,MATCH(AI$7,Inp_SubOngoingEfficiency!$F$7:$AK$7,0),FALSE)</f>
        <v>0</v>
      </c>
      <c r="AJ21" s="18">
        <f>Cal_Emergency!AJ19/VLOOKUP($F21,Inp_SubOngoingEfficiency!$F$20:$AK$22,MATCH(AJ$7,Inp_SubOngoingEfficiency!$F$7:$AK$7,0),FALSE)</f>
        <v>0</v>
      </c>
      <c r="AK21" s="18">
        <f>Cal_Emergency!AK19/VLOOKUP($F21,Inp_SubOngoingEfficiency!$F$20:$AK$22,MATCH(AK$7,Inp_SubOngoingEfficiency!$F$7:$AK$7,0),FALSE)</f>
        <v>0</v>
      </c>
    </row>
    <row r="22" spans="5:40">
      <c r="E22" s="16" t="str">
        <f>Cover!$F$13</f>
        <v>NW</v>
      </c>
      <c r="F22" s="16" t="str">
        <f>Cal_Emergency!F20</f>
        <v>Opex</v>
      </c>
      <c r="G22" s="94"/>
      <c r="H22" s="16" t="str">
        <f>Cal_Emergency!H20</f>
        <v>Work Execution</v>
      </c>
      <c r="I22" s="16" t="str">
        <f>Cal_Emergency!I20</f>
        <v>Emergency</v>
      </c>
      <c r="J22" s="16" t="str">
        <f>IF(ISBLANK(Cal_Emergency!J20),"",Cal_Emergency!J20)</f>
        <v/>
      </c>
      <c r="K22" s="16" t="str">
        <f>IF(ISBLANK(Cal_Emergency!K20),"",Cal_Emergency!K20)</f>
        <v/>
      </c>
      <c r="L22" s="4" t="s">
        <v>111</v>
      </c>
      <c r="M22" s="17" t="str">
        <f>IF(K22="","",E22&amp;K22&amp;"_"&amp;COUNTIF($K$9:K22,K22))</f>
        <v/>
      </c>
      <c r="T22" s="18">
        <f>Cal_Emergency!T20/VLOOKUP($F22,Inp_SubOngoingEfficiency!$F$20:$AK$22,MATCH(T$7,Inp_SubOngoingEfficiency!$F$7:$AK$7,0),FALSE)</f>
        <v>0</v>
      </c>
      <c r="U22" s="18">
        <f>Cal_Emergency!U20/VLOOKUP($F22,Inp_SubOngoingEfficiency!$F$20:$AK$22,MATCH(U$7,Inp_SubOngoingEfficiency!$F$7:$AK$7,0),FALSE)</f>
        <v>0</v>
      </c>
      <c r="V22" s="18">
        <f>Cal_Emergency!V20/VLOOKUP($F22,Inp_SubOngoingEfficiency!$F$20:$AK$22,MATCH(V$7,Inp_SubOngoingEfficiency!$F$7:$AK$7,0),FALSE)</f>
        <v>0</v>
      </c>
      <c r="W22" s="18">
        <f>Cal_Emergency!W20/VLOOKUP($F22,Inp_SubOngoingEfficiency!$F$20:$AK$22,MATCH(W$7,Inp_SubOngoingEfficiency!$F$7:$AK$7,0),FALSE)</f>
        <v>0</v>
      </c>
      <c r="X22" s="18">
        <f>Cal_Emergency!X20/VLOOKUP($F22,Inp_SubOngoingEfficiency!$F$20:$AK$22,MATCH(X$7,Inp_SubOngoingEfficiency!$F$7:$AK$7,0),FALSE)</f>
        <v>0</v>
      </c>
      <c r="Y22" s="18">
        <f>Cal_Emergency!Y20/VLOOKUP($F22,Inp_SubOngoingEfficiency!$F$20:$AK$22,MATCH(Y$7,Inp_SubOngoingEfficiency!$F$7:$AK$7,0),FALSE)</f>
        <v>0</v>
      </c>
      <c r="Z22" s="18">
        <f>Cal_Emergency!Z20/VLOOKUP($F22,Inp_SubOngoingEfficiency!$F$20:$AK$22,MATCH(Z$7,Inp_SubOngoingEfficiency!$F$7:$AK$7,0),FALSE)</f>
        <v>0</v>
      </c>
      <c r="AA22" s="18">
        <f>Cal_Emergency!AA20/VLOOKUP($F22,Inp_SubOngoingEfficiency!$F$20:$AK$22,MATCH(AA$7,Inp_SubOngoingEfficiency!$F$7:$AK$7,0),FALSE)</f>
        <v>0</v>
      </c>
      <c r="AB22" s="18">
        <f>Cal_Emergency!AB20/VLOOKUP($F22,Inp_SubOngoingEfficiency!$F$20:$AK$22,MATCH(AB$7,Inp_SubOngoingEfficiency!$F$7:$AK$7,0),FALSE)</f>
        <v>0</v>
      </c>
      <c r="AC22" s="18">
        <f>Cal_Emergency!AC20/VLOOKUP($F22,Inp_SubOngoingEfficiency!$F$20:$AK$22,MATCH(AC$7,Inp_SubOngoingEfficiency!$F$7:$AK$7,0),FALSE)</f>
        <v>0</v>
      </c>
      <c r="AD22" s="18">
        <f>Cal_Emergency!AD20/VLOOKUP($F22,Inp_SubOngoingEfficiency!$F$20:$AK$22,MATCH(AD$7,Inp_SubOngoingEfficiency!$F$7:$AK$7,0),FALSE)</f>
        <v>0</v>
      </c>
      <c r="AE22" s="18">
        <f>Cal_Emergency!AE20/VLOOKUP($F22,Inp_SubOngoingEfficiency!$F$20:$AK$22,MATCH(AE$7,Inp_SubOngoingEfficiency!$F$7:$AK$7,0),FALSE)</f>
        <v>0</v>
      </c>
      <c r="AF22" s="18">
        <f>Cal_Emergency!AF20/VLOOKUP($F22,Inp_SubOngoingEfficiency!$F$20:$AK$22,MATCH(AF$7,Inp_SubOngoingEfficiency!$F$7:$AK$7,0),FALSE)</f>
        <v>0</v>
      </c>
      <c r="AG22" s="18">
        <f>Cal_Emergency!AG20/VLOOKUP($F22,Inp_SubOngoingEfficiency!$F$20:$AK$22,MATCH(AG$7,Inp_SubOngoingEfficiency!$F$7:$AK$7,0),FALSE)</f>
        <v>0</v>
      </c>
      <c r="AH22" s="18">
        <f>Cal_Emergency!AH20/VLOOKUP($F22,Inp_SubOngoingEfficiency!$F$20:$AK$22,MATCH(AH$7,Inp_SubOngoingEfficiency!$F$7:$AK$7,0),FALSE)</f>
        <v>0</v>
      </c>
      <c r="AI22" s="18">
        <f>Cal_Emergency!AI20/VLOOKUP($F22,Inp_SubOngoingEfficiency!$F$20:$AK$22,MATCH(AI$7,Inp_SubOngoingEfficiency!$F$7:$AK$7,0),FALSE)</f>
        <v>0</v>
      </c>
      <c r="AJ22" s="18">
        <f>Cal_Emergency!AJ20/VLOOKUP($F22,Inp_SubOngoingEfficiency!$F$20:$AK$22,MATCH(AJ$7,Inp_SubOngoingEfficiency!$F$7:$AK$7,0),FALSE)</f>
        <v>0</v>
      </c>
      <c r="AK22" s="18">
        <f>Cal_Emergency!AK20/VLOOKUP($F22,Inp_SubOngoingEfficiency!$F$20:$AK$22,MATCH(AK$7,Inp_SubOngoingEfficiency!$F$7:$AK$7,0),FALSE)</f>
        <v>0</v>
      </c>
    </row>
    <row r="23" spans="5:40">
      <c r="E23" s="16" t="str">
        <f>Cover!$F$13</f>
        <v>NW</v>
      </c>
      <c r="F23" s="16" t="str">
        <f>Cal_Emergency!F21</f>
        <v>Opex</v>
      </c>
      <c r="G23" s="94"/>
      <c r="H23" s="16" t="str">
        <f>Cal_Emergency!H21</f>
        <v>Work Execution</v>
      </c>
      <c r="I23" s="16" t="str">
        <f>Cal_Emergency!I21</f>
        <v>Emergency</v>
      </c>
      <c r="J23" s="16" t="str">
        <f>IF(ISBLANK(Cal_Emergency!J21),"",Cal_Emergency!J21)</f>
        <v/>
      </c>
      <c r="K23" s="16" t="str">
        <f>IF(ISBLANK(Cal_Emergency!K21),"",Cal_Emergency!K21)</f>
        <v/>
      </c>
      <c r="L23" s="4" t="s">
        <v>111</v>
      </c>
      <c r="M23" s="17" t="str">
        <f>IF(K23="","",E23&amp;K23&amp;"_"&amp;COUNTIF($K$9:K23,K23))</f>
        <v/>
      </c>
      <c r="T23" s="18">
        <f>Cal_Emergency!T21/VLOOKUP($F23,Inp_SubOngoingEfficiency!$F$20:$AK$22,MATCH(T$7,Inp_SubOngoingEfficiency!$F$7:$AK$7,0),FALSE)</f>
        <v>0</v>
      </c>
      <c r="U23" s="18">
        <f>Cal_Emergency!U21/VLOOKUP($F23,Inp_SubOngoingEfficiency!$F$20:$AK$22,MATCH(U$7,Inp_SubOngoingEfficiency!$F$7:$AK$7,0),FALSE)</f>
        <v>0</v>
      </c>
      <c r="V23" s="18">
        <f>Cal_Emergency!V21/VLOOKUP($F23,Inp_SubOngoingEfficiency!$F$20:$AK$22,MATCH(V$7,Inp_SubOngoingEfficiency!$F$7:$AK$7,0),FALSE)</f>
        <v>0</v>
      </c>
      <c r="W23" s="18">
        <f>Cal_Emergency!W21/VLOOKUP($F23,Inp_SubOngoingEfficiency!$F$20:$AK$22,MATCH(W$7,Inp_SubOngoingEfficiency!$F$7:$AK$7,0),FALSE)</f>
        <v>0</v>
      </c>
      <c r="X23" s="18">
        <f>Cal_Emergency!X21/VLOOKUP($F23,Inp_SubOngoingEfficiency!$F$20:$AK$22,MATCH(X$7,Inp_SubOngoingEfficiency!$F$7:$AK$7,0),FALSE)</f>
        <v>0</v>
      </c>
      <c r="Y23" s="18">
        <f>Cal_Emergency!Y21/VLOOKUP($F23,Inp_SubOngoingEfficiency!$F$20:$AK$22,MATCH(Y$7,Inp_SubOngoingEfficiency!$F$7:$AK$7,0),FALSE)</f>
        <v>0</v>
      </c>
      <c r="Z23" s="18">
        <f>Cal_Emergency!Z21/VLOOKUP($F23,Inp_SubOngoingEfficiency!$F$20:$AK$22,MATCH(Z$7,Inp_SubOngoingEfficiency!$F$7:$AK$7,0),FALSE)</f>
        <v>0</v>
      </c>
      <c r="AA23" s="18">
        <f>Cal_Emergency!AA21/VLOOKUP($F23,Inp_SubOngoingEfficiency!$F$20:$AK$22,MATCH(AA$7,Inp_SubOngoingEfficiency!$F$7:$AK$7,0),FALSE)</f>
        <v>0</v>
      </c>
      <c r="AB23" s="18">
        <f>Cal_Emergency!AB21/VLOOKUP($F23,Inp_SubOngoingEfficiency!$F$20:$AK$22,MATCH(AB$7,Inp_SubOngoingEfficiency!$F$7:$AK$7,0),FALSE)</f>
        <v>0</v>
      </c>
      <c r="AC23" s="18">
        <f>Cal_Emergency!AC21/VLOOKUP($F23,Inp_SubOngoingEfficiency!$F$20:$AK$22,MATCH(AC$7,Inp_SubOngoingEfficiency!$F$7:$AK$7,0),FALSE)</f>
        <v>0</v>
      </c>
      <c r="AD23" s="18">
        <f>Cal_Emergency!AD21/VLOOKUP($F23,Inp_SubOngoingEfficiency!$F$20:$AK$22,MATCH(AD$7,Inp_SubOngoingEfficiency!$F$7:$AK$7,0),FALSE)</f>
        <v>0</v>
      </c>
      <c r="AE23" s="18">
        <f>Cal_Emergency!AE21/VLOOKUP($F23,Inp_SubOngoingEfficiency!$F$20:$AK$22,MATCH(AE$7,Inp_SubOngoingEfficiency!$F$7:$AK$7,0),FALSE)</f>
        <v>0</v>
      </c>
      <c r="AF23" s="18">
        <f>Cal_Emergency!AF21/VLOOKUP($F23,Inp_SubOngoingEfficiency!$F$20:$AK$22,MATCH(AF$7,Inp_SubOngoingEfficiency!$F$7:$AK$7,0),FALSE)</f>
        <v>0</v>
      </c>
      <c r="AG23" s="18">
        <f>Cal_Emergency!AG21/VLOOKUP($F23,Inp_SubOngoingEfficiency!$F$20:$AK$22,MATCH(AG$7,Inp_SubOngoingEfficiency!$F$7:$AK$7,0),FALSE)</f>
        <v>0</v>
      </c>
      <c r="AH23" s="18">
        <f>Cal_Emergency!AH21/VLOOKUP($F23,Inp_SubOngoingEfficiency!$F$20:$AK$22,MATCH(AH$7,Inp_SubOngoingEfficiency!$F$7:$AK$7,0),FALSE)</f>
        <v>0</v>
      </c>
      <c r="AI23" s="18">
        <f>Cal_Emergency!AI21/VLOOKUP($F23,Inp_SubOngoingEfficiency!$F$20:$AK$22,MATCH(AI$7,Inp_SubOngoingEfficiency!$F$7:$AK$7,0),FALSE)</f>
        <v>0</v>
      </c>
      <c r="AJ23" s="18">
        <f>Cal_Emergency!AJ21/VLOOKUP($F23,Inp_SubOngoingEfficiency!$F$20:$AK$22,MATCH(AJ$7,Inp_SubOngoingEfficiency!$F$7:$AK$7,0),FALSE)</f>
        <v>0</v>
      </c>
      <c r="AK23" s="18">
        <f>Cal_Emergency!AK21/VLOOKUP($F23,Inp_SubOngoingEfficiency!$F$20:$AK$22,MATCH(AK$7,Inp_SubOngoingEfficiency!$F$7:$AK$7,0),FALSE)</f>
        <v>0</v>
      </c>
    </row>
    <row r="24" spans="5:40">
      <c r="E24" s="16" t="str">
        <f>Cover!$F$13</f>
        <v>NW</v>
      </c>
      <c r="F24" s="16" t="str">
        <f>Cal_Emergency!F22</f>
        <v>Opex</v>
      </c>
      <c r="G24" s="94"/>
      <c r="H24" s="16" t="str">
        <f>Cal_Emergency!H22</f>
        <v>Work Execution</v>
      </c>
      <c r="I24" s="16" t="str">
        <f>Cal_Emergency!I22</f>
        <v>Emergency</v>
      </c>
      <c r="J24" s="16" t="str">
        <f>IF(ISBLANK(Cal_Emergency!J22),"",Cal_Emergency!J22)</f>
        <v/>
      </c>
      <c r="K24" s="16" t="str">
        <f>IF(ISBLANK(Cal_Emergency!K22),"",Cal_Emergency!K22)</f>
        <v/>
      </c>
      <c r="L24" s="4" t="s">
        <v>111</v>
      </c>
      <c r="M24" s="17" t="str">
        <f>IF(K24="","",E24&amp;K24&amp;"_"&amp;COUNTIF($K$9:K24,K24))</f>
        <v/>
      </c>
      <c r="T24" s="18">
        <f>Cal_Emergency!T22/VLOOKUP($F24,Inp_SubOngoingEfficiency!$F$20:$AK$22,MATCH(T$7,Inp_SubOngoingEfficiency!$F$7:$AK$7,0),FALSE)</f>
        <v>0</v>
      </c>
      <c r="U24" s="18">
        <f>Cal_Emergency!U22/VLOOKUP($F24,Inp_SubOngoingEfficiency!$F$20:$AK$22,MATCH(U$7,Inp_SubOngoingEfficiency!$F$7:$AK$7,0),FALSE)</f>
        <v>0</v>
      </c>
      <c r="V24" s="18">
        <f>Cal_Emergency!V22/VLOOKUP($F24,Inp_SubOngoingEfficiency!$F$20:$AK$22,MATCH(V$7,Inp_SubOngoingEfficiency!$F$7:$AK$7,0),FALSE)</f>
        <v>0</v>
      </c>
      <c r="W24" s="18">
        <f>Cal_Emergency!W22/VLOOKUP($F24,Inp_SubOngoingEfficiency!$F$20:$AK$22,MATCH(W$7,Inp_SubOngoingEfficiency!$F$7:$AK$7,0),FALSE)</f>
        <v>0</v>
      </c>
      <c r="X24" s="18">
        <f>Cal_Emergency!X22/VLOOKUP($F24,Inp_SubOngoingEfficiency!$F$20:$AK$22,MATCH(X$7,Inp_SubOngoingEfficiency!$F$7:$AK$7,0),FALSE)</f>
        <v>0</v>
      </c>
      <c r="Y24" s="18">
        <f>Cal_Emergency!Y22/VLOOKUP($F24,Inp_SubOngoingEfficiency!$F$20:$AK$22,MATCH(Y$7,Inp_SubOngoingEfficiency!$F$7:$AK$7,0),FALSE)</f>
        <v>0</v>
      </c>
      <c r="Z24" s="18">
        <f>Cal_Emergency!Z22/VLOOKUP($F24,Inp_SubOngoingEfficiency!$F$20:$AK$22,MATCH(Z$7,Inp_SubOngoingEfficiency!$F$7:$AK$7,0),FALSE)</f>
        <v>0</v>
      </c>
      <c r="AA24" s="18">
        <f>Cal_Emergency!AA22/VLOOKUP($F24,Inp_SubOngoingEfficiency!$F$20:$AK$22,MATCH(AA$7,Inp_SubOngoingEfficiency!$F$7:$AK$7,0),FALSE)</f>
        <v>0</v>
      </c>
      <c r="AB24" s="18">
        <f>Cal_Emergency!AB22/VLOOKUP($F24,Inp_SubOngoingEfficiency!$F$20:$AK$22,MATCH(AB$7,Inp_SubOngoingEfficiency!$F$7:$AK$7,0),FALSE)</f>
        <v>0</v>
      </c>
      <c r="AC24" s="18">
        <f>Cal_Emergency!AC22/VLOOKUP($F24,Inp_SubOngoingEfficiency!$F$20:$AK$22,MATCH(AC$7,Inp_SubOngoingEfficiency!$F$7:$AK$7,0),FALSE)</f>
        <v>0</v>
      </c>
      <c r="AD24" s="18">
        <f>Cal_Emergency!AD22/VLOOKUP($F24,Inp_SubOngoingEfficiency!$F$20:$AK$22,MATCH(AD$7,Inp_SubOngoingEfficiency!$F$7:$AK$7,0),FALSE)</f>
        <v>0</v>
      </c>
      <c r="AE24" s="18">
        <f>Cal_Emergency!AE22/VLOOKUP($F24,Inp_SubOngoingEfficiency!$F$20:$AK$22,MATCH(AE$7,Inp_SubOngoingEfficiency!$F$7:$AK$7,0),FALSE)</f>
        <v>0</v>
      </c>
      <c r="AF24" s="18">
        <f>Cal_Emergency!AF22/VLOOKUP($F24,Inp_SubOngoingEfficiency!$F$20:$AK$22,MATCH(AF$7,Inp_SubOngoingEfficiency!$F$7:$AK$7,0),FALSE)</f>
        <v>0</v>
      </c>
      <c r="AG24" s="18">
        <f>Cal_Emergency!AG22/VLOOKUP($F24,Inp_SubOngoingEfficiency!$F$20:$AK$22,MATCH(AG$7,Inp_SubOngoingEfficiency!$F$7:$AK$7,0),FALSE)</f>
        <v>0</v>
      </c>
      <c r="AH24" s="18">
        <f>Cal_Emergency!AH22/VLOOKUP($F24,Inp_SubOngoingEfficiency!$F$20:$AK$22,MATCH(AH$7,Inp_SubOngoingEfficiency!$F$7:$AK$7,0),FALSE)</f>
        <v>0</v>
      </c>
      <c r="AI24" s="18">
        <f>Cal_Emergency!AI22/VLOOKUP($F24,Inp_SubOngoingEfficiency!$F$20:$AK$22,MATCH(AI$7,Inp_SubOngoingEfficiency!$F$7:$AK$7,0),FALSE)</f>
        <v>0</v>
      </c>
      <c r="AJ24" s="18">
        <f>Cal_Emergency!AJ22/VLOOKUP($F24,Inp_SubOngoingEfficiency!$F$20:$AK$22,MATCH(AJ$7,Inp_SubOngoingEfficiency!$F$7:$AK$7,0),FALSE)</f>
        <v>0</v>
      </c>
      <c r="AK24" s="18">
        <f>Cal_Emergency!AK22/VLOOKUP($F24,Inp_SubOngoingEfficiency!$F$20:$AK$22,MATCH(AK$7,Inp_SubOngoingEfficiency!$F$7:$AK$7,0),FALSE)</f>
        <v>0</v>
      </c>
    </row>
    <row r="25" spans="5:40">
      <c r="E25" s="16" t="str">
        <f>Cover!$F$13</f>
        <v>NW</v>
      </c>
      <c r="F25" s="16" t="str">
        <f>Cal_Emergency!F23</f>
        <v>Opex</v>
      </c>
      <c r="G25" s="94"/>
      <c r="H25" s="16" t="str">
        <f>Cal_Emergency!H23</f>
        <v>Work Execution</v>
      </c>
      <c r="I25" s="16" t="str">
        <f>Cal_Emergency!I23</f>
        <v>Emergency</v>
      </c>
      <c r="J25" s="16" t="str">
        <f>IF(ISBLANK(Cal_Emergency!J23),"",Cal_Emergency!J23)</f>
        <v/>
      </c>
      <c r="K25" s="16" t="str">
        <f>IF(ISBLANK(Cal_Emergency!K23),"",Cal_Emergency!K23)</f>
        <v/>
      </c>
      <c r="L25" s="4" t="s">
        <v>111</v>
      </c>
      <c r="M25" s="17" t="str">
        <f>IF(K25="","",E25&amp;K25&amp;"_"&amp;COUNTIF($K$9:K25,K25))</f>
        <v/>
      </c>
      <c r="T25" s="18">
        <f>Cal_Emergency!T23/VLOOKUP($F25,Inp_SubOngoingEfficiency!$F$20:$AK$22,MATCH(T$7,Inp_SubOngoingEfficiency!$F$7:$AK$7,0),FALSE)</f>
        <v>0</v>
      </c>
      <c r="U25" s="18">
        <f>Cal_Emergency!U23/VLOOKUP($F25,Inp_SubOngoingEfficiency!$F$20:$AK$22,MATCH(U$7,Inp_SubOngoingEfficiency!$F$7:$AK$7,0),FALSE)</f>
        <v>0</v>
      </c>
      <c r="V25" s="18">
        <f>Cal_Emergency!V23/VLOOKUP($F25,Inp_SubOngoingEfficiency!$F$20:$AK$22,MATCH(V$7,Inp_SubOngoingEfficiency!$F$7:$AK$7,0),FALSE)</f>
        <v>0</v>
      </c>
      <c r="W25" s="18">
        <f>Cal_Emergency!W23/VLOOKUP($F25,Inp_SubOngoingEfficiency!$F$20:$AK$22,MATCH(W$7,Inp_SubOngoingEfficiency!$F$7:$AK$7,0),FALSE)</f>
        <v>0</v>
      </c>
      <c r="X25" s="18">
        <f>Cal_Emergency!X23/VLOOKUP($F25,Inp_SubOngoingEfficiency!$F$20:$AK$22,MATCH(X$7,Inp_SubOngoingEfficiency!$F$7:$AK$7,0),FALSE)</f>
        <v>0</v>
      </c>
      <c r="Y25" s="18">
        <f>Cal_Emergency!Y23/VLOOKUP($F25,Inp_SubOngoingEfficiency!$F$20:$AK$22,MATCH(Y$7,Inp_SubOngoingEfficiency!$F$7:$AK$7,0),FALSE)</f>
        <v>0</v>
      </c>
      <c r="Z25" s="18">
        <f>Cal_Emergency!Z23/VLOOKUP($F25,Inp_SubOngoingEfficiency!$F$20:$AK$22,MATCH(Z$7,Inp_SubOngoingEfficiency!$F$7:$AK$7,0),FALSE)</f>
        <v>0</v>
      </c>
      <c r="AA25" s="18">
        <f>Cal_Emergency!AA23/VLOOKUP($F25,Inp_SubOngoingEfficiency!$F$20:$AK$22,MATCH(AA$7,Inp_SubOngoingEfficiency!$F$7:$AK$7,0),FALSE)</f>
        <v>0</v>
      </c>
      <c r="AB25" s="18">
        <f>Cal_Emergency!AB23/VLOOKUP($F25,Inp_SubOngoingEfficiency!$F$20:$AK$22,MATCH(AB$7,Inp_SubOngoingEfficiency!$F$7:$AK$7,0),FALSE)</f>
        <v>0</v>
      </c>
      <c r="AC25" s="18">
        <f>Cal_Emergency!AC23/VLOOKUP($F25,Inp_SubOngoingEfficiency!$F$20:$AK$22,MATCH(AC$7,Inp_SubOngoingEfficiency!$F$7:$AK$7,0),FALSE)</f>
        <v>0</v>
      </c>
      <c r="AD25" s="18">
        <f>Cal_Emergency!AD23/VLOOKUP($F25,Inp_SubOngoingEfficiency!$F$20:$AK$22,MATCH(AD$7,Inp_SubOngoingEfficiency!$F$7:$AK$7,0),FALSE)</f>
        <v>0</v>
      </c>
      <c r="AE25" s="18">
        <f>Cal_Emergency!AE23/VLOOKUP($F25,Inp_SubOngoingEfficiency!$F$20:$AK$22,MATCH(AE$7,Inp_SubOngoingEfficiency!$F$7:$AK$7,0),FALSE)</f>
        <v>0</v>
      </c>
      <c r="AF25" s="18">
        <f>Cal_Emergency!AF23/VLOOKUP($F25,Inp_SubOngoingEfficiency!$F$20:$AK$22,MATCH(AF$7,Inp_SubOngoingEfficiency!$F$7:$AK$7,0),FALSE)</f>
        <v>0</v>
      </c>
      <c r="AG25" s="18">
        <f>Cal_Emergency!AG23/VLOOKUP($F25,Inp_SubOngoingEfficiency!$F$20:$AK$22,MATCH(AG$7,Inp_SubOngoingEfficiency!$F$7:$AK$7,0),FALSE)</f>
        <v>0</v>
      </c>
      <c r="AH25" s="18">
        <f>Cal_Emergency!AH23/VLOOKUP($F25,Inp_SubOngoingEfficiency!$F$20:$AK$22,MATCH(AH$7,Inp_SubOngoingEfficiency!$F$7:$AK$7,0),FALSE)</f>
        <v>0</v>
      </c>
      <c r="AI25" s="18">
        <f>Cal_Emergency!AI23/VLOOKUP($F25,Inp_SubOngoingEfficiency!$F$20:$AK$22,MATCH(AI$7,Inp_SubOngoingEfficiency!$F$7:$AK$7,0),FALSE)</f>
        <v>0</v>
      </c>
      <c r="AJ25" s="18">
        <f>Cal_Emergency!AJ23/VLOOKUP($F25,Inp_SubOngoingEfficiency!$F$20:$AK$22,MATCH(AJ$7,Inp_SubOngoingEfficiency!$F$7:$AK$7,0),FALSE)</f>
        <v>0</v>
      </c>
      <c r="AK25" s="18">
        <f>Cal_Emergency!AK23/VLOOKUP($F25,Inp_SubOngoingEfficiency!$F$20:$AK$22,MATCH(AK$7,Inp_SubOngoingEfficiency!$F$7:$AK$7,0),FALSE)</f>
        <v>0</v>
      </c>
    </row>
    <row r="26" spans="5:40">
      <c r="E26" s="16" t="str">
        <f>Cover!$F$13</f>
        <v>NW</v>
      </c>
      <c r="F26" s="16" t="str">
        <f>Cal_Emergency!F24</f>
        <v>Opex</v>
      </c>
      <c r="G26" s="94"/>
      <c r="H26" s="16" t="str">
        <f>Cal_Emergency!H24</f>
        <v>Work Execution</v>
      </c>
      <c r="I26" s="16" t="str">
        <f>Cal_Emergency!I24</f>
        <v>Emergency</v>
      </c>
      <c r="J26" s="16" t="str">
        <f>IF(ISBLANK(Cal_Emergency!J24),"",Cal_Emergency!J24)</f>
        <v/>
      </c>
      <c r="K26" s="16" t="str">
        <f>IF(ISBLANK(Cal_Emergency!K24),"",Cal_Emergency!K24)</f>
        <v/>
      </c>
      <c r="L26" s="4" t="s">
        <v>111</v>
      </c>
      <c r="M26" s="17" t="str">
        <f>IF(K26="","",E26&amp;K26&amp;"_"&amp;COUNTIF($K$9:K26,K26))</f>
        <v/>
      </c>
      <c r="T26" s="18">
        <f>Cal_Emergency!T24/VLOOKUP($F26,Inp_SubOngoingEfficiency!$F$20:$AK$22,MATCH(T$7,Inp_SubOngoingEfficiency!$F$7:$AK$7,0),FALSE)</f>
        <v>0</v>
      </c>
      <c r="U26" s="18">
        <f>Cal_Emergency!U24/VLOOKUP($F26,Inp_SubOngoingEfficiency!$F$20:$AK$22,MATCH(U$7,Inp_SubOngoingEfficiency!$F$7:$AK$7,0),FALSE)</f>
        <v>0</v>
      </c>
      <c r="V26" s="18">
        <f>Cal_Emergency!V24/VLOOKUP($F26,Inp_SubOngoingEfficiency!$F$20:$AK$22,MATCH(V$7,Inp_SubOngoingEfficiency!$F$7:$AK$7,0),FALSE)</f>
        <v>0</v>
      </c>
      <c r="W26" s="18">
        <f>Cal_Emergency!W24/VLOOKUP($F26,Inp_SubOngoingEfficiency!$F$20:$AK$22,MATCH(W$7,Inp_SubOngoingEfficiency!$F$7:$AK$7,0),FALSE)</f>
        <v>0</v>
      </c>
      <c r="X26" s="18">
        <f>Cal_Emergency!X24/VLOOKUP($F26,Inp_SubOngoingEfficiency!$F$20:$AK$22,MATCH(X$7,Inp_SubOngoingEfficiency!$F$7:$AK$7,0),FALSE)</f>
        <v>0</v>
      </c>
      <c r="Y26" s="18">
        <f>Cal_Emergency!Y24/VLOOKUP($F26,Inp_SubOngoingEfficiency!$F$20:$AK$22,MATCH(Y$7,Inp_SubOngoingEfficiency!$F$7:$AK$7,0),FALSE)</f>
        <v>0</v>
      </c>
      <c r="Z26" s="18">
        <f>Cal_Emergency!Z24/VLOOKUP($F26,Inp_SubOngoingEfficiency!$F$20:$AK$22,MATCH(Z$7,Inp_SubOngoingEfficiency!$F$7:$AK$7,0),FALSE)</f>
        <v>0</v>
      </c>
      <c r="AA26" s="18">
        <f>Cal_Emergency!AA24/VLOOKUP($F26,Inp_SubOngoingEfficiency!$F$20:$AK$22,MATCH(AA$7,Inp_SubOngoingEfficiency!$F$7:$AK$7,0),FALSE)</f>
        <v>0</v>
      </c>
      <c r="AB26" s="18">
        <f>Cal_Emergency!AB24/VLOOKUP($F26,Inp_SubOngoingEfficiency!$F$20:$AK$22,MATCH(AB$7,Inp_SubOngoingEfficiency!$F$7:$AK$7,0),FALSE)</f>
        <v>0</v>
      </c>
      <c r="AC26" s="18">
        <f>Cal_Emergency!AC24/VLOOKUP($F26,Inp_SubOngoingEfficiency!$F$20:$AK$22,MATCH(AC$7,Inp_SubOngoingEfficiency!$F$7:$AK$7,0),FALSE)</f>
        <v>0</v>
      </c>
      <c r="AD26" s="18">
        <f>Cal_Emergency!AD24/VLOOKUP($F26,Inp_SubOngoingEfficiency!$F$20:$AK$22,MATCH(AD$7,Inp_SubOngoingEfficiency!$F$7:$AK$7,0),FALSE)</f>
        <v>0</v>
      </c>
      <c r="AE26" s="18">
        <f>Cal_Emergency!AE24/VLOOKUP($F26,Inp_SubOngoingEfficiency!$F$20:$AK$22,MATCH(AE$7,Inp_SubOngoingEfficiency!$F$7:$AK$7,0),FALSE)</f>
        <v>0</v>
      </c>
      <c r="AF26" s="18">
        <f>Cal_Emergency!AF24/VLOOKUP($F26,Inp_SubOngoingEfficiency!$F$20:$AK$22,MATCH(AF$7,Inp_SubOngoingEfficiency!$F$7:$AK$7,0),FALSE)</f>
        <v>0</v>
      </c>
      <c r="AG26" s="18">
        <f>Cal_Emergency!AG24/VLOOKUP($F26,Inp_SubOngoingEfficiency!$F$20:$AK$22,MATCH(AG$7,Inp_SubOngoingEfficiency!$F$7:$AK$7,0),FALSE)</f>
        <v>0</v>
      </c>
      <c r="AH26" s="18">
        <f>Cal_Emergency!AH24/VLOOKUP($F26,Inp_SubOngoingEfficiency!$F$20:$AK$22,MATCH(AH$7,Inp_SubOngoingEfficiency!$F$7:$AK$7,0),FALSE)</f>
        <v>0</v>
      </c>
      <c r="AI26" s="18">
        <f>Cal_Emergency!AI24/VLOOKUP($F26,Inp_SubOngoingEfficiency!$F$20:$AK$22,MATCH(AI$7,Inp_SubOngoingEfficiency!$F$7:$AK$7,0),FALSE)</f>
        <v>0</v>
      </c>
      <c r="AJ26" s="18">
        <f>Cal_Emergency!AJ24/VLOOKUP($F26,Inp_SubOngoingEfficiency!$F$20:$AK$22,MATCH(AJ$7,Inp_SubOngoingEfficiency!$F$7:$AK$7,0),FALSE)</f>
        <v>0</v>
      </c>
      <c r="AK26" s="18">
        <f>Cal_Emergency!AK24/VLOOKUP($F26,Inp_SubOngoingEfficiency!$F$20:$AK$22,MATCH(AK$7,Inp_SubOngoingEfficiency!$F$7:$AK$7,0),FALSE)</f>
        <v>0</v>
      </c>
    </row>
    <row r="27" spans="5:40">
      <c r="E27" s="16" t="str">
        <f>Cover!$F$13</f>
        <v>NW</v>
      </c>
      <c r="F27" s="16" t="str">
        <f>Cal_Emergency!F25</f>
        <v>Opex</v>
      </c>
      <c r="G27" s="94"/>
      <c r="H27" s="16" t="str">
        <f>Cal_Emergency!H25</f>
        <v>Work Execution</v>
      </c>
      <c r="I27" s="16" t="str">
        <f>Cal_Emergency!I25</f>
        <v>Emergency</v>
      </c>
      <c r="J27" s="16" t="str">
        <f>IF(ISBLANK(Cal_Emergency!J25),"",Cal_Emergency!J25)</f>
        <v/>
      </c>
      <c r="K27" s="16" t="str">
        <f>IF(ISBLANK(Cal_Emergency!K25),"",Cal_Emergency!K25)</f>
        <v/>
      </c>
      <c r="L27" s="4" t="s">
        <v>111</v>
      </c>
      <c r="M27" s="17" t="str">
        <f>IF(K27="","",E27&amp;K27&amp;"_"&amp;COUNTIF($K$9:K27,K27))</f>
        <v/>
      </c>
      <c r="T27" s="18">
        <f>Cal_Emergency!T25/VLOOKUP($F27,Inp_SubOngoingEfficiency!$F$20:$AK$22,MATCH(T$7,Inp_SubOngoingEfficiency!$F$7:$AK$7,0),FALSE)</f>
        <v>0</v>
      </c>
      <c r="U27" s="18">
        <f>Cal_Emergency!U25/VLOOKUP($F27,Inp_SubOngoingEfficiency!$F$20:$AK$22,MATCH(U$7,Inp_SubOngoingEfficiency!$F$7:$AK$7,0),FALSE)</f>
        <v>0</v>
      </c>
      <c r="V27" s="18">
        <f>Cal_Emergency!V25/VLOOKUP($F27,Inp_SubOngoingEfficiency!$F$20:$AK$22,MATCH(V$7,Inp_SubOngoingEfficiency!$F$7:$AK$7,0),FALSE)</f>
        <v>0</v>
      </c>
      <c r="W27" s="18">
        <f>Cal_Emergency!W25/VLOOKUP($F27,Inp_SubOngoingEfficiency!$F$20:$AK$22,MATCH(W$7,Inp_SubOngoingEfficiency!$F$7:$AK$7,0),FALSE)</f>
        <v>0</v>
      </c>
      <c r="X27" s="18">
        <f>Cal_Emergency!X25/VLOOKUP($F27,Inp_SubOngoingEfficiency!$F$20:$AK$22,MATCH(X$7,Inp_SubOngoingEfficiency!$F$7:$AK$7,0),FALSE)</f>
        <v>0</v>
      </c>
      <c r="Y27" s="18">
        <f>Cal_Emergency!Y25/VLOOKUP($F27,Inp_SubOngoingEfficiency!$F$20:$AK$22,MATCH(Y$7,Inp_SubOngoingEfficiency!$F$7:$AK$7,0),FALSE)</f>
        <v>0</v>
      </c>
      <c r="Z27" s="18">
        <f>Cal_Emergency!Z25/VLOOKUP($F27,Inp_SubOngoingEfficiency!$F$20:$AK$22,MATCH(Z$7,Inp_SubOngoingEfficiency!$F$7:$AK$7,0),FALSE)</f>
        <v>0</v>
      </c>
      <c r="AA27" s="18">
        <f>Cal_Emergency!AA25/VLOOKUP($F27,Inp_SubOngoingEfficiency!$F$20:$AK$22,MATCH(AA$7,Inp_SubOngoingEfficiency!$F$7:$AK$7,0),FALSE)</f>
        <v>0</v>
      </c>
      <c r="AB27" s="18">
        <f>Cal_Emergency!AB25/VLOOKUP($F27,Inp_SubOngoingEfficiency!$F$20:$AK$22,MATCH(AB$7,Inp_SubOngoingEfficiency!$F$7:$AK$7,0),FALSE)</f>
        <v>0</v>
      </c>
      <c r="AC27" s="18">
        <f>Cal_Emergency!AC25/VLOOKUP($F27,Inp_SubOngoingEfficiency!$F$20:$AK$22,MATCH(AC$7,Inp_SubOngoingEfficiency!$F$7:$AK$7,0),FALSE)</f>
        <v>0</v>
      </c>
      <c r="AD27" s="18">
        <f>Cal_Emergency!AD25/VLOOKUP($F27,Inp_SubOngoingEfficiency!$F$20:$AK$22,MATCH(AD$7,Inp_SubOngoingEfficiency!$F$7:$AK$7,0),FALSE)</f>
        <v>0</v>
      </c>
      <c r="AE27" s="18">
        <f>Cal_Emergency!AE25/VLOOKUP($F27,Inp_SubOngoingEfficiency!$F$20:$AK$22,MATCH(AE$7,Inp_SubOngoingEfficiency!$F$7:$AK$7,0),FALSE)</f>
        <v>0</v>
      </c>
      <c r="AF27" s="18">
        <f>Cal_Emergency!AF25/VLOOKUP($F27,Inp_SubOngoingEfficiency!$F$20:$AK$22,MATCH(AF$7,Inp_SubOngoingEfficiency!$F$7:$AK$7,0),FALSE)</f>
        <v>0</v>
      </c>
      <c r="AG27" s="18">
        <f>Cal_Emergency!AG25/VLOOKUP($F27,Inp_SubOngoingEfficiency!$F$20:$AK$22,MATCH(AG$7,Inp_SubOngoingEfficiency!$F$7:$AK$7,0),FALSE)</f>
        <v>0</v>
      </c>
      <c r="AH27" s="18">
        <f>Cal_Emergency!AH25/VLOOKUP($F27,Inp_SubOngoingEfficiency!$F$20:$AK$22,MATCH(AH$7,Inp_SubOngoingEfficiency!$F$7:$AK$7,0),FALSE)</f>
        <v>0</v>
      </c>
      <c r="AI27" s="18">
        <f>Cal_Emergency!AI25/VLOOKUP($F27,Inp_SubOngoingEfficiency!$F$20:$AK$22,MATCH(AI$7,Inp_SubOngoingEfficiency!$F$7:$AK$7,0),FALSE)</f>
        <v>0</v>
      </c>
      <c r="AJ27" s="18">
        <f>Cal_Emergency!AJ25/VLOOKUP($F27,Inp_SubOngoingEfficiency!$F$20:$AK$22,MATCH(AJ$7,Inp_SubOngoingEfficiency!$F$7:$AK$7,0),FALSE)</f>
        <v>0</v>
      </c>
      <c r="AK27" s="18">
        <f>Cal_Emergency!AK25/VLOOKUP($F27,Inp_SubOngoingEfficiency!$F$20:$AK$22,MATCH(AK$7,Inp_SubOngoingEfficiency!$F$7:$AK$7,0),FALSE)</f>
        <v>0</v>
      </c>
    </row>
    <row r="28" spans="5:40">
      <c r="E28" s="16" t="str">
        <f>Cover!$F$13</f>
        <v>NW</v>
      </c>
      <c r="F28" s="16" t="str">
        <f>Cal_Emergency!F26</f>
        <v>Opex</v>
      </c>
      <c r="G28" s="94"/>
      <c r="H28" s="16" t="str">
        <f>Cal_Emergency!H26</f>
        <v>Work Execution</v>
      </c>
      <c r="I28" s="16" t="str">
        <f>Cal_Emergency!I26</f>
        <v>Emergency</v>
      </c>
      <c r="J28" s="16" t="str">
        <f>IF(ISBLANK(Cal_Emergency!J26),"",Cal_Emergency!J26)</f>
        <v/>
      </c>
      <c r="K28" s="16" t="str">
        <f>IF(ISBLANK(Cal_Emergency!K26),"",Cal_Emergency!K26)</f>
        <v/>
      </c>
      <c r="L28" s="94" t="s">
        <v>111</v>
      </c>
      <c r="M28" s="17" t="str">
        <f>IF(K28="","",E28&amp;K28&amp;"_"&amp;COUNTIF($K$9:K28,K28))</f>
        <v/>
      </c>
      <c r="T28" s="18">
        <f>Cal_Emergency!T26/VLOOKUP($F28,Inp_SubOngoingEfficiency!$F$20:$AK$22,MATCH(T$7,Inp_SubOngoingEfficiency!$F$7:$AK$7,0),FALSE)</f>
        <v>0</v>
      </c>
      <c r="U28" s="18">
        <f>Cal_Emergency!U26/VLOOKUP($F28,Inp_SubOngoingEfficiency!$F$20:$AK$22,MATCH(U$7,Inp_SubOngoingEfficiency!$F$7:$AK$7,0),FALSE)</f>
        <v>0</v>
      </c>
      <c r="V28" s="18">
        <f>Cal_Emergency!V26/VLOOKUP($F28,Inp_SubOngoingEfficiency!$F$20:$AK$22,MATCH(V$7,Inp_SubOngoingEfficiency!$F$7:$AK$7,0),FALSE)</f>
        <v>0</v>
      </c>
      <c r="W28" s="18">
        <f>Cal_Emergency!W26/VLOOKUP($F28,Inp_SubOngoingEfficiency!$F$20:$AK$22,MATCH(W$7,Inp_SubOngoingEfficiency!$F$7:$AK$7,0),FALSE)</f>
        <v>0</v>
      </c>
      <c r="X28" s="18">
        <f>Cal_Emergency!X26/VLOOKUP($F28,Inp_SubOngoingEfficiency!$F$20:$AK$22,MATCH(X$7,Inp_SubOngoingEfficiency!$F$7:$AK$7,0),FALSE)</f>
        <v>0</v>
      </c>
      <c r="Y28" s="18">
        <f>Cal_Emergency!Y26/VLOOKUP($F28,Inp_SubOngoingEfficiency!$F$20:$AK$22,MATCH(Y$7,Inp_SubOngoingEfficiency!$F$7:$AK$7,0),FALSE)</f>
        <v>0</v>
      </c>
      <c r="Z28" s="18">
        <f>Cal_Emergency!Z26/VLOOKUP($F28,Inp_SubOngoingEfficiency!$F$20:$AK$22,MATCH(Z$7,Inp_SubOngoingEfficiency!$F$7:$AK$7,0),FALSE)</f>
        <v>0</v>
      </c>
      <c r="AA28" s="18">
        <f>Cal_Emergency!AA26/VLOOKUP($F28,Inp_SubOngoingEfficiency!$F$20:$AK$22,MATCH(AA$7,Inp_SubOngoingEfficiency!$F$7:$AK$7,0),FALSE)</f>
        <v>0</v>
      </c>
      <c r="AB28" s="18">
        <f>Cal_Emergency!AB26/VLOOKUP($F28,Inp_SubOngoingEfficiency!$F$20:$AK$22,MATCH(AB$7,Inp_SubOngoingEfficiency!$F$7:$AK$7,0),FALSE)</f>
        <v>0</v>
      </c>
      <c r="AC28" s="18">
        <f>Cal_Emergency!AC26/VLOOKUP($F28,Inp_SubOngoingEfficiency!$F$20:$AK$22,MATCH(AC$7,Inp_SubOngoingEfficiency!$F$7:$AK$7,0),FALSE)</f>
        <v>0</v>
      </c>
      <c r="AD28" s="18">
        <f>Cal_Emergency!AD26/VLOOKUP($F28,Inp_SubOngoingEfficiency!$F$20:$AK$22,MATCH(AD$7,Inp_SubOngoingEfficiency!$F$7:$AK$7,0),FALSE)</f>
        <v>0</v>
      </c>
      <c r="AE28" s="18">
        <f>Cal_Emergency!AE26/VLOOKUP($F28,Inp_SubOngoingEfficiency!$F$20:$AK$22,MATCH(AE$7,Inp_SubOngoingEfficiency!$F$7:$AK$7,0),FALSE)</f>
        <v>0</v>
      </c>
      <c r="AF28" s="18">
        <f>Cal_Emergency!AF26/VLOOKUP($F28,Inp_SubOngoingEfficiency!$F$20:$AK$22,MATCH(AF$7,Inp_SubOngoingEfficiency!$F$7:$AK$7,0),FALSE)</f>
        <v>0</v>
      </c>
      <c r="AG28" s="18">
        <f>Cal_Emergency!AG26/VLOOKUP($F28,Inp_SubOngoingEfficiency!$F$20:$AK$22,MATCH(AG$7,Inp_SubOngoingEfficiency!$F$7:$AK$7,0),FALSE)</f>
        <v>0</v>
      </c>
      <c r="AH28" s="18">
        <f>Cal_Emergency!AH26/VLOOKUP($F28,Inp_SubOngoingEfficiency!$F$20:$AK$22,MATCH(AH$7,Inp_SubOngoingEfficiency!$F$7:$AK$7,0),FALSE)</f>
        <v>0</v>
      </c>
      <c r="AI28" s="18">
        <f>Cal_Emergency!AI26/VLOOKUP($F28,Inp_SubOngoingEfficiency!$F$20:$AK$22,MATCH(AI$7,Inp_SubOngoingEfficiency!$F$7:$AK$7,0),FALSE)</f>
        <v>0</v>
      </c>
      <c r="AJ28" s="18">
        <f>Cal_Emergency!AJ26/VLOOKUP($F28,Inp_SubOngoingEfficiency!$F$20:$AK$22,MATCH(AJ$7,Inp_SubOngoingEfficiency!$F$7:$AK$7,0),FALSE)</f>
        <v>0</v>
      </c>
      <c r="AK28" s="18">
        <f>Cal_Emergency!AK26/VLOOKUP($F28,Inp_SubOngoingEfficiency!$F$20:$AK$22,MATCH(AK$7,Inp_SubOngoingEfficiency!$F$7:$AK$7,0),FALSE)</f>
        <v>0</v>
      </c>
    </row>
    <row r="29" spans="5:40" s="94" customFormat="1">
      <c r="E29" s="16" t="str">
        <f>Cover!$F$13</f>
        <v>NW</v>
      </c>
      <c r="F29" s="16" t="str">
        <f>Cal_Repairs!F17</f>
        <v>Opex</v>
      </c>
      <c r="H29" s="16" t="str">
        <f>Cal_Repairs!H17</f>
        <v>Work Execution</v>
      </c>
      <c r="I29" s="16" t="str">
        <f>Cal_Repairs!I17</f>
        <v>Repairs</v>
      </c>
      <c r="J29" s="16" t="str">
        <f>IF(ISBLANK(Cal_Repairs!J17),"",Cal_Repairs!J17)</f>
        <v>Opex Uplift</v>
      </c>
      <c r="K29" s="16" t="str">
        <f>IF(ISBLANK(Cal_Repairs!K17),"",Cal_Repairs!K17)</f>
        <v>Cost uplift (inclusion)</v>
      </c>
      <c r="L29" s="94" t="s">
        <v>111</v>
      </c>
      <c r="M29" s="17" t="str">
        <f>IF(K29="","",E29&amp;K29&amp;"_"&amp;COUNTIF($K$9:K29,K29))</f>
        <v>NWCost uplift (inclusion)_1</v>
      </c>
      <c r="T29" s="18">
        <f>Cal_Repairs!T17/VLOOKUP($F29,Inp_SubOngoingEfficiency!$F$20:$AK$22,MATCH(T$7,Inp_SubOngoingEfficiency!$F$7:$AK$7,0),FALSE)</f>
        <v>0</v>
      </c>
      <c r="U29" s="18">
        <f>Cal_Repairs!U17/VLOOKUP($F29,Inp_SubOngoingEfficiency!$F$20:$AK$22,MATCH(U$7,Inp_SubOngoingEfficiency!$F$7:$AK$7,0),FALSE)</f>
        <v>0</v>
      </c>
      <c r="V29" s="18">
        <f>Cal_Repairs!V17/VLOOKUP($F29,Inp_SubOngoingEfficiency!$F$20:$AK$22,MATCH(V$7,Inp_SubOngoingEfficiency!$F$7:$AK$7,0),FALSE)</f>
        <v>0</v>
      </c>
      <c r="W29" s="18">
        <f>Cal_Repairs!W17/VLOOKUP($F29,Inp_SubOngoingEfficiency!$F$20:$AK$22,MATCH(W$7,Inp_SubOngoingEfficiency!$F$7:$AK$7,0),FALSE)</f>
        <v>0</v>
      </c>
      <c r="X29" s="18">
        <f>Cal_Repairs!X17/VLOOKUP($F29,Inp_SubOngoingEfficiency!$F$20:$AK$22,MATCH(X$7,Inp_SubOngoingEfficiency!$F$7:$AK$7,0),FALSE)</f>
        <v>0</v>
      </c>
      <c r="Y29" s="18">
        <f>Cal_Repairs!Y17/VLOOKUP($F29,Inp_SubOngoingEfficiency!$F$20:$AK$22,MATCH(Y$7,Inp_SubOngoingEfficiency!$F$7:$AK$7,0),FALSE)</f>
        <v>0</v>
      </c>
      <c r="Z29" s="18">
        <f>Cal_Repairs!Z17/VLOOKUP($F29,Inp_SubOngoingEfficiency!$F$20:$AK$22,MATCH(Z$7,Inp_SubOngoingEfficiency!$F$7:$AK$7,0),FALSE)</f>
        <v>0</v>
      </c>
      <c r="AA29" s="18">
        <f>Cal_Repairs!AA17/VLOOKUP($F29,Inp_SubOngoingEfficiency!$F$20:$AK$22,MATCH(AA$7,Inp_SubOngoingEfficiency!$F$7:$AK$7,0),FALSE)</f>
        <v>0</v>
      </c>
      <c r="AB29" s="18">
        <f>Cal_Repairs!AB17/VLOOKUP($F29,Inp_SubOngoingEfficiency!$F$20:$AK$22,MATCH(AB$7,Inp_SubOngoingEfficiency!$F$7:$AK$7,0),FALSE)</f>
        <v>0</v>
      </c>
      <c r="AC29" s="18">
        <f>Cal_Repairs!AC17/VLOOKUP($F29,Inp_SubOngoingEfficiency!$F$20:$AK$22,MATCH(AC$7,Inp_SubOngoingEfficiency!$F$7:$AK$7,0),FALSE)</f>
        <v>0</v>
      </c>
      <c r="AD29" s="18">
        <f>Cal_Repairs!AD17/VLOOKUP($F29,Inp_SubOngoingEfficiency!$F$20:$AK$22,MATCH(AD$7,Inp_SubOngoingEfficiency!$F$7:$AK$7,0),FALSE)</f>
        <v>0</v>
      </c>
      <c r="AE29" s="18">
        <f>Cal_Repairs!AE17/VLOOKUP($F29,Inp_SubOngoingEfficiency!$F$20:$AK$22,MATCH(AE$7,Inp_SubOngoingEfficiency!$F$7:$AK$7,0),FALSE)</f>
        <v>0</v>
      </c>
      <c r="AF29" s="18">
        <f>Cal_Repairs!AF17/VLOOKUP($F29,Inp_SubOngoingEfficiency!$F$20:$AK$22,MATCH(AF$7,Inp_SubOngoingEfficiency!$F$7:$AK$7,0),FALSE)</f>
        <v>0</v>
      </c>
      <c r="AG29" s="18">
        <f>Cal_Repairs!AG17/VLOOKUP($F29,Inp_SubOngoingEfficiency!$F$20:$AK$22,MATCH(AG$7,Inp_SubOngoingEfficiency!$F$7:$AK$7,0),FALSE)</f>
        <v>0.13130981540870179</v>
      </c>
      <c r="AH29" s="18">
        <f>Cal_Repairs!AH17/VLOOKUP($F29,Inp_SubOngoingEfficiency!$F$20:$AK$22,MATCH(AH$7,Inp_SubOngoingEfficiency!$F$7:$AK$7,0),FALSE)</f>
        <v>0.13196966372733848</v>
      </c>
      <c r="AI29" s="18">
        <f>Cal_Repairs!AI17/VLOOKUP($F29,Inp_SubOngoingEfficiency!$F$20:$AK$22,MATCH(AI$7,Inp_SubOngoingEfficiency!$F$7:$AK$7,0),FALSE)</f>
        <v>0.13263282786667185</v>
      </c>
      <c r="AJ29" s="18">
        <f>Cal_Repairs!AJ17/VLOOKUP($F29,Inp_SubOngoingEfficiency!$F$20:$AK$22,MATCH(AJ$7,Inp_SubOngoingEfficiency!$F$7:$AK$7,0),FALSE)</f>
        <v>0.13329932448911744</v>
      </c>
      <c r="AK29" s="18">
        <f>Cal_Repairs!AK17/VLOOKUP($F29,Inp_SubOngoingEfficiency!$F$20:$AK$22,MATCH(AK$7,Inp_SubOngoingEfficiency!$F$7:$AK$7,0),FALSE)</f>
        <v>0.13396917034082154</v>
      </c>
      <c r="AN29" s="34"/>
    </row>
    <row r="30" spans="5:40" s="94" customFormat="1">
      <c r="E30" s="16" t="str">
        <f>Cover!$F$13</f>
        <v>NW</v>
      </c>
      <c r="F30" s="16" t="str">
        <f>Cal_Repairs!F18</f>
        <v>Opex</v>
      </c>
      <c r="H30" s="16" t="str">
        <f>Cal_Repairs!H18</f>
        <v>Work Execution</v>
      </c>
      <c r="I30" s="16" t="str">
        <f>Cal_Repairs!I18</f>
        <v>Repairs</v>
      </c>
      <c r="J30" s="16" t="str">
        <f>IF(ISBLANK(Cal_Repairs!J18),"",Cal_Repairs!J18)</f>
        <v/>
      </c>
      <c r="K30" s="16" t="str">
        <f>IF(ISBLANK(Cal_Repairs!K18),"",Cal_Repairs!K18)</f>
        <v/>
      </c>
      <c r="L30" s="94" t="s">
        <v>111</v>
      </c>
      <c r="M30" s="17" t="str">
        <f>IF(K30="","",E30&amp;K30&amp;"_"&amp;COUNTIF($K$9:K30,K30))</f>
        <v/>
      </c>
      <c r="T30" s="18">
        <f>Cal_Repairs!T18/VLOOKUP($F30,Inp_SubOngoingEfficiency!$F$20:$AK$22,MATCH(T$7,Inp_SubOngoingEfficiency!$F$7:$AK$7,0),FALSE)</f>
        <v>0</v>
      </c>
      <c r="U30" s="18">
        <f>Cal_Repairs!U18/VLOOKUP($F30,Inp_SubOngoingEfficiency!$F$20:$AK$22,MATCH(U$7,Inp_SubOngoingEfficiency!$F$7:$AK$7,0),FALSE)</f>
        <v>0</v>
      </c>
      <c r="V30" s="18">
        <f>Cal_Repairs!V18/VLOOKUP($F30,Inp_SubOngoingEfficiency!$F$20:$AK$22,MATCH(V$7,Inp_SubOngoingEfficiency!$F$7:$AK$7,0),FALSE)</f>
        <v>0</v>
      </c>
      <c r="W30" s="18">
        <f>Cal_Repairs!W18/VLOOKUP($F30,Inp_SubOngoingEfficiency!$F$20:$AK$22,MATCH(W$7,Inp_SubOngoingEfficiency!$F$7:$AK$7,0),FALSE)</f>
        <v>0</v>
      </c>
      <c r="X30" s="18">
        <f>Cal_Repairs!X18/VLOOKUP($F30,Inp_SubOngoingEfficiency!$F$20:$AK$22,MATCH(X$7,Inp_SubOngoingEfficiency!$F$7:$AK$7,0),FALSE)</f>
        <v>0</v>
      </c>
      <c r="Y30" s="18">
        <f>Cal_Repairs!Y18/VLOOKUP($F30,Inp_SubOngoingEfficiency!$F$20:$AK$22,MATCH(Y$7,Inp_SubOngoingEfficiency!$F$7:$AK$7,0),FALSE)</f>
        <v>0</v>
      </c>
      <c r="Z30" s="18">
        <f>Cal_Repairs!Z18/VLOOKUP($F30,Inp_SubOngoingEfficiency!$F$20:$AK$22,MATCH(Z$7,Inp_SubOngoingEfficiency!$F$7:$AK$7,0),FALSE)</f>
        <v>0</v>
      </c>
      <c r="AA30" s="18">
        <f>Cal_Repairs!AA18/VLOOKUP($F30,Inp_SubOngoingEfficiency!$F$20:$AK$22,MATCH(AA$7,Inp_SubOngoingEfficiency!$F$7:$AK$7,0),FALSE)</f>
        <v>0</v>
      </c>
      <c r="AB30" s="18">
        <f>Cal_Repairs!AB18/VLOOKUP($F30,Inp_SubOngoingEfficiency!$F$20:$AK$22,MATCH(AB$7,Inp_SubOngoingEfficiency!$F$7:$AK$7,0),FALSE)</f>
        <v>0</v>
      </c>
      <c r="AC30" s="18">
        <f>Cal_Repairs!AC18/VLOOKUP($F30,Inp_SubOngoingEfficiency!$F$20:$AK$22,MATCH(AC$7,Inp_SubOngoingEfficiency!$F$7:$AK$7,0),FALSE)</f>
        <v>0</v>
      </c>
      <c r="AD30" s="18">
        <f>Cal_Repairs!AD18/VLOOKUP($F30,Inp_SubOngoingEfficiency!$F$20:$AK$22,MATCH(AD$7,Inp_SubOngoingEfficiency!$F$7:$AK$7,0),FALSE)</f>
        <v>0</v>
      </c>
      <c r="AE30" s="18">
        <f>Cal_Repairs!AE18/VLOOKUP($F30,Inp_SubOngoingEfficiency!$F$20:$AK$22,MATCH(AE$7,Inp_SubOngoingEfficiency!$F$7:$AK$7,0),FALSE)</f>
        <v>0</v>
      </c>
      <c r="AF30" s="18">
        <f>Cal_Repairs!AF18/VLOOKUP($F30,Inp_SubOngoingEfficiency!$F$20:$AK$22,MATCH(AF$7,Inp_SubOngoingEfficiency!$F$7:$AK$7,0),FALSE)</f>
        <v>0</v>
      </c>
      <c r="AG30" s="18">
        <f>Cal_Repairs!AG18/VLOOKUP($F30,Inp_SubOngoingEfficiency!$F$20:$AK$22,MATCH(AG$7,Inp_SubOngoingEfficiency!$F$7:$AK$7,0),FALSE)</f>
        <v>0</v>
      </c>
      <c r="AH30" s="18">
        <f>Cal_Repairs!AH18/VLOOKUP($F30,Inp_SubOngoingEfficiency!$F$20:$AK$22,MATCH(AH$7,Inp_SubOngoingEfficiency!$F$7:$AK$7,0),FALSE)</f>
        <v>0</v>
      </c>
      <c r="AI30" s="18">
        <f>Cal_Repairs!AI18/VLOOKUP($F30,Inp_SubOngoingEfficiency!$F$20:$AK$22,MATCH(AI$7,Inp_SubOngoingEfficiency!$F$7:$AK$7,0),FALSE)</f>
        <v>0</v>
      </c>
      <c r="AJ30" s="18">
        <f>Cal_Repairs!AJ18/VLOOKUP($F30,Inp_SubOngoingEfficiency!$F$20:$AK$22,MATCH(AJ$7,Inp_SubOngoingEfficiency!$F$7:$AK$7,0),FALSE)</f>
        <v>0</v>
      </c>
      <c r="AK30" s="18">
        <f>Cal_Repairs!AK18/VLOOKUP($F30,Inp_SubOngoingEfficiency!$F$20:$AK$22,MATCH(AK$7,Inp_SubOngoingEfficiency!$F$7:$AK$7,0),FALSE)</f>
        <v>0</v>
      </c>
      <c r="AN30" s="34"/>
    </row>
    <row r="31" spans="5:40" s="94" customFormat="1">
      <c r="E31" s="16" t="str">
        <f>Cover!$F$13</f>
        <v>NW</v>
      </c>
      <c r="F31" s="16" t="str">
        <f>Cal_Repairs!F19</f>
        <v>Opex</v>
      </c>
      <c r="H31" s="16" t="str">
        <f>Cal_Repairs!H19</f>
        <v>Work Execution</v>
      </c>
      <c r="I31" s="16" t="str">
        <f>Cal_Repairs!I19</f>
        <v>Repairs</v>
      </c>
      <c r="J31" s="16" t="str">
        <f>IF(ISBLANK(Cal_Repairs!J19),"",Cal_Repairs!J19)</f>
        <v/>
      </c>
      <c r="K31" s="16" t="str">
        <f>IF(ISBLANK(Cal_Repairs!K19),"",Cal_Repairs!K19)</f>
        <v/>
      </c>
      <c r="L31" s="94" t="s">
        <v>111</v>
      </c>
      <c r="M31" s="17" t="str">
        <f>IF(K31="","",E31&amp;K31&amp;"_"&amp;COUNTIF($K$9:K31,K31))</f>
        <v/>
      </c>
      <c r="T31" s="18">
        <f>Cal_Repairs!T19/VLOOKUP($F31,Inp_SubOngoingEfficiency!$F$20:$AK$22,MATCH(T$7,Inp_SubOngoingEfficiency!$F$7:$AK$7,0),FALSE)</f>
        <v>0</v>
      </c>
      <c r="U31" s="18">
        <f>Cal_Repairs!U19/VLOOKUP($F31,Inp_SubOngoingEfficiency!$F$20:$AK$22,MATCH(U$7,Inp_SubOngoingEfficiency!$F$7:$AK$7,0),FALSE)</f>
        <v>0</v>
      </c>
      <c r="V31" s="18">
        <f>Cal_Repairs!V19/VLOOKUP($F31,Inp_SubOngoingEfficiency!$F$20:$AK$22,MATCH(V$7,Inp_SubOngoingEfficiency!$F$7:$AK$7,0),FALSE)</f>
        <v>0</v>
      </c>
      <c r="W31" s="18">
        <f>Cal_Repairs!W19/VLOOKUP($F31,Inp_SubOngoingEfficiency!$F$20:$AK$22,MATCH(W$7,Inp_SubOngoingEfficiency!$F$7:$AK$7,0),FALSE)</f>
        <v>0</v>
      </c>
      <c r="X31" s="18">
        <f>Cal_Repairs!X19/VLOOKUP($F31,Inp_SubOngoingEfficiency!$F$20:$AK$22,MATCH(X$7,Inp_SubOngoingEfficiency!$F$7:$AK$7,0),FALSE)</f>
        <v>0</v>
      </c>
      <c r="Y31" s="18">
        <f>Cal_Repairs!Y19/VLOOKUP($F31,Inp_SubOngoingEfficiency!$F$20:$AK$22,MATCH(Y$7,Inp_SubOngoingEfficiency!$F$7:$AK$7,0),FALSE)</f>
        <v>0</v>
      </c>
      <c r="Z31" s="18">
        <f>Cal_Repairs!Z19/VLOOKUP($F31,Inp_SubOngoingEfficiency!$F$20:$AK$22,MATCH(Z$7,Inp_SubOngoingEfficiency!$F$7:$AK$7,0),FALSE)</f>
        <v>0</v>
      </c>
      <c r="AA31" s="18">
        <f>Cal_Repairs!AA19/VLOOKUP($F31,Inp_SubOngoingEfficiency!$F$20:$AK$22,MATCH(AA$7,Inp_SubOngoingEfficiency!$F$7:$AK$7,0),FALSE)</f>
        <v>0</v>
      </c>
      <c r="AB31" s="18">
        <f>Cal_Repairs!AB19/VLOOKUP($F31,Inp_SubOngoingEfficiency!$F$20:$AK$22,MATCH(AB$7,Inp_SubOngoingEfficiency!$F$7:$AK$7,0),FALSE)</f>
        <v>0</v>
      </c>
      <c r="AC31" s="18">
        <f>Cal_Repairs!AC19/VLOOKUP($F31,Inp_SubOngoingEfficiency!$F$20:$AK$22,MATCH(AC$7,Inp_SubOngoingEfficiency!$F$7:$AK$7,0),FALSE)</f>
        <v>0</v>
      </c>
      <c r="AD31" s="18">
        <f>Cal_Repairs!AD19/VLOOKUP($F31,Inp_SubOngoingEfficiency!$F$20:$AK$22,MATCH(AD$7,Inp_SubOngoingEfficiency!$F$7:$AK$7,0),FALSE)</f>
        <v>0</v>
      </c>
      <c r="AE31" s="18">
        <f>Cal_Repairs!AE19/VLOOKUP($F31,Inp_SubOngoingEfficiency!$F$20:$AK$22,MATCH(AE$7,Inp_SubOngoingEfficiency!$F$7:$AK$7,0),FALSE)</f>
        <v>0</v>
      </c>
      <c r="AF31" s="18">
        <f>Cal_Repairs!AF19/VLOOKUP($F31,Inp_SubOngoingEfficiency!$F$20:$AK$22,MATCH(AF$7,Inp_SubOngoingEfficiency!$F$7:$AK$7,0),FALSE)</f>
        <v>0</v>
      </c>
      <c r="AG31" s="18">
        <f>Cal_Repairs!AG19/VLOOKUP($F31,Inp_SubOngoingEfficiency!$F$20:$AK$22,MATCH(AG$7,Inp_SubOngoingEfficiency!$F$7:$AK$7,0),FALSE)</f>
        <v>0</v>
      </c>
      <c r="AH31" s="18">
        <f>Cal_Repairs!AH19/VLOOKUP($F31,Inp_SubOngoingEfficiency!$F$20:$AK$22,MATCH(AH$7,Inp_SubOngoingEfficiency!$F$7:$AK$7,0),FALSE)</f>
        <v>0</v>
      </c>
      <c r="AI31" s="18">
        <f>Cal_Repairs!AI19/VLOOKUP($F31,Inp_SubOngoingEfficiency!$F$20:$AK$22,MATCH(AI$7,Inp_SubOngoingEfficiency!$F$7:$AK$7,0),FALSE)</f>
        <v>0</v>
      </c>
      <c r="AJ31" s="18">
        <f>Cal_Repairs!AJ19/VLOOKUP($F31,Inp_SubOngoingEfficiency!$F$20:$AK$22,MATCH(AJ$7,Inp_SubOngoingEfficiency!$F$7:$AK$7,0),FALSE)</f>
        <v>0</v>
      </c>
      <c r="AK31" s="18">
        <f>Cal_Repairs!AK19/VLOOKUP($F31,Inp_SubOngoingEfficiency!$F$20:$AK$22,MATCH(AK$7,Inp_SubOngoingEfficiency!$F$7:$AK$7,0),FALSE)</f>
        <v>0</v>
      </c>
      <c r="AN31" s="34"/>
    </row>
    <row r="32" spans="5:40" s="94" customFormat="1">
      <c r="E32" s="16" t="str">
        <f>Cover!$F$13</f>
        <v>NW</v>
      </c>
      <c r="F32" s="16" t="str">
        <f>Cal_Repairs!F20</f>
        <v>Opex</v>
      </c>
      <c r="H32" s="16" t="str">
        <f>Cal_Repairs!H20</f>
        <v>Work Execution</v>
      </c>
      <c r="I32" s="16" t="str">
        <f>Cal_Repairs!I20</f>
        <v>Repairs</v>
      </c>
      <c r="J32" s="16" t="str">
        <f>IF(ISBLANK(Cal_Repairs!J20),"",Cal_Repairs!J20)</f>
        <v/>
      </c>
      <c r="K32" s="16" t="str">
        <f>IF(ISBLANK(Cal_Repairs!K20),"",Cal_Repairs!K20)</f>
        <v/>
      </c>
      <c r="L32" s="94" t="s">
        <v>111</v>
      </c>
      <c r="M32" s="17" t="str">
        <f>IF(K32="","",E32&amp;K32&amp;"_"&amp;COUNTIF($K$9:K32,K32))</f>
        <v/>
      </c>
      <c r="T32" s="18">
        <f>Cal_Repairs!T20/VLOOKUP($F32,Inp_SubOngoingEfficiency!$F$20:$AK$22,MATCH(T$7,Inp_SubOngoingEfficiency!$F$7:$AK$7,0),FALSE)</f>
        <v>0</v>
      </c>
      <c r="U32" s="18">
        <f>Cal_Repairs!U20/VLOOKUP($F32,Inp_SubOngoingEfficiency!$F$20:$AK$22,MATCH(U$7,Inp_SubOngoingEfficiency!$F$7:$AK$7,0),FALSE)</f>
        <v>0</v>
      </c>
      <c r="V32" s="18">
        <f>Cal_Repairs!V20/VLOOKUP($F32,Inp_SubOngoingEfficiency!$F$20:$AK$22,MATCH(V$7,Inp_SubOngoingEfficiency!$F$7:$AK$7,0),FALSE)</f>
        <v>0</v>
      </c>
      <c r="W32" s="18">
        <f>Cal_Repairs!W20/VLOOKUP($F32,Inp_SubOngoingEfficiency!$F$20:$AK$22,MATCH(W$7,Inp_SubOngoingEfficiency!$F$7:$AK$7,0),FALSE)</f>
        <v>0</v>
      </c>
      <c r="X32" s="18">
        <f>Cal_Repairs!X20/VLOOKUP($F32,Inp_SubOngoingEfficiency!$F$20:$AK$22,MATCH(X$7,Inp_SubOngoingEfficiency!$F$7:$AK$7,0),FALSE)</f>
        <v>0</v>
      </c>
      <c r="Y32" s="18">
        <f>Cal_Repairs!Y20/VLOOKUP($F32,Inp_SubOngoingEfficiency!$F$20:$AK$22,MATCH(Y$7,Inp_SubOngoingEfficiency!$F$7:$AK$7,0),FALSE)</f>
        <v>0</v>
      </c>
      <c r="Z32" s="18">
        <f>Cal_Repairs!Z20/VLOOKUP($F32,Inp_SubOngoingEfficiency!$F$20:$AK$22,MATCH(Z$7,Inp_SubOngoingEfficiency!$F$7:$AK$7,0),FALSE)</f>
        <v>0</v>
      </c>
      <c r="AA32" s="18">
        <f>Cal_Repairs!AA20/VLOOKUP($F32,Inp_SubOngoingEfficiency!$F$20:$AK$22,MATCH(AA$7,Inp_SubOngoingEfficiency!$F$7:$AK$7,0),FALSE)</f>
        <v>0</v>
      </c>
      <c r="AB32" s="18">
        <f>Cal_Repairs!AB20/VLOOKUP($F32,Inp_SubOngoingEfficiency!$F$20:$AK$22,MATCH(AB$7,Inp_SubOngoingEfficiency!$F$7:$AK$7,0),FALSE)</f>
        <v>0</v>
      </c>
      <c r="AC32" s="18">
        <f>Cal_Repairs!AC20/VLOOKUP($F32,Inp_SubOngoingEfficiency!$F$20:$AK$22,MATCH(AC$7,Inp_SubOngoingEfficiency!$F$7:$AK$7,0),FALSE)</f>
        <v>0</v>
      </c>
      <c r="AD32" s="18">
        <f>Cal_Repairs!AD20/VLOOKUP($F32,Inp_SubOngoingEfficiency!$F$20:$AK$22,MATCH(AD$7,Inp_SubOngoingEfficiency!$F$7:$AK$7,0),FALSE)</f>
        <v>0</v>
      </c>
      <c r="AE32" s="18">
        <f>Cal_Repairs!AE20/VLOOKUP($F32,Inp_SubOngoingEfficiency!$F$20:$AK$22,MATCH(AE$7,Inp_SubOngoingEfficiency!$F$7:$AK$7,0),FALSE)</f>
        <v>0</v>
      </c>
      <c r="AF32" s="18">
        <f>Cal_Repairs!AF20/VLOOKUP($F32,Inp_SubOngoingEfficiency!$F$20:$AK$22,MATCH(AF$7,Inp_SubOngoingEfficiency!$F$7:$AK$7,0),FALSE)</f>
        <v>0</v>
      </c>
      <c r="AG32" s="18">
        <f>Cal_Repairs!AG20/VLOOKUP($F32,Inp_SubOngoingEfficiency!$F$20:$AK$22,MATCH(AG$7,Inp_SubOngoingEfficiency!$F$7:$AK$7,0),FALSE)</f>
        <v>0</v>
      </c>
      <c r="AH32" s="18">
        <f>Cal_Repairs!AH20/VLOOKUP($F32,Inp_SubOngoingEfficiency!$F$20:$AK$22,MATCH(AH$7,Inp_SubOngoingEfficiency!$F$7:$AK$7,0),FALSE)</f>
        <v>0</v>
      </c>
      <c r="AI32" s="18">
        <f>Cal_Repairs!AI20/VLOOKUP($F32,Inp_SubOngoingEfficiency!$F$20:$AK$22,MATCH(AI$7,Inp_SubOngoingEfficiency!$F$7:$AK$7,0),FALSE)</f>
        <v>0</v>
      </c>
      <c r="AJ32" s="18">
        <f>Cal_Repairs!AJ20/VLOOKUP($F32,Inp_SubOngoingEfficiency!$F$20:$AK$22,MATCH(AJ$7,Inp_SubOngoingEfficiency!$F$7:$AK$7,0),FALSE)</f>
        <v>0</v>
      </c>
      <c r="AK32" s="18">
        <f>Cal_Repairs!AK20/VLOOKUP($F32,Inp_SubOngoingEfficiency!$F$20:$AK$22,MATCH(AK$7,Inp_SubOngoingEfficiency!$F$7:$AK$7,0),FALSE)</f>
        <v>0</v>
      </c>
      <c r="AN32" s="34"/>
    </row>
    <row r="33" spans="5:40" s="94" customFormat="1">
      <c r="E33" s="16" t="str">
        <f>Cover!$F$13</f>
        <v>NW</v>
      </c>
      <c r="F33" s="16" t="str">
        <f>Cal_Repairs!F21</f>
        <v>Opex</v>
      </c>
      <c r="H33" s="16" t="str">
        <f>Cal_Repairs!H21</f>
        <v>Work Execution</v>
      </c>
      <c r="I33" s="16" t="str">
        <f>Cal_Repairs!I21</f>
        <v>Repairs</v>
      </c>
      <c r="J33" s="16" t="str">
        <f>IF(ISBLANK(Cal_Repairs!J21),"",Cal_Repairs!J21)</f>
        <v/>
      </c>
      <c r="K33" s="16" t="str">
        <f>IF(ISBLANK(Cal_Repairs!K21),"",Cal_Repairs!K21)</f>
        <v/>
      </c>
      <c r="L33" s="94" t="s">
        <v>111</v>
      </c>
      <c r="M33" s="17" t="str">
        <f>IF(K33="","",E33&amp;K33&amp;"_"&amp;COUNTIF($K$9:K33,K33))</f>
        <v/>
      </c>
      <c r="T33" s="18">
        <f>Cal_Repairs!T21/VLOOKUP($F33,Inp_SubOngoingEfficiency!$F$20:$AK$22,MATCH(T$7,Inp_SubOngoingEfficiency!$F$7:$AK$7,0),FALSE)</f>
        <v>0</v>
      </c>
      <c r="U33" s="18">
        <f>Cal_Repairs!U21/VLOOKUP($F33,Inp_SubOngoingEfficiency!$F$20:$AK$22,MATCH(U$7,Inp_SubOngoingEfficiency!$F$7:$AK$7,0),FALSE)</f>
        <v>0</v>
      </c>
      <c r="V33" s="18">
        <f>Cal_Repairs!V21/VLOOKUP($F33,Inp_SubOngoingEfficiency!$F$20:$AK$22,MATCH(V$7,Inp_SubOngoingEfficiency!$F$7:$AK$7,0),FALSE)</f>
        <v>0</v>
      </c>
      <c r="W33" s="18">
        <f>Cal_Repairs!W21/VLOOKUP($F33,Inp_SubOngoingEfficiency!$F$20:$AK$22,MATCH(W$7,Inp_SubOngoingEfficiency!$F$7:$AK$7,0),FALSE)</f>
        <v>0</v>
      </c>
      <c r="X33" s="18">
        <f>Cal_Repairs!X21/VLOOKUP($F33,Inp_SubOngoingEfficiency!$F$20:$AK$22,MATCH(X$7,Inp_SubOngoingEfficiency!$F$7:$AK$7,0),FALSE)</f>
        <v>0</v>
      </c>
      <c r="Y33" s="18">
        <f>Cal_Repairs!Y21/VLOOKUP($F33,Inp_SubOngoingEfficiency!$F$20:$AK$22,MATCH(Y$7,Inp_SubOngoingEfficiency!$F$7:$AK$7,0),FALSE)</f>
        <v>0</v>
      </c>
      <c r="Z33" s="18">
        <f>Cal_Repairs!Z21/VLOOKUP($F33,Inp_SubOngoingEfficiency!$F$20:$AK$22,MATCH(Z$7,Inp_SubOngoingEfficiency!$F$7:$AK$7,0),FALSE)</f>
        <v>0</v>
      </c>
      <c r="AA33" s="18">
        <f>Cal_Repairs!AA21/VLOOKUP($F33,Inp_SubOngoingEfficiency!$F$20:$AK$22,MATCH(AA$7,Inp_SubOngoingEfficiency!$F$7:$AK$7,0),FALSE)</f>
        <v>0</v>
      </c>
      <c r="AB33" s="18">
        <f>Cal_Repairs!AB21/VLOOKUP($F33,Inp_SubOngoingEfficiency!$F$20:$AK$22,MATCH(AB$7,Inp_SubOngoingEfficiency!$F$7:$AK$7,0),FALSE)</f>
        <v>0</v>
      </c>
      <c r="AC33" s="18">
        <f>Cal_Repairs!AC21/VLOOKUP($F33,Inp_SubOngoingEfficiency!$F$20:$AK$22,MATCH(AC$7,Inp_SubOngoingEfficiency!$F$7:$AK$7,0),FALSE)</f>
        <v>0</v>
      </c>
      <c r="AD33" s="18">
        <f>Cal_Repairs!AD21/VLOOKUP($F33,Inp_SubOngoingEfficiency!$F$20:$AK$22,MATCH(AD$7,Inp_SubOngoingEfficiency!$F$7:$AK$7,0),FALSE)</f>
        <v>0</v>
      </c>
      <c r="AE33" s="18">
        <f>Cal_Repairs!AE21/VLOOKUP($F33,Inp_SubOngoingEfficiency!$F$20:$AK$22,MATCH(AE$7,Inp_SubOngoingEfficiency!$F$7:$AK$7,0),FALSE)</f>
        <v>0</v>
      </c>
      <c r="AF33" s="18">
        <f>Cal_Repairs!AF21/VLOOKUP($F33,Inp_SubOngoingEfficiency!$F$20:$AK$22,MATCH(AF$7,Inp_SubOngoingEfficiency!$F$7:$AK$7,0),FALSE)</f>
        <v>0</v>
      </c>
      <c r="AG33" s="18">
        <f>Cal_Repairs!AG21/VLOOKUP($F33,Inp_SubOngoingEfficiency!$F$20:$AK$22,MATCH(AG$7,Inp_SubOngoingEfficiency!$F$7:$AK$7,0),FALSE)</f>
        <v>0</v>
      </c>
      <c r="AH33" s="18">
        <f>Cal_Repairs!AH21/VLOOKUP($F33,Inp_SubOngoingEfficiency!$F$20:$AK$22,MATCH(AH$7,Inp_SubOngoingEfficiency!$F$7:$AK$7,0),FALSE)</f>
        <v>0</v>
      </c>
      <c r="AI33" s="18">
        <f>Cal_Repairs!AI21/VLOOKUP($F33,Inp_SubOngoingEfficiency!$F$20:$AK$22,MATCH(AI$7,Inp_SubOngoingEfficiency!$F$7:$AK$7,0),FALSE)</f>
        <v>0</v>
      </c>
      <c r="AJ33" s="18">
        <f>Cal_Repairs!AJ21/VLOOKUP($F33,Inp_SubOngoingEfficiency!$F$20:$AK$22,MATCH(AJ$7,Inp_SubOngoingEfficiency!$F$7:$AK$7,0),FALSE)</f>
        <v>0</v>
      </c>
      <c r="AK33" s="18">
        <f>Cal_Repairs!AK21/VLOOKUP($F33,Inp_SubOngoingEfficiency!$F$20:$AK$22,MATCH(AK$7,Inp_SubOngoingEfficiency!$F$7:$AK$7,0),FALSE)</f>
        <v>0</v>
      </c>
      <c r="AN33" s="34"/>
    </row>
    <row r="34" spans="5:40" s="94" customFormat="1">
      <c r="E34" s="16" t="str">
        <f>Cover!$F$13</f>
        <v>NW</v>
      </c>
      <c r="F34" s="16" t="str">
        <f>Cal_Repairs!F22</f>
        <v>Opex</v>
      </c>
      <c r="H34" s="16" t="str">
        <f>Cal_Repairs!H22</f>
        <v>Work Execution</v>
      </c>
      <c r="I34" s="16" t="str">
        <f>Cal_Repairs!I22</f>
        <v>Repairs</v>
      </c>
      <c r="J34" s="16" t="str">
        <f>IF(ISBLANK(Cal_Repairs!J22),"",Cal_Repairs!J22)</f>
        <v/>
      </c>
      <c r="K34" s="16" t="str">
        <f>IF(ISBLANK(Cal_Repairs!K22),"",Cal_Repairs!K22)</f>
        <v/>
      </c>
      <c r="L34" s="94" t="s">
        <v>111</v>
      </c>
      <c r="M34" s="17" t="str">
        <f>IF(K34="","",E34&amp;K34&amp;"_"&amp;COUNTIF($K$9:K34,K34))</f>
        <v/>
      </c>
      <c r="T34" s="18">
        <f>Cal_Repairs!T22/VLOOKUP($F34,Inp_SubOngoingEfficiency!$F$20:$AK$22,MATCH(T$7,Inp_SubOngoingEfficiency!$F$7:$AK$7,0),FALSE)</f>
        <v>0</v>
      </c>
      <c r="U34" s="18">
        <f>Cal_Repairs!U22/VLOOKUP($F34,Inp_SubOngoingEfficiency!$F$20:$AK$22,MATCH(U$7,Inp_SubOngoingEfficiency!$F$7:$AK$7,0),FALSE)</f>
        <v>0</v>
      </c>
      <c r="V34" s="18">
        <f>Cal_Repairs!V22/VLOOKUP($F34,Inp_SubOngoingEfficiency!$F$20:$AK$22,MATCH(V$7,Inp_SubOngoingEfficiency!$F$7:$AK$7,0),FALSE)</f>
        <v>0</v>
      </c>
      <c r="W34" s="18">
        <f>Cal_Repairs!W22/VLOOKUP($F34,Inp_SubOngoingEfficiency!$F$20:$AK$22,MATCH(W$7,Inp_SubOngoingEfficiency!$F$7:$AK$7,0),FALSE)</f>
        <v>0</v>
      </c>
      <c r="X34" s="18">
        <f>Cal_Repairs!X22/VLOOKUP($F34,Inp_SubOngoingEfficiency!$F$20:$AK$22,MATCH(X$7,Inp_SubOngoingEfficiency!$F$7:$AK$7,0),FALSE)</f>
        <v>0</v>
      </c>
      <c r="Y34" s="18">
        <f>Cal_Repairs!Y22/VLOOKUP($F34,Inp_SubOngoingEfficiency!$F$20:$AK$22,MATCH(Y$7,Inp_SubOngoingEfficiency!$F$7:$AK$7,0),FALSE)</f>
        <v>0</v>
      </c>
      <c r="Z34" s="18">
        <f>Cal_Repairs!Z22/VLOOKUP($F34,Inp_SubOngoingEfficiency!$F$20:$AK$22,MATCH(Z$7,Inp_SubOngoingEfficiency!$F$7:$AK$7,0),FALSE)</f>
        <v>0</v>
      </c>
      <c r="AA34" s="18">
        <f>Cal_Repairs!AA22/VLOOKUP($F34,Inp_SubOngoingEfficiency!$F$20:$AK$22,MATCH(AA$7,Inp_SubOngoingEfficiency!$F$7:$AK$7,0),FALSE)</f>
        <v>0</v>
      </c>
      <c r="AB34" s="18">
        <f>Cal_Repairs!AB22/VLOOKUP($F34,Inp_SubOngoingEfficiency!$F$20:$AK$22,MATCH(AB$7,Inp_SubOngoingEfficiency!$F$7:$AK$7,0),FALSE)</f>
        <v>0</v>
      </c>
      <c r="AC34" s="18">
        <f>Cal_Repairs!AC22/VLOOKUP($F34,Inp_SubOngoingEfficiency!$F$20:$AK$22,MATCH(AC$7,Inp_SubOngoingEfficiency!$F$7:$AK$7,0),FALSE)</f>
        <v>0</v>
      </c>
      <c r="AD34" s="18">
        <f>Cal_Repairs!AD22/VLOOKUP($F34,Inp_SubOngoingEfficiency!$F$20:$AK$22,MATCH(AD$7,Inp_SubOngoingEfficiency!$F$7:$AK$7,0),FALSE)</f>
        <v>0</v>
      </c>
      <c r="AE34" s="18">
        <f>Cal_Repairs!AE22/VLOOKUP($F34,Inp_SubOngoingEfficiency!$F$20:$AK$22,MATCH(AE$7,Inp_SubOngoingEfficiency!$F$7:$AK$7,0),FALSE)</f>
        <v>0</v>
      </c>
      <c r="AF34" s="18">
        <f>Cal_Repairs!AF22/VLOOKUP($F34,Inp_SubOngoingEfficiency!$F$20:$AK$22,MATCH(AF$7,Inp_SubOngoingEfficiency!$F$7:$AK$7,0),FALSE)</f>
        <v>0</v>
      </c>
      <c r="AG34" s="18">
        <f>Cal_Repairs!AG22/VLOOKUP($F34,Inp_SubOngoingEfficiency!$F$20:$AK$22,MATCH(AG$7,Inp_SubOngoingEfficiency!$F$7:$AK$7,0),FALSE)</f>
        <v>0</v>
      </c>
      <c r="AH34" s="18">
        <f>Cal_Repairs!AH22/VLOOKUP($F34,Inp_SubOngoingEfficiency!$F$20:$AK$22,MATCH(AH$7,Inp_SubOngoingEfficiency!$F$7:$AK$7,0),FALSE)</f>
        <v>0</v>
      </c>
      <c r="AI34" s="18">
        <f>Cal_Repairs!AI22/VLOOKUP($F34,Inp_SubOngoingEfficiency!$F$20:$AK$22,MATCH(AI$7,Inp_SubOngoingEfficiency!$F$7:$AK$7,0),FALSE)</f>
        <v>0</v>
      </c>
      <c r="AJ34" s="18">
        <f>Cal_Repairs!AJ22/VLOOKUP($F34,Inp_SubOngoingEfficiency!$F$20:$AK$22,MATCH(AJ$7,Inp_SubOngoingEfficiency!$F$7:$AK$7,0),FALSE)</f>
        <v>0</v>
      </c>
      <c r="AK34" s="18">
        <f>Cal_Repairs!AK22/VLOOKUP($F34,Inp_SubOngoingEfficiency!$F$20:$AK$22,MATCH(AK$7,Inp_SubOngoingEfficiency!$F$7:$AK$7,0),FALSE)</f>
        <v>0</v>
      </c>
      <c r="AN34" s="34"/>
    </row>
    <row r="35" spans="5:40" s="94" customFormat="1">
      <c r="E35" s="16" t="str">
        <f>Cover!$F$13</f>
        <v>NW</v>
      </c>
      <c r="F35" s="16" t="str">
        <f>Cal_Repairs!F23</f>
        <v>Opex</v>
      </c>
      <c r="H35" s="16" t="str">
        <f>Cal_Repairs!H23</f>
        <v>Work Execution</v>
      </c>
      <c r="I35" s="16" t="str">
        <f>Cal_Repairs!I23</f>
        <v>Repairs</v>
      </c>
      <c r="J35" s="16" t="str">
        <f>IF(ISBLANK(Cal_Repairs!J23),"",Cal_Repairs!J23)</f>
        <v/>
      </c>
      <c r="K35" s="16" t="str">
        <f>IF(ISBLANK(Cal_Repairs!K23),"",Cal_Repairs!K23)</f>
        <v/>
      </c>
      <c r="L35" s="94" t="s">
        <v>111</v>
      </c>
      <c r="M35" s="17" t="str">
        <f>IF(K35="","",E35&amp;K35&amp;"_"&amp;COUNTIF($K$9:K35,K35))</f>
        <v/>
      </c>
      <c r="T35" s="18">
        <f>Cal_Repairs!T23/VLOOKUP($F35,Inp_SubOngoingEfficiency!$F$20:$AK$22,MATCH(T$7,Inp_SubOngoingEfficiency!$F$7:$AK$7,0),FALSE)</f>
        <v>0</v>
      </c>
      <c r="U35" s="18">
        <f>Cal_Repairs!U23/VLOOKUP($F35,Inp_SubOngoingEfficiency!$F$20:$AK$22,MATCH(U$7,Inp_SubOngoingEfficiency!$F$7:$AK$7,0),FALSE)</f>
        <v>0</v>
      </c>
      <c r="V35" s="18">
        <f>Cal_Repairs!V23/VLOOKUP($F35,Inp_SubOngoingEfficiency!$F$20:$AK$22,MATCH(V$7,Inp_SubOngoingEfficiency!$F$7:$AK$7,0),FALSE)</f>
        <v>0</v>
      </c>
      <c r="W35" s="18">
        <f>Cal_Repairs!W23/VLOOKUP($F35,Inp_SubOngoingEfficiency!$F$20:$AK$22,MATCH(W$7,Inp_SubOngoingEfficiency!$F$7:$AK$7,0),FALSE)</f>
        <v>0</v>
      </c>
      <c r="X35" s="18">
        <f>Cal_Repairs!X23/VLOOKUP($F35,Inp_SubOngoingEfficiency!$F$20:$AK$22,MATCH(X$7,Inp_SubOngoingEfficiency!$F$7:$AK$7,0),FALSE)</f>
        <v>0</v>
      </c>
      <c r="Y35" s="18">
        <f>Cal_Repairs!Y23/VLOOKUP($F35,Inp_SubOngoingEfficiency!$F$20:$AK$22,MATCH(Y$7,Inp_SubOngoingEfficiency!$F$7:$AK$7,0),FALSE)</f>
        <v>0</v>
      </c>
      <c r="Z35" s="18">
        <f>Cal_Repairs!Z23/VLOOKUP($F35,Inp_SubOngoingEfficiency!$F$20:$AK$22,MATCH(Z$7,Inp_SubOngoingEfficiency!$F$7:$AK$7,0),FALSE)</f>
        <v>0</v>
      </c>
      <c r="AA35" s="18">
        <f>Cal_Repairs!AA23/VLOOKUP($F35,Inp_SubOngoingEfficiency!$F$20:$AK$22,MATCH(AA$7,Inp_SubOngoingEfficiency!$F$7:$AK$7,0),FALSE)</f>
        <v>0</v>
      </c>
      <c r="AB35" s="18">
        <f>Cal_Repairs!AB23/VLOOKUP($F35,Inp_SubOngoingEfficiency!$F$20:$AK$22,MATCH(AB$7,Inp_SubOngoingEfficiency!$F$7:$AK$7,0),FALSE)</f>
        <v>0</v>
      </c>
      <c r="AC35" s="18">
        <f>Cal_Repairs!AC23/VLOOKUP($F35,Inp_SubOngoingEfficiency!$F$20:$AK$22,MATCH(AC$7,Inp_SubOngoingEfficiency!$F$7:$AK$7,0),FALSE)</f>
        <v>0</v>
      </c>
      <c r="AD35" s="18">
        <f>Cal_Repairs!AD23/VLOOKUP($F35,Inp_SubOngoingEfficiency!$F$20:$AK$22,MATCH(AD$7,Inp_SubOngoingEfficiency!$F$7:$AK$7,0),FALSE)</f>
        <v>0</v>
      </c>
      <c r="AE35" s="18">
        <f>Cal_Repairs!AE23/VLOOKUP($F35,Inp_SubOngoingEfficiency!$F$20:$AK$22,MATCH(AE$7,Inp_SubOngoingEfficiency!$F$7:$AK$7,0),FALSE)</f>
        <v>0</v>
      </c>
      <c r="AF35" s="18">
        <f>Cal_Repairs!AF23/VLOOKUP($F35,Inp_SubOngoingEfficiency!$F$20:$AK$22,MATCH(AF$7,Inp_SubOngoingEfficiency!$F$7:$AK$7,0),FALSE)</f>
        <v>0</v>
      </c>
      <c r="AG35" s="18">
        <f>Cal_Repairs!AG23/VLOOKUP($F35,Inp_SubOngoingEfficiency!$F$20:$AK$22,MATCH(AG$7,Inp_SubOngoingEfficiency!$F$7:$AK$7,0),FALSE)</f>
        <v>0</v>
      </c>
      <c r="AH35" s="18">
        <f>Cal_Repairs!AH23/VLOOKUP($F35,Inp_SubOngoingEfficiency!$F$20:$AK$22,MATCH(AH$7,Inp_SubOngoingEfficiency!$F$7:$AK$7,0),FALSE)</f>
        <v>0</v>
      </c>
      <c r="AI35" s="18">
        <f>Cal_Repairs!AI23/VLOOKUP($F35,Inp_SubOngoingEfficiency!$F$20:$AK$22,MATCH(AI$7,Inp_SubOngoingEfficiency!$F$7:$AK$7,0),FALSE)</f>
        <v>0</v>
      </c>
      <c r="AJ35" s="18">
        <f>Cal_Repairs!AJ23/VLOOKUP($F35,Inp_SubOngoingEfficiency!$F$20:$AK$22,MATCH(AJ$7,Inp_SubOngoingEfficiency!$F$7:$AK$7,0),FALSE)</f>
        <v>0</v>
      </c>
      <c r="AK35" s="18">
        <f>Cal_Repairs!AK23/VLOOKUP($F35,Inp_SubOngoingEfficiency!$F$20:$AK$22,MATCH(AK$7,Inp_SubOngoingEfficiency!$F$7:$AK$7,0),FALSE)</f>
        <v>0</v>
      </c>
      <c r="AN35" s="34"/>
    </row>
    <row r="36" spans="5:40" s="94" customFormat="1">
      <c r="E36" s="16" t="str">
        <f>Cover!$F$13</f>
        <v>NW</v>
      </c>
      <c r="F36" s="16" t="str">
        <f>Cal_Repairs!F24</f>
        <v>Opex</v>
      </c>
      <c r="H36" s="16" t="str">
        <f>Cal_Repairs!H24</f>
        <v>Work Execution</v>
      </c>
      <c r="I36" s="16" t="str">
        <f>Cal_Repairs!I24</f>
        <v>Repairs</v>
      </c>
      <c r="J36" s="16" t="str">
        <f>IF(ISBLANK(Cal_Repairs!J24),"",Cal_Repairs!J24)</f>
        <v/>
      </c>
      <c r="K36" s="16" t="str">
        <f>IF(ISBLANK(Cal_Repairs!K24),"",Cal_Repairs!K24)</f>
        <v/>
      </c>
      <c r="L36" s="94" t="s">
        <v>111</v>
      </c>
      <c r="M36" s="17" t="str">
        <f>IF(K36="","",E36&amp;K36&amp;"_"&amp;COUNTIF($K$9:K36,K36))</f>
        <v/>
      </c>
      <c r="T36" s="18">
        <f>Cal_Repairs!T24/VLOOKUP($F36,Inp_SubOngoingEfficiency!$F$20:$AK$22,MATCH(T$7,Inp_SubOngoingEfficiency!$F$7:$AK$7,0),FALSE)</f>
        <v>0</v>
      </c>
      <c r="U36" s="18">
        <f>Cal_Repairs!U24/VLOOKUP($F36,Inp_SubOngoingEfficiency!$F$20:$AK$22,MATCH(U$7,Inp_SubOngoingEfficiency!$F$7:$AK$7,0),FALSE)</f>
        <v>0</v>
      </c>
      <c r="V36" s="18">
        <f>Cal_Repairs!V24/VLOOKUP($F36,Inp_SubOngoingEfficiency!$F$20:$AK$22,MATCH(V$7,Inp_SubOngoingEfficiency!$F$7:$AK$7,0),FALSE)</f>
        <v>0</v>
      </c>
      <c r="W36" s="18">
        <f>Cal_Repairs!W24/VLOOKUP($F36,Inp_SubOngoingEfficiency!$F$20:$AK$22,MATCH(W$7,Inp_SubOngoingEfficiency!$F$7:$AK$7,0),FALSE)</f>
        <v>0</v>
      </c>
      <c r="X36" s="18">
        <f>Cal_Repairs!X24/VLOOKUP($F36,Inp_SubOngoingEfficiency!$F$20:$AK$22,MATCH(X$7,Inp_SubOngoingEfficiency!$F$7:$AK$7,0),FALSE)</f>
        <v>0</v>
      </c>
      <c r="Y36" s="18">
        <f>Cal_Repairs!Y24/VLOOKUP($F36,Inp_SubOngoingEfficiency!$F$20:$AK$22,MATCH(Y$7,Inp_SubOngoingEfficiency!$F$7:$AK$7,0),FALSE)</f>
        <v>0</v>
      </c>
      <c r="Z36" s="18">
        <f>Cal_Repairs!Z24/VLOOKUP($F36,Inp_SubOngoingEfficiency!$F$20:$AK$22,MATCH(Z$7,Inp_SubOngoingEfficiency!$F$7:$AK$7,0),FALSE)</f>
        <v>0</v>
      </c>
      <c r="AA36" s="18">
        <f>Cal_Repairs!AA24/VLOOKUP($F36,Inp_SubOngoingEfficiency!$F$20:$AK$22,MATCH(AA$7,Inp_SubOngoingEfficiency!$F$7:$AK$7,0),FALSE)</f>
        <v>0</v>
      </c>
      <c r="AB36" s="18">
        <f>Cal_Repairs!AB24/VLOOKUP($F36,Inp_SubOngoingEfficiency!$F$20:$AK$22,MATCH(AB$7,Inp_SubOngoingEfficiency!$F$7:$AK$7,0),FALSE)</f>
        <v>0</v>
      </c>
      <c r="AC36" s="18">
        <f>Cal_Repairs!AC24/VLOOKUP($F36,Inp_SubOngoingEfficiency!$F$20:$AK$22,MATCH(AC$7,Inp_SubOngoingEfficiency!$F$7:$AK$7,0),FALSE)</f>
        <v>0</v>
      </c>
      <c r="AD36" s="18">
        <f>Cal_Repairs!AD24/VLOOKUP($F36,Inp_SubOngoingEfficiency!$F$20:$AK$22,MATCH(AD$7,Inp_SubOngoingEfficiency!$F$7:$AK$7,0),FALSE)</f>
        <v>0</v>
      </c>
      <c r="AE36" s="18">
        <f>Cal_Repairs!AE24/VLOOKUP($F36,Inp_SubOngoingEfficiency!$F$20:$AK$22,MATCH(AE$7,Inp_SubOngoingEfficiency!$F$7:$AK$7,0),FALSE)</f>
        <v>0</v>
      </c>
      <c r="AF36" s="18">
        <f>Cal_Repairs!AF24/VLOOKUP($F36,Inp_SubOngoingEfficiency!$F$20:$AK$22,MATCH(AF$7,Inp_SubOngoingEfficiency!$F$7:$AK$7,0),FALSE)</f>
        <v>0</v>
      </c>
      <c r="AG36" s="18">
        <f>Cal_Repairs!AG24/VLOOKUP($F36,Inp_SubOngoingEfficiency!$F$20:$AK$22,MATCH(AG$7,Inp_SubOngoingEfficiency!$F$7:$AK$7,0),FALSE)</f>
        <v>0</v>
      </c>
      <c r="AH36" s="18">
        <f>Cal_Repairs!AH24/VLOOKUP($F36,Inp_SubOngoingEfficiency!$F$20:$AK$22,MATCH(AH$7,Inp_SubOngoingEfficiency!$F$7:$AK$7,0),FALSE)</f>
        <v>0</v>
      </c>
      <c r="AI36" s="18">
        <f>Cal_Repairs!AI24/VLOOKUP($F36,Inp_SubOngoingEfficiency!$F$20:$AK$22,MATCH(AI$7,Inp_SubOngoingEfficiency!$F$7:$AK$7,0),FALSE)</f>
        <v>0</v>
      </c>
      <c r="AJ36" s="18">
        <f>Cal_Repairs!AJ24/VLOOKUP($F36,Inp_SubOngoingEfficiency!$F$20:$AK$22,MATCH(AJ$7,Inp_SubOngoingEfficiency!$F$7:$AK$7,0),FALSE)</f>
        <v>0</v>
      </c>
      <c r="AK36" s="18">
        <f>Cal_Repairs!AK24/VLOOKUP($F36,Inp_SubOngoingEfficiency!$F$20:$AK$22,MATCH(AK$7,Inp_SubOngoingEfficiency!$F$7:$AK$7,0),FALSE)</f>
        <v>0</v>
      </c>
      <c r="AN36" s="34"/>
    </row>
    <row r="37" spans="5:40" s="94" customFormat="1">
      <c r="E37" s="16" t="str">
        <f>Cover!$F$13</f>
        <v>NW</v>
      </c>
      <c r="F37" s="16" t="str">
        <f>Cal_Repairs!F25</f>
        <v>Opex</v>
      </c>
      <c r="H37" s="16" t="str">
        <f>Cal_Repairs!H25</f>
        <v>Work Execution</v>
      </c>
      <c r="I37" s="16" t="str">
        <f>Cal_Repairs!I25</f>
        <v>Repairs</v>
      </c>
      <c r="J37" s="16" t="str">
        <f>IF(ISBLANK(Cal_Repairs!J25),"",Cal_Repairs!J25)</f>
        <v/>
      </c>
      <c r="K37" s="16" t="str">
        <f>IF(ISBLANK(Cal_Repairs!K25),"",Cal_Repairs!K25)</f>
        <v/>
      </c>
      <c r="L37" s="94" t="s">
        <v>111</v>
      </c>
      <c r="M37" s="17" t="str">
        <f>IF(K37="","",E37&amp;K37&amp;"_"&amp;COUNTIF($K$9:K37,K37))</f>
        <v/>
      </c>
      <c r="T37" s="18">
        <f>Cal_Repairs!T25/VLOOKUP($F37,Inp_SubOngoingEfficiency!$F$20:$AK$22,MATCH(T$7,Inp_SubOngoingEfficiency!$F$7:$AK$7,0),FALSE)</f>
        <v>0</v>
      </c>
      <c r="U37" s="18">
        <f>Cal_Repairs!U25/VLOOKUP($F37,Inp_SubOngoingEfficiency!$F$20:$AK$22,MATCH(U$7,Inp_SubOngoingEfficiency!$F$7:$AK$7,0),FALSE)</f>
        <v>0</v>
      </c>
      <c r="V37" s="18">
        <f>Cal_Repairs!V25/VLOOKUP($F37,Inp_SubOngoingEfficiency!$F$20:$AK$22,MATCH(V$7,Inp_SubOngoingEfficiency!$F$7:$AK$7,0),FALSE)</f>
        <v>0</v>
      </c>
      <c r="W37" s="18">
        <f>Cal_Repairs!W25/VLOOKUP($F37,Inp_SubOngoingEfficiency!$F$20:$AK$22,MATCH(W$7,Inp_SubOngoingEfficiency!$F$7:$AK$7,0),FALSE)</f>
        <v>0</v>
      </c>
      <c r="X37" s="18">
        <f>Cal_Repairs!X25/VLOOKUP($F37,Inp_SubOngoingEfficiency!$F$20:$AK$22,MATCH(X$7,Inp_SubOngoingEfficiency!$F$7:$AK$7,0),FALSE)</f>
        <v>0</v>
      </c>
      <c r="Y37" s="18">
        <f>Cal_Repairs!Y25/VLOOKUP($F37,Inp_SubOngoingEfficiency!$F$20:$AK$22,MATCH(Y$7,Inp_SubOngoingEfficiency!$F$7:$AK$7,0),FALSE)</f>
        <v>0</v>
      </c>
      <c r="Z37" s="18">
        <f>Cal_Repairs!Z25/VLOOKUP($F37,Inp_SubOngoingEfficiency!$F$20:$AK$22,MATCH(Z$7,Inp_SubOngoingEfficiency!$F$7:$AK$7,0),FALSE)</f>
        <v>0</v>
      </c>
      <c r="AA37" s="18">
        <f>Cal_Repairs!AA25/VLOOKUP($F37,Inp_SubOngoingEfficiency!$F$20:$AK$22,MATCH(AA$7,Inp_SubOngoingEfficiency!$F$7:$AK$7,0),FALSE)</f>
        <v>0</v>
      </c>
      <c r="AB37" s="18">
        <f>Cal_Repairs!AB25/VLOOKUP($F37,Inp_SubOngoingEfficiency!$F$20:$AK$22,MATCH(AB$7,Inp_SubOngoingEfficiency!$F$7:$AK$7,0),FALSE)</f>
        <v>0</v>
      </c>
      <c r="AC37" s="18">
        <f>Cal_Repairs!AC25/VLOOKUP($F37,Inp_SubOngoingEfficiency!$F$20:$AK$22,MATCH(AC$7,Inp_SubOngoingEfficiency!$F$7:$AK$7,0),FALSE)</f>
        <v>0</v>
      </c>
      <c r="AD37" s="18">
        <f>Cal_Repairs!AD25/VLOOKUP($F37,Inp_SubOngoingEfficiency!$F$20:$AK$22,MATCH(AD$7,Inp_SubOngoingEfficiency!$F$7:$AK$7,0),FALSE)</f>
        <v>0</v>
      </c>
      <c r="AE37" s="18">
        <f>Cal_Repairs!AE25/VLOOKUP($F37,Inp_SubOngoingEfficiency!$F$20:$AK$22,MATCH(AE$7,Inp_SubOngoingEfficiency!$F$7:$AK$7,0),FALSE)</f>
        <v>0</v>
      </c>
      <c r="AF37" s="18">
        <f>Cal_Repairs!AF25/VLOOKUP($F37,Inp_SubOngoingEfficiency!$F$20:$AK$22,MATCH(AF$7,Inp_SubOngoingEfficiency!$F$7:$AK$7,0),FALSE)</f>
        <v>0</v>
      </c>
      <c r="AG37" s="18">
        <f>Cal_Repairs!AG25/VLOOKUP($F37,Inp_SubOngoingEfficiency!$F$20:$AK$22,MATCH(AG$7,Inp_SubOngoingEfficiency!$F$7:$AK$7,0),FALSE)</f>
        <v>0</v>
      </c>
      <c r="AH37" s="18">
        <f>Cal_Repairs!AH25/VLOOKUP($F37,Inp_SubOngoingEfficiency!$F$20:$AK$22,MATCH(AH$7,Inp_SubOngoingEfficiency!$F$7:$AK$7,0),FALSE)</f>
        <v>0</v>
      </c>
      <c r="AI37" s="18">
        <f>Cal_Repairs!AI25/VLOOKUP($F37,Inp_SubOngoingEfficiency!$F$20:$AK$22,MATCH(AI$7,Inp_SubOngoingEfficiency!$F$7:$AK$7,0),FALSE)</f>
        <v>0</v>
      </c>
      <c r="AJ37" s="18">
        <f>Cal_Repairs!AJ25/VLOOKUP($F37,Inp_SubOngoingEfficiency!$F$20:$AK$22,MATCH(AJ$7,Inp_SubOngoingEfficiency!$F$7:$AK$7,0),FALSE)</f>
        <v>0</v>
      </c>
      <c r="AK37" s="18">
        <f>Cal_Repairs!AK25/VLOOKUP($F37,Inp_SubOngoingEfficiency!$F$20:$AK$22,MATCH(AK$7,Inp_SubOngoingEfficiency!$F$7:$AK$7,0),FALSE)</f>
        <v>0</v>
      </c>
      <c r="AN37" s="34"/>
    </row>
    <row r="38" spans="5:40" s="94" customFormat="1">
      <c r="E38" s="16" t="str">
        <f>Cover!$F$13</f>
        <v>NW</v>
      </c>
      <c r="F38" s="16" t="str">
        <f>Cal_Repairs!F26</f>
        <v>Opex</v>
      </c>
      <c r="H38" s="16" t="str">
        <f>Cal_Repairs!H26</f>
        <v>Work Execution</v>
      </c>
      <c r="I38" s="16" t="str">
        <f>Cal_Repairs!I26</f>
        <v>Repairs</v>
      </c>
      <c r="J38" s="16" t="str">
        <f>IF(ISBLANK(Cal_Repairs!J26),"",Cal_Repairs!J26)</f>
        <v/>
      </c>
      <c r="K38" s="16" t="str">
        <f>IF(ISBLANK(Cal_Repairs!K26),"",Cal_Repairs!K26)</f>
        <v/>
      </c>
      <c r="L38" s="94" t="s">
        <v>111</v>
      </c>
      <c r="M38" s="17" t="str">
        <f>IF(K38="","",E38&amp;K38&amp;"_"&amp;COUNTIF($K$9:K38,K38))</f>
        <v/>
      </c>
      <c r="T38" s="18">
        <f>Cal_Repairs!T26/VLOOKUP($F38,Inp_SubOngoingEfficiency!$F$20:$AK$22,MATCH(T$7,Inp_SubOngoingEfficiency!$F$7:$AK$7,0),FALSE)</f>
        <v>0</v>
      </c>
      <c r="U38" s="18">
        <f>Cal_Repairs!U26/VLOOKUP($F38,Inp_SubOngoingEfficiency!$F$20:$AK$22,MATCH(U$7,Inp_SubOngoingEfficiency!$F$7:$AK$7,0),FALSE)</f>
        <v>0</v>
      </c>
      <c r="V38" s="18">
        <f>Cal_Repairs!V26/VLOOKUP($F38,Inp_SubOngoingEfficiency!$F$20:$AK$22,MATCH(V$7,Inp_SubOngoingEfficiency!$F$7:$AK$7,0),FALSE)</f>
        <v>0</v>
      </c>
      <c r="W38" s="18">
        <f>Cal_Repairs!W26/VLOOKUP($F38,Inp_SubOngoingEfficiency!$F$20:$AK$22,MATCH(W$7,Inp_SubOngoingEfficiency!$F$7:$AK$7,0),FALSE)</f>
        <v>0</v>
      </c>
      <c r="X38" s="18">
        <f>Cal_Repairs!X26/VLOOKUP($F38,Inp_SubOngoingEfficiency!$F$20:$AK$22,MATCH(X$7,Inp_SubOngoingEfficiency!$F$7:$AK$7,0),FALSE)</f>
        <v>0</v>
      </c>
      <c r="Y38" s="18">
        <f>Cal_Repairs!Y26/VLOOKUP($F38,Inp_SubOngoingEfficiency!$F$20:$AK$22,MATCH(Y$7,Inp_SubOngoingEfficiency!$F$7:$AK$7,0),FALSE)</f>
        <v>0</v>
      </c>
      <c r="Z38" s="18">
        <f>Cal_Repairs!Z26/VLOOKUP($F38,Inp_SubOngoingEfficiency!$F$20:$AK$22,MATCH(Z$7,Inp_SubOngoingEfficiency!$F$7:$AK$7,0),FALSE)</f>
        <v>0</v>
      </c>
      <c r="AA38" s="18">
        <f>Cal_Repairs!AA26/VLOOKUP($F38,Inp_SubOngoingEfficiency!$F$20:$AK$22,MATCH(AA$7,Inp_SubOngoingEfficiency!$F$7:$AK$7,0),FALSE)</f>
        <v>0</v>
      </c>
      <c r="AB38" s="18">
        <f>Cal_Repairs!AB26/VLOOKUP($F38,Inp_SubOngoingEfficiency!$F$20:$AK$22,MATCH(AB$7,Inp_SubOngoingEfficiency!$F$7:$AK$7,0),FALSE)</f>
        <v>0</v>
      </c>
      <c r="AC38" s="18">
        <f>Cal_Repairs!AC26/VLOOKUP($F38,Inp_SubOngoingEfficiency!$F$20:$AK$22,MATCH(AC$7,Inp_SubOngoingEfficiency!$F$7:$AK$7,0),FALSE)</f>
        <v>0</v>
      </c>
      <c r="AD38" s="18">
        <f>Cal_Repairs!AD26/VLOOKUP($F38,Inp_SubOngoingEfficiency!$F$20:$AK$22,MATCH(AD$7,Inp_SubOngoingEfficiency!$F$7:$AK$7,0),FALSE)</f>
        <v>0</v>
      </c>
      <c r="AE38" s="18">
        <f>Cal_Repairs!AE26/VLOOKUP($F38,Inp_SubOngoingEfficiency!$F$20:$AK$22,MATCH(AE$7,Inp_SubOngoingEfficiency!$F$7:$AK$7,0),FALSE)</f>
        <v>0</v>
      </c>
      <c r="AF38" s="18">
        <f>Cal_Repairs!AF26/VLOOKUP($F38,Inp_SubOngoingEfficiency!$F$20:$AK$22,MATCH(AF$7,Inp_SubOngoingEfficiency!$F$7:$AK$7,0),FALSE)</f>
        <v>0</v>
      </c>
      <c r="AG38" s="18">
        <f>Cal_Repairs!AG26/VLOOKUP($F38,Inp_SubOngoingEfficiency!$F$20:$AK$22,MATCH(AG$7,Inp_SubOngoingEfficiency!$F$7:$AK$7,0),FALSE)</f>
        <v>0</v>
      </c>
      <c r="AH38" s="18">
        <f>Cal_Repairs!AH26/VLOOKUP($F38,Inp_SubOngoingEfficiency!$F$20:$AK$22,MATCH(AH$7,Inp_SubOngoingEfficiency!$F$7:$AK$7,0),FALSE)</f>
        <v>0</v>
      </c>
      <c r="AI38" s="18">
        <f>Cal_Repairs!AI26/VLOOKUP($F38,Inp_SubOngoingEfficiency!$F$20:$AK$22,MATCH(AI$7,Inp_SubOngoingEfficiency!$F$7:$AK$7,0),FALSE)</f>
        <v>0</v>
      </c>
      <c r="AJ38" s="18">
        <f>Cal_Repairs!AJ26/VLOOKUP($F38,Inp_SubOngoingEfficiency!$F$20:$AK$22,MATCH(AJ$7,Inp_SubOngoingEfficiency!$F$7:$AK$7,0),FALSE)</f>
        <v>0</v>
      </c>
      <c r="AK38" s="18">
        <f>Cal_Repairs!AK26/VLOOKUP($F38,Inp_SubOngoingEfficiency!$F$20:$AK$22,MATCH(AK$7,Inp_SubOngoingEfficiency!$F$7:$AK$7,0),FALSE)</f>
        <v>0</v>
      </c>
      <c r="AN38" s="34"/>
    </row>
    <row r="39" spans="5:40" s="94" customFormat="1">
      <c r="E39" s="16" t="str">
        <f>Cover!$F$13</f>
        <v>NW</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4" t="s">
        <v>111</v>
      </c>
      <c r="M39" s="17" t="str">
        <f>IF(K39="","",E39&amp;K39&amp;"_"&amp;COUNTIF($K$9:K39,K39))</f>
        <v/>
      </c>
      <c r="T39" s="18">
        <f>Cal_Maintenance!T17/VLOOKUP($F39,Inp_SubOngoingEfficiency!$F$20:$AK$22,MATCH(T$7,Inp_SubOngoingEfficiency!$F$7:$AK$7,0),FALSE)</f>
        <v>0</v>
      </c>
      <c r="U39" s="18">
        <f>Cal_Maintenance!U17/VLOOKUP($F39,Inp_SubOngoingEfficiency!$F$20:$AK$22,MATCH(U$7,Inp_SubOngoingEfficiency!$F$7:$AK$7,0),FALSE)</f>
        <v>0</v>
      </c>
      <c r="V39" s="18">
        <f>Cal_Maintenance!V17/VLOOKUP($F39,Inp_SubOngoingEfficiency!$F$20:$AK$22,MATCH(V$7,Inp_SubOngoingEfficiency!$F$7:$AK$7,0),FALSE)</f>
        <v>0</v>
      </c>
      <c r="W39" s="18">
        <f>Cal_Maintenance!W17/VLOOKUP($F39,Inp_SubOngoingEfficiency!$F$20:$AK$22,MATCH(W$7,Inp_SubOngoingEfficiency!$F$7:$AK$7,0),FALSE)</f>
        <v>0</v>
      </c>
      <c r="X39" s="18">
        <f>Cal_Maintenance!X17/VLOOKUP($F39,Inp_SubOngoingEfficiency!$F$20:$AK$22,MATCH(X$7,Inp_SubOngoingEfficiency!$F$7:$AK$7,0),FALSE)</f>
        <v>0</v>
      </c>
      <c r="Y39" s="18">
        <f>Cal_Maintenance!Y17/VLOOKUP($F39,Inp_SubOngoingEfficiency!$F$20:$AK$22,MATCH(Y$7,Inp_SubOngoingEfficiency!$F$7:$AK$7,0),FALSE)</f>
        <v>0</v>
      </c>
      <c r="Z39" s="18">
        <f>Cal_Maintenance!Z17/VLOOKUP($F39,Inp_SubOngoingEfficiency!$F$20:$AK$22,MATCH(Z$7,Inp_SubOngoingEfficiency!$F$7:$AK$7,0),FALSE)</f>
        <v>0</v>
      </c>
      <c r="AA39" s="18">
        <f>Cal_Maintenance!AA17/VLOOKUP($F39,Inp_SubOngoingEfficiency!$F$20:$AK$22,MATCH(AA$7,Inp_SubOngoingEfficiency!$F$7:$AK$7,0),FALSE)</f>
        <v>0</v>
      </c>
      <c r="AB39" s="18">
        <f>Cal_Maintenance!AB17/VLOOKUP($F39,Inp_SubOngoingEfficiency!$F$20:$AK$22,MATCH(AB$7,Inp_SubOngoingEfficiency!$F$7:$AK$7,0),FALSE)</f>
        <v>0</v>
      </c>
      <c r="AC39" s="18">
        <f>Cal_Maintenance!AC17/VLOOKUP($F39,Inp_SubOngoingEfficiency!$F$20:$AK$22,MATCH(AC$7,Inp_SubOngoingEfficiency!$F$7:$AK$7,0),FALSE)</f>
        <v>0</v>
      </c>
      <c r="AD39" s="18">
        <f>Cal_Maintenance!AD17/VLOOKUP($F39,Inp_SubOngoingEfficiency!$F$20:$AK$22,MATCH(AD$7,Inp_SubOngoingEfficiency!$F$7:$AK$7,0),FALSE)</f>
        <v>0</v>
      </c>
      <c r="AE39" s="18">
        <f>Cal_Maintenance!AE17/VLOOKUP($F39,Inp_SubOngoingEfficiency!$F$20:$AK$22,MATCH(AE$7,Inp_SubOngoingEfficiency!$F$7:$AK$7,0),FALSE)</f>
        <v>0</v>
      </c>
      <c r="AF39" s="18">
        <f>Cal_Maintenance!AF17/VLOOKUP($F39,Inp_SubOngoingEfficiency!$F$20:$AK$22,MATCH(AF$7,Inp_SubOngoingEfficiency!$F$7:$AK$7,0),FALSE)</f>
        <v>0</v>
      </c>
      <c r="AG39" s="18">
        <f>Cal_Maintenance!AG17/VLOOKUP($F39,Inp_SubOngoingEfficiency!$F$20:$AK$22,MATCH(AG$7,Inp_SubOngoingEfficiency!$F$7:$AK$7,0),FALSE)</f>
        <v>0</v>
      </c>
      <c r="AH39" s="18">
        <f>Cal_Maintenance!AH17/VLOOKUP($F39,Inp_SubOngoingEfficiency!$F$20:$AK$22,MATCH(AH$7,Inp_SubOngoingEfficiency!$F$7:$AK$7,0),FALSE)</f>
        <v>0</v>
      </c>
      <c r="AI39" s="18">
        <f>Cal_Maintenance!AI17/VLOOKUP($F39,Inp_SubOngoingEfficiency!$F$20:$AK$22,MATCH(AI$7,Inp_SubOngoingEfficiency!$F$7:$AK$7,0),FALSE)</f>
        <v>0</v>
      </c>
      <c r="AJ39" s="18">
        <f>Cal_Maintenance!AJ17/VLOOKUP($F39,Inp_SubOngoingEfficiency!$F$20:$AK$22,MATCH(AJ$7,Inp_SubOngoingEfficiency!$F$7:$AK$7,0),FALSE)</f>
        <v>0</v>
      </c>
      <c r="AK39" s="18">
        <f>Cal_Maintenance!AK17/VLOOKUP($F39,Inp_SubOngoingEfficiency!$F$20:$AK$22,MATCH(AK$7,Inp_SubOngoingEfficiency!$F$7:$AK$7,0),FALSE)</f>
        <v>0</v>
      </c>
      <c r="AN39" s="34"/>
    </row>
    <row r="40" spans="5:40" s="94" customFormat="1">
      <c r="E40" s="16" t="str">
        <f>Cover!$F$13</f>
        <v>NW</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4" t="s">
        <v>111</v>
      </c>
      <c r="M40" s="17" t="str">
        <f>IF(K40="","",E40&amp;K40&amp;"_"&amp;COUNTIF($K$9:K40,K40))</f>
        <v/>
      </c>
      <c r="T40" s="18">
        <f>Cal_Maintenance!T18/VLOOKUP($F40,Inp_SubOngoingEfficiency!$F$20:$AK$22,MATCH(T$7,Inp_SubOngoingEfficiency!$F$7:$AK$7,0),FALSE)</f>
        <v>0</v>
      </c>
      <c r="U40" s="18">
        <f>Cal_Maintenance!U18/VLOOKUP($F40,Inp_SubOngoingEfficiency!$F$20:$AK$22,MATCH(U$7,Inp_SubOngoingEfficiency!$F$7:$AK$7,0),FALSE)</f>
        <v>0</v>
      </c>
      <c r="V40" s="18">
        <f>Cal_Maintenance!V18/VLOOKUP($F40,Inp_SubOngoingEfficiency!$F$20:$AK$22,MATCH(V$7,Inp_SubOngoingEfficiency!$F$7:$AK$7,0),FALSE)</f>
        <v>0</v>
      </c>
      <c r="W40" s="18">
        <f>Cal_Maintenance!W18/VLOOKUP($F40,Inp_SubOngoingEfficiency!$F$20:$AK$22,MATCH(W$7,Inp_SubOngoingEfficiency!$F$7:$AK$7,0),FALSE)</f>
        <v>0</v>
      </c>
      <c r="X40" s="18">
        <f>Cal_Maintenance!X18/VLOOKUP($F40,Inp_SubOngoingEfficiency!$F$20:$AK$22,MATCH(X$7,Inp_SubOngoingEfficiency!$F$7:$AK$7,0),FALSE)</f>
        <v>0</v>
      </c>
      <c r="Y40" s="18">
        <f>Cal_Maintenance!Y18/VLOOKUP($F40,Inp_SubOngoingEfficiency!$F$20:$AK$22,MATCH(Y$7,Inp_SubOngoingEfficiency!$F$7:$AK$7,0),FALSE)</f>
        <v>0</v>
      </c>
      <c r="Z40" s="18">
        <f>Cal_Maintenance!Z18/VLOOKUP($F40,Inp_SubOngoingEfficiency!$F$20:$AK$22,MATCH(Z$7,Inp_SubOngoingEfficiency!$F$7:$AK$7,0),FALSE)</f>
        <v>0</v>
      </c>
      <c r="AA40" s="18">
        <f>Cal_Maintenance!AA18/VLOOKUP($F40,Inp_SubOngoingEfficiency!$F$20:$AK$22,MATCH(AA$7,Inp_SubOngoingEfficiency!$F$7:$AK$7,0),FALSE)</f>
        <v>0</v>
      </c>
      <c r="AB40" s="18">
        <f>Cal_Maintenance!AB18/VLOOKUP($F40,Inp_SubOngoingEfficiency!$F$20:$AK$22,MATCH(AB$7,Inp_SubOngoingEfficiency!$F$7:$AK$7,0),FALSE)</f>
        <v>0</v>
      </c>
      <c r="AC40" s="18">
        <f>Cal_Maintenance!AC18/VLOOKUP($F40,Inp_SubOngoingEfficiency!$F$20:$AK$22,MATCH(AC$7,Inp_SubOngoingEfficiency!$F$7:$AK$7,0),FALSE)</f>
        <v>0</v>
      </c>
      <c r="AD40" s="18">
        <f>Cal_Maintenance!AD18/VLOOKUP($F40,Inp_SubOngoingEfficiency!$F$20:$AK$22,MATCH(AD$7,Inp_SubOngoingEfficiency!$F$7:$AK$7,0),FALSE)</f>
        <v>0</v>
      </c>
      <c r="AE40" s="18">
        <f>Cal_Maintenance!AE18/VLOOKUP($F40,Inp_SubOngoingEfficiency!$F$20:$AK$22,MATCH(AE$7,Inp_SubOngoingEfficiency!$F$7:$AK$7,0),FALSE)</f>
        <v>0</v>
      </c>
      <c r="AF40" s="18">
        <f>Cal_Maintenance!AF18/VLOOKUP($F40,Inp_SubOngoingEfficiency!$F$20:$AK$22,MATCH(AF$7,Inp_SubOngoingEfficiency!$F$7:$AK$7,0),FALSE)</f>
        <v>0</v>
      </c>
      <c r="AG40" s="18">
        <f>Cal_Maintenance!AG18/VLOOKUP($F40,Inp_SubOngoingEfficiency!$F$20:$AK$22,MATCH(AG$7,Inp_SubOngoingEfficiency!$F$7:$AK$7,0),FALSE)</f>
        <v>0</v>
      </c>
      <c r="AH40" s="18">
        <f>Cal_Maintenance!AH18/VLOOKUP($F40,Inp_SubOngoingEfficiency!$F$20:$AK$22,MATCH(AH$7,Inp_SubOngoingEfficiency!$F$7:$AK$7,0),FALSE)</f>
        <v>0</v>
      </c>
      <c r="AI40" s="18">
        <f>Cal_Maintenance!AI18/VLOOKUP($F40,Inp_SubOngoingEfficiency!$F$20:$AK$22,MATCH(AI$7,Inp_SubOngoingEfficiency!$F$7:$AK$7,0),FALSE)</f>
        <v>0</v>
      </c>
      <c r="AJ40" s="18">
        <f>Cal_Maintenance!AJ18/VLOOKUP($F40,Inp_SubOngoingEfficiency!$F$20:$AK$22,MATCH(AJ$7,Inp_SubOngoingEfficiency!$F$7:$AK$7,0),FALSE)</f>
        <v>0</v>
      </c>
      <c r="AK40" s="18">
        <f>Cal_Maintenance!AK18/VLOOKUP($F40,Inp_SubOngoingEfficiency!$F$20:$AK$22,MATCH(AK$7,Inp_SubOngoingEfficiency!$F$7:$AK$7,0),FALSE)</f>
        <v>0</v>
      </c>
      <c r="AN40" s="34"/>
    </row>
    <row r="41" spans="5:40" s="94" customFormat="1">
      <c r="E41" s="16" t="str">
        <f>Cover!$F$13</f>
        <v>NW</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4" t="s">
        <v>111</v>
      </c>
      <c r="M41" s="17" t="str">
        <f>IF(K41="","",E41&amp;K41&amp;"_"&amp;COUNTIF($K$9:K41,K41))</f>
        <v/>
      </c>
      <c r="T41" s="18">
        <f>Cal_Maintenance!T19/VLOOKUP($F41,Inp_SubOngoingEfficiency!$F$20:$AK$22,MATCH(T$7,Inp_SubOngoingEfficiency!$F$7:$AK$7,0),FALSE)</f>
        <v>0</v>
      </c>
      <c r="U41" s="18">
        <f>Cal_Maintenance!U19/VLOOKUP($F41,Inp_SubOngoingEfficiency!$F$20:$AK$22,MATCH(U$7,Inp_SubOngoingEfficiency!$F$7:$AK$7,0),FALSE)</f>
        <v>0</v>
      </c>
      <c r="V41" s="18">
        <f>Cal_Maintenance!V19/VLOOKUP($F41,Inp_SubOngoingEfficiency!$F$20:$AK$22,MATCH(V$7,Inp_SubOngoingEfficiency!$F$7:$AK$7,0),FALSE)</f>
        <v>0</v>
      </c>
      <c r="W41" s="18">
        <f>Cal_Maintenance!W19/VLOOKUP($F41,Inp_SubOngoingEfficiency!$F$20:$AK$22,MATCH(W$7,Inp_SubOngoingEfficiency!$F$7:$AK$7,0),FALSE)</f>
        <v>0</v>
      </c>
      <c r="X41" s="18">
        <f>Cal_Maintenance!X19/VLOOKUP($F41,Inp_SubOngoingEfficiency!$F$20:$AK$22,MATCH(X$7,Inp_SubOngoingEfficiency!$F$7:$AK$7,0),FALSE)</f>
        <v>0</v>
      </c>
      <c r="Y41" s="18">
        <f>Cal_Maintenance!Y19/VLOOKUP($F41,Inp_SubOngoingEfficiency!$F$20:$AK$22,MATCH(Y$7,Inp_SubOngoingEfficiency!$F$7:$AK$7,0),FALSE)</f>
        <v>0</v>
      </c>
      <c r="Z41" s="18">
        <f>Cal_Maintenance!Z19/VLOOKUP($F41,Inp_SubOngoingEfficiency!$F$20:$AK$22,MATCH(Z$7,Inp_SubOngoingEfficiency!$F$7:$AK$7,0),FALSE)</f>
        <v>0</v>
      </c>
      <c r="AA41" s="18">
        <f>Cal_Maintenance!AA19/VLOOKUP($F41,Inp_SubOngoingEfficiency!$F$20:$AK$22,MATCH(AA$7,Inp_SubOngoingEfficiency!$F$7:$AK$7,0),FALSE)</f>
        <v>0</v>
      </c>
      <c r="AB41" s="18">
        <f>Cal_Maintenance!AB19/VLOOKUP($F41,Inp_SubOngoingEfficiency!$F$20:$AK$22,MATCH(AB$7,Inp_SubOngoingEfficiency!$F$7:$AK$7,0),FALSE)</f>
        <v>0</v>
      </c>
      <c r="AC41" s="18">
        <f>Cal_Maintenance!AC19/VLOOKUP($F41,Inp_SubOngoingEfficiency!$F$20:$AK$22,MATCH(AC$7,Inp_SubOngoingEfficiency!$F$7:$AK$7,0),FALSE)</f>
        <v>0</v>
      </c>
      <c r="AD41" s="18">
        <f>Cal_Maintenance!AD19/VLOOKUP($F41,Inp_SubOngoingEfficiency!$F$20:$AK$22,MATCH(AD$7,Inp_SubOngoingEfficiency!$F$7:$AK$7,0),FALSE)</f>
        <v>0</v>
      </c>
      <c r="AE41" s="18">
        <f>Cal_Maintenance!AE19/VLOOKUP($F41,Inp_SubOngoingEfficiency!$F$20:$AK$22,MATCH(AE$7,Inp_SubOngoingEfficiency!$F$7:$AK$7,0),FALSE)</f>
        <v>0</v>
      </c>
      <c r="AF41" s="18">
        <f>Cal_Maintenance!AF19/VLOOKUP($F41,Inp_SubOngoingEfficiency!$F$20:$AK$22,MATCH(AF$7,Inp_SubOngoingEfficiency!$F$7:$AK$7,0),FALSE)</f>
        <v>0</v>
      </c>
      <c r="AG41" s="18">
        <f>Cal_Maintenance!AG19/VLOOKUP($F41,Inp_SubOngoingEfficiency!$F$20:$AK$22,MATCH(AG$7,Inp_SubOngoingEfficiency!$F$7:$AK$7,0),FALSE)</f>
        <v>0</v>
      </c>
      <c r="AH41" s="18">
        <f>Cal_Maintenance!AH19/VLOOKUP($F41,Inp_SubOngoingEfficiency!$F$20:$AK$22,MATCH(AH$7,Inp_SubOngoingEfficiency!$F$7:$AK$7,0),FALSE)</f>
        <v>0</v>
      </c>
      <c r="AI41" s="18">
        <f>Cal_Maintenance!AI19/VLOOKUP($F41,Inp_SubOngoingEfficiency!$F$20:$AK$22,MATCH(AI$7,Inp_SubOngoingEfficiency!$F$7:$AK$7,0),FALSE)</f>
        <v>0</v>
      </c>
      <c r="AJ41" s="18">
        <f>Cal_Maintenance!AJ19/VLOOKUP($F41,Inp_SubOngoingEfficiency!$F$20:$AK$22,MATCH(AJ$7,Inp_SubOngoingEfficiency!$F$7:$AK$7,0),FALSE)</f>
        <v>0</v>
      </c>
      <c r="AK41" s="18">
        <f>Cal_Maintenance!AK19/VLOOKUP($F41,Inp_SubOngoingEfficiency!$F$20:$AK$22,MATCH(AK$7,Inp_SubOngoingEfficiency!$F$7:$AK$7,0),FALSE)</f>
        <v>0</v>
      </c>
      <c r="AN41" s="34"/>
    </row>
    <row r="42" spans="5:40" s="94" customFormat="1">
      <c r="E42" s="16" t="str">
        <f>Cover!$F$13</f>
        <v>NW</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4" t="s">
        <v>111</v>
      </c>
      <c r="M42" s="17" t="str">
        <f>IF(K42="","",E42&amp;K42&amp;"_"&amp;COUNTIF($K$9:K42,K42))</f>
        <v/>
      </c>
      <c r="T42" s="18">
        <f>Cal_Maintenance!T20/VLOOKUP($F42,Inp_SubOngoingEfficiency!$F$20:$AK$22,MATCH(T$7,Inp_SubOngoingEfficiency!$F$7:$AK$7,0),FALSE)</f>
        <v>0</v>
      </c>
      <c r="U42" s="18">
        <f>Cal_Maintenance!U20/VLOOKUP($F42,Inp_SubOngoingEfficiency!$F$20:$AK$22,MATCH(U$7,Inp_SubOngoingEfficiency!$F$7:$AK$7,0),FALSE)</f>
        <v>0</v>
      </c>
      <c r="V42" s="18">
        <f>Cal_Maintenance!V20/VLOOKUP($F42,Inp_SubOngoingEfficiency!$F$20:$AK$22,MATCH(V$7,Inp_SubOngoingEfficiency!$F$7:$AK$7,0),FALSE)</f>
        <v>0</v>
      </c>
      <c r="W42" s="18">
        <f>Cal_Maintenance!W20/VLOOKUP($F42,Inp_SubOngoingEfficiency!$F$20:$AK$22,MATCH(W$7,Inp_SubOngoingEfficiency!$F$7:$AK$7,0),FALSE)</f>
        <v>0</v>
      </c>
      <c r="X42" s="18">
        <f>Cal_Maintenance!X20/VLOOKUP($F42,Inp_SubOngoingEfficiency!$F$20:$AK$22,MATCH(X$7,Inp_SubOngoingEfficiency!$F$7:$AK$7,0),FALSE)</f>
        <v>0</v>
      </c>
      <c r="Y42" s="18">
        <f>Cal_Maintenance!Y20/VLOOKUP($F42,Inp_SubOngoingEfficiency!$F$20:$AK$22,MATCH(Y$7,Inp_SubOngoingEfficiency!$F$7:$AK$7,0),FALSE)</f>
        <v>0</v>
      </c>
      <c r="Z42" s="18">
        <f>Cal_Maintenance!Z20/VLOOKUP($F42,Inp_SubOngoingEfficiency!$F$20:$AK$22,MATCH(Z$7,Inp_SubOngoingEfficiency!$F$7:$AK$7,0),FALSE)</f>
        <v>0</v>
      </c>
      <c r="AA42" s="18">
        <f>Cal_Maintenance!AA20/VLOOKUP($F42,Inp_SubOngoingEfficiency!$F$20:$AK$22,MATCH(AA$7,Inp_SubOngoingEfficiency!$F$7:$AK$7,0),FALSE)</f>
        <v>0</v>
      </c>
      <c r="AB42" s="18">
        <f>Cal_Maintenance!AB20/VLOOKUP($F42,Inp_SubOngoingEfficiency!$F$20:$AK$22,MATCH(AB$7,Inp_SubOngoingEfficiency!$F$7:$AK$7,0),FALSE)</f>
        <v>0</v>
      </c>
      <c r="AC42" s="18">
        <f>Cal_Maintenance!AC20/VLOOKUP($F42,Inp_SubOngoingEfficiency!$F$20:$AK$22,MATCH(AC$7,Inp_SubOngoingEfficiency!$F$7:$AK$7,0),FALSE)</f>
        <v>0</v>
      </c>
      <c r="AD42" s="18">
        <f>Cal_Maintenance!AD20/VLOOKUP($F42,Inp_SubOngoingEfficiency!$F$20:$AK$22,MATCH(AD$7,Inp_SubOngoingEfficiency!$F$7:$AK$7,0),FALSE)</f>
        <v>0</v>
      </c>
      <c r="AE42" s="18">
        <f>Cal_Maintenance!AE20/VLOOKUP($F42,Inp_SubOngoingEfficiency!$F$20:$AK$22,MATCH(AE$7,Inp_SubOngoingEfficiency!$F$7:$AK$7,0),FALSE)</f>
        <v>0</v>
      </c>
      <c r="AF42" s="18">
        <f>Cal_Maintenance!AF20/VLOOKUP($F42,Inp_SubOngoingEfficiency!$F$20:$AK$22,MATCH(AF$7,Inp_SubOngoingEfficiency!$F$7:$AK$7,0),FALSE)</f>
        <v>0</v>
      </c>
      <c r="AG42" s="18">
        <f>Cal_Maintenance!AG20/VLOOKUP($F42,Inp_SubOngoingEfficiency!$F$20:$AK$22,MATCH(AG$7,Inp_SubOngoingEfficiency!$F$7:$AK$7,0),FALSE)</f>
        <v>0</v>
      </c>
      <c r="AH42" s="18">
        <f>Cal_Maintenance!AH20/VLOOKUP($F42,Inp_SubOngoingEfficiency!$F$20:$AK$22,MATCH(AH$7,Inp_SubOngoingEfficiency!$F$7:$AK$7,0),FALSE)</f>
        <v>0</v>
      </c>
      <c r="AI42" s="18">
        <f>Cal_Maintenance!AI20/VLOOKUP($F42,Inp_SubOngoingEfficiency!$F$20:$AK$22,MATCH(AI$7,Inp_SubOngoingEfficiency!$F$7:$AK$7,0),FALSE)</f>
        <v>0</v>
      </c>
      <c r="AJ42" s="18">
        <f>Cal_Maintenance!AJ20/VLOOKUP($F42,Inp_SubOngoingEfficiency!$F$20:$AK$22,MATCH(AJ$7,Inp_SubOngoingEfficiency!$F$7:$AK$7,0),FALSE)</f>
        <v>0</v>
      </c>
      <c r="AK42" s="18">
        <f>Cal_Maintenance!AK20/VLOOKUP($F42,Inp_SubOngoingEfficiency!$F$20:$AK$22,MATCH(AK$7,Inp_SubOngoingEfficiency!$F$7:$AK$7,0),FALSE)</f>
        <v>0</v>
      </c>
      <c r="AN42" s="34"/>
    </row>
    <row r="43" spans="5:40" s="94" customFormat="1">
      <c r="E43" s="16" t="str">
        <f>Cover!$F$13</f>
        <v>NW</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4" t="s">
        <v>111</v>
      </c>
      <c r="M43" s="17" t="str">
        <f>IF(K43="","",E43&amp;K43&amp;"_"&amp;COUNTIF($K$9:K43,K43))</f>
        <v/>
      </c>
      <c r="T43" s="18">
        <f>Cal_Maintenance!T21/VLOOKUP($F43,Inp_SubOngoingEfficiency!$F$20:$AK$22,MATCH(T$7,Inp_SubOngoingEfficiency!$F$7:$AK$7,0),FALSE)</f>
        <v>0</v>
      </c>
      <c r="U43" s="18">
        <f>Cal_Maintenance!U21/VLOOKUP($F43,Inp_SubOngoingEfficiency!$F$20:$AK$22,MATCH(U$7,Inp_SubOngoingEfficiency!$F$7:$AK$7,0),FALSE)</f>
        <v>0</v>
      </c>
      <c r="V43" s="18">
        <f>Cal_Maintenance!V21/VLOOKUP($F43,Inp_SubOngoingEfficiency!$F$20:$AK$22,MATCH(V$7,Inp_SubOngoingEfficiency!$F$7:$AK$7,0),FALSE)</f>
        <v>0</v>
      </c>
      <c r="W43" s="18">
        <f>Cal_Maintenance!W21/VLOOKUP($F43,Inp_SubOngoingEfficiency!$F$20:$AK$22,MATCH(W$7,Inp_SubOngoingEfficiency!$F$7:$AK$7,0),FALSE)</f>
        <v>0</v>
      </c>
      <c r="X43" s="18">
        <f>Cal_Maintenance!X21/VLOOKUP($F43,Inp_SubOngoingEfficiency!$F$20:$AK$22,MATCH(X$7,Inp_SubOngoingEfficiency!$F$7:$AK$7,0),FALSE)</f>
        <v>0</v>
      </c>
      <c r="Y43" s="18">
        <f>Cal_Maintenance!Y21/VLOOKUP($F43,Inp_SubOngoingEfficiency!$F$20:$AK$22,MATCH(Y$7,Inp_SubOngoingEfficiency!$F$7:$AK$7,0),FALSE)</f>
        <v>0</v>
      </c>
      <c r="Z43" s="18">
        <f>Cal_Maintenance!Z21/VLOOKUP($F43,Inp_SubOngoingEfficiency!$F$20:$AK$22,MATCH(Z$7,Inp_SubOngoingEfficiency!$F$7:$AK$7,0),FALSE)</f>
        <v>0</v>
      </c>
      <c r="AA43" s="18">
        <f>Cal_Maintenance!AA21/VLOOKUP($F43,Inp_SubOngoingEfficiency!$F$20:$AK$22,MATCH(AA$7,Inp_SubOngoingEfficiency!$F$7:$AK$7,0),FALSE)</f>
        <v>0</v>
      </c>
      <c r="AB43" s="18">
        <f>Cal_Maintenance!AB21/VLOOKUP($F43,Inp_SubOngoingEfficiency!$F$20:$AK$22,MATCH(AB$7,Inp_SubOngoingEfficiency!$F$7:$AK$7,0),FALSE)</f>
        <v>0</v>
      </c>
      <c r="AC43" s="18">
        <f>Cal_Maintenance!AC21/VLOOKUP($F43,Inp_SubOngoingEfficiency!$F$20:$AK$22,MATCH(AC$7,Inp_SubOngoingEfficiency!$F$7:$AK$7,0),FALSE)</f>
        <v>0</v>
      </c>
      <c r="AD43" s="18">
        <f>Cal_Maintenance!AD21/VLOOKUP($F43,Inp_SubOngoingEfficiency!$F$20:$AK$22,MATCH(AD$7,Inp_SubOngoingEfficiency!$F$7:$AK$7,0),FALSE)</f>
        <v>0</v>
      </c>
      <c r="AE43" s="18">
        <f>Cal_Maintenance!AE21/VLOOKUP($F43,Inp_SubOngoingEfficiency!$F$20:$AK$22,MATCH(AE$7,Inp_SubOngoingEfficiency!$F$7:$AK$7,0),FALSE)</f>
        <v>0</v>
      </c>
      <c r="AF43" s="18">
        <f>Cal_Maintenance!AF21/VLOOKUP($F43,Inp_SubOngoingEfficiency!$F$20:$AK$22,MATCH(AF$7,Inp_SubOngoingEfficiency!$F$7:$AK$7,0),FALSE)</f>
        <v>0</v>
      </c>
      <c r="AG43" s="18">
        <f>Cal_Maintenance!AG21/VLOOKUP($F43,Inp_SubOngoingEfficiency!$F$20:$AK$22,MATCH(AG$7,Inp_SubOngoingEfficiency!$F$7:$AK$7,0),FALSE)</f>
        <v>0</v>
      </c>
      <c r="AH43" s="18">
        <f>Cal_Maintenance!AH21/VLOOKUP($F43,Inp_SubOngoingEfficiency!$F$20:$AK$22,MATCH(AH$7,Inp_SubOngoingEfficiency!$F$7:$AK$7,0),FALSE)</f>
        <v>0</v>
      </c>
      <c r="AI43" s="18">
        <f>Cal_Maintenance!AI21/VLOOKUP($F43,Inp_SubOngoingEfficiency!$F$20:$AK$22,MATCH(AI$7,Inp_SubOngoingEfficiency!$F$7:$AK$7,0),FALSE)</f>
        <v>0</v>
      </c>
      <c r="AJ43" s="18">
        <f>Cal_Maintenance!AJ21/VLOOKUP($F43,Inp_SubOngoingEfficiency!$F$20:$AK$22,MATCH(AJ$7,Inp_SubOngoingEfficiency!$F$7:$AK$7,0),FALSE)</f>
        <v>0</v>
      </c>
      <c r="AK43" s="18">
        <f>Cal_Maintenance!AK21/VLOOKUP($F43,Inp_SubOngoingEfficiency!$F$20:$AK$22,MATCH(AK$7,Inp_SubOngoingEfficiency!$F$7:$AK$7,0),FALSE)</f>
        <v>0</v>
      </c>
      <c r="AN43" s="34"/>
    </row>
    <row r="44" spans="5:40" s="94" customFormat="1">
      <c r="E44" s="16" t="str">
        <f>Cover!$F$13</f>
        <v>NW</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4" t="s">
        <v>111</v>
      </c>
      <c r="M44" s="17" t="str">
        <f>IF(K44="","",E44&amp;K44&amp;"_"&amp;COUNTIF($K$9:K44,K44))</f>
        <v/>
      </c>
      <c r="T44" s="18">
        <f>Cal_Maintenance!T22/VLOOKUP($F44,Inp_SubOngoingEfficiency!$F$20:$AK$22,MATCH(T$7,Inp_SubOngoingEfficiency!$F$7:$AK$7,0),FALSE)</f>
        <v>0</v>
      </c>
      <c r="U44" s="18">
        <f>Cal_Maintenance!U22/VLOOKUP($F44,Inp_SubOngoingEfficiency!$F$20:$AK$22,MATCH(U$7,Inp_SubOngoingEfficiency!$F$7:$AK$7,0),FALSE)</f>
        <v>0</v>
      </c>
      <c r="V44" s="18">
        <f>Cal_Maintenance!V22/VLOOKUP($F44,Inp_SubOngoingEfficiency!$F$20:$AK$22,MATCH(V$7,Inp_SubOngoingEfficiency!$F$7:$AK$7,0),FALSE)</f>
        <v>0</v>
      </c>
      <c r="W44" s="18">
        <f>Cal_Maintenance!W22/VLOOKUP($F44,Inp_SubOngoingEfficiency!$F$20:$AK$22,MATCH(W$7,Inp_SubOngoingEfficiency!$F$7:$AK$7,0),FALSE)</f>
        <v>0</v>
      </c>
      <c r="X44" s="18">
        <f>Cal_Maintenance!X22/VLOOKUP($F44,Inp_SubOngoingEfficiency!$F$20:$AK$22,MATCH(X$7,Inp_SubOngoingEfficiency!$F$7:$AK$7,0),FALSE)</f>
        <v>0</v>
      </c>
      <c r="Y44" s="18">
        <f>Cal_Maintenance!Y22/VLOOKUP($F44,Inp_SubOngoingEfficiency!$F$20:$AK$22,MATCH(Y$7,Inp_SubOngoingEfficiency!$F$7:$AK$7,0),FALSE)</f>
        <v>0</v>
      </c>
      <c r="Z44" s="18">
        <f>Cal_Maintenance!Z22/VLOOKUP($F44,Inp_SubOngoingEfficiency!$F$20:$AK$22,MATCH(Z$7,Inp_SubOngoingEfficiency!$F$7:$AK$7,0),FALSE)</f>
        <v>0</v>
      </c>
      <c r="AA44" s="18">
        <f>Cal_Maintenance!AA22/VLOOKUP($F44,Inp_SubOngoingEfficiency!$F$20:$AK$22,MATCH(AA$7,Inp_SubOngoingEfficiency!$F$7:$AK$7,0),FALSE)</f>
        <v>0</v>
      </c>
      <c r="AB44" s="18">
        <f>Cal_Maintenance!AB22/VLOOKUP($F44,Inp_SubOngoingEfficiency!$F$20:$AK$22,MATCH(AB$7,Inp_SubOngoingEfficiency!$F$7:$AK$7,0),FALSE)</f>
        <v>0</v>
      </c>
      <c r="AC44" s="18">
        <f>Cal_Maintenance!AC22/VLOOKUP($F44,Inp_SubOngoingEfficiency!$F$20:$AK$22,MATCH(AC$7,Inp_SubOngoingEfficiency!$F$7:$AK$7,0),FALSE)</f>
        <v>0</v>
      </c>
      <c r="AD44" s="18">
        <f>Cal_Maintenance!AD22/VLOOKUP($F44,Inp_SubOngoingEfficiency!$F$20:$AK$22,MATCH(AD$7,Inp_SubOngoingEfficiency!$F$7:$AK$7,0),FALSE)</f>
        <v>0</v>
      </c>
      <c r="AE44" s="18">
        <f>Cal_Maintenance!AE22/VLOOKUP($F44,Inp_SubOngoingEfficiency!$F$20:$AK$22,MATCH(AE$7,Inp_SubOngoingEfficiency!$F$7:$AK$7,0),FALSE)</f>
        <v>0</v>
      </c>
      <c r="AF44" s="18">
        <f>Cal_Maintenance!AF22/VLOOKUP($F44,Inp_SubOngoingEfficiency!$F$20:$AK$22,MATCH(AF$7,Inp_SubOngoingEfficiency!$F$7:$AK$7,0),FALSE)</f>
        <v>0</v>
      </c>
      <c r="AG44" s="18">
        <f>Cal_Maintenance!AG22/VLOOKUP($F44,Inp_SubOngoingEfficiency!$F$20:$AK$22,MATCH(AG$7,Inp_SubOngoingEfficiency!$F$7:$AK$7,0),FALSE)</f>
        <v>0</v>
      </c>
      <c r="AH44" s="18">
        <f>Cal_Maintenance!AH22/VLOOKUP($F44,Inp_SubOngoingEfficiency!$F$20:$AK$22,MATCH(AH$7,Inp_SubOngoingEfficiency!$F$7:$AK$7,0),FALSE)</f>
        <v>0</v>
      </c>
      <c r="AI44" s="18">
        <f>Cal_Maintenance!AI22/VLOOKUP($F44,Inp_SubOngoingEfficiency!$F$20:$AK$22,MATCH(AI$7,Inp_SubOngoingEfficiency!$F$7:$AK$7,0),FALSE)</f>
        <v>0</v>
      </c>
      <c r="AJ44" s="18">
        <f>Cal_Maintenance!AJ22/VLOOKUP($F44,Inp_SubOngoingEfficiency!$F$20:$AK$22,MATCH(AJ$7,Inp_SubOngoingEfficiency!$F$7:$AK$7,0),FALSE)</f>
        <v>0</v>
      </c>
      <c r="AK44" s="18">
        <f>Cal_Maintenance!AK22/VLOOKUP($F44,Inp_SubOngoingEfficiency!$F$20:$AK$22,MATCH(AK$7,Inp_SubOngoingEfficiency!$F$7:$AK$7,0),FALSE)</f>
        <v>0</v>
      </c>
      <c r="AN44" s="34"/>
    </row>
    <row r="45" spans="5:40" s="94" customFormat="1">
      <c r="E45" s="16" t="str">
        <f>Cover!$F$13</f>
        <v>NW</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4" t="s">
        <v>111</v>
      </c>
      <c r="M45" s="17" t="str">
        <f>IF(K45="","",E45&amp;K45&amp;"_"&amp;COUNTIF($K$9:K45,K45))</f>
        <v/>
      </c>
      <c r="T45" s="18">
        <f>Cal_Maintenance!T23/VLOOKUP($F45,Inp_SubOngoingEfficiency!$F$20:$AK$22,MATCH(T$7,Inp_SubOngoingEfficiency!$F$7:$AK$7,0),FALSE)</f>
        <v>0</v>
      </c>
      <c r="U45" s="18">
        <f>Cal_Maintenance!U23/VLOOKUP($F45,Inp_SubOngoingEfficiency!$F$20:$AK$22,MATCH(U$7,Inp_SubOngoingEfficiency!$F$7:$AK$7,0),FALSE)</f>
        <v>0</v>
      </c>
      <c r="V45" s="18">
        <f>Cal_Maintenance!V23/VLOOKUP($F45,Inp_SubOngoingEfficiency!$F$20:$AK$22,MATCH(V$7,Inp_SubOngoingEfficiency!$F$7:$AK$7,0),FALSE)</f>
        <v>0</v>
      </c>
      <c r="W45" s="18">
        <f>Cal_Maintenance!W23/VLOOKUP($F45,Inp_SubOngoingEfficiency!$F$20:$AK$22,MATCH(W$7,Inp_SubOngoingEfficiency!$F$7:$AK$7,0),FALSE)</f>
        <v>0</v>
      </c>
      <c r="X45" s="18">
        <f>Cal_Maintenance!X23/VLOOKUP($F45,Inp_SubOngoingEfficiency!$F$20:$AK$22,MATCH(X$7,Inp_SubOngoingEfficiency!$F$7:$AK$7,0),FALSE)</f>
        <v>0</v>
      </c>
      <c r="Y45" s="18">
        <f>Cal_Maintenance!Y23/VLOOKUP($F45,Inp_SubOngoingEfficiency!$F$20:$AK$22,MATCH(Y$7,Inp_SubOngoingEfficiency!$F$7:$AK$7,0),FALSE)</f>
        <v>0</v>
      </c>
      <c r="Z45" s="18">
        <f>Cal_Maintenance!Z23/VLOOKUP($F45,Inp_SubOngoingEfficiency!$F$20:$AK$22,MATCH(Z$7,Inp_SubOngoingEfficiency!$F$7:$AK$7,0),FALSE)</f>
        <v>0</v>
      </c>
      <c r="AA45" s="18">
        <f>Cal_Maintenance!AA23/VLOOKUP($F45,Inp_SubOngoingEfficiency!$F$20:$AK$22,MATCH(AA$7,Inp_SubOngoingEfficiency!$F$7:$AK$7,0),FALSE)</f>
        <v>0</v>
      </c>
      <c r="AB45" s="18">
        <f>Cal_Maintenance!AB23/VLOOKUP($F45,Inp_SubOngoingEfficiency!$F$20:$AK$22,MATCH(AB$7,Inp_SubOngoingEfficiency!$F$7:$AK$7,0),FALSE)</f>
        <v>0</v>
      </c>
      <c r="AC45" s="18">
        <f>Cal_Maintenance!AC23/VLOOKUP($F45,Inp_SubOngoingEfficiency!$F$20:$AK$22,MATCH(AC$7,Inp_SubOngoingEfficiency!$F$7:$AK$7,0),FALSE)</f>
        <v>0</v>
      </c>
      <c r="AD45" s="18">
        <f>Cal_Maintenance!AD23/VLOOKUP($F45,Inp_SubOngoingEfficiency!$F$20:$AK$22,MATCH(AD$7,Inp_SubOngoingEfficiency!$F$7:$AK$7,0),FALSE)</f>
        <v>0</v>
      </c>
      <c r="AE45" s="18">
        <f>Cal_Maintenance!AE23/VLOOKUP($F45,Inp_SubOngoingEfficiency!$F$20:$AK$22,MATCH(AE$7,Inp_SubOngoingEfficiency!$F$7:$AK$7,0),FALSE)</f>
        <v>0</v>
      </c>
      <c r="AF45" s="18">
        <f>Cal_Maintenance!AF23/VLOOKUP($F45,Inp_SubOngoingEfficiency!$F$20:$AK$22,MATCH(AF$7,Inp_SubOngoingEfficiency!$F$7:$AK$7,0),FALSE)</f>
        <v>0</v>
      </c>
      <c r="AG45" s="18">
        <f>Cal_Maintenance!AG23/VLOOKUP($F45,Inp_SubOngoingEfficiency!$F$20:$AK$22,MATCH(AG$7,Inp_SubOngoingEfficiency!$F$7:$AK$7,0),FALSE)</f>
        <v>0</v>
      </c>
      <c r="AH45" s="18">
        <f>Cal_Maintenance!AH23/VLOOKUP($F45,Inp_SubOngoingEfficiency!$F$20:$AK$22,MATCH(AH$7,Inp_SubOngoingEfficiency!$F$7:$AK$7,0),FALSE)</f>
        <v>0</v>
      </c>
      <c r="AI45" s="18">
        <f>Cal_Maintenance!AI23/VLOOKUP($F45,Inp_SubOngoingEfficiency!$F$20:$AK$22,MATCH(AI$7,Inp_SubOngoingEfficiency!$F$7:$AK$7,0),FALSE)</f>
        <v>0</v>
      </c>
      <c r="AJ45" s="18">
        <f>Cal_Maintenance!AJ23/VLOOKUP($F45,Inp_SubOngoingEfficiency!$F$20:$AK$22,MATCH(AJ$7,Inp_SubOngoingEfficiency!$F$7:$AK$7,0),FALSE)</f>
        <v>0</v>
      </c>
      <c r="AK45" s="18">
        <f>Cal_Maintenance!AK23/VLOOKUP($F45,Inp_SubOngoingEfficiency!$F$20:$AK$22,MATCH(AK$7,Inp_SubOngoingEfficiency!$F$7:$AK$7,0),FALSE)</f>
        <v>0</v>
      </c>
      <c r="AN45" s="34"/>
    </row>
    <row r="46" spans="5:40" s="94" customFormat="1">
      <c r="E46" s="16" t="str">
        <f>Cover!$F$13</f>
        <v>NW</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4" t="s">
        <v>111</v>
      </c>
      <c r="M46" s="17" t="str">
        <f>IF(K46="","",E46&amp;K46&amp;"_"&amp;COUNTIF($K$9:K46,K46))</f>
        <v/>
      </c>
      <c r="T46" s="18">
        <f>Cal_Maintenance!T24/VLOOKUP($F46,Inp_SubOngoingEfficiency!$F$20:$AK$22,MATCH(T$7,Inp_SubOngoingEfficiency!$F$7:$AK$7,0),FALSE)</f>
        <v>0</v>
      </c>
      <c r="U46" s="18">
        <f>Cal_Maintenance!U24/VLOOKUP($F46,Inp_SubOngoingEfficiency!$F$20:$AK$22,MATCH(U$7,Inp_SubOngoingEfficiency!$F$7:$AK$7,0),FALSE)</f>
        <v>0</v>
      </c>
      <c r="V46" s="18">
        <f>Cal_Maintenance!V24/VLOOKUP($F46,Inp_SubOngoingEfficiency!$F$20:$AK$22,MATCH(V$7,Inp_SubOngoingEfficiency!$F$7:$AK$7,0),FALSE)</f>
        <v>0</v>
      </c>
      <c r="W46" s="18">
        <f>Cal_Maintenance!W24/VLOOKUP($F46,Inp_SubOngoingEfficiency!$F$20:$AK$22,MATCH(W$7,Inp_SubOngoingEfficiency!$F$7:$AK$7,0),FALSE)</f>
        <v>0</v>
      </c>
      <c r="X46" s="18">
        <f>Cal_Maintenance!X24/VLOOKUP($F46,Inp_SubOngoingEfficiency!$F$20:$AK$22,MATCH(X$7,Inp_SubOngoingEfficiency!$F$7:$AK$7,0),FALSE)</f>
        <v>0</v>
      </c>
      <c r="Y46" s="18">
        <f>Cal_Maintenance!Y24/VLOOKUP($F46,Inp_SubOngoingEfficiency!$F$20:$AK$22,MATCH(Y$7,Inp_SubOngoingEfficiency!$F$7:$AK$7,0),FALSE)</f>
        <v>0</v>
      </c>
      <c r="Z46" s="18">
        <f>Cal_Maintenance!Z24/VLOOKUP($F46,Inp_SubOngoingEfficiency!$F$20:$AK$22,MATCH(Z$7,Inp_SubOngoingEfficiency!$F$7:$AK$7,0),FALSE)</f>
        <v>0</v>
      </c>
      <c r="AA46" s="18">
        <f>Cal_Maintenance!AA24/VLOOKUP($F46,Inp_SubOngoingEfficiency!$F$20:$AK$22,MATCH(AA$7,Inp_SubOngoingEfficiency!$F$7:$AK$7,0),FALSE)</f>
        <v>0</v>
      </c>
      <c r="AB46" s="18">
        <f>Cal_Maintenance!AB24/VLOOKUP($F46,Inp_SubOngoingEfficiency!$F$20:$AK$22,MATCH(AB$7,Inp_SubOngoingEfficiency!$F$7:$AK$7,0),FALSE)</f>
        <v>0</v>
      </c>
      <c r="AC46" s="18">
        <f>Cal_Maintenance!AC24/VLOOKUP($F46,Inp_SubOngoingEfficiency!$F$20:$AK$22,MATCH(AC$7,Inp_SubOngoingEfficiency!$F$7:$AK$7,0),FALSE)</f>
        <v>0</v>
      </c>
      <c r="AD46" s="18">
        <f>Cal_Maintenance!AD24/VLOOKUP($F46,Inp_SubOngoingEfficiency!$F$20:$AK$22,MATCH(AD$7,Inp_SubOngoingEfficiency!$F$7:$AK$7,0),FALSE)</f>
        <v>0</v>
      </c>
      <c r="AE46" s="18">
        <f>Cal_Maintenance!AE24/VLOOKUP($F46,Inp_SubOngoingEfficiency!$F$20:$AK$22,MATCH(AE$7,Inp_SubOngoingEfficiency!$F$7:$AK$7,0),FALSE)</f>
        <v>0</v>
      </c>
      <c r="AF46" s="18">
        <f>Cal_Maintenance!AF24/VLOOKUP($F46,Inp_SubOngoingEfficiency!$F$20:$AK$22,MATCH(AF$7,Inp_SubOngoingEfficiency!$F$7:$AK$7,0),FALSE)</f>
        <v>0</v>
      </c>
      <c r="AG46" s="18">
        <f>Cal_Maintenance!AG24/VLOOKUP($F46,Inp_SubOngoingEfficiency!$F$20:$AK$22,MATCH(AG$7,Inp_SubOngoingEfficiency!$F$7:$AK$7,0),FALSE)</f>
        <v>0</v>
      </c>
      <c r="AH46" s="18">
        <f>Cal_Maintenance!AH24/VLOOKUP($F46,Inp_SubOngoingEfficiency!$F$20:$AK$22,MATCH(AH$7,Inp_SubOngoingEfficiency!$F$7:$AK$7,0),FALSE)</f>
        <v>0</v>
      </c>
      <c r="AI46" s="18">
        <f>Cal_Maintenance!AI24/VLOOKUP($F46,Inp_SubOngoingEfficiency!$F$20:$AK$22,MATCH(AI$7,Inp_SubOngoingEfficiency!$F$7:$AK$7,0),FALSE)</f>
        <v>0</v>
      </c>
      <c r="AJ46" s="18">
        <f>Cal_Maintenance!AJ24/VLOOKUP($F46,Inp_SubOngoingEfficiency!$F$20:$AK$22,MATCH(AJ$7,Inp_SubOngoingEfficiency!$F$7:$AK$7,0),FALSE)</f>
        <v>0</v>
      </c>
      <c r="AK46" s="18">
        <f>Cal_Maintenance!AK24/VLOOKUP($F46,Inp_SubOngoingEfficiency!$F$20:$AK$22,MATCH(AK$7,Inp_SubOngoingEfficiency!$F$7:$AK$7,0),FALSE)</f>
        <v>0</v>
      </c>
      <c r="AN46" s="34"/>
    </row>
    <row r="47" spans="5:40" s="94" customFormat="1">
      <c r="E47" s="16" t="str">
        <f>Cover!$F$13</f>
        <v>NW</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4" t="s">
        <v>111</v>
      </c>
      <c r="M47" s="17" t="str">
        <f>IF(K47="","",E47&amp;K47&amp;"_"&amp;COUNTIF($K$9:K47,K47))</f>
        <v/>
      </c>
      <c r="T47" s="18">
        <f>Cal_Maintenance!T25/VLOOKUP($F47,Inp_SubOngoingEfficiency!$F$20:$AK$22,MATCH(T$7,Inp_SubOngoingEfficiency!$F$7:$AK$7,0),FALSE)</f>
        <v>0</v>
      </c>
      <c r="U47" s="18">
        <f>Cal_Maintenance!U25/VLOOKUP($F47,Inp_SubOngoingEfficiency!$F$20:$AK$22,MATCH(U$7,Inp_SubOngoingEfficiency!$F$7:$AK$7,0),FALSE)</f>
        <v>0</v>
      </c>
      <c r="V47" s="18">
        <f>Cal_Maintenance!V25/VLOOKUP($F47,Inp_SubOngoingEfficiency!$F$20:$AK$22,MATCH(V$7,Inp_SubOngoingEfficiency!$F$7:$AK$7,0),FALSE)</f>
        <v>0</v>
      </c>
      <c r="W47" s="18">
        <f>Cal_Maintenance!W25/VLOOKUP($F47,Inp_SubOngoingEfficiency!$F$20:$AK$22,MATCH(W$7,Inp_SubOngoingEfficiency!$F$7:$AK$7,0),FALSE)</f>
        <v>0</v>
      </c>
      <c r="X47" s="18">
        <f>Cal_Maintenance!X25/VLOOKUP($F47,Inp_SubOngoingEfficiency!$F$20:$AK$22,MATCH(X$7,Inp_SubOngoingEfficiency!$F$7:$AK$7,0),FALSE)</f>
        <v>0</v>
      </c>
      <c r="Y47" s="18">
        <f>Cal_Maintenance!Y25/VLOOKUP($F47,Inp_SubOngoingEfficiency!$F$20:$AK$22,MATCH(Y$7,Inp_SubOngoingEfficiency!$F$7:$AK$7,0),FALSE)</f>
        <v>0</v>
      </c>
      <c r="Z47" s="18">
        <f>Cal_Maintenance!Z25/VLOOKUP($F47,Inp_SubOngoingEfficiency!$F$20:$AK$22,MATCH(Z$7,Inp_SubOngoingEfficiency!$F$7:$AK$7,0),FALSE)</f>
        <v>0</v>
      </c>
      <c r="AA47" s="18">
        <f>Cal_Maintenance!AA25/VLOOKUP($F47,Inp_SubOngoingEfficiency!$F$20:$AK$22,MATCH(AA$7,Inp_SubOngoingEfficiency!$F$7:$AK$7,0),FALSE)</f>
        <v>0</v>
      </c>
      <c r="AB47" s="18">
        <f>Cal_Maintenance!AB25/VLOOKUP($F47,Inp_SubOngoingEfficiency!$F$20:$AK$22,MATCH(AB$7,Inp_SubOngoingEfficiency!$F$7:$AK$7,0),FALSE)</f>
        <v>0</v>
      </c>
      <c r="AC47" s="18">
        <f>Cal_Maintenance!AC25/VLOOKUP($F47,Inp_SubOngoingEfficiency!$F$20:$AK$22,MATCH(AC$7,Inp_SubOngoingEfficiency!$F$7:$AK$7,0),FALSE)</f>
        <v>0</v>
      </c>
      <c r="AD47" s="18">
        <f>Cal_Maintenance!AD25/VLOOKUP($F47,Inp_SubOngoingEfficiency!$F$20:$AK$22,MATCH(AD$7,Inp_SubOngoingEfficiency!$F$7:$AK$7,0),FALSE)</f>
        <v>0</v>
      </c>
      <c r="AE47" s="18">
        <f>Cal_Maintenance!AE25/VLOOKUP($F47,Inp_SubOngoingEfficiency!$F$20:$AK$22,MATCH(AE$7,Inp_SubOngoingEfficiency!$F$7:$AK$7,0),FALSE)</f>
        <v>0</v>
      </c>
      <c r="AF47" s="18">
        <f>Cal_Maintenance!AF25/VLOOKUP($F47,Inp_SubOngoingEfficiency!$F$20:$AK$22,MATCH(AF$7,Inp_SubOngoingEfficiency!$F$7:$AK$7,0),FALSE)</f>
        <v>0</v>
      </c>
      <c r="AG47" s="18">
        <f>Cal_Maintenance!AG25/VLOOKUP($F47,Inp_SubOngoingEfficiency!$F$20:$AK$22,MATCH(AG$7,Inp_SubOngoingEfficiency!$F$7:$AK$7,0),FALSE)</f>
        <v>0</v>
      </c>
      <c r="AH47" s="18">
        <f>Cal_Maintenance!AH25/VLOOKUP($F47,Inp_SubOngoingEfficiency!$F$20:$AK$22,MATCH(AH$7,Inp_SubOngoingEfficiency!$F$7:$AK$7,0),FALSE)</f>
        <v>0</v>
      </c>
      <c r="AI47" s="18">
        <f>Cal_Maintenance!AI25/VLOOKUP($F47,Inp_SubOngoingEfficiency!$F$20:$AK$22,MATCH(AI$7,Inp_SubOngoingEfficiency!$F$7:$AK$7,0),FALSE)</f>
        <v>0</v>
      </c>
      <c r="AJ47" s="18">
        <f>Cal_Maintenance!AJ25/VLOOKUP($F47,Inp_SubOngoingEfficiency!$F$20:$AK$22,MATCH(AJ$7,Inp_SubOngoingEfficiency!$F$7:$AK$7,0),FALSE)</f>
        <v>0</v>
      </c>
      <c r="AK47" s="18">
        <f>Cal_Maintenance!AK25/VLOOKUP($F47,Inp_SubOngoingEfficiency!$F$20:$AK$22,MATCH(AK$7,Inp_SubOngoingEfficiency!$F$7:$AK$7,0),FALSE)</f>
        <v>0</v>
      </c>
      <c r="AN47" s="34"/>
    </row>
    <row r="48" spans="5:40" s="94" customFormat="1">
      <c r="E48" s="16" t="str">
        <f>Cover!$F$13</f>
        <v>NW</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4" t="s">
        <v>111</v>
      </c>
      <c r="M48" s="17" t="str">
        <f>IF(K48="","",E48&amp;K48&amp;"_"&amp;COUNTIF($K$9:K48,K48))</f>
        <v/>
      </c>
      <c r="T48" s="18">
        <f>Cal_Maintenance!T26/VLOOKUP($F48,Inp_SubOngoingEfficiency!$F$20:$AK$22,MATCH(T$7,Inp_SubOngoingEfficiency!$F$7:$AK$7,0),FALSE)</f>
        <v>0</v>
      </c>
      <c r="U48" s="18">
        <f>Cal_Maintenance!U26/VLOOKUP($F48,Inp_SubOngoingEfficiency!$F$20:$AK$22,MATCH(U$7,Inp_SubOngoingEfficiency!$F$7:$AK$7,0),FALSE)</f>
        <v>0</v>
      </c>
      <c r="V48" s="18">
        <f>Cal_Maintenance!V26/VLOOKUP($F48,Inp_SubOngoingEfficiency!$F$20:$AK$22,MATCH(V$7,Inp_SubOngoingEfficiency!$F$7:$AK$7,0),FALSE)</f>
        <v>0</v>
      </c>
      <c r="W48" s="18">
        <f>Cal_Maintenance!W26/VLOOKUP($F48,Inp_SubOngoingEfficiency!$F$20:$AK$22,MATCH(W$7,Inp_SubOngoingEfficiency!$F$7:$AK$7,0),FALSE)</f>
        <v>0</v>
      </c>
      <c r="X48" s="18">
        <f>Cal_Maintenance!X26/VLOOKUP($F48,Inp_SubOngoingEfficiency!$F$20:$AK$22,MATCH(X$7,Inp_SubOngoingEfficiency!$F$7:$AK$7,0),FALSE)</f>
        <v>0</v>
      </c>
      <c r="Y48" s="18">
        <f>Cal_Maintenance!Y26/VLOOKUP($F48,Inp_SubOngoingEfficiency!$F$20:$AK$22,MATCH(Y$7,Inp_SubOngoingEfficiency!$F$7:$AK$7,0),FALSE)</f>
        <v>0</v>
      </c>
      <c r="Z48" s="18">
        <f>Cal_Maintenance!Z26/VLOOKUP($F48,Inp_SubOngoingEfficiency!$F$20:$AK$22,MATCH(Z$7,Inp_SubOngoingEfficiency!$F$7:$AK$7,0),FALSE)</f>
        <v>0</v>
      </c>
      <c r="AA48" s="18">
        <f>Cal_Maintenance!AA26/VLOOKUP($F48,Inp_SubOngoingEfficiency!$F$20:$AK$22,MATCH(AA$7,Inp_SubOngoingEfficiency!$F$7:$AK$7,0),FALSE)</f>
        <v>0</v>
      </c>
      <c r="AB48" s="18">
        <f>Cal_Maintenance!AB26/VLOOKUP($F48,Inp_SubOngoingEfficiency!$F$20:$AK$22,MATCH(AB$7,Inp_SubOngoingEfficiency!$F$7:$AK$7,0),FALSE)</f>
        <v>0</v>
      </c>
      <c r="AC48" s="18">
        <f>Cal_Maintenance!AC26/VLOOKUP($F48,Inp_SubOngoingEfficiency!$F$20:$AK$22,MATCH(AC$7,Inp_SubOngoingEfficiency!$F$7:$AK$7,0),FALSE)</f>
        <v>0</v>
      </c>
      <c r="AD48" s="18">
        <f>Cal_Maintenance!AD26/VLOOKUP($F48,Inp_SubOngoingEfficiency!$F$20:$AK$22,MATCH(AD$7,Inp_SubOngoingEfficiency!$F$7:$AK$7,0),FALSE)</f>
        <v>0</v>
      </c>
      <c r="AE48" s="18">
        <f>Cal_Maintenance!AE26/VLOOKUP($F48,Inp_SubOngoingEfficiency!$F$20:$AK$22,MATCH(AE$7,Inp_SubOngoingEfficiency!$F$7:$AK$7,0),FALSE)</f>
        <v>0</v>
      </c>
      <c r="AF48" s="18">
        <f>Cal_Maintenance!AF26/VLOOKUP($F48,Inp_SubOngoingEfficiency!$F$20:$AK$22,MATCH(AF$7,Inp_SubOngoingEfficiency!$F$7:$AK$7,0),FALSE)</f>
        <v>0</v>
      </c>
      <c r="AG48" s="18">
        <f>Cal_Maintenance!AG26/VLOOKUP($F48,Inp_SubOngoingEfficiency!$F$20:$AK$22,MATCH(AG$7,Inp_SubOngoingEfficiency!$F$7:$AK$7,0),FALSE)</f>
        <v>0</v>
      </c>
      <c r="AH48" s="18">
        <f>Cal_Maintenance!AH26/VLOOKUP($F48,Inp_SubOngoingEfficiency!$F$20:$AK$22,MATCH(AH$7,Inp_SubOngoingEfficiency!$F$7:$AK$7,0),FALSE)</f>
        <v>0</v>
      </c>
      <c r="AI48" s="18">
        <f>Cal_Maintenance!AI26/VLOOKUP($F48,Inp_SubOngoingEfficiency!$F$20:$AK$22,MATCH(AI$7,Inp_SubOngoingEfficiency!$F$7:$AK$7,0),FALSE)</f>
        <v>0</v>
      </c>
      <c r="AJ48" s="18">
        <f>Cal_Maintenance!AJ26/VLOOKUP($F48,Inp_SubOngoingEfficiency!$F$20:$AK$22,MATCH(AJ$7,Inp_SubOngoingEfficiency!$F$7:$AK$7,0),FALSE)</f>
        <v>0</v>
      </c>
      <c r="AK48" s="18">
        <f>Cal_Maintenance!AK26/VLOOKUP($F48,Inp_SubOngoingEfficiency!$F$20:$AK$22,MATCH(AK$7,Inp_SubOngoingEfficiency!$F$7:$AK$7,0),FALSE)</f>
        <v>0</v>
      </c>
      <c r="AN48" s="34"/>
    </row>
    <row r="49" spans="5:40" s="94" customFormat="1">
      <c r="E49" s="16" t="str">
        <f>Cover!$F$13</f>
        <v>NW</v>
      </c>
      <c r="F49" s="16" t="str">
        <f>Cal_SIU!F17</f>
        <v>Opex</v>
      </c>
      <c r="H49" s="16" t="str">
        <f>Cal_SIU!H17</f>
        <v>Work Execution</v>
      </c>
      <c r="I49" s="16" t="str">
        <f>Cal_SIU!I17</f>
        <v>Statutory Independent Undertakings (SIU)</v>
      </c>
      <c r="J49" s="16" t="str">
        <f>IF(ISBLANK(Cal_SIU!J17),"",Cal_SIU!J17)</f>
        <v/>
      </c>
      <c r="K49" s="16" t="str">
        <f>IF(ISBLANK(Cal_SIU!K17),"",Cal_SIU!K17)</f>
        <v/>
      </c>
      <c r="L49" s="94" t="s">
        <v>111</v>
      </c>
      <c r="M49" s="17" t="str">
        <f>IF(K49="","",E49&amp;K49&amp;"_"&amp;COUNTIF($K$9:K49,K49))</f>
        <v/>
      </c>
      <c r="T49" s="18">
        <f>Cal_SIU!T17/VLOOKUP($F49,Inp_SubOngoingEfficiency!$F$20:$AK$22,MATCH(T$7,Inp_SubOngoingEfficiency!$F$7:$AK$7,0),FALSE)</f>
        <v>0</v>
      </c>
      <c r="U49" s="18">
        <f>Cal_SIU!U17/VLOOKUP($F49,Inp_SubOngoingEfficiency!$F$20:$AK$22,MATCH(U$7,Inp_SubOngoingEfficiency!$F$7:$AK$7,0),FALSE)</f>
        <v>0</v>
      </c>
      <c r="V49" s="18">
        <f>Cal_SIU!V17/VLOOKUP($F49,Inp_SubOngoingEfficiency!$F$20:$AK$22,MATCH(V$7,Inp_SubOngoingEfficiency!$F$7:$AK$7,0),FALSE)</f>
        <v>0</v>
      </c>
      <c r="W49" s="18">
        <f>Cal_SIU!W17/VLOOKUP($F49,Inp_SubOngoingEfficiency!$F$20:$AK$22,MATCH(W$7,Inp_SubOngoingEfficiency!$F$7:$AK$7,0),FALSE)</f>
        <v>0</v>
      </c>
      <c r="X49" s="18">
        <f>Cal_SIU!X17/VLOOKUP($F49,Inp_SubOngoingEfficiency!$F$20:$AK$22,MATCH(X$7,Inp_SubOngoingEfficiency!$F$7:$AK$7,0),FALSE)</f>
        <v>0</v>
      </c>
      <c r="Y49" s="18">
        <f>Cal_SIU!Y17/VLOOKUP($F49,Inp_SubOngoingEfficiency!$F$20:$AK$22,MATCH(Y$7,Inp_SubOngoingEfficiency!$F$7:$AK$7,0),FALSE)</f>
        <v>0</v>
      </c>
      <c r="Z49" s="18">
        <f>Cal_SIU!Z17/VLOOKUP($F49,Inp_SubOngoingEfficiency!$F$20:$AK$22,MATCH(Z$7,Inp_SubOngoingEfficiency!$F$7:$AK$7,0),FALSE)</f>
        <v>0</v>
      </c>
      <c r="AA49" s="18">
        <f>Cal_SIU!AA17/VLOOKUP($F49,Inp_SubOngoingEfficiency!$F$20:$AK$22,MATCH(AA$7,Inp_SubOngoingEfficiency!$F$7:$AK$7,0),FALSE)</f>
        <v>0</v>
      </c>
      <c r="AB49" s="18">
        <f>Cal_SIU!AB17/VLOOKUP($F49,Inp_SubOngoingEfficiency!$F$20:$AK$22,MATCH(AB$7,Inp_SubOngoingEfficiency!$F$7:$AK$7,0),FALSE)</f>
        <v>0</v>
      </c>
      <c r="AC49" s="18">
        <f>Cal_SIU!AC17/VLOOKUP($F49,Inp_SubOngoingEfficiency!$F$20:$AK$22,MATCH(AC$7,Inp_SubOngoingEfficiency!$F$7:$AK$7,0),FALSE)</f>
        <v>0</v>
      </c>
      <c r="AD49" s="18">
        <f>Cal_SIU!AD17/VLOOKUP($F49,Inp_SubOngoingEfficiency!$F$20:$AK$22,MATCH(AD$7,Inp_SubOngoingEfficiency!$F$7:$AK$7,0),FALSE)</f>
        <v>0</v>
      </c>
      <c r="AE49" s="18">
        <f>Cal_SIU!AE17/VLOOKUP($F49,Inp_SubOngoingEfficiency!$F$20:$AK$22,MATCH(AE$7,Inp_SubOngoingEfficiency!$F$7:$AK$7,0),FALSE)</f>
        <v>0</v>
      </c>
      <c r="AF49" s="18">
        <f>Cal_SIU!AF17/VLOOKUP($F49,Inp_SubOngoingEfficiency!$F$20:$AK$22,MATCH(AF$7,Inp_SubOngoingEfficiency!$F$7:$AK$7,0),FALSE)</f>
        <v>0</v>
      </c>
      <c r="AG49" s="18">
        <f>Cal_SIU!AG17/VLOOKUP($F49,Inp_SubOngoingEfficiency!$F$20:$AK$22,MATCH(AG$7,Inp_SubOngoingEfficiency!$F$7:$AK$7,0),FALSE)</f>
        <v>0</v>
      </c>
      <c r="AH49" s="18">
        <f>Cal_SIU!AH17/VLOOKUP($F49,Inp_SubOngoingEfficiency!$F$20:$AK$22,MATCH(AH$7,Inp_SubOngoingEfficiency!$F$7:$AK$7,0),FALSE)</f>
        <v>0</v>
      </c>
      <c r="AI49" s="18">
        <f>Cal_SIU!AI17/VLOOKUP($F49,Inp_SubOngoingEfficiency!$F$20:$AK$22,MATCH(AI$7,Inp_SubOngoingEfficiency!$F$7:$AK$7,0),FALSE)</f>
        <v>0</v>
      </c>
      <c r="AJ49" s="18">
        <f>Cal_SIU!AJ17/VLOOKUP($F49,Inp_SubOngoingEfficiency!$F$20:$AK$22,MATCH(AJ$7,Inp_SubOngoingEfficiency!$F$7:$AK$7,0),FALSE)</f>
        <v>0</v>
      </c>
      <c r="AK49" s="18">
        <f>Cal_SIU!AK17/VLOOKUP($F49,Inp_SubOngoingEfficiency!$F$20:$AK$22,MATCH(AK$7,Inp_SubOngoingEfficiency!$F$7:$AK$7,0),FALSE)</f>
        <v>0</v>
      </c>
      <c r="AN49" s="34"/>
    </row>
    <row r="50" spans="5:40" s="94" customFormat="1">
      <c r="E50" s="16" t="str">
        <f>Cover!$F$13</f>
        <v>NW</v>
      </c>
      <c r="F50" s="16" t="str">
        <f>Cal_SIU!F18</f>
        <v>Opex</v>
      </c>
      <c r="H50" s="16" t="str">
        <f>Cal_SIU!H18</f>
        <v>Work Execution</v>
      </c>
      <c r="I50" s="16" t="str">
        <f>Cal_SIU!I18</f>
        <v>Statutory Independent Undertakings (SIU)</v>
      </c>
      <c r="J50" s="16" t="str">
        <f>IF(ISBLANK(Cal_SIU!J18),"",Cal_SIU!J18)</f>
        <v/>
      </c>
      <c r="K50" s="16" t="str">
        <f>IF(ISBLANK(Cal_SIU!K18),"",Cal_SIU!K18)</f>
        <v/>
      </c>
      <c r="L50" s="94" t="s">
        <v>111</v>
      </c>
      <c r="M50" s="17" t="str">
        <f>IF(K50="","",E50&amp;K50&amp;"_"&amp;COUNTIF($K$9:K50,K50))</f>
        <v/>
      </c>
      <c r="T50" s="18">
        <f>Cal_SIU!T18/VLOOKUP($F50,Inp_SubOngoingEfficiency!$F$20:$AK$22,MATCH(T$7,Inp_SubOngoingEfficiency!$F$7:$AK$7,0),FALSE)</f>
        <v>0</v>
      </c>
      <c r="U50" s="18">
        <f>Cal_SIU!U18/VLOOKUP($F50,Inp_SubOngoingEfficiency!$F$20:$AK$22,MATCH(U$7,Inp_SubOngoingEfficiency!$F$7:$AK$7,0),FALSE)</f>
        <v>0</v>
      </c>
      <c r="V50" s="18">
        <f>Cal_SIU!V18/VLOOKUP($F50,Inp_SubOngoingEfficiency!$F$20:$AK$22,MATCH(V$7,Inp_SubOngoingEfficiency!$F$7:$AK$7,0),FALSE)</f>
        <v>0</v>
      </c>
      <c r="W50" s="18">
        <f>Cal_SIU!W18/VLOOKUP($F50,Inp_SubOngoingEfficiency!$F$20:$AK$22,MATCH(W$7,Inp_SubOngoingEfficiency!$F$7:$AK$7,0),FALSE)</f>
        <v>0</v>
      </c>
      <c r="X50" s="18">
        <f>Cal_SIU!X18/VLOOKUP($F50,Inp_SubOngoingEfficiency!$F$20:$AK$22,MATCH(X$7,Inp_SubOngoingEfficiency!$F$7:$AK$7,0),FALSE)</f>
        <v>0</v>
      </c>
      <c r="Y50" s="18">
        <f>Cal_SIU!Y18/VLOOKUP($F50,Inp_SubOngoingEfficiency!$F$20:$AK$22,MATCH(Y$7,Inp_SubOngoingEfficiency!$F$7:$AK$7,0),FALSE)</f>
        <v>0</v>
      </c>
      <c r="Z50" s="18">
        <f>Cal_SIU!Z18/VLOOKUP($F50,Inp_SubOngoingEfficiency!$F$20:$AK$22,MATCH(Z$7,Inp_SubOngoingEfficiency!$F$7:$AK$7,0),FALSE)</f>
        <v>0</v>
      </c>
      <c r="AA50" s="18">
        <f>Cal_SIU!AA18/VLOOKUP($F50,Inp_SubOngoingEfficiency!$F$20:$AK$22,MATCH(AA$7,Inp_SubOngoingEfficiency!$F$7:$AK$7,0),FALSE)</f>
        <v>0</v>
      </c>
      <c r="AB50" s="18">
        <f>Cal_SIU!AB18/VLOOKUP($F50,Inp_SubOngoingEfficiency!$F$20:$AK$22,MATCH(AB$7,Inp_SubOngoingEfficiency!$F$7:$AK$7,0),FALSE)</f>
        <v>0</v>
      </c>
      <c r="AC50" s="18">
        <f>Cal_SIU!AC18/VLOOKUP($F50,Inp_SubOngoingEfficiency!$F$20:$AK$22,MATCH(AC$7,Inp_SubOngoingEfficiency!$F$7:$AK$7,0),FALSE)</f>
        <v>0</v>
      </c>
      <c r="AD50" s="18">
        <f>Cal_SIU!AD18/VLOOKUP($F50,Inp_SubOngoingEfficiency!$F$20:$AK$22,MATCH(AD$7,Inp_SubOngoingEfficiency!$F$7:$AK$7,0),FALSE)</f>
        <v>0</v>
      </c>
      <c r="AE50" s="18">
        <f>Cal_SIU!AE18/VLOOKUP($F50,Inp_SubOngoingEfficiency!$F$20:$AK$22,MATCH(AE$7,Inp_SubOngoingEfficiency!$F$7:$AK$7,0),FALSE)</f>
        <v>0</v>
      </c>
      <c r="AF50" s="18">
        <f>Cal_SIU!AF18/VLOOKUP($F50,Inp_SubOngoingEfficiency!$F$20:$AK$22,MATCH(AF$7,Inp_SubOngoingEfficiency!$F$7:$AK$7,0),FALSE)</f>
        <v>0</v>
      </c>
      <c r="AG50" s="18">
        <f>Cal_SIU!AG18/VLOOKUP($F50,Inp_SubOngoingEfficiency!$F$20:$AK$22,MATCH(AG$7,Inp_SubOngoingEfficiency!$F$7:$AK$7,0),FALSE)</f>
        <v>0</v>
      </c>
      <c r="AH50" s="18">
        <f>Cal_SIU!AH18/VLOOKUP($F50,Inp_SubOngoingEfficiency!$F$20:$AK$22,MATCH(AH$7,Inp_SubOngoingEfficiency!$F$7:$AK$7,0),FALSE)</f>
        <v>0</v>
      </c>
      <c r="AI50" s="18">
        <f>Cal_SIU!AI18/VLOOKUP($F50,Inp_SubOngoingEfficiency!$F$20:$AK$22,MATCH(AI$7,Inp_SubOngoingEfficiency!$F$7:$AK$7,0),FALSE)</f>
        <v>0</v>
      </c>
      <c r="AJ50" s="18">
        <f>Cal_SIU!AJ18/VLOOKUP($F50,Inp_SubOngoingEfficiency!$F$20:$AK$22,MATCH(AJ$7,Inp_SubOngoingEfficiency!$F$7:$AK$7,0),FALSE)</f>
        <v>0</v>
      </c>
      <c r="AK50" s="18">
        <f>Cal_SIU!AK18/VLOOKUP($F50,Inp_SubOngoingEfficiency!$F$20:$AK$22,MATCH(AK$7,Inp_SubOngoingEfficiency!$F$7:$AK$7,0),FALSE)</f>
        <v>0</v>
      </c>
      <c r="AN50" s="34"/>
    </row>
    <row r="51" spans="5:40" s="94" customFormat="1">
      <c r="E51" s="16" t="str">
        <f>Cover!$F$13</f>
        <v>NW</v>
      </c>
      <c r="F51" s="16" t="str">
        <f>Cal_SIU!F19</f>
        <v>Opex</v>
      </c>
      <c r="H51" s="16" t="str">
        <f>Cal_SIU!H19</f>
        <v>Work Execution</v>
      </c>
      <c r="I51" s="16" t="str">
        <f>Cal_SIU!I19</f>
        <v>Statutory Independent Undertakings (SIU)</v>
      </c>
      <c r="J51" s="16" t="str">
        <f>IF(ISBLANK(Cal_SIU!J19),"",Cal_SIU!J19)</f>
        <v/>
      </c>
      <c r="K51" s="16" t="str">
        <f>IF(ISBLANK(Cal_SIU!K19),"",Cal_SIU!K19)</f>
        <v/>
      </c>
      <c r="L51" s="94" t="s">
        <v>111</v>
      </c>
      <c r="M51" s="17" t="str">
        <f>IF(K51="","",E51&amp;K51&amp;"_"&amp;COUNTIF($K$9:K51,K51))</f>
        <v/>
      </c>
      <c r="T51" s="18">
        <f>Cal_SIU!T19/VLOOKUP($F51,Inp_SubOngoingEfficiency!$F$20:$AK$22,MATCH(T$7,Inp_SubOngoingEfficiency!$F$7:$AK$7,0),FALSE)</f>
        <v>0</v>
      </c>
      <c r="U51" s="18">
        <f>Cal_SIU!U19/VLOOKUP($F51,Inp_SubOngoingEfficiency!$F$20:$AK$22,MATCH(U$7,Inp_SubOngoingEfficiency!$F$7:$AK$7,0),FALSE)</f>
        <v>0</v>
      </c>
      <c r="V51" s="18">
        <f>Cal_SIU!V19/VLOOKUP($F51,Inp_SubOngoingEfficiency!$F$20:$AK$22,MATCH(V$7,Inp_SubOngoingEfficiency!$F$7:$AK$7,0),FALSE)</f>
        <v>0</v>
      </c>
      <c r="W51" s="18">
        <f>Cal_SIU!W19/VLOOKUP($F51,Inp_SubOngoingEfficiency!$F$20:$AK$22,MATCH(W$7,Inp_SubOngoingEfficiency!$F$7:$AK$7,0),FALSE)</f>
        <v>0</v>
      </c>
      <c r="X51" s="18">
        <f>Cal_SIU!X19/VLOOKUP($F51,Inp_SubOngoingEfficiency!$F$20:$AK$22,MATCH(X$7,Inp_SubOngoingEfficiency!$F$7:$AK$7,0),FALSE)</f>
        <v>0</v>
      </c>
      <c r="Y51" s="18">
        <f>Cal_SIU!Y19/VLOOKUP($F51,Inp_SubOngoingEfficiency!$F$20:$AK$22,MATCH(Y$7,Inp_SubOngoingEfficiency!$F$7:$AK$7,0),FALSE)</f>
        <v>0</v>
      </c>
      <c r="Z51" s="18">
        <f>Cal_SIU!Z19/VLOOKUP($F51,Inp_SubOngoingEfficiency!$F$20:$AK$22,MATCH(Z$7,Inp_SubOngoingEfficiency!$F$7:$AK$7,0),FALSE)</f>
        <v>0</v>
      </c>
      <c r="AA51" s="18">
        <f>Cal_SIU!AA19/VLOOKUP($F51,Inp_SubOngoingEfficiency!$F$20:$AK$22,MATCH(AA$7,Inp_SubOngoingEfficiency!$F$7:$AK$7,0),FALSE)</f>
        <v>0</v>
      </c>
      <c r="AB51" s="18">
        <f>Cal_SIU!AB19/VLOOKUP($F51,Inp_SubOngoingEfficiency!$F$20:$AK$22,MATCH(AB$7,Inp_SubOngoingEfficiency!$F$7:$AK$7,0),FALSE)</f>
        <v>0</v>
      </c>
      <c r="AC51" s="18">
        <f>Cal_SIU!AC19/VLOOKUP($F51,Inp_SubOngoingEfficiency!$F$20:$AK$22,MATCH(AC$7,Inp_SubOngoingEfficiency!$F$7:$AK$7,0),FALSE)</f>
        <v>0</v>
      </c>
      <c r="AD51" s="18">
        <f>Cal_SIU!AD19/VLOOKUP($F51,Inp_SubOngoingEfficiency!$F$20:$AK$22,MATCH(AD$7,Inp_SubOngoingEfficiency!$F$7:$AK$7,0),FALSE)</f>
        <v>0</v>
      </c>
      <c r="AE51" s="18">
        <f>Cal_SIU!AE19/VLOOKUP($F51,Inp_SubOngoingEfficiency!$F$20:$AK$22,MATCH(AE$7,Inp_SubOngoingEfficiency!$F$7:$AK$7,0),FALSE)</f>
        <v>0</v>
      </c>
      <c r="AF51" s="18">
        <f>Cal_SIU!AF19/VLOOKUP($F51,Inp_SubOngoingEfficiency!$F$20:$AK$22,MATCH(AF$7,Inp_SubOngoingEfficiency!$F$7:$AK$7,0),FALSE)</f>
        <v>0</v>
      </c>
      <c r="AG51" s="18">
        <f>Cal_SIU!AG19/VLOOKUP($F51,Inp_SubOngoingEfficiency!$F$20:$AK$22,MATCH(AG$7,Inp_SubOngoingEfficiency!$F$7:$AK$7,0),FALSE)</f>
        <v>0</v>
      </c>
      <c r="AH51" s="18">
        <f>Cal_SIU!AH19/VLOOKUP($F51,Inp_SubOngoingEfficiency!$F$20:$AK$22,MATCH(AH$7,Inp_SubOngoingEfficiency!$F$7:$AK$7,0),FALSE)</f>
        <v>0</v>
      </c>
      <c r="AI51" s="18">
        <f>Cal_SIU!AI19/VLOOKUP($F51,Inp_SubOngoingEfficiency!$F$20:$AK$22,MATCH(AI$7,Inp_SubOngoingEfficiency!$F$7:$AK$7,0),FALSE)</f>
        <v>0</v>
      </c>
      <c r="AJ51" s="18">
        <f>Cal_SIU!AJ19/VLOOKUP($F51,Inp_SubOngoingEfficiency!$F$20:$AK$22,MATCH(AJ$7,Inp_SubOngoingEfficiency!$F$7:$AK$7,0),FALSE)</f>
        <v>0</v>
      </c>
      <c r="AK51" s="18">
        <f>Cal_SIU!AK19/VLOOKUP($F51,Inp_SubOngoingEfficiency!$F$20:$AK$22,MATCH(AK$7,Inp_SubOngoingEfficiency!$F$7:$AK$7,0),FALSE)</f>
        <v>0</v>
      </c>
      <c r="AN51" s="34"/>
    </row>
    <row r="52" spans="5:40" s="94" customFormat="1">
      <c r="E52" s="16" t="str">
        <f>Cover!$F$13</f>
        <v>NW</v>
      </c>
      <c r="F52" s="16" t="str">
        <f>Cal_SIU!F20</f>
        <v>Opex</v>
      </c>
      <c r="H52" s="16" t="str">
        <f>Cal_SIU!H20</f>
        <v>Work Execution</v>
      </c>
      <c r="I52" s="16" t="str">
        <f>Cal_SIU!I20</f>
        <v>Statutory Independent Undertakings (SIU)</v>
      </c>
      <c r="J52" s="16" t="str">
        <f>IF(ISBLANK(Cal_SIU!J20),"",Cal_SIU!J20)</f>
        <v/>
      </c>
      <c r="K52" s="16" t="str">
        <f>IF(ISBLANK(Cal_SIU!K20),"",Cal_SIU!K20)</f>
        <v/>
      </c>
      <c r="L52" s="94" t="s">
        <v>111</v>
      </c>
      <c r="M52" s="17" t="str">
        <f>IF(K52="","",E52&amp;K52&amp;"_"&amp;COUNTIF($K$9:K52,K52))</f>
        <v/>
      </c>
      <c r="T52" s="18">
        <f>Cal_SIU!T20/VLOOKUP($F52,Inp_SubOngoingEfficiency!$F$20:$AK$22,MATCH(T$7,Inp_SubOngoingEfficiency!$F$7:$AK$7,0),FALSE)</f>
        <v>0</v>
      </c>
      <c r="U52" s="18">
        <f>Cal_SIU!U20/VLOOKUP($F52,Inp_SubOngoingEfficiency!$F$20:$AK$22,MATCH(U$7,Inp_SubOngoingEfficiency!$F$7:$AK$7,0),FALSE)</f>
        <v>0</v>
      </c>
      <c r="V52" s="18">
        <f>Cal_SIU!V20/VLOOKUP($F52,Inp_SubOngoingEfficiency!$F$20:$AK$22,MATCH(V$7,Inp_SubOngoingEfficiency!$F$7:$AK$7,0),FALSE)</f>
        <v>0</v>
      </c>
      <c r="W52" s="18">
        <f>Cal_SIU!W20/VLOOKUP($F52,Inp_SubOngoingEfficiency!$F$20:$AK$22,MATCH(W$7,Inp_SubOngoingEfficiency!$F$7:$AK$7,0),FALSE)</f>
        <v>0</v>
      </c>
      <c r="X52" s="18">
        <f>Cal_SIU!X20/VLOOKUP($F52,Inp_SubOngoingEfficiency!$F$20:$AK$22,MATCH(X$7,Inp_SubOngoingEfficiency!$F$7:$AK$7,0),FALSE)</f>
        <v>0</v>
      </c>
      <c r="Y52" s="18">
        <f>Cal_SIU!Y20/VLOOKUP($F52,Inp_SubOngoingEfficiency!$F$20:$AK$22,MATCH(Y$7,Inp_SubOngoingEfficiency!$F$7:$AK$7,0),FALSE)</f>
        <v>0</v>
      </c>
      <c r="Z52" s="18">
        <f>Cal_SIU!Z20/VLOOKUP($F52,Inp_SubOngoingEfficiency!$F$20:$AK$22,MATCH(Z$7,Inp_SubOngoingEfficiency!$F$7:$AK$7,0),FALSE)</f>
        <v>0</v>
      </c>
      <c r="AA52" s="18">
        <f>Cal_SIU!AA20/VLOOKUP($F52,Inp_SubOngoingEfficiency!$F$20:$AK$22,MATCH(AA$7,Inp_SubOngoingEfficiency!$F$7:$AK$7,0),FALSE)</f>
        <v>0</v>
      </c>
      <c r="AB52" s="18">
        <f>Cal_SIU!AB20/VLOOKUP($F52,Inp_SubOngoingEfficiency!$F$20:$AK$22,MATCH(AB$7,Inp_SubOngoingEfficiency!$F$7:$AK$7,0),FALSE)</f>
        <v>0</v>
      </c>
      <c r="AC52" s="18">
        <f>Cal_SIU!AC20/VLOOKUP($F52,Inp_SubOngoingEfficiency!$F$20:$AK$22,MATCH(AC$7,Inp_SubOngoingEfficiency!$F$7:$AK$7,0),FALSE)</f>
        <v>0</v>
      </c>
      <c r="AD52" s="18">
        <f>Cal_SIU!AD20/VLOOKUP($F52,Inp_SubOngoingEfficiency!$F$20:$AK$22,MATCH(AD$7,Inp_SubOngoingEfficiency!$F$7:$AK$7,0),FALSE)</f>
        <v>0</v>
      </c>
      <c r="AE52" s="18">
        <f>Cal_SIU!AE20/VLOOKUP($F52,Inp_SubOngoingEfficiency!$F$20:$AK$22,MATCH(AE$7,Inp_SubOngoingEfficiency!$F$7:$AK$7,0),FALSE)</f>
        <v>0</v>
      </c>
      <c r="AF52" s="18">
        <f>Cal_SIU!AF20/VLOOKUP($F52,Inp_SubOngoingEfficiency!$F$20:$AK$22,MATCH(AF$7,Inp_SubOngoingEfficiency!$F$7:$AK$7,0),FALSE)</f>
        <v>0</v>
      </c>
      <c r="AG52" s="18">
        <f>Cal_SIU!AG20/VLOOKUP($F52,Inp_SubOngoingEfficiency!$F$20:$AK$22,MATCH(AG$7,Inp_SubOngoingEfficiency!$F$7:$AK$7,0),FALSE)</f>
        <v>0</v>
      </c>
      <c r="AH52" s="18">
        <f>Cal_SIU!AH20/VLOOKUP($F52,Inp_SubOngoingEfficiency!$F$20:$AK$22,MATCH(AH$7,Inp_SubOngoingEfficiency!$F$7:$AK$7,0),FALSE)</f>
        <v>0</v>
      </c>
      <c r="AI52" s="18">
        <f>Cal_SIU!AI20/VLOOKUP($F52,Inp_SubOngoingEfficiency!$F$20:$AK$22,MATCH(AI$7,Inp_SubOngoingEfficiency!$F$7:$AK$7,0),FALSE)</f>
        <v>0</v>
      </c>
      <c r="AJ52" s="18">
        <f>Cal_SIU!AJ20/VLOOKUP($F52,Inp_SubOngoingEfficiency!$F$20:$AK$22,MATCH(AJ$7,Inp_SubOngoingEfficiency!$F$7:$AK$7,0),FALSE)</f>
        <v>0</v>
      </c>
      <c r="AK52" s="18">
        <f>Cal_SIU!AK20/VLOOKUP($F52,Inp_SubOngoingEfficiency!$F$20:$AK$22,MATCH(AK$7,Inp_SubOngoingEfficiency!$F$7:$AK$7,0),FALSE)</f>
        <v>0</v>
      </c>
      <c r="AN52" s="34"/>
    </row>
    <row r="53" spans="5:40" s="94" customFormat="1">
      <c r="E53" s="16" t="str">
        <f>Cover!$F$13</f>
        <v>NW</v>
      </c>
      <c r="F53" s="16" t="str">
        <f>Cal_SIU!F21</f>
        <v>Opex</v>
      </c>
      <c r="H53" s="16" t="str">
        <f>Cal_SIU!H21</f>
        <v>Work Execution</v>
      </c>
      <c r="I53" s="16" t="str">
        <f>Cal_SIU!I21</f>
        <v>Statutory Independent Undertakings (SIU)</v>
      </c>
      <c r="J53" s="16" t="str">
        <f>IF(ISBLANK(Cal_SIU!J21),"",Cal_SIU!J21)</f>
        <v/>
      </c>
      <c r="K53" s="16" t="str">
        <f>IF(ISBLANK(Cal_SIU!K21),"",Cal_SIU!K21)</f>
        <v/>
      </c>
      <c r="L53" s="94" t="s">
        <v>111</v>
      </c>
      <c r="M53" s="17" t="str">
        <f>IF(K53="","",E53&amp;K53&amp;"_"&amp;COUNTIF($K$9:K53,K53))</f>
        <v/>
      </c>
      <c r="T53" s="18">
        <f>Cal_SIU!T21/VLOOKUP($F53,Inp_SubOngoingEfficiency!$F$20:$AK$22,MATCH(T$7,Inp_SubOngoingEfficiency!$F$7:$AK$7,0),FALSE)</f>
        <v>0</v>
      </c>
      <c r="U53" s="18">
        <f>Cal_SIU!U21/VLOOKUP($F53,Inp_SubOngoingEfficiency!$F$20:$AK$22,MATCH(U$7,Inp_SubOngoingEfficiency!$F$7:$AK$7,0),FALSE)</f>
        <v>0</v>
      </c>
      <c r="V53" s="18">
        <f>Cal_SIU!V21/VLOOKUP($F53,Inp_SubOngoingEfficiency!$F$20:$AK$22,MATCH(V$7,Inp_SubOngoingEfficiency!$F$7:$AK$7,0),FALSE)</f>
        <v>0</v>
      </c>
      <c r="W53" s="18">
        <f>Cal_SIU!W21/VLOOKUP($F53,Inp_SubOngoingEfficiency!$F$20:$AK$22,MATCH(W$7,Inp_SubOngoingEfficiency!$F$7:$AK$7,0),FALSE)</f>
        <v>0</v>
      </c>
      <c r="X53" s="18">
        <f>Cal_SIU!X21/VLOOKUP($F53,Inp_SubOngoingEfficiency!$F$20:$AK$22,MATCH(X$7,Inp_SubOngoingEfficiency!$F$7:$AK$7,0),FALSE)</f>
        <v>0</v>
      </c>
      <c r="Y53" s="18">
        <f>Cal_SIU!Y21/VLOOKUP($F53,Inp_SubOngoingEfficiency!$F$20:$AK$22,MATCH(Y$7,Inp_SubOngoingEfficiency!$F$7:$AK$7,0),FALSE)</f>
        <v>0</v>
      </c>
      <c r="Z53" s="18">
        <f>Cal_SIU!Z21/VLOOKUP($F53,Inp_SubOngoingEfficiency!$F$20:$AK$22,MATCH(Z$7,Inp_SubOngoingEfficiency!$F$7:$AK$7,0),FALSE)</f>
        <v>0</v>
      </c>
      <c r="AA53" s="18">
        <f>Cal_SIU!AA21/VLOOKUP($F53,Inp_SubOngoingEfficiency!$F$20:$AK$22,MATCH(AA$7,Inp_SubOngoingEfficiency!$F$7:$AK$7,0),FALSE)</f>
        <v>0</v>
      </c>
      <c r="AB53" s="18">
        <f>Cal_SIU!AB21/VLOOKUP($F53,Inp_SubOngoingEfficiency!$F$20:$AK$22,MATCH(AB$7,Inp_SubOngoingEfficiency!$F$7:$AK$7,0),FALSE)</f>
        <v>0</v>
      </c>
      <c r="AC53" s="18">
        <f>Cal_SIU!AC21/VLOOKUP($F53,Inp_SubOngoingEfficiency!$F$20:$AK$22,MATCH(AC$7,Inp_SubOngoingEfficiency!$F$7:$AK$7,0),FALSE)</f>
        <v>0</v>
      </c>
      <c r="AD53" s="18">
        <f>Cal_SIU!AD21/VLOOKUP($F53,Inp_SubOngoingEfficiency!$F$20:$AK$22,MATCH(AD$7,Inp_SubOngoingEfficiency!$F$7:$AK$7,0),FALSE)</f>
        <v>0</v>
      </c>
      <c r="AE53" s="18">
        <f>Cal_SIU!AE21/VLOOKUP($F53,Inp_SubOngoingEfficiency!$F$20:$AK$22,MATCH(AE$7,Inp_SubOngoingEfficiency!$F$7:$AK$7,0),FALSE)</f>
        <v>0</v>
      </c>
      <c r="AF53" s="18">
        <f>Cal_SIU!AF21/VLOOKUP($F53,Inp_SubOngoingEfficiency!$F$20:$AK$22,MATCH(AF$7,Inp_SubOngoingEfficiency!$F$7:$AK$7,0),FALSE)</f>
        <v>0</v>
      </c>
      <c r="AG53" s="18">
        <f>Cal_SIU!AG21/VLOOKUP($F53,Inp_SubOngoingEfficiency!$F$20:$AK$22,MATCH(AG$7,Inp_SubOngoingEfficiency!$F$7:$AK$7,0),FALSE)</f>
        <v>0</v>
      </c>
      <c r="AH53" s="18">
        <f>Cal_SIU!AH21/VLOOKUP($F53,Inp_SubOngoingEfficiency!$F$20:$AK$22,MATCH(AH$7,Inp_SubOngoingEfficiency!$F$7:$AK$7,0),FALSE)</f>
        <v>0</v>
      </c>
      <c r="AI53" s="18">
        <f>Cal_SIU!AI21/VLOOKUP($F53,Inp_SubOngoingEfficiency!$F$20:$AK$22,MATCH(AI$7,Inp_SubOngoingEfficiency!$F$7:$AK$7,0),FALSE)</f>
        <v>0</v>
      </c>
      <c r="AJ53" s="18">
        <f>Cal_SIU!AJ21/VLOOKUP($F53,Inp_SubOngoingEfficiency!$F$20:$AK$22,MATCH(AJ$7,Inp_SubOngoingEfficiency!$F$7:$AK$7,0),FALSE)</f>
        <v>0</v>
      </c>
      <c r="AK53" s="18">
        <f>Cal_SIU!AK21/VLOOKUP($F53,Inp_SubOngoingEfficiency!$F$20:$AK$22,MATCH(AK$7,Inp_SubOngoingEfficiency!$F$7:$AK$7,0),FALSE)</f>
        <v>0</v>
      </c>
      <c r="AN53" s="34"/>
    </row>
    <row r="54" spans="5:40" s="94" customFormat="1">
      <c r="E54" s="16" t="str">
        <f>Cover!$F$13</f>
        <v>NW</v>
      </c>
      <c r="F54" s="16" t="str">
        <f>Cal_SIU!F22</f>
        <v>Opex</v>
      </c>
      <c r="H54" s="16" t="str">
        <f>Cal_SIU!H22</f>
        <v>Work Execution</v>
      </c>
      <c r="I54" s="16" t="str">
        <f>Cal_SIU!I22</f>
        <v>Statutory Independent Undertakings (SIU)</v>
      </c>
      <c r="J54" s="16" t="str">
        <f>IF(ISBLANK(Cal_SIU!J22),"",Cal_SIU!J22)</f>
        <v/>
      </c>
      <c r="K54" s="16" t="str">
        <f>IF(ISBLANK(Cal_SIU!K22),"",Cal_SIU!K22)</f>
        <v/>
      </c>
      <c r="L54" s="94" t="s">
        <v>111</v>
      </c>
      <c r="M54" s="17" t="str">
        <f>IF(K54="","",E54&amp;K54&amp;"_"&amp;COUNTIF($K$9:K54,K54))</f>
        <v/>
      </c>
      <c r="T54" s="18">
        <f>Cal_SIU!T22/VLOOKUP($F54,Inp_SubOngoingEfficiency!$F$20:$AK$22,MATCH(T$7,Inp_SubOngoingEfficiency!$F$7:$AK$7,0),FALSE)</f>
        <v>0</v>
      </c>
      <c r="U54" s="18">
        <f>Cal_SIU!U22/VLOOKUP($F54,Inp_SubOngoingEfficiency!$F$20:$AK$22,MATCH(U$7,Inp_SubOngoingEfficiency!$F$7:$AK$7,0),FALSE)</f>
        <v>0</v>
      </c>
      <c r="V54" s="18">
        <f>Cal_SIU!V22/VLOOKUP($F54,Inp_SubOngoingEfficiency!$F$20:$AK$22,MATCH(V$7,Inp_SubOngoingEfficiency!$F$7:$AK$7,0),FALSE)</f>
        <v>0</v>
      </c>
      <c r="W54" s="18">
        <f>Cal_SIU!W22/VLOOKUP($F54,Inp_SubOngoingEfficiency!$F$20:$AK$22,MATCH(W$7,Inp_SubOngoingEfficiency!$F$7:$AK$7,0),FALSE)</f>
        <v>0</v>
      </c>
      <c r="X54" s="18">
        <f>Cal_SIU!X22/VLOOKUP($F54,Inp_SubOngoingEfficiency!$F$20:$AK$22,MATCH(X$7,Inp_SubOngoingEfficiency!$F$7:$AK$7,0),FALSE)</f>
        <v>0</v>
      </c>
      <c r="Y54" s="18">
        <f>Cal_SIU!Y22/VLOOKUP($F54,Inp_SubOngoingEfficiency!$F$20:$AK$22,MATCH(Y$7,Inp_SubOngoingEfficiency!$F$7:$AK$7,0),FALSE)</f>
        <v>0</v>
      </c>
      <c r="Z54" s="18">
        <f>Cal_SIU!Z22/VLOOKUP($F54,Inp_SubOngoingEfficiency!$F$20:$AK$22,MATCH(Z$7,Inp_SubOngoingEfficiency!$F$7:$AK$7,0),FALSE)</f>
        <v>0</v>
      </c>
      <c r="AA54" s="18">
        <f>Cal_SIU!AA22/VLOOKUP($F54,Inp_SubOngoingEfficiency!$F$20:$AK$22,MATCH(AA$7,Inp_SubOngoingEfficiency!$F$7:$AK$7,0),FALSE)</f>
        <v>0</v>
      </c>
      <c r="AB54" s="18">
        <f>Cal_SIU!AB22/VLOOKUP($F54,Inp_SubOngoingEfficiency!$F$20:$AK$22,MATCH(AB$7,Inp_SubOngoingEfficiency!$F$7:$AK$7,0),FALSE)</f>
        <v>0</v>
      </c>
      <c r="AC54" s="18">
        <f>Cal_SIU!AC22/VLOOKUP($F54,Inp_SubOngoingEfficiency!$F$20:$AK$22,MATCH(AC$7,Inp_SubOngoingEfficiency!$F$7:$AK$7,0),FALSE)</f>
        <v>0</v>
      </c>
      <c r="AD54" s="18">
        <f>Cal_SIU!AD22/VLOOKUP($F54,Inp_SubOngoingEfficiency!$F$20:$AK$22,MATCH(AD$7,Inp_SubOngoingEfficiency!$F$7:$AK$7,0),FALSE)</f>
        <v>0</v>
      </c>
      <c r="AE54" s="18">
        <f>Cal_SIU!AE22/VLOOKUP($F54,Inp_SubOngoingEfficiency!$F$20:$AK$22,MATCH(AE$7,Inp_SubOngoingEfficiency!$F$7:$AK$7,0),FALSE)</f>
        <v>0</v>
      </c>
      <c r="AF54" s="18">
        <f>Cal_SIU!AF22/VLOOKUP($F54,Inp_SubOngoingEfficiency!$F$20:$AK$22,MATCH(AF$7,Inp_SubOngoingEfficiency!$F$7:$AK$7,0),FALSE)</f>
        <v>0</v>
      </c>
      <c r="AG54" s="18">
        <f>Cal_SIU!AG22/VLOOKUP($F54,Inp_SubOngoingEfficiency!$F$20:$AK$22,MATCH(AG$7,Inp_SubOngoingEfficiency!$F$7:$AK$7,0),FALSE)</f>
        <v>0</v>
      </c>
      <c r="AH54" s="18">
        <f>Cal_SIU!AH22/VLOOKUP($F54,Inp_SubOngoingEfficiency!$F$20:$AK$22,MATCH(AH$7,Inp_SubOngoingEfficiency!$F$7:$AK$7,0),FALSE)</f>
        <v>0</v>
      </c>
      <c r="AI54" s="18">
        <f>Cal_SIU!AI22/VLOOKUP($F54,Inp_SubOngoingEfficiency!$F$20:$AK$22,MATCH(AI$7,Inp_SubOngoingEfficiency!$F$7:$AK$7,0),FALSE)</f>
        <v>0</v>
      </c>
      <c r="AJ54" s="18">
        <f>Cal_SIU!AJ22/VLOOKUP($F54,Inp_SubOngoingEfficiency!$F$20:$AK$22,MATCH(AJ$7,Inp_SubOngoingEfficiency!$F$7:$AK$7,0),FALSE)</f>
        <v>0</v>
      </c>
      <c r="AK54" s="18">
        <f>Cal_SIU!AK22/VLOOKUP($F54,Inp_SubOngoingEfficiency!$F$20:$AK$22,MATCH(AK$7,Inp_SubOngoingEfficiency!$F$7:$AK$7,0),FALSE)</f>
        <v>0</v>
      </c>
      <c r="AN54" s="34"/>
    </row>
    <row r="55" spans="5:40" s="94" customFormat="1">
      <c r="E55" s="16" t="str">
        <f>Cover!$F$13</f>
        <v>NW</v>
      </c>
      <c r="F55" s="16" t="str">
        <f>Cal_SIU!F23</f>
        <v>Opex</v>
      </c>
      <c r="H55" s="16" t="str">
        <f>Cal_SIU!H23</f>
        <v>Work Execution</v>
      </c>
      <c r="I55" s="16" t="str">
        <f>Cal_SIU!I23</f>
        <v>Statutory Independent Undertakings (SIU)</v>
      </c>
      <c r="J55" s="16" t="str">
        <f>IF(ISBLANK(Cal_SIU!J23),"",Cal_SIU!J23)</f>
        <v/>
      </c>
      <c r="K55" s="16" t="str">
        <f>IF(ISBLANK(Cal_SIU!K23),"",Cal_SIU!K23)</f>
        <v/>
      </c>
      <c r="L55" s="94" t="s">
        <v>111</v>
      </c>
      <c r="M55" s="17" t="str">
        <f>IF(K55="","",E55&amp;K55&amp;"_"&amp;COUNTIF($K$9:K55,K55))</f>
        <v/>
      </c>
      <c r="T55" s="18">
        <f>Cal_SIU!T23/VLOOKUP($F55,Inp_SubOngoingEfficiency!$F$20:$AK$22,MATCH(T$7,Inp_SubOngoingEfficiency!$F$7:$AK$7,0),FALSE)</f>
        <v>0</v>
      </c>
      <c r="U55" s="18">
        <f>Cal_SIU!U23/VLOOKUP($F55,Inp_SubOngoingEfficiency!$F$20:$AK$22,MATCH(U$7,Inp_SubOngoingEfficiency!$F$7:$AK$7,0),FALSE)</f>
        <v>0</v>
      </c>
      <c r="V55" s="18">
        <f>Cal_SIU!V23/VLOOKUP($F55,Inp_SubOngoingEfficiency!$F$20:$AK$22,MATCH(V$7,Inp_SubOngoingEfficiency!$F$7:$AK$7,0),FALSE)</f>
        <v>0</v>
      </c>
      <c r="W55" s="18">
        <f>Cal_SIU!W23/VLOOKUP($F55,Inp_SubOngoingEfficiency!$F$20:$AK$22,MATCH(W$7,Inp_SubOngoingEfficiency!$F$7:$AK$7,0),FALSE)</f>
        <v>0</v>
      </c>
      <c r="X55" s="18">
        <f>Cal_SIU!X23/VLOOKUP($F55,Inp_SubOngoingEfficiency!$F$20:$AK$22,MATCH(X$7,Inp_SubOngoingEfficiency!$F$7:$AK$7,0),FALSE)</f>
        <v>0</v>
      </c>
      <c r="Y55" s="18">
        <f>Cal_SIU!Y23/VLOOKUP($F55,Inp_SubOngoingEfficiency!$F$20:$AK$22,MATCH(Y$7,Inp_SubOngoingEfficiency!$F$7:$AK$7,0),FALSE)</f>
        <v>0</v>
      </c>
      <c r="Z55" s="18">
        <f>Cal_SIU!Z23/VLOOKUP($F55,Inp_SubOngoingEfficiency!$F$20:$AK$22,MATCH(Z$7,Inp_SubOngoingEfficiency!$F$7:$AK$7,0),FALSE)</f>
        <v>0</v>
      </c>
      <c r="AA55" s="18">
        <f>Cal_SIU!AA23/VLOOKUP($F55,Inp_SubOngoingEfficiency!$F$20:$AK$22,MATCH(AA$7,Inp_SubOngoingEfficiency!$F$7:$AK$7,0),FALSE)</f>
        <v>0</v>
      </c>
      <c r="AB55" s="18">
        <f>Cal_SIU!AB23/VLOOKUP($F55,Inp_SubOngoingEfficiency!$F$20:$AK$22,MATCH(AB$7,Inp_SubOngoingEfficiency!$F$7:$AK$7,0),FALSE)</f>
        <v>0</v>
      </c>
      <c r="AC55" s="18">
        <f>Cal_SIU!AC23/VLOOKUP($F55,Inp_SubOngoingEfficiency!$F$20:$AK$22,MATCH(AC$7,Inp_SubOngoingEfficiency!$F$7:$AK$7,0),FALSE)</f>
        <v>0</v>
      </c>
      <c r="AD55" s="18">
        <f>Cal_SIU!AD23/VLOOKUP($F55,Inp_SubOngoingEfficiency!$F$20:$AK$22,MATCH(AD$7,Inp_SubOngoingEfficiency!$F$7:$AK$7,0),FALSE)</f>
        <v>0</v>
      </c>
      <c r="AE55" s="18">
        <f>Cal_SIU!AE23/VLOOKUP($F55,Inp_SubOngoingEfficiency!$F$20:$AK$22,MATCH(AE$7,Inp_SubOngoingEfficiency!$F$7:$AK$7,0),FALSE)</f>
        <v>0</v>
      </c>
      <c r="AF55" s="18">
        <f>Cal_SIU!AF23/VLOOKUP($F55,Inp_SubOngoingEfficiency!$F$20:$AK$22,MATCH(AF$7,Inp_SubOngoingEfficiency!$F$7:$AK$7,0),FALSE)</f>
        <v>0</v>
      </c>
      <c r="AG55" s="18">
        <f>Cal_SIU!AG23/VLOOKUP($F55,Inp_SubOngoingEfficiency!$F$20:$AK$22,MATCH(AG$7,Inp_SubOngoingEfficiency!$F$7:$AK$7,0),FALSE)</f>
        <v>0</v>
      </c>
      <c r="AH55" s="18">
        <f>Cal_SIU!AH23/VLOOKUP($F55,Inp_SubOngoingEfficiency!$F$20:$AK$22,MATCH(AH$7,Inp_SubOngoingEfficiency!$F$7:$AK$7,0),FALSE)</f>
        <v>0</v>
      </c>
      <c r="AI55" s="18">
        <f>Cal_SIU!AI23/VLOOKUP($F55,Inp_SubOngoingEfficiency!$F$20:$AK$22,MATCH(AI$7,Inp_SubOngoingEfficiency!$F$7:$AK$7,0),FALSE)</f>
        <v>0</v>
      </c>
      <c r="AJ55" s="18">
        <f>Cal_SIU!AJ23/VLOOKUP($F55,Inp_SubOngoingEfficiency!$F$20:$AK$22,MATCH(AJ$7,Inp_SubOngoingEfficiency!$F$7:$AK$7,0),FALSE)</f>
        <v>0</v>
      </c>
      <c r="AK55" s="18">
        <f>Cal_SIU!AK23/VLOOKUP($F55,Inp_SubOngoingEfficiency!$F$20:$AK$22,MATCH(AK$7,Inp_SubOngoingEfficiency!$F$7:$AK$7,0),FALSE)</f>
        <v>0</v>
      </c>
      <c r="AN55" s="34"/>
    </row>
    <row r="56" spans="5:40" s="94" customFormat="1">
      <c r="E56" s="16" t="str">
        <f>Cover!$F$13</f>
        <v>NW</v>
      </c>
      <c r="F56" s="16" t="str">
        <f>Cal_SIU!F24</f>
        <v>Opex</v>
      </c>
      <c r="H56" s="16" t="str">
        <f>Cal_SIU!H24</f>
        <v>Work Execution</v>
      </c>
      <c r="I56" s="16" t="str">
        <f>Cal_SIU!I24</f>
        <v>Statutory Independent Undertakings (SIU)</v>
      </c>
      <c r="J56" s="16" t="str">
        <f>IF(ISBLANK(Cal_SIU!J24),"",Cal_SIU!J24)</f>
        <v/>
      </c>
      <c r="K56" s="16" t="str">
        <f>IF(ISBLANK(Cal_SIU!K24),"",Cal_SIU!K24)</f>
        <v/>
      </c>
      <c r="L56" s="94" t="s">
        <v>111</v>
      </c>
      <c r="M56" s="17" t="str">
        <f>IF(K56="","",E56&amp;K56&amp;"_"&amp;COUNTIF($K$9:K56,K56))</f>
        <v/>
      </c>
      <c r="T56" s="18">
        <f>Cal_SIU!T24/VLOOKUP($F56,Inp_SubOngoingEfficiency!$F$20:$AK$22,MATCH(T$7,Inp_SubOngoingEfficiency!$F$7:$AK$7,0),FALSE)</f>
        <v>0</v>
      </c>
      <c r="U56" s="18">
        <f>Cal_SIU!U24/VLOOKUP($F56,Inp_SubOngoingEfficiency!$F$20:$AK$22,MATCH(U$7,Inp_SubOngoingEfficiency!$F$7:$AK$7,0),FALSE)</f>
        <v>0</v>
      </c>
      <c r="V56" s="18">
        <f>Cal_SIU!V24/VLOOKUP($F56,Inp_SubOngoingEfficiency!$F$20:$AK$22,MATCH(V$7,Inp_SubOngoingEfficiency!$F$7:$AK$7,0),FALSE)</f>
        <v>0</v>
      </c>
      <c r="W56" s="18">
        <f>Cal_SIU!W24/VLOOKUP($F56,Inp_SubOngoingEfficiency!$F$20:$AK$22,MATCH(W$7,Inp_SubOngoingEfficiency!$F$7:$AK$7,0),FALSE)</f>
        <v>0</v>
      </c>
      <c r="X56" s="18">
        <f>Cal_SIU!X24/VLOOKUP($F56,Inp_SubOngoingEfficiency!$F$20:$AK$22,MATCH(X$7,Inp_SubOngoingEfficiency!$F$7:$AK$7,0),FALSE)</f>
        <v>0</v>
      </c>
      <c r="Y56" s="18">
        <f>Cal_SIU!Y24/VLOOKUP($F56,Inp_SubOngoingEfficiency!$F$20:$AK$22,MATCH(Y$7,Inp_SubOngoingEfficiency!$F$7:$AK$7,0),FALSE)</f>
        <v>0</v>
      </c>
      <c r="Z56" s="18">
        <f>Cal_SIU!Z24/VLOOKUP($F56,Inp_SubOngoingEfficiency!$F$20:$AK$22,MATCH(Z$7,Inp_SubOngoingEfficiency!$F$7:$AK$7,0),FALSE)</f>
        <v>0</v>
      </c>
      <c r="AA56" s="18">
        <f>Cal_SIU!AA24/VLOOKUP($F56,Inp_SubOngoingEfficiency!$F$20:$AK$22,MATCH(AA$7,Inp_SubOngoingEfficiency!$F$7:$AK$7,0),FALSE)</f>
        <v>0</v>
      </c>
      <c r="AB56" s="18">
        <f>Cal_SIU!AB24/VLOOKUP($F56,Inp_SubOngoingEfficiency!$F$20:$AK$22,MATCH(AB$7,Inp_SubOngoingEfficiency!$F$7:$AK$7,0),FALSE)</f>
        <v>0</v>
      </c>
      <c r="AC56" s="18">
        <f>Cal_SIU!AC24/VLOOKUP($F56,Inp_SubOngoingEfficiency!$F$20:$AK$22,MATCH(AC$7,Inp_SubOngoingEfficiency!$F$7:$AK$7,0),FALSE)</f>
        <v>0</v>
      </c>
      <c r="AD56" s="18">
        <f>Cal_SIU!AD24/VLOOKUP($F56,Inp_SubOngoingEfficiency!$F$20:$AK$22,MATCH(AD$7,Inp_SubOngoingEfficiency!$F$7:$AK$7,0),FALSE)</f>
        <v>0</v>
      </c>
      <c r="AE56" s="18">
        <f>Cal_SIU!AE24/VLOOKUP($F56,Inp_SubOngoingEfficiency!$F$20:$AK$22,MATCH(AE$7,Inp_SubOngoingEfficiency!$F$7:$AK$7,0),FALSE)</f>
        <v>0</v>
      </c>
      <c r="AF56" s="18">
        <f>Cal_SIU!AF24/VLOOKUP($F56,Inp_SubOngoingEfficiency!$F$20:$AK$22,MATCH(AF$7,Inp_SubOngoingEfficiency!$F$7:$AK$7,0),FALSE)</f>
        <v>0</v>
      </c>
      <c r="AG56" s="18">
        <f>Cal_SIU!AG24/VLOOKUP($F56,Inp_SubOngoingEfficiency!$F$20:$AK$22,MATCH(AG$7,Inp_SubOngoingEfficiency!$F$7:$AK$7,0),FALSE)</f>
        <v>0</v>
      </c>
      <c r="AH56" s="18">
        <f>Cal_SIU!AH24/VLOOKUP($F56,Inp_SubOngoingEfficiency!$F$20:$AK$22,MATCH(AH$7,Inp_SubOngoingEfficiency!$F$7:$AK$7,0),FALSE)</f>
        <v>0</v>
      </c>
      <c r="AI56" s="18">
        <f>Cal_SIU!AI24/VLOOKUP($F56,Inp_SubOngoingEfficiency!$F$20:$AK$22,MATCH(AI$7,Inp_SubOngoingEfficiency!$F$7:$AK$7,0),FALSE)</f>
        <v>0</v>
      </c>
      <c r="AJ56" s="18">
        <f>Cal_SIU!AJ24/VLOOKUP($F56,Inp_SubOngoingEfficiency!$F$20:$AK$22,MATCH(AJ$7,Inp_SubOngoingEfficiency!$F$7:$AK$7,0),FALSE)</f>
        <v>0</v>
      </c>
      <c r="AK56" s="18">
        <f>Cal_SIU!AK24/VLOOKUP($F56,Inp_SubOngoingEfficiency!$F$20:$AK$22,MATCH(AK$7,Inp_SubOngoingEfficiency!$F$7:$AK$7,0),FALSE)</f>
        <v>0</v>
      </c>
      <c r="AN56" s="34"/>
    </row>
    <row r="57" spans="5:40" s="94" customFormat="1">
      <c r="E57" s="16" t="str">
        <f>Cover!$F$13</f>
        <v>NW</v>
      </c>
      <c r="F57" s="16" t="str">
        <f>Cal_SIU!F25</f>
        <v>Opex</v>
      </c>
      <c r="H57" s="16" t="str">
        <f>Cal_SIU!H25</f>
        <v>Work Execution</v>
      </c>
      <c r="I57" s="16" t="str">
        <f>Cal_SIU!I25</f>
        <v>Statutory Independent Undertakings (SIU)</v>
      </c>
      <c r="J57" s="16" t="str">
        <f>IF(ISBLANK(Cal_SIU!J25),"",Cal_SIU!J25)</f>
        <v/>
      </c>
      <c r="K57" s="16" t="str">
        <f>IF(ISBLANK(Cal_SIU!K25),"",Cal_SIU!K25)</f>
        <v/>
      </c>
      <c r="L57" s="94" t="s">
        <v>111</v>
      </c>
      <c r="M57" s="17" t="str">
        <f>IF(K57="","",E57&amp;K57&amp;"_"&amp;COUNTIF($K$9:K57,K57))</f>
        <v/>
      </c>
      <c r="T57" s="18">
        <f>Cal_SIU!T25/VLOOKUP($F57,Inp_SubOngoingEfficiency!$F$20:$AK$22,MATCH(T$7,Inp_SubOngoingEfficiency!$F$7:$AK$7,0),FALSE)</f>
        <v>0</v>
      </c>
      <c r="U57" s="18">
        <f>Cal_SIU!U25/VLOOKUP($F57,Inp_SubOngoingEfficiency!$F$20:$AK$22,MATCH(U$7,Inp_SubOngoingEfficiency!$F$7:$AK$7,0),FALSE)</f>
        <v>0</v>
      </c>
      <c r="V57" s="18">
        <f>Cal_SIU!V25/VLOOKUP($F57,Inp_SubOngoingEfficiency!$F$20:$AK$22,MATCH(V$7,Inp_SubOngoingEfficiency!$F$7:$AK$7,0),FALSE)</f>
        <v>0</v>
      </c>
      <c r="W57" s="18">
        <f>Cal_SIU!W25/VLOOKUP($F57,Inp_SubOngoingEfficiency!$F$20:$AK$22,MATCH(W$7,Inp_SubOngoingEfficiency!$F$7:$AK$7,0),FALSE)</f>
        <v>0</v>
      </c>
      <c r="X57" s="18">
        <f>Cal_SIU!X25/VLOOKUP($F57,Inp_SubOngoingEfficiency!$F$20:$AK$22,MATCH(X$7,Inp_SubOngoingEfficiency!$F$7:$AK$7,0),FALSE)</f>
        <v>0</v>
      </c>
      <c r="Y57" s="18">
        <f>Cal_SIU!Y25/VLOOKUP($F57,Inp_SubOngoingEfficiency!$F$20:$AK$22,MATCH(Y$7,Inp_SubOngoingEfficiency!$F$7:$AK$7,0),FALSE)</f>
        <v>0</v>
      </c>
      <c r="Z57" s="18">
        <f>Cal_SIU!Z25/VLOOKUP($F57,Inp_SubOngoingEfficiency!$F$20:$AK$22,MATCH(Z$7,Inp_SubOngoingEfficiency!$F$7:$AK$7,0),FALSE)</f>
        <v>0</v>
      </c>
      <c r="AA57" s="18">
        <f>Cal_SIU!AA25/VLOOKUP($F57,Inp_SubOngoingEfficiency!$F$20:$AK$22,MATCH(AA$7,Inp_SubOngoingEfficiency!$F$7:$AK$7,0),FALSE)</f>
        <v>0</v>
      </c>
      <c r="AB57" s="18">
        <f>Cal_SIU!AB25/VLOOKUP($F57,Inp_SubOngoingEfficiency!$F$20:$AK$22,MATCH(AB$7,Inp_SubOngoingEfficiency!$F$7:$AK$7,0),FALSE)</f>
        <v>0</v>
      </c>
      <c r="AC57" s="18">
        <f>Cal_SIU!AC25/VLOOKUP($F57,Inp_SubOngoingEfficiency!$F$20:$AK$22,MATCH(AC$7,Inp_SubOngoingEfficiency!$F$7:$AK$7,0),FALSE)</f>
        <v>0</v>
      </c>
      <c r="AD57" s="18">
        <f>Cal_SIU!AD25/VLOOKUP($F57,Inp_SubOngoingEfficiency!$F$20:$AK$22,MATCH(AD$7,Inp_SubOngoingEfficiency!$F$7:$AK$7,0),FALSE)</f>
        <v>0</v>
      </c>
      <c r="AE57" s="18">
        <f>Cal_SIU!AE25/VLOOKUP($F57,Inp_SubOngoingEfficiency!$F$20:$AK$22,MATCH(AE$7,Inp_SubOngoingEfficiency!$F$7:$AK$7,0),FALSE)</f>
        <v>0</v>
      </c>
      <c r="AF57" s="18">
        <f>Cal_SIU!AF25/VLOOKUP($F57,Inp_SubOngoingEfficiency!$F$20:$AK$22,MATCH(AF$7,Inp_SubOngoingEfficiency!$F$7:$AK$7,0),FALSE)</f>
        <v>0</v>
      </c>
      <c r="AG57" s="18">
        <f>Cal_SIU!AG25/VLOOKUP($F57,Inp_SubOngoingEfficiency!$F$20:$AK$22,MATCH(AG$7,Inp_SubOngoingEfficiency!$F$7:$AK$7,0),FALSE)</f>
        <v>0</v>
      </c>
      <c r="AH57" s="18">
        <f>Cal_SIU!AH25/VLOOKUP($F57,Inp_SubOngoingEfficiency!$F$20:$AK$22,MATCH(AH$7,Inp_SubOngoingEfficiency!$F$7:$AK$7,0),FALSE)</f>
        <v>0</v>
      </c>
      <c r="AI57" s="18">
        <f>Cal_SIU!AI25/VLOOKUP($F57,Inp_SubOngoingEfficiency!$F$20:$AK$22,MATCH(AI$7,Inp_SubOngoingEfficiency!$F$7:$AK$7,0),FALSE)</f>
        <v>0</v>
      </c>
      <c r="AJ57" s="18">
        <f>Cal_SIU!AJ25/VLOOKUP($F57,Inp_SubOngoingEfficiency!$F$20:$AK$22,MATCH(AJ$7,Inp_SubOngoingEfficiency!$F$7:$AK$7,0),FALSE)</f>
        <v>0</v>
      </c>
      <c r="AK57" s="18">
        <f>Cal_SIU!AK25/VLOOKUP($F57,Inp_SubOngoingEfficiency!$F$20:$AK$22,MATCH(AK$7,Inp_SubOngoingEfficiency!$F$7:$AK$7,0),FALSE)</f>
        <v>0</v>
      </c>
      <c r="AN57" s="34"/>
    </row>
    <row r="58" spans="5:40" s="94" customFormat="1">
      <c r="E58" s="16" t="str">
        <f>Cover!$F$13</f>
        <v>NW</v>
      </c>
      <c r="F58" s="16" t="str">
        <f>Cal_SIU!F26</f>
        <v>Opex</v>
      </c>
      <c r="H58" s="16" t="str">
        <f>Cal_SIU!H26</f>
        <v>Work Execution</v>
      </c>
      <c r="I58" s="16" t="str">
        <f>Cal_SIU!I26</f>
        <v>Statutory Independent Undertakings (SIU)</v>
      </c>
      <c r="J58" s="16" t="str">
        <f>IF(ISBLANK(Cal_SIU!J26),"",Cal_SIU!J26)</f>
        <v/>
      </c>
      <c r="K58" s="16" t="str">
        <f>IF(ISBLANK(Cal_SIU!K26),"",Cal_SIU!K26)</f>
        <v/>
      </c>
      <c r="L58" s="94" t="s">
        <v>111</v>
      </c>
      <c r="M58" s="17" t="str">
        <f>IF(K58="","",E58&amp;K58&amp;"_"&amp;COUNTIF($K$9:K58,K58))</f>
        <v/>
      </c>
      <c r="T58" s="18">
        <f>Cal_SIU!T26/VLOOKUP($F58,Inp_SubOngoingEfficiency!$F$20:$AK$22,MATCH(T$7,Inp_SubOngoingEfficiency!$F$7:$AK$7,0),FALSE)</f>
        <v>0</v>
      </c>
      <c r="U58" s="18">
        <f>Cal_SIU!U26/VLOOKUP($F58,Inp_SubOngoingEfficiency!$F$20:$AK$22,MATCH(U$7,Inp_SubOngoingEfficiency!$F$7:$AK$7,0),FALSE)</f>
        <v>0</v>
      </c>
      <c r="V58" s="18">
        <f>Cal_SIU!V26/VLOOKUP($F58,Inp_SubOngoingEfficiency!$F$20:$AK$22,MATCH(V$7,Inp_SubOngoingEfficiency!$F$7:$AK$7,0),FALSE)</f>
        <v>0</v>
      </c>
      <c r="W58" s="18">
        <f>Cal_SIU!W26/VLOOKUP($F58,Inp_SubOngoingEfficiency!$F$20:$AK$22,MATCH(W$7,Inp_SubOngoingEfficiency!$F$7:$AK$7,0),FALSE)</f>
        <v>0</v>
      </c>
      <c r="X58" s="18">
        <f>Cal_SIU!X26/VLOOKUP($F58,Inp_SubOngoingEfficiency!$F$20:$AK$22,MATCH(X$7,Inp_SubOngoingEfficiency!$F$7:$AK$7,0),FALSE)</f>
        <v>0</v>
      </c>
      <c r="Y58" s="18">
        <f>Cal_SIU!Y26/VLOOKUP($F58,Inp_SubOngoingEfficiency!$F$20:$AK$22,MATCH(Y$7,Inp_SubOngoingEfficiency!$F$7:$AK$7,0),FALSE)</f>
        <v>0</v>
      </c>
      <c r="Z58" s="18">
        <f>Cal_SIU!Z26/VLOOKUP($F58,Inp_SubOngoingEfficiency!$F$20:$AK$22,MATCH(Z$7,Inp_SubOngoingEfficiency!$F$7:$AK$7,0),FALSE)</f>
        <v>0</v>
      </c>
      <c r="AA58" s="18">
        <f>Cal_SIU!AA26/VLOOKUP($F58,Inp_SubOngoingEfficiency!$F$20:$AK$22,MATCH(AA$7,Inp_SubOngoingEfficiency!$F$7:$AK$7,0),FALSE)</f>
        <v>0</v>
      </c>
      <c r="AB58" s="18">
        <f>Cal_SIU!AB26/VLOOKUP($F58,Inp_SubOngoingEfficiency!$F$20:$AK$22,MATCH(AB$7,Inp_SubOngoingEfficiency!$F$7:$AK$7,0),FALSE)</f>
        <v>0</v>
      </c>
      <c r="AC58" s="18">
        <f>Cal_SIU!AC26/VLOOKUP($F58,Inp_SubOngoingEfficiency!$F$20:$AK$22,MATCH(AC$7,Inp_SubOngoingEfficiency!$F$7:$AK$7,0),FALSE)</f>
        <v>0</v>
      </c>
      <c r="AD58" s="18">
        <f>Cal_SIU!AD26/VLOOKUP($F58,Inp_SubOngoingEfficiency!$F$20:$AK$22,MATCH(AD$7,Inp_SubOngoingEfficiency!$F$7:$AK$7,0),FALSE)</f>
        <v>0</v>
      </c>
      <c r="AE58" s="18">
        <f>Cal_SIU!AE26/VLOOKUP($F58,Inp_SubOngoingEfficiency!$F$20:$AK$22,MATCH(AE$7,Inp_SubOngoingEfficiency!$F$7:$AK$7,0),FALSE)</f>
        <v>0</v>
      </c>
      <c r="AF58" s="18">
        <f>Cal_SIU!AF26/VLOOKUP($F58,Inp_SubOngoingEfficiency!$F$20:$AK$22,MATCH(AF$7,Inp_SubOngoingEfficiency!$F$7:$AK$7,0),FALSE)</f>
        <v>0</v>
      </c>
      <c r="AG58" s="18">
        <f>Cal_SIU!AG26/VLOOKUP($F58,Inp_SubOngoingEfficiency!$F$20:$AK$22,MATCH(AG$7,Inp_SubOngoingEfficiency!$F$7:$AK$7,0),FALSE)</f>
        <v>0</v>
      </c>
      <c r="AH58" s="18">
        <f>Cal_SIU!AH26/VLOOKUP($F58,Inp_SubOngoingEfficiency!$F$20:$AK$22,MATCH(AH$7,Inp_SubOngoingEfficiency!$F$7:$AK$7,0),FALSE)</f>
        <v>0</v>
      </c>
      <c r="AI58" s="18">
        <f>Cal_SIU!AI26/VLOOKUP($F58,Inp_SubOngoingEfficiency!$F$20:$AK$22,MATCH(AI$7,Inp_SubOngoingEfficiency!$F$7:$AK$7,0),FALSE)</f>
        <v>0</v>
      </c>
      <c r="AJ58" s="18">
        <f>Cal_SIU!AJ26/VLOOKUP($F58,Inp_SubOngoingEfficiency!$F$20:$AK$22,MATCH(AJ$7,Inp_SubOngoingEfficiency!$F$7:$AK$7,0),FALSE)</f>
        <v>0</v>
      </c>
      <c r="AK58" s="18">
        <f>Cal_SIU!AK26/VLOOKUP($F58,Inp_SubOngoingEfficiency!$F$20:$AK$22,MATCH(AK$7,Inp_SubOngoingEfficiency!$F$7:$AK$7,0),FALSE)</f>
        <v>0</v>
      </c>
      <c r="AN58" s="34"/>
    </row>
    <row r="59" spans="5:40" s="94" customFormat="1">
      <c r="E59" s="16" t="str">
        <f>Cover!$F$13</f>
        <v>NW</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94" t="s">
        <v>111</v>
      </c>
      <c r="M59" s="17" t="str">
        <f>IF(K59="","",E59&amp;K59&amp;"_"&amp;COUNTIF($K$9:K59,K59))</f>
        <v>NWPass through_1</v>
      </c>
      <c r="T59" s="18">
        <f>Cal_ODA!T17</f>
        <v>0</v>
      </c>
      <c r="U59" s="18">
        <f>Cal_ODA!U17</f>
        <v>0</v>
      </c>
      <c r="V59" s="18">
        <f>Cal_ODA!V17</f>
        <v>0</v>
      </c>
      <c r="W59" s="18">
        <f>Cal_ODA!W17</f>
        <v>0</v>
      </c>
      <c r="X59" s="18">
        <f>Cal_ODA!X17</f>
        <v>0</v>
      </c>
      <c r="Y59" s="18">
        <f>Cal_ODA!Y17</f>
        <v>-4.7054249859970687</v>
      </c>
      <c r="Z59" s="18">
        <f>Cal_ODA!Z17</f>
        <v>-5.2165793637518494</v>
      </c>
      <c r="AA59" s="18">
        <f>Cal_ODA!AA17</f>
        <v>-4.8188782527919303</v>
      </c>
      <c r="AB59" s="18">
        <f>Cal_ODA!AB17</f>
        <v>-4.1720568640844213</v>
      </c>
      <c r="AC59" s="18">
        <f>Cal_ODA!AC17</f>
        <v>-2.9498676399117665</v>
      </c>
      <c r="AD59" s="18">
        <f>Cal_ODA!AD17</f>
        <v>-2.4904468921105689</v>
      </c>
      <c r="AE59" s="18">
        <f>Cal_ODA!AE17</f>
        <v>-2.7387958017631009</v>
      </c>
      <c r="AF59" s="18">
        <f>Cal_ODA!AF17</f>
        <v>-2.5564168417113624</v>
      </c>
      <c r="AG59" s="18">
        <f>Cal_ODA!AG17</f>
        <v>0</v>
      </c>
      <c r="AH59" s="18">
        <f>Cal_ODA!AH17</f>
        <v>0</v>
      </c>
      <c r="AI59" s="18">
        <f>Cal_ODA!AI17</f>
        <v>0</v>
      </c>
      <c r="AJ59" s="18">
        <f>Cal_ODA!AJ17</f>
        <v>0</v>
      </c>
      <c r="AK59" s="18">
        <f>Cal_ODA!AK17</f>
        <v>0</v>
      </c>
      <c r="AN59" s="34"/>
    </row>
    <row r="60" spans="5:40" s="94" customFormat="1">
      <c r="E60" s="16" t="str">
        <f>Cover!$F$13</f>
        <v>NW</v>
      </c>
      <c r="F60" s="16" t="str">
        <f>Cal_ODA!F18</f>
        <v>Opex</v>
      </c>
      <c r="H60" s="16" t="str">
        <f>Cal_ODA!H18</f>
        <v>Work Execution</v>
      </c>
      <c r="I60" s="16" t="str">
        <f>Cal_ODA!I18</f>
        <v>Other Direct Activities (ODA)</v>
      </c>
      <c r="J60" s="16" t="str">
        <f>IF(ISBLANK(Cal_ODA!J18),"",Cal_ODA!J18)</f>
        <v>PPF Levy Costs</v>
      </c>
      <c r="K60" s="16" t="str">
        <f>IF(ISBLANK(Cal_ODA!K18),"",Cal_ODA!K18)</f>
        <v/>
      </c>
      <c r="L60" s="94" t="s">
        <v>111</v>
      </c>
      <c r="M60" s="17" t="str">
        <f>IF(K60="","",E60&amp;K60&amp;"_"&amp;COUNTIF($K$9:K60,K60))</f>
        <v/>
      </c>
      <c r="T60" s="18">
        <f>Cal_ODA!T18/VLOOKUP($F60,Inp_SubOngoingEfficiency!$F$20:$AK$22,MATCH(T$7,Inp_SubOngoingEfficiency!$F$7:$AK$7,0),FALSE)</f>
        <v>0</v>
      </c>
      <c r="U60" s="18">
        <f>Cal_ODA!U18/VLOOKUP($F60,Inp_SubOngoingEfficiency!$F$20:$AK$22,MATCH(U$7,Inp_SubOngoingEfficiency!$F$7:$AK$7,0),FALSE)</f>
        <v>0</v>
      </c>
      <c r="V60" s="18">
        <f>Cal_ODA!V18/VLOOKUP($F60,Inp_SubOngoingEfficiency!$F$20:$AK$22,MATCH(V$7,Inp_SubOngoingEfficiency!$F$7:$AK$7,0),FALSE)</f>
        <v>0</v>
      </c>
      <c r="W60" s="18">
        <f>Cal_ODA!W18/VLOOKUP($F60,Inp_SubOngoingEfficiency!$F$20:$AK$22,MATCH(W$7,Inp_SubOngoingEfficiency!$F$7:$AK$7,0),FALSE)</f>
        <v>0</v>
      </c>
      <c r="X60" s="18">
        <f>Cal_ODA!X18/VLOOKUP($F60,Inp_SubOngoingEfficiency!$F$20:$AK$22,MATCH(X$7,Inp_SubOngoingEfficiency!$F$7:$AK$7,0),FALSE)</f>
        <v>0</v>
      </c>
      <c r="Y60" s="18">
        <f>Cal_ODA!Y18/VLOOKUP($F60,Inp_SubOngoingEfficiency!$F$20:$AK$22,MATCH(Y$7,Inp_SubOngoingEfficiency!$F$7:$AK$7,0),FALSE)</f>
        <v>2.4759471344638961E-2</v>
      </c>
      <c r="Z60" s="18">
        <f>Cal_ODA!Z18/VLOOKUP($F60,Inp_SubOngoingEfficiency!$F$20:$AK$22,MATCH(Z$7,Inp_SubOngoingEfficiency!$F$7:$AK$7,0),FALSE)</f>
        <v>0.20751391168831165</v>
      </c>
      <c r="AA60" s="18">
        <f>Cal_ODA!AA18/VLOOKUP($F60,Inp_SubOngoingEfficiency!$F$20:$AK$22,MATCH(AA$7,Inp_SubOngoingEfficiency!$F$7:$AK$7,0),FALSE)</f>
        <v>1.5907388939526118E-2</v>
      </c>
      <c r="AB60" s="18">
        <f>Cal_ODA!AB18/VLOOKUP($F60,Inp_SubOngoingEfficiency!$F$20:$AK$22,MATCH(AB$7,Inp_SubOngoingEfficiency!$F$7:$AK$7,0),FALSE)</f>
        <v>1.6644333214004166E-2</v>
      </c>
      <c r="AC60" s="18">
        <f>Cal_ODA!AC18/VLOOKUP($F60,Inp_SubOngoingEfficiency!$F$20:$AK$22,MATCH(AC$7,Inp_SubOngoingEfficiency!$F$7:$AK$7,0),FALSE)</f>
        <v>2.5943180988388034E-2</v>
      </c>
      <c r="AD60" s="18">
        <f>Cal_ODA!AD18/VLOOKUP($F60,Inp_SubOngoingEfficiency!$F$20:$AK$22,MATCH(AD$7,Inp_SubOngoingEfficiency!$F$7:$AK$7,0),FALSE)</f>
        <v>4.0702791736460076E-2</v>
      </c>
      <c r="AE60" s="18">
        <f>Cal_ODA!AE18/VLOOKUP($F60,Inp_SubOngoingEfficiency!$F$20:$AK$22,MATCH(AE$7,Inp_SubOngoingEfficiency!$F$7:$AK$7,0),FALSE)</f>
        <v>3.7252022942034509E-2</v>
      </c>
      <c r="AF60" s="18">
        <f>Cal_ODA!AF18/VLOOKUP($F60,Inp_SubOngoingEfficiency!$F$20:$AK$22,MATCH(AF$7,Inp_SubOngoingEfficiency!$F$7:$AK$7,0),FALSE)</f>
        <v>3.6407707882236469E-2</v>
      </c>
      <c r="AG60" s="18">
        <f>Cal_ODA!AG18/VLOOKUP($F60,Inp_SubOngoingEfficiency!$F$20:$AK$22,MATCH(AG$7,Inp_SubOngoingEfficiency!$F$7:$AK$7,0),FALSE)</f>
        <v>0</v>
      </c>
      <c r="AH60" s="18">
        <f>Cal_ODA!AH18/VLOOKUP($F60,Inp_SubOngoingEfficiency!$F$20:$AK$22,MATCH(AH$7,Inp_SubOngoingEfficiency!$F$7:$AK$7,0),FALSE)</f>
        <v>0</v>
      </c>
      <c r="AI60" s="18">
        <f>Cal_ODA!AI18/VLOOKUP($F60,Inp_SubOngoingEfficiency!$F$20:$AK$22,MATCH(AI$7,Inp_SubOngoingEfficiency!$F$7:$AK$7,0),FALSE)</f>
        <v>0</v>
      </c>
      <c r="AJ60" s="18">
        <f>Cal_ODA!AJ18/VLOOKUP($F60,Inp_SubOngoingEfficiency!$F$20:$AK$22,MATCH(AJ$7,Inp_SubOngoingEfficiency!$F$7:$AK$7,0),FALSE)</f>
        <v>0</v>
      </c>
      <c r="AK60" s="18">
        <f>Cal_ODA!AK18/VLOOKUP($F60,Inp_SubOngoingEfficiency!$F$20:$AK$22,MATCH(AK$7,Inp_SubOngoingEfficiency!$F$7:$AK$7,0),FALSE)</f>
        <v>0</v>
      </c>
      <c r="AN60" s="34"/>
    </row>
    <row r="61" spans="5:40" s="94" customFormat="1">
      <c r="E61" s="16" t="str">
        <f>Cover!$F$13</f>
        <v>NW</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4" t="s">
        <v>111</v>
      </c>
      <c r="M61" s="17" t="str">
        <f>IF(K61="","",E61&amp;K61&amp;"_"&amp;COUNTIF($K$9:K61,K61))</f>
        <v/>
      </c>
      <c r="T61" s="18">
        <f>Cal_ODA!T19/VLOOKUP($F61,Inp_SubOngoingEfficiency!$F$20:$AK$22,MATCH(T$7,Inp_SubOngoingEfficiency!$F$7:$AK$7,0),FALSE)</f>
        <v>0</v>
      </c>
      <c r="U61" s="18">
        <f>Cal_ODA!U19/VLOOKUP($F61,Inp_SubOngoingEfficiency!$F$20:$AK$22,MATCH(U$7,Inp_SubOngoingEfficiency!$F$7:$AK$7,0),FALSE)</f>
        <v>0</v>
      </c>
      <c r="V61" s="18">
        <f>Cal_ODA!V19/VLOOKUP($F61,Inp_SubOngoingEfficiency!$F$20:$AK$22,MATCH(V$7,Inp_SubOngoingEfficiency!$F$7:$AK$7,0),FALSE)</f>
        <v>0</v>
      </c>
      <c r="W61" s="18">
        <f>Cal_ODA!W19/VLOOKUP($F61,Inp_SubOngoingEfficiency!$F$20:$AK$22,MATCH(W$7,Inp_SubOngoingEfficiency!$F$7:$AK$7,0),FALSE)</f>
        <v>0</v>
      </c>
      <c r="X61" s="18">
        <f>Cal_ODA!X19/VLOOKUP($F61,Inp_SubOngoingEfficiency!$F$20:$AK$22,MATCH(X$7,Inp_SubOngoingEfficiency!$F$7:$AK$7,0),FALSE)</f>
        <v>0</v>
      </c>
      <c r="Y61" s="18">
        <f>Cal_ODA!Y19/VLOOKUP($F61,Inp_SubOngoingEfficiency!$F$20:$AK$22,MATCH(Y$7,Inp_SubOngoingEfficiency!$F$7:$AK$7,0),FALSE)</f>
        <v>0.17331629941247273</v>
      </c>
      <c r="Z61" s="18">
        <f>Cal_ODA!Z19/VLOOKUP($F61,Inp_SubOngoingEfficiency!$F$20:$AK$22,MATCH(Z$7,Inp_SubOngoingEfficiency!$F$7:$AK$7,0),FALSE)</f>
        <v>0.17991897662337661</v>
      </c>
      <c r="AA61" s="18">
        <f>Cal_ODA!AA19/VLOOKUP($F61,Inp_SubOngoingEfficiency!$F$20:$AK$22,MATCH(AA$7,Inp_SubOngoingEfficiency!$F$7:$AK$7,0),FALSE)</f>
        <v>0.17796377352725751</v>
      </c>
      <c r="AB61" s="18">
        <f>Cal_ODA!AB19/VLOOKUP($F61,Inp_SubOngoingEfficiency!$F$20:$AK$22,MATCH(AB$7,Inp_SubOngoingEfficiency!$F$7:$AK$7,0),FALSE)</f>
        <v>0.1744163479977078</v>
      </c>
      <c r="AC61" s="18">
        <f>Cal_ODA!AC19/VLOOKUP($F61,Inp_SubOngoingEfficiency!$F$20:$AK$22,MATCH(AC$7,Inp_SubOngoingEfficiency!$F$7:$AK$7,0),FALSE)</f>
        <v>0.77305712988501263</v>
      </c>
      <c r="AD61" s="18">
        <f>Cal_ODA!AD19/VLOOKUP($F61,Inp_SubOngoingEfficiency!$F$20:$AK$22,MATCH(AD$7,Inp_SubOngoingEfficiency!$F$7:$AK$7,0),FALSE)</f>
        <v>0.86263350712980025</v>
      </c>
      <c r="AE61" s="18">
        <f>Cal_ODA!AE19/VLOOKUP($F61,Inp_SubOngoingEfficiency!$F$20:$AK$22,MATCH(AE$7,Inp_SubOngoingEfficiency!$F$7:$AK$7,0),FALSE)</f>
        <v>0.54582311875937528</v>
      </c>
      <c r="AF61" s="18">
        <f>Cal_ODA!AF19/VLOOKUP($F61,Inp_SubOngoingEfficiency!$F$20:$AK$22,MATCH(AF$7,Inp_SubOngoingEfficiency!$F$7:$AK$7,0),FALSE)</f>
        <v>1.0083352139558537</v>
      </c>
      <c r="AG61" s="18">
        <f>Cal_ODA!AG19/VLOOKUP($F61,Inp_SubOngoingEfficiency!$F$20:$AK$22,MATCH(AG$7,Inp_SubOngoingEfficiency!$F$7:$AK$7,0),FALSE)</f>
        <v>0</v>
      </c>
      <c r="AH61" s="18">
        <f>Cal_ODA!AH19/VLOOKUP($F61,Inp_SubOngoingEfficiency!$F$20:$AK$22,MATCH(AH$7,Inp_SubOngoingEfficiency!$F$7:$AK$7,0),FALSE)</f>
        <v>0</v>
      </c>
      <c r="AI61" s="18">
        <f>Cal_ODA!AI19/VLOOKUP($F61,Inp_SubOngoingEfficiency!$F$20:$AK$22,MATCH(AI$7,Inp_SubOngoingEfficiency!$F$7:$AK$7,0),FALSE)</f>
        <v>0</v>
      </c>
      <c r="AJ61" s="18">
        <f>Cal_ODA!AJ19/VLOOKUP($F61,Inp_SubOngoingEfficiency!$F$20:$AK$22,MATCH(AJ$7,Inp_SubOngoingEfficiency!$F$7:$AK$7,0),FALSE)</f>
        <v>0</v>
      </c>
      <c r="AK61" s="18">
        <f>Cal_ODA!AK19/VLOOKUP($F61,Inp_SubOngoingEfficiency!$F$20:$AK$22,MATCH(AK$7,Inp_SubOngoingEfficiency!$F$7:$AK$7,0),FALSE)</f>
        <v>0</v>
      </c>
      <c r="AN61" s="34"/>
    </row>
    <row r="62" spans="5:40" s="94" customFormat="1">
      <c r="E62" s="16" t="str">
        <f>Cover!$F$13</f>
        <v>NW</v>
      </c>
      <c r="F62" s="16" t="str">
        <f>Cal_ODA!F20</f>
        <v>Opex</v>
      </c>
      <c r="H62" s="16" t="str">
        <f>Cal_ODA!H20</f>
        <v>Work Execution</v>
      </c>
      <c r="I62" s="16" t="str">
        <f>Cal_ODA!I20</f>
        <v>Other Direct Activities (ODA)</v>
      </c>
      <c r="J62" s="16" t="str">
        <f>IF(ISBLANK(Cal_ODA!J20),"",Cal_ODA!J20)</f>
        <v>Loss of Development Clause</v>
      </c>
      <c r="K62" s="16" t="str">
        <f>IF(ISBLANK(Cal_ODA!K20),"",Cal_ODA!K20)</f>
        <v>Uncertainty mechanisms</v>
      </c>
      <c r="L62" s="94" t="s">
        <v>111</v>
      </c>
      <c r="M62" s="17" t="str">
        <f>IF(K62="","",E62&amp;K62&amp;"_"&amp;COUNTIF($K$9:K62,K62))</f>
        <v>NWUncertainty mechanisms_1</v>
      </c>
      <c r="T62" s="18">
        <f>Cal_ODA!T20/VLOOKUP($F62,Inp_SubOngoingEfficiency!$F$20:$AK$22,MATCH(T$7,Inp_SubOngoingEfficiency!$F$7:$AK$7,0),FALSE)</f>
        <v>0</v>
      </c>
      <c r="U62" s="18">
        <f>Cal_ODA!U20/VLOOKUP($F62,Inp_SubOngoingEfficiency!$F$20:$AK$22,MATCH(U$7,Inp_SubOngoingEfficiency!$F$7:$AK$7,0),FALSE)</f>
        <v>0</v>
      </c>
      <c r="V62" s="18">
        <f>Cal_ODA!V20/VLOOKUP($F62,Inp_SubOngoingEfficiency!$F$20:$AK$22,MATCH(V$7,Inp_SubOngoingEfficiency!$F$7:$AK$7,0),FALSE)</f>
        <v>0</v>
      </c>
      <c r="W62" s="18">
        <f>Cal_ODA!W20/VLOOKUP($F62,Inp_SubOngoingEfficiency!$F$20:$AK$22,MATCH(W$7,Inp_SubOngoingEfficiency!$F$7:$AK$7,0),FALSE)</f>
        <v>0</v>
      </c>
      <c r="X62" s="18">
        <f>Cal_ODA!X20/VLOOKUP($F62,Inp_SubOngoingEfficiency!$F$20:$AK$22,MATCH(X$7,Inp_SubOngoingEfficiency!$F$7:$AK$7,0),FALSE)</f>
        <v>0</v>
      </c>
      <c r="Y62" s="18">
        <f>Cal_ODA!Y20/VLOOKUP($F62,Inp_SubOngoingEfficiency!$F$20:$AK$22,MATCH(Y$7,Inp_SubOngoingEfficiency!$F$7:$AK$7,0),FALSE)</f>
        <v>-0.51444486438121295</v>
      </c>
      <c r="Z62" s="18">
        <f>Cal_ODA!Z20/VLOOKUP($F62,Inp_SubOngoingEfficiency!$F$20:$AK$22,MATCH(Z$7,Inp_SubOngoingEfficiency!$F$7:$AK$7,0),FALSE)</f>
        <v>-1.1184880453272901</v>
      </c>
      <c r="AA62" s="18">
        <f>Cal_ODA!AA20/VLOOKUP($F62,Inp_SubOngoingEfficiency!$F$20:$AK$22,MATCH(AA$7,Inp_SubOngoingEfficiency!$F$7:$AK$7,0),FALSE)</f>
        <v>-0.92302930518179105</v>
      </c>
      <c r="AB62" s="18">
        <f>Cal_ODA!AB20/VLOOKUP($F62,Inp_SubOngoingEfficiency!$F$20:$AK$22,MATCH(AB$7,Inp_SubOngoingEfficiency!$F$7:$AK$7,0),FALSE)</f>
        <v>-0.40517241762852801</v>
      </c>
      <c r="AC62" s="18">
        <f>Cal_ODA!AC20/VLOOKUP($F62,Inp_SubOngoingEfficiency!$F$20:$AK$22,MATCH(AC$7,Inp_SubOngoingEfficiency!$F$7:$AK$7,0),FALSE)</f>
        <v>0.137931869778637</v>
      </c>
      <c r="AD62" s="18">
        <f>Cal_ODA!AD20/VLOOKUP($F62,Inp_SubOngoingEfficiency!$F$20:$AK$22,MATCH(AD$7,Inp_SubOngoingEfficiency!$F$7:$AK$7,0),FALSE)</f>
        <v>-0.67031662035468997</v>
      </c>
      <c r="AE62" s="18">
        <f>Cal_ODA!AE20/VLOOKUP($F62,Inp_SubOngoingEfficiency!$F$20:$AK$22,MATCH(AE$7,Inp_SubOngoingEfficiency!$F$7:$AK$7,0),FALSE)</f>
        <v>-0.83265243140391798</v>
      </c>
      <c r="AF62" s="18">
        <f>Cal_ODA!AF20/VLOOKUP($F62,Inp_SubOngoingEfficiency!$F$20:$AK$22,MATCH(AF$7,Inp_SubOngoingEfficiency!$F$7:$AK$7,0),FALSE)</f>
        <v>-0.73440816296580402</v>
      </c>
      <c r="AG62" s="18">
        <f>Cal_ODA!AG20/VLOOKUP($F62,Inp_SubOngoingEfficiency!$F$20:$AK$22,MATCH(AG$7,Inp_SubOngoingEfficiency!$F$7:$AK$7,0),FALSE)</f>
        <v>-0.58543700801431375</v>
      </c>
      <c r="AH62" s="18">
        <f>Cal_ODA!AH20/VLOOKUP($F62,Inp_SubOngoingEfficiency!$F$20:$AK$22,MATCH(AH$7,Inp_SubOngoingEfficiency!$F$7:$AK$7,0),FALSE)</f>
        <v>-0.5571101900437091</v>
      </c>
      <c r="AI62" s="18">
        <f>Cal_ODA!AI20/VLOOKUP($F62,Inp_SubOngoingEfficiency!$F$20:$AK$22,MATCH(AI$7,Inp_SubOngoingEfficiency!$F$7:$AK$7,0),FALSE)</f>
        <v>-0.56480364228714675</v>
      </c>
      <c r="AJ62" s="18">
        <f>Cal_ODA!AJ20/VLOOKUP($F62,Inp_SubOngoingEfficiency!$F$20:$AK$22,MATCH(AJ$7,Inp_SubOngoingEfficiency!$F$7:$AK$7,0),FALSE)</f>
        <v>-0.56973897541820595</v>
      </c>
      <c r="AK62" s="18">
        <f>Cal_ODA!AK20/VLOOKUP($F62,Inp_SubOngoingEfficiency!$F$20:$AK$22,MATCH(AK$7,Inp_SubOngoingEfficiency!$F$7:$AK$7,0),FALSE)</f>
        <v>-0.41221283181791241</v>
      </c>
      <c r="AN62" s="34"/>
    </row>
    <row r="63" spans="5:40" s="94" customFormat="1">
      <c r="E63" s="16" t="str">
        <f>Cover!$F$13</f>
        <v>NW</v>
      </c>
      <c r="F63" s="16" t="str">
        <f>Cal_ODA!F21</f>
        <v>Opex</v>
      </c>
      <c r="H63" s="16" t="str">
        <f>Cal_ODA!H21</f>
        <v>Work Execution</v>
      </c>
      <c r="I63" s="16" t="str">
        <f>Cal_ODA!I21</f>
        <v>Other Direct Activities (ODA)</v>
      </c>
      <c r="J63" s="16" t="str">
        <f>IF(ISBLANK(Cal_ODA!J21),"",Cal_ODA!J21)</f>
        <v/>
      </c>
      <c r="K63" s="16" t="str">
        <f>IF(ISBLANK(Cal_ODA!K21),"",Cal_ODA!K21)</f>
        <v/>
      </c>
      <c r="L63" s="94" t="s">
        <v>111</v>
      </c>
      <c r="M63" s="17" t="str">
        <f>IF(K63="","",E63&amp;K63&amp;"_"&amp;COUNTIF($K$9:K63,K63))</f>
        <v/>
      </c>
      <c r="T63" s="18">
        <f>Cal_ODA!T21/VLOOKUP($F63,Inp_SubOngoingEfficiency!$F$20:$AK$22,MATCH(T$7,Inp_SubOngoingEfficiency!$F$7:$AK$7,0),FALSE)</f>
        <v>0</v>
      </c>
      <c r="U63" s="18">
        <f>Cal_ODA!U21/VLOOKUP($F63,Inp_SubOngoingEfficiency!$F$20:$AK$22,MATCH(U$7,Inp_SubOngoingEfficiency!$F$7:$AK$7,0),FALSE)</f>
        <v>0</v>
      </c>
      <c r="V63" s="18">
        <f>Cal_ODA!V21/VLOOKUP($F63,Inp_SubOngoingEfficiency!$F$20:$AK$22,MATCH(V$7,Inp_SubOngoingEfficiency!$F$7:$AK$7,0),FALSE)</f>
        <v>0</v>
      </c>
      <c r="W63" s="18">
        <f>Cal_ODA!W21/VLOOKUP($F63,Inp_SubOngoingEfficiency!$F$20:$AK$22,MATCH(W$7,Inp_SubOngoingEfficiency!$F$7:$AK$7,0),FALSE)</f>
        <v>0</v>
      </c>
      <c r="X63" s="18">
        <f>Cal_ODA!X21/VLOOKUP($F63,Inp_SubOngoingEfficiency!$F$20:$AK$22,MATCH(X$7,Inp_SubOngoingEfficiency!$F$7:$AK$7,0),FALSE)</f>
        <v>0</v>
      </c>
      <c r="Y63" s="18">
        <f>Cal_ODA!Y21/VLOOKUP($F63,Inp_SubOngoingEfficiency!$F$20:$AK$22,MATCH(Y$7,Inp_SubOngoingEfficiency!$F$7:$AK$7,0),FALSE)</f>
        <v>0</v>
      </c>
      <c r="Z63" s="18">
        <f>Cal_ODA!Z21/VLOOKUP($F63,Inp_SubOngoingEfficiency!$F$20:$AK$22,MATCH(Z$7,Inp_SubOngoingEfficiency!$F$7:$AK$7,0),FALSE)</f>
        <v>0</v>
      </c>
      <c r="AA63" s="18">
        <f>Cal_ODA!AA21/VLOOKUP($F63,Inp_SubOngoingEfficiency!$F$20:$AK$22,MATCH(AA$7,Inp_SubOngoingEfficiency!$F$7:$AK$7,0),FALSE)</f>
        <v>0</v>
      </c>
      <c r="AB63" s="18">
        <f>Cal_ODA!AB21/VLOOKUP($F63,Inp_SubOngoingEfficiency!$F$20:$AK$22,MATCH(AB$7,Inp_SubOngoingEfficiency!$F$7:$AK$7,0),FALSE)</f>
        <v>0</v>
      </c>
      <c r="AC63" s="18">
        <f>Cal_ODA!AC21/VLOOKUP($F63,Inp_SubOngoingEfficiency!$F$20:$AK$22,MATCH(AC$7,Inp_SubOngoingEfficiency!$F$7:$AK$7,0),FALSE)</f>
        <v>0</v>
      </c>
      <c r="AD63" s="18">
        <f>Cal_ODA!AD21/VLOOKUP($F63,Inp_SubOngoingEfficiency!$F$20:$AK$22,MATCH(AD$7,Inp_SubOngoingEfficiency!$F$7:$AK$7,0),FALSE)</f>
        <v>0</v>
      </c>
      <c r="AE63" s="18">
        <f>Cal_ODA!AE21/VLOOKUP($F63,Inp_SubOngoingEfficiency!$F$20:$AK$22,MATCH(AE$7,Inp_SubOngoingEfficiency!$F$7:$AK$7,0),FALSE)</f>
        <v>0</v>
      </c>
      <c r="AF63" s="18">
        <f>Cal_ODA!AF21/VLOOKUP($F63,Inp_SubOngoingEfficiency!$F$20:$AK$22,MATCH(AF$7,Inp_SubOngoingEfficiency!$F$7:$AK$7,0),FALSE)</f>
        <v>0</v>
      </c>
      <c r="AG63" s="18">
        <f>Cal_ODA!AG21/VLOOKUP($F63,Inp_SubOngoingEfficiency!$F$20:$AK$22,MATCH(AG$7,Inp_SubOngoingEfficiency!$F$7:$AK$7,0),FALSE)</f>
        <v>0</v>
      </c>
      <c r="AH63" s="18">
        <f>Cal_ODA!AH21/VLOOKUP($F63,Inp_SubOngoingEfficiency!$F$20:$AK$22,MATCH(AH$7,Inp_SubOngoingEfficiency!$F$7:$AK$7,0),FALSE)</f>
        <v>0</v>
      </c>
      <c r="AI63" s="18">
        <f>Cal_ODA!AI21/VLOOKUP($F63,Inp_SubOngoingEfficiency!$F$20:$AK$22,MATCH(AI$7,Inp_SubOngoingEfficiency!$F$7:$AK$7,0),FALSE)</f>
        <v>0</v>
      </c>
      <c r="AJ63" s="18">
        <f>Cal_ODA!AJ21/VLOOKUP($F63,Inp_SubOngoingEfficiency!$F$20:$AK$22,MATCH(AJ$7,Inp_SubOngoingEfficiency!$F$7:$AK$7,0),FALSE)</f>
        <v>0</v>
      </c>
      <c r="AK63" s="18">
        <f>Cal_ODA!AK21/VLOOKUP($F63,Inp_SubOngoingEfficiency!$F$20:$AK$22,MATCH(AK$7,Inp_SubOngoingEfficiency!$F$7:$AK$7,0),FALSE)</f>
        <v>0</v>
      </c>
      <c r="AN63" s="34"/>
    </row>
    <row r="64" spans="5:40" s="94" customFormat="1">
      <c r="E64" s="16" t="str">
        <f>Cover!$F$13</f>
        <v>NW</v>
      </c>
      <c r="F64" s="16" t="str">
        <f>Cal_ODA!F22</f>
        <v>Opex</v>
      </c>
      <c r="H64" s="16" t="str">
        <f>Cal_ODA!H22</f>
        <v>Work Execution</v>
      </c>
      <c r="I64" s="16" t="str">
        <f>Cal_ODA!I22</f>
        <v>Other Direct Activities (ODA)</v>
      </c>
      <c r="J64" s="16" t="str">
        <f>IF(ISBLANK(Cal_ODA!J22),"",Cal_ODA!J22)</f>
        <v/>
      </c>
      <c r="K64" s="16" t="str">
        <f>IF(ISBLANK(Cal_ODA!K22),"",Cal_ODA!K22)</f>
        <v/>
      </c>
      <c r="L64" s="94" t="s">
        <v>111</v>
      </c>
      <c r="M64" s="17" t="str">
        <f>IF(K64="","",E64&amp;K64&amp;"_"&amp;COUNTIF($K$9:K64,K64))</f>
        <v/>
      </c>
      <c r="T64" s="18">
        <f>Cal_ODA!T22/VLOOKUP($F64,Inp_SubOngoingEfficiency!$F$20:$AK$22,MATCH(T$7,Inp_SubOngoingEfficiency!$F$7:$AK$7,0),FALSE)</f>
        <v>0</v>
      </c>
      <c r="U64" s="18">
        <f>Cal_ODA!U22/VLOOKUP($F64,Inp_SubOngoingEfficiency!$F$20:$AK$22,MATCH(U$7,Inp_SubOngoingEfficiency!$F$7:$AK$7,0),FALSE)</f>
        <v>0</v>
      </c>
      <c r="V64" s="18">
        <f>Cal_ODA!V22/VLOOKUP($F64,Inp_SubOngoingEfficiency!$F$20:$AK$22,MATCH(V$7,Inp_SubOngoingEfficiency!$F$7:$AK$7,0),FALSE)</f>
        <v>0</v>
      </c>
      <c r="W64" s="18">
        <f>Cal_ODA!W22/VLOOKUP($F64,Inp_SubOngoingEfficiency!$F$20:$AK$22,MATCH(W$7,Inp_SubOngoingEfficiency!$F$7:$AK$7,0),FALSE)</f>
        <v>0</v>
      </c>
      <c r="X64" s="18">
        <f>Cal_ODA!X22/VLOOKUP($F64,Inp_SubOngoingEfficiency!$F$20:$AK$22,MATCH(X$7,Inp_SubOngoingEfficiency!$F$7:$AK$7,0),FALSE)</f>
        <v>0</v>
      </c>
      <c r="Y64" s="18">
        <f>Cal_ODA!Y22/VLOOKUP($F64,Inp_SubOngoingEfficiency!$F$20:$AK$22,MATCH(Y$7,Inp_SubOngoingEfficiency!$F$7:$AK$7,0),FALSE)</f>
        <v>0</v>
      </c>
      <c r="Z64" s="18">
        <f>Cal_ODA!Z22/VLOOKUP($F64,Inp_SubOngoingEfficiency!$F$20:$AK$22,MATCH(Z$7,Inp_SubOngoingEfficiency!$F$7:$AK$7,0),FALSE)</f>
        <v>0</v>
      </c>
      <c r="AA64" s="18">
        <f>Cal_ODA!AA22/VLOOKUP($F64,Inp_SubOngoingEfficiency!$F$20:$AK$22,MATCH(AA$7,Inp_SubOngoingEfficiency!$F$7:$AK$7,0),FALSE)</f>
        <v>0</v>
      </c>
      <c r="AB64" s="18">
        <f>Cal_ODA!AB22/VLOOKUP($F64,Inp_SubOngoingEfficiency!$F$20:$AK$22,MATCH(AB$7,Inp_SubOngoingEfficiency!$F$7:$AK$7,0),FALSE)</f>
        <v>0</v>
      </c>
      <c r="AC64" s="18">
        <f>Cal_ODA!AC22/VLOOKUP($F64,Inp_SubOngoingEfficiency!$F$20:$AK$22,MATCH(AC$7,Inp_SubOngoingEfficiency!$F$7:$AK$7,0),FALSE)</f>
        <v>0</v>
      </c>
      <c r="AD64" s="18">
        <f>Cal_ODA!AD22/VLOOKUP($F64,Inp_SubOngoingEfficiency!$F$20:$AK$22,MATCH(AD$7,Inp_SubOngoingEfficiency!$F$7:$AK$7,0),FALSE)</f>
        <v>0</v>
      </c>
      <c r="AE64" s="18">
        <f>Cal_ODA!AE22/VLOOKUP($F64,Inp_SubOngoingEfficiency!$F$20:$AK$22,MATCH(AE$7,Inp_SubOngoingEfficiency!$F$7:$AK$7,0),FALSE)</f>
        <v>0</v>
      </c>
      <c r="AF64" s="18">
        <f>Cal_ODA!AF22/VLOOKUP($F64,Inp_SubOngoingEfficiency!$F$20:$AK$22,MATCH(AF$7,Inp_SubOngoingEfficiency!$F$7:$AK$7,0),FALSE)</f>
        <v>0</v>
      </c>
      <c r="AG64" s="18">
        <f>Cal_ODA!AG22/VLOOKUP($F64,Inp_SubOngoingEfficiency!$F$20:$AK$22,MATCH(AG$7,Inp_SubOngoingEfficiency!$F$7:$AK$7,0),FALSE)</f>
        <v>0</v>
      </c>
      <c r="AH64" s="18">
        <f>Cal_ODA!AH22/VLOOKUP($F64,Inp_SubOngoingEfficiency!$F$20:$AK$22,MATCH(AH$7,Inp_SubOngoingEfficiency!$F$7:$AK$7,0),FALSE)</f>
        <v>0</v>
      </c>
      <c r="AI64" s="18">
        <f>Cal_ODA!AI22/VLOOKUP($F64,Inp_SubOngoingEfficiency!$F$20:$AK$22,MATCH(AI$7,Inp_SubOngoingEfficiency!$F$7:$AK$7,0),FALSE)</f>
        <v>0</v>
      </c>
      <c r="AJ64" s="18">
        <f>Cal_ODA!AJ22/VLOOKUP($F64,Inp_SubOngoingEfficiency!$F$20:$AK$22,MATCH(AJ$7,Inp_SubOngoingEfficiency!$F$7:$AK$7,0),FALSE)</f>
        <v>0</v>
      </c>
      <c r="AK64" s="18">
        <f>Cal_ODA!AK22/VLOOKUP($F64,Inp_SubOngoingEfficiency!$F$20:$AK$22,MATCH(AK$7,Inp_SubOngoingEfficiency!$F$7:$AK$7,0),FALSE)</f>
        <v>0</v>
      </c>
      <c r="AN64" s="34"/>
    </row>
    <row r="65" spans="5:40" s="94" customFormat="1">
      <c r="E65" s="16" t="str">
        <f>Cover!$F$13</f>
        <v>NW</v>
      </c>
      <c r="F65" s="16" t="str">
        <f>Cal_ODA!F23</f>
        <v>Opex</v>
      </c>
      <c r="H65" s="16" t="str">
        <f>Cal_ODA!H23</f>
        <v>Work Execution</v>
      </c>
      <c r="I65" s="16" t="str">
        <f>Cal_ODA!I23</f>
        <v>Other Direct Activities (ODA)</v>
      </c>
      <c r="J65" s="16" t="str">
        <f>IF(ISBLANK(Cal_ODA!J23),"",Cal_ODA!J23)</f>
        <v/>
      </c>
      <c r="K65" s="16" t="str">
        <f>IF(ISBLANK(Cal_ODA!K23),"",Cal_ODA!K23)</f>
        <v/>
      </c>
      <c r="L65" s="94" t="s">
        <v>111</v>
      </c>
      <c r="M65" s="17" t="str">
        <f>IF(K65="","",E65&amp;K65&amp;"_"&amp;COUNTIF($K$9:K65,K65))</f>
        <v/>
      </c>
      <c r="T65" s="18">
        <f>Cal_ODA!T23/VLOOKUP($F65,Inp_SubOngoingEfficiency!$F$20:$AK$22,MATCH(T$7,Inp_SubOngoingEfficiency!$F$7:$AK$7,0),FALSE)</f>
        <v>0</v>
      </c>
      <c r="U65" s="18">
        <f>Cal_ODA!U23/VLOOKUP($F65,Inp_SubOngoingEfficiency!$F$20:$AK$22,MATCH(U$7,Inp_SubOngoingEfficiency!$F$7:$AK$7,0),FALSE)</f>
        <v>0</v>
      </c>
      <c r="V65" s="18">
        <f>Cal_ODA!V23/VLOOKUP($F65,Inp_SubOngoingEfficiency!$F$20:$AK$22,MATCH(V$7,Inp_SubOngoingEfficiency!$F$7:$AK$7,0),FALSE)</f>
        <v>0</v>
      </c>
      <c r="W65" s="18">
        <f>Cal_ODA!W23/VLOOKUP($F65,Inp_SubOngoingEfficiency!$F$20:$AK$22,MATCH(W$7,Inp_SubOngoingEfficiency!$F$7:$AK$7,0),FALSE)</f>
        <v>0</v>
      </c>
      <c r="X65" s="18">
        <f>Cal_ODA!X23/VLOOKUP($F65,Inp_SubOngoingEfficiency!$F$20:$AK$22,MATCH(X$7,Inp_SubOngoingEfficiency!$F$7:$AK$7,0),FALSE)</f>
        <v>0</v>
      </c>
      <c r="Y65" s="18">
        <f>Cal_ODA!Y23/VLOOKUP($F65,Inp_SubOngoingEfficiency!$F$20:$AK$22,MATCH(Y$7,Inp_SubOngoingEfficiency!$F$7:$AK$7,0),FALSE)</f>
        <v>0</v>
      </c>
      <c r="Z65" s="18">
        <f>Cal_ODA!Z23/VLOOKUP($F65,Inp_SubOngoingEfficiency!$F$20:$AK$22,MATCH(Z$7,Inp_SubOngoingEfficiency!$F$7:$AK$7,0),FALSE)</f>
        <v>0</v>
      </c>
      <c r="AA65" s="18">
        <f>Cal_ODA!AA23/VLOOKUP($F65,Inp_SubOngoingEfficiency!$F$20:$AK$22,MATCH(AA$7,Inp_SubOngoingEfficiency!$F$7:$AK$7,0),FALSE)</f>
        <v>0</v>
      </c>
      <c r="AB65" s="18">
        <f>Cal_ODA!AB23/VLOOKUP($F65,Inp_SubOngoingEfficiency!$F$20:$AK$22,MATCH(AB$7,Inp_SubOngoingEfficiency!$F$7:$AK$7,0),FALSE)</f>
        <v>0</v>
      </c>
      <c r="AC65" s="18">
        <f>Cal_ODA!AC23/VLOOKUP($F65,Inp_SubOngoingEfficiency!$F$20:$AK$22,MATCH(AC$7,Inp_SubOngoingEfficiency!$F$7:$AK$7,0),FALSE)</f>
        <v>0</v>
      </c>
      <c r="AD65" s="18">
        <f>Cal_ODA!AD23/VLOOKUP($F65,Inp_SubOngoingEfficiency!$F$20:$AK$22,MATCH(AD$7,Inp_SubOngoingEfficiency!$F$7:$AK$7,0),FALSE)</f>
        <v>0</v>
      </c>
      <c r="AE65" s="18">
        <f>Cal_ODA!AE23/VLOOKUP($F65,Inp_SubOngoingEfficiency!$F$20:$AK$22,MATCH(AE$7,Inp_SubOngoingEfficiency!$F$7:$AK$7,0),FALSE)</f>
        <v>0</v>
      </c>
      <c r="AF65" s="18">
        <f>Cal_ODA!AF23/VLOOKUP($F65,Inp_SubOngoingEfficiency!$F$20:$AK$22,MATCH(AF$7,Inp_SubOngoingEfficiency!$F$7:$AK$7,0),FALSE)</f>
        <v>0</v>
      </c>
      <c r="AG65" s="18">
        <f>Cal_ODA!AG23/VLOOKUP($F65,Inp_SubOngoingEfficiency!$F$20:$AK$22,MATCH(AG$7,Inp_SubOngoingEfficiency!$F$7:$AK$7,0),FALSE)</f>
        <v>0</v>
      </c>
      <c r="AH65" s="18">
        <f>Cal_ODA!AH23/VLOOKUP($F65,Inp_SubOngoingEfficiency!$F$20:$AK$22,MATCH(AH$7,Inp_SubOngoingEfficiency!$F$7:$AK$7,0),FALSE)</f>
        <v>0</v>
      </c>
      <c r="AI65" s="18">
        <f>Cal_ODA!AI23/VLOOKUP($F65,Inp_SubOngoingEfficiency!$F$20:$AK$22,MATCH(AI$7,Inp_SubOngoingEfficiency!$F$7:$AK$7,0),FALSE)</f>
        <v>0</v>
      </c>
      <c r="AJ65" s="18">
        <f>Cal_ODA!AJ23/VLOOKUP($F65,Inp_SubOngoingEfficiency!$F$20:$AK$22,MATCH(AJ$7,Inp_SubOngoingEfficiency!$F$7:$AK$7,0),FALSE)</f>
        <v>0</v>
      </c>
      <c r="AK65" s="18">
        <f>Cal_ODA!AK23/VLOOKUP($F65,Inp_SubOngoingEfficiency!$F$20:$AK$22,MATCH(AK$7,Inp_SubOngoingEfficiency!$F$7:$AK$7,0),FALSE)</f>
        <v>0</v>
      </c>
      <c r="AN65" s="34"/>
    </row>
    <row r="66" spans="5:40" s="94" customFormat="1">
      <c r="E66" s="16" t="str">
        <f>Cover!$F$13</f>
        <v>NW</v>
      </c>
      <c r="F66" s="16" t="str">
        <f>Cal_ODA!F24</f>
        <v>Opex</v>
      </c>
      <c r="H66" s="16" t="str">
        <f>Cal_ODA!H24</f>
        <v>Work Execution</v>
      </c>
      <c r="I66" s="16" t="str">
        <f>Cal_ODA!I24</f>
        <v>Other Direct Activities (ODA)</v>
      </c>
      <c r="J66" s="16" t="str">
        <f>IF(ISBLANK(Cal_ODA!J24),"",Cal_ODA!J24)</f>
        <v/>
      </c>
      <c r="K66" s="16" t="str">
        <f>IF(ISBLANK(Cal_ODA!K24),"",Cal_ODA!K24)</f>
        <v/>
      </c>
      <c r="L66" s="94" t="s">
        <v>111</v>
      </c>
      <c r="M66" s="17" t="str">
        <f>IF(K66="","",E66&amp;K66&amp;"_"&amp;COUNTIF($K$9:K66,K66))</f>
        <v/>
      </c>
      <c r="T66" s="18">
        <f>Cal_ODA!T24/VLOOKUP($F66,Inp_SubOngoingEfficiency!$F$20:$AK$22,MATCH(T$7,Inp_SubOngoingEfficiency!$F$7:$AK$7,0),FALSE)</f>
        <v>0</v>
      </c>
      <c r="U66" s="18">
        <f>Cal_ODA!U24/VLOOKUP($F66,Inp_SubOngoingEfficiency!$F$20:$AK$22,MATCH(U$7,Inp_SubOngoingEfficiency!$F$7:$AK$7,0),FALSE)</f>
        <v>0</v>
      </c>
      <c r="V66" s="18">
        <f>Cal_ODA!V24/VLOOKUP($F66,Inp_SubOngoingEfficiency!$F$20:$AK$22,MATCH(V$7,Inp_SubOngoingEfficiency!$F$7:$AK$7,0),FALSE)</f>
        <v>0</v>
      </c>
      <c r="W66" s="18">
        <f>Cal_ODA!W24/VLOOKUP($F66,Inp_SubOngoingEfficiency!$F$20:$AK$22,MATCH(W$7,Inp_SubOngoingEfficiency!$F$7:$AK$7,0),FALSE)</f>
        <v>0</v>
      </c>
      <c r="X66" s="18">
        <f>Cal_ODA!X24/VLOOKUP($F66,Inp_SubOngoingEfficiency!$F$20:$AK$22,MATCH(X$7,Inp_SubOngoingEfficiency!$F$7:$AK$7,0),FALSE)</f>
        <v>0</v>
      </c>
      <c r="Y66" s="18">
        <f>Cal_ODA!Y24/VLOOKUP($F66,Inp_SubOngoingEfficiency!$F$20:$AK$22,MATCH(Y$7,Inp_SubOngoingEfficiency!$F$7:$AK$7,0),FALSE)</f>
        <v>0</v>
      </c>
      <c r="Z66" s="18">
        <f>Cal_ODA!Z24/VLOOKUP($F66,Inp_SubOngoingEfficiency!$F$20:$AK$22,MATCH(Z$7,Inp_SubOngoingEfficiency!$F$7:$AK$7,0),FALSE)</f>
        <v>0</v>
      </c>
      <c r="AA66" s="18">
        <f>Cal_ODA!AA24/VLOOKUP($F66,Inp_SubOngoingEfficiency!$F$20:$AK$22,MATCH(AA$7,Inp_SubOngoingEfficiency!$F$7:$AK$7,0),FALSE)</f>
        <v>0</v>
      </c>
      <c r="AB66" s="18">
        <f>Cal_ODA!AB24/VLOOKUP($F66,Inp_SubOngoingEfficiency!$F$20:$AK$22,MATCH(AB$7,Inp_SubOngoingEfficiency!$F$7:$AK$7,0),FALSE)</f>
        <v>0</v>
      </c>
      <c r="AC66" s="18">
        <f>Cal_ODA!AC24/VLOOKUP($F66,Inp_SubOngoingEfficiency!$F$20:$AK$22,MATCH(AC$7,Inp_SubOngoingEfficiency!$F$7:$AK$7,0),FALSE)</f>
        <v>0</v>
      </c>
      <c r="AD66" s="18">
        <f>Cal_ODA!AD24/VLOOKUP($F66,Inp_SubOngoingEfficiency!$F$20:$AK$22,MATCH(AD$7,Inp_SubOngoingEfficiency!$F$7:$AK$7,0),FALSE)</f>
        <v>0</v>
      </c>
      <c r="AE66" s="18">
        <f>Cal_ODA!AE24/VLOOKUP($F66,Inp_SubOngoingEfficiency!$F$20:$AK$22,MATCH(AE$7,Inp_SubOngoingEfficiency!$F$7:$AK$7,0),FALSE)</f>
        <v>0</v>
      </c>
      <c r="AF66" s="18">
        <f>Cal_ODA!AF24/VLOOKUP($F66,Inp_SubOngoingEfficiency!$F$20:$AK$22,MATCH(AF$7,Inp_SubOngoingEfficiency!$F$7:$AK$7,0),FALSE)</f>
        <v>0</v>
      </c>
      <c r="AG66" s="18">
        <f>Cal_ODA!AG24/VLOOKUP($F66,Inp_SubOngoingEfficiency!$F$20:$AK$22,MATCH(AG$7,Inp_SubOngoingEfficiency!$F$7:$AK$7,0),FALSE)</f>
        <v>0</v>
      </c>
      <c r="AH66" s="18">
        <f>Cal_ODA!AH24/VLOOKUP($F66,Inp_SubOngoingEfficiency!$F$20:$AK$22,MATCH(AH$7,Inp_SubOngoingEfficiency!$F$7:$AK$7,0),FALSE)</f>
        <v>0</v>
      </c>
      <c r="AI66" s="18">
        <f>Cal_ODA!AI24/VLOOKUP($F66,Inp_SubOngoingEfficiency!$F$20:$AK$22,MATCH(AI$7,Inp_SubOngoingEfficiency!$F$7:$AK$7,0),FALSE)</f>
        <v>0</v>
      </c>
      <c r="AJ66" s="18">
        <f>Cal_ODA!AJ24/VLOOKUP($F66,Inp_SubOngoingEfficiency!$F$20:$AK$22,MATCH(AJ$7,Inp_SubOngoingEfficiency!$F$7:$AK$7,0),FALSE)</f>
        <v>0</v>
      </c>
      <c r="AK66" s="18">
        <f>Cal_ODA!AK24/VLOOKUP($F66,Inp_SubOngoingEfficiency!$F$20:$AK$22,MATCH(AK$7,Inp_SubOngoingEfficiency!$F$7:$AK$7,0),FALSE)</f>
        <v>0</v>
      </c>
      <c r="AN66" s="34"/>
    </row>
    <row r="67" spans="5:40" s="94" customFormat="1">
      <c r="E67" s="16" t="str">
        <f>Cover!$F$13</f>
        <v>NW</v>
      </c>
      <c r="F67" s="16" t="str">
        <f>Cal_ODA!F25</f>
        <v>Opex</v>
      </c>
      <c r="H67" s="16" t="str">
        <f>Cal_ODA!H25</f>
        <v>Work Execution</v>
      </c>
      <c r="I67" s="16" t="str">
        <f>Cal_ODA!I25</f>
        <v>Other Direct Activities (ODA)</v>
      </c>
      <c r="J67" s="16" t="str">
        <f>IF(ISBLANK(Cal_ODA!J25),"",Cal_ODA!J25)</f>
        <v/>
      </c>
      <c r="K67" s="16" t="str">
        <f>IF(ISBLANK(Cal_ODA!K25),"",Cal_ODA!K25)</f>
        <v/>
      </c>
      <c r="L67" s="94" t="s">
        <v>111</v>
      </c>
      <c r="M67" s="17" t="str">
        <f>IF(K67="","",E67&amp;K67&amp;"_"&amp;COUNTIF($K$9:K67,K67))</f>
        <v/>
      </c>
      <c r="T67" s="18">
        <f>Cal_ODA!T25/VLOOKUP($F67,Inp_SubOngoingEfficiency!$F$20:$AK$22,MATCH(T$7,Inp_SubOngoingEfficiency!$F$7:$AK$7,0),FALSE)</f>
        <v>0</v>
      </c>
      <c r="U67" s="18">
        <f>Cal_ODA!U25/VLOOKUP($F67,Inp_SubOngoingEfficiency!$F$20:$AK$22,MATCH(U$7,Inp_SubOngoingEfficiency!$F$7:$AK$7,0),FALSE)</f>
        <v>0</v>
      </c>
      <c r="V67" s="18">
        <f>Cal_ODA!V25/VLOOKUP($F67,Inp_SubOngoingEfficiency!$F$20:$AK$22,MATCH(V$7,Inp_SubOngoingEfficiency!$F$7:$AK$7,0),FALSE)</f>
        <v>0</v>
      </c>
      <c r="W67" s="18">
        <f>Cal_ODA!W25/VLOOKUP($F67,Inp_SubOngoingEfficiency!$F$20:$AK$22,MATCH(W$7,Inp_SubOngoingEfficiency!$F$7:$AK$7,0),FALSE)</f>
        <v>0</v>
      </c>
      <c r="X67" s="18">
        <f>Cal_ODA!X25/VLOOKUP($F67,Inp_SubOngoingEfficiency!$F$20:$AK$22,MATCH(X$7,Inp_SubOngoingEfficiency!$F$7:$AK$7,0),FALSE)</f>
        <v>0</v>
      </c>
      <c r="Y67" s="18">
        <f>Cal_ODA!Y25/VLOOKUP($F67,Inp_SubOngoingEfficiency!$F$20:$AK$22,MATCH(Y$7,Inp_SubOngoingEfficiency!$F$7:$AK$7,0),FALSE)</f>
        <v>0</v>
      </c>
      <c r="Z67" s="18">
        <f>Cal_ODA!Z25/VLOOKUP($F67,Inp_SubOngoingEfficiency!$F$20:$AK$22,MATCH(Z$7,Inp_SubOngoingEfficiency!$F$7:$AK$7,0),FALSE)</f>
        <v>0</v>
      </c>
      <c r="AA67" s="18">
        <f>Cal_ODA!AA25/VLOOKUP($F67,Inp_SubOngoingEfficiency!$F$20:$AK$22,MATCH(AA$7,Inp_SubOngoingEfficiency!$F$7:$AK$7,0),FALSE)</f>
        <v>0</v>
      </c>
      <c r="AB67" s="18">
        <f>Cal_ODA!AB25/VLOOKUP($F67,Inp_SubOngoingEfficiency!$F$20:$AK$22,MATCH(AB$7,Inp_SubOngoingEfficiency!$F$7:$AK$7,0),FALSE)</f>
        <v>0</v>
      </c>
      <c r="AC67" s="18">
        <f>Cal_ODA!AC25/VLOOKUP($F67,Inp_SubOngoingEfficiency!$F$20:$AK$22,MATCH(AC$7,Inp_SubOngoingEfficiency!$F$7:$AK$7,0),FALSE)</f>
        <v>0</v>
      </c>
      <c r="AD67" s="18">
        <f>Cal_ODA!AD25/VLOOKUP($F67,Inp_SubOngoingEfficiency!$F$20:$AK$22,MATCH(AD$7,Inp_SubOngoingEfficiency!$F$7:$AK$7,0),FALSE)</f>
        <v>0</v>
      </c>
      <c r="AE67" s="18">
        <f>Cal_ODA!AE25/VLOOKUP($F67,Inp_SubOngoingEfficiency!$F$20:$AK$22,MATCH(AE$7,Inp_SubOngoingEfficiency!$F$7:$AK$7,0),FALSE)</f>
        <v>0</v>
      </c>
      <c r="AF67" s="18">
        <f>Cal_ODA!AF25/VLOOKUP($F67,Inp_SubOngoingEfficiency!$F$20:$AK$22,MATCH(AF$7,Inp_SubOngoingEfficiency!$F$7:$AK$7,0),FALSE)</f>
        <v>0</v>
      </c>
      <c r="AG67" s="18">
        <f>Cal_ODA!AG25/VLOOKUP($F67,Inp_SubOngoingEfficiency!$F$20:$AK$22,MATCH(AG$7,Inp_SubOngoingEfficiency!$F$7:$AK$7,0),FALSE)</f>
        <v>0</v>
      </c>
      <c r="AH67" s="18">
        <f>Cal_ODA!AH25/VLOOKUP($F67,Inp_SubOngoingEfficiency!$F$20:$AK$22,MATCH(AH$7,Inp_SubOngoingEfficiency!$F$7:$AK$7,0),FALSE)</f>
        <v>0</v>
      </c>
      <c r="AI67" s="18">
        <f>Cal_ODA!AI25/VLOOKUP($F67,Inp_SubOngoingEfficiency!$F$20:$AK$22,MATCH(AI$7,Inp_SubOngoingEfficiency!$F$7:$AK$7,0),FALSE)</f>
        <v>0</v>
      </c>
      <c r="AJ67" s="18">
        <f>Cal_ODA!AJ25/VLOOKUP($F67,Inp_SubOngoingEfficiency!$F$20:$AK$22,MATCH(AJ$7,Inp_SubOngoingEfficiency!$F$7:$AK$7,0),FALSE)</f>
        <v>0</v>
      </c>
      <c r="AK67" s="18">
        <f>Cal_ODA!AK25/VLOOKUP($F67,Inp_SubOngoingEfficiency!$F$20:$AK$22,MATCH(AK$7,Inp_SubOngoingEfficiency!$F$7:$AK$7,0),FALSE)</f>
        <v>0</v>
      </c>
      <c r="AN67" s="34"/>
    </row>
    <row r="68" spans="5:40" s="94" customFormat="1">
      <c r="E68" s="16" t="str">
        <f>Cover!$F$13</f>
        <v>NW</v>
      </c>
      <c r="F68" s="16" t="str">
        <f>Cal_ODA!F26</f>
        <v>Opex</v>
      </c>
      <c r="H68" s="16" t="str">
        <f>Cal_ODA!H26</f>
        <v>Work Execution</v>
      </c>
      <c r="I68" s="16" t="str">
        <f>Cal_ODA!I26</f>
        <v>Other Direct Activities (ODA)</v>
      </c>
      <c r="J68" s="16" t="str">
        <f>IF(ISBLANK(Cal_ODA!J26),"",Cal_ODA!J26)</f>
        <v/>
      </c>
      <c r="K68" s="16" t="str">
        <f>IF(ISBLANK(Cal_ODA!K26),"",Cal_ODA!K26)</f>
        <v/>
      </c>
      <c r="L68" s="94" t="s">
        <v>111</v>
      </c>
      <c r="M68" s="17" t="str">
        <f>IF(K68="","",E68&amp;K68&amp;"_"&amp;COUNTIF($K$9:K68,K68))</f>
        <v/>
      </c>
      <c r="T68" s="18">
        <f>Cal_ODA!T26/VLOOKUP($F68,Inp_SubOngoingEfficiency!$F$20:$AK$22,MATCH(T$7,Inp_SubOngoingEfficiency!$F$7:$AK$7,0),FALSE)</f>
        <v>0</v>
      </c>
      <c r="U68" s="18">
        <f>Cal_ODA!U26/VLOOKUP($F68,Inp_SubOngoingEfficiency!$F$20:$AK$22,MATCH(U$7,Inp_SubOngoingEfficiency!$F$7:$AK$7,0),FALSE)</f>
        <v>0</v>
      </c>
      <c r="V68" s="18">
        <f>Cal_ODA!V26/VLOOKUP($F68,Inp_SubOngoingEfficiency!$F$20:$AK$22,MATCH(V$7,Inp_SubOngoingEfficiency!$F$7:$AK$7,0),FALSE)</f>
        <v>0</v>
      </c>
      <c r="W68" s="18">
        <f>Cal_ODA!W26/VLOOKUP($F68,Inp_SubOngoingEfficiency!$F$20:$AK$22,MATCH(W$7,Inp_SubOngoingEfficiency!$F$7:$AK$7,0),FALSE)</f>
        <v>0</v>
      </c>
      <c r="X68" s="18">
        <f>Cal_ODA!X26/VLOOKUP($F68,Inp_SubOngoingEfficiency!$F$20:$AK$22,MATCH(X$7,Inp_SubOngoingEfficiency!$F$7:$AK$7,0),FALSE)</f>
        <v>0</v>
      </c>
      <c r="Y68" s="18">
        <f>Cal_ODA!Y26/VLOOKUP($F68,Inp_SubOngoingEfficiency!$F$20:$AK$22,MATCH(Y$7,Inp_SubOngoingEfficiency!$F$7:$AK$7,0),FALSE)</f>
        <v>0</v>
      </c>
      <c r="Z68" s="18">
        <f>Cal_ODA!Z26/VLOOKUP($F68,Inp_SubOngoingEfficiency!$F$20:$AK$22,MATCH(Z$7,Inp_SubOngoingEfficiency!$F$7:$AK$7,0),FALSE)</f>
        <v>0</v>
      </c>
      <c r="AA68" s="18">
        <f>Cal_ODA!AA26/VLOOKUP($F68,Inp_SubOngoingEfficiency!$F$20:$AK$22,MATCH(AA$7,Inp_SubOngoingEfficiency!$F$7:$AK$7,0),FALSE)</f>
        <v>0</v>
      </c>
      <c r="AB68" s="18">
        <f>Cal_ODA!AB26/VLOOKUP($F68,Inp_SubOngoingEfficiency!$F$20:$AK$22,MATCH(AB$7,Inp_SubOngoingEfficiency!$F$7:$AK$7,0),FALSE)</f>
        <v>0</v>
      </c>
      <c r="AC68" s="18">
        <f>Cal_ODA!AC26/VLOOKUP($F68,Inp_SubOngoingEfficiency!$F$20:$AK$22,MATCH(AC$7,Inp_SubOngoingEfficiency!$F$7:$AK$7,0),FALSE)</f>
        <v>0</v>
      </c>
      <c r="AD68" s="18">
        <f>Cal_ODA!AD26/VLOOKUP($F68,Inp_SubOngoingEfficiency!$F$20:$AK$22,MATCH(AD$7,Inp_SubOngoingEfficiency!$F$7:$AK$7,0),FALSE)</f>
        <v>0</v>
      </c>
      <c r="AE68" s="18">
        <f>Cal_ODA!AE26/VLOOKUP($F68,Inp_SubOngoingEfficiency!$F$20:$AK$22,MATCH(AE$7,Inp_SubOngoingEfficiency!$F$7:$AK$7,0),FALSE)</f>
        <v>0</v>
      </c>
      <c r="AF68" s="18">
        <f>Cal_ODA!AF26/VLOOKUP($F68,Inp_SubOngoingEfficiency!$F$20:$AK$22,MATCH(AF$7,Inp_SubOngoingEfficiency!$F$7:$AK$7,0),FALSE)</f>
        <v>0</v>
      </c>
      <c r="AG68" s="18">
        <f>Cal_ODA!AG26/VLOOKUP($F68,Inp_SubOngoingEfficiency!$F$20:$AK$22,MATCH(AG$7,Inp_SubOngoingEfficiency!$F$7:$AK$7,0),FALSE)</f>
        <v>0</v>
      </c>
      <c r="AH68" s="18">
        <f>Cal_ODA!AH26/VLOOKUP($F68,Inp_SubOngoingEfficiency!$F$20:$AK$22,MATCH(AH$7,Inp_SubOngoingEfficiency!$F$7:$AK$7,0),FALSE)</f>
        <v>0</v>
      </c>
      <c r="AI68" s="18">
        <f>Cal_ODA!AI26/VLOOKUP($F68,Inp_SubOngoingEfficiency!$F$20:$AK$22,MATCH(AI$7,Inp_SubOngoingEfficiency!$F$7:$AK$7,0),FALSE)</f>
        <v>0</v>
      </c>
      <c r="AJ68" s="18">
        <f>Cal_ODA!AJ26/VLOOKUP($F68,Inp_SubOngoingEfficiency!$F$20:$AK$22,MATCH(AJ$7,Inp_SubOngoingEfficiency!$F$7:$AK$7,0),FALSE)</f>
        <v>0</v>
      </c>
      <c r="AK68" s="18">
        <f>Cal_ODA!AK26/VLOOKUP($F68,Inp_SubOngoingEfficiency!$F$20:$AK$22,MATCH(AK$7,Inp_SubOngoingEfficiency!$F$7:$AK$7,0),FALSE)</f>
        <v>0</v>
      </c>
      <c r="AN68" s="34"/>
    </row>
    <row r="69" spans="5:40" s="94" customFormat="1">
      <c r="E69" s="16" t="str">
        <f>Cover!$F$13</f>
        <v>NW</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4" t="s">
        <v>111</v>
      </c>
      <c r="M69" s="17" t="str">
        <f>IF(K69="","",E69&amp;K69&amp;"_"&amp;COUNTIF($K$9:K69,K69))</f>
        <v/>
      </c>
      <c r="T69" s="18">
        <f>'Cal_IT&amp;Telecom'!T17/VLOOKUP($F69,Inp_SubOngoingEfficiency!$F$20:$AK$22,MATCH(T$7,Inp_SubOngoingEfficiency!$F$7:$AK$7,0),FALSE)</f>
        <v>0</v>
      </c>
      <c r="U69" s="18">
        <f>'Cal_IT&amp;Telecom'!U17/VLOOKUP($F69,Inp_SubOngoingEfficiency!$F$20:$AK$22,MATCH(U$7,Inp_SubOngoingEfficiency!$F$7:$AK$7,0),FALSE)</f>
        <v>0</v>
      </c>
      <c r="V69" s="18">
        <f>'Cal_IT&amp;Telecom'!V17/VLOOKUP($F69,Inp_SubOngoingEfficiency!$F$20:$AK$22,MATCH(V$7,Inp_SubOngoingEfficiency!$F$7:$AK$7,0),FALSE)</f>
        <v>0</v>
      </c>
      <c r="W69" s="18">
        <f>'Cal_IT&amp;Telecom'!W17/VLOOKUP($F69,Inp_SubOngoingEfficiency!$F$20:$AK$22,MATCH(W$7,Inp_SubOngoingEfficiency!$F$7:$AK$7,0),FALSE)</f>
        <v>0</v>
      </c>
      <c r="X69" s="18">
        <f>'Cal_IT&amp;Telecom'!X17/VLOOKUP($F69,Inp_SubOngoingEfficiency!$F$20:$AK$22,MATCH(X$7,Inp_SubOngoingEfficiency!$F$7:$AK$7,0),FALSE)</f>
        <v>0</v>
      </c>
      <c r="Y69" s="18">
        <f>'Cal_IT&amp;Telecom'!Y17/VLOOKUP($F69,Inp_SubOngoingEfficiency!$F$20:$AK$22,MATCH(Y$7,Inp_SubOngoingEfficiency!$F$7:$AK$7,0),FALSE)</f>
        <v>0</v>
      </c>
      <c r="Z69" s="18">
        <f>'Cal_IT&amp;Telecom'!Z17/VLOOKUP($F69,Inp_SubOngoingEfficiency!$F$20:$AK$22,MATCH(Z$7,Inp_SubOngoingEfficiency!$F$7:$AK$7,0),FALSE)</f>
        <v>0</v>
      </c>
      <c r="AA69" s="18">
        <f>'Cal_IT&amp;Telecom'!AA17/VLOOKUP($F69,Inp_SubOngoingEfficiency!$F$20:$AK$22,MATCH(AA$7,Inp_SubOngoingEfficiency!$F$7:$AK$7,0),FALSE)</f>
        <v>0</v>
      </c>
      <c r="AB69" s="18">
        <f>'Cal_IT&amp;Telecom'!AB17/VLOOKUP($F69,Inp_SubOngoingEfficiency!$F$20:$AK$22,MATCH(AB$7,Inp_SubOngoingEfficiency!$F$7:$AK$7,0),FALSE)</f>
        <v>0</v>
      </c>
      <c r="AC69" s="18">
        <f>'Cal_IT&amp;Telecom'!AC17/VLOOKUP($F69,Inp_SubOngoingEfficiency!$F$20:$AK$22,MATCH(AC$7,Inp_SubOngoingEfficiency!$F$7:$AK$7,0),FALSE)</f>
        <v>0</v>
      </c>
      <c r="AD69" s="18">
        <f>'Cal_IT&amp;Telecom'!AD17/VLOOKUP($F69,Inp_SubOngoingEfficiency!$F$20:$AK$22,MATCH(AD$7,Inp_SubOngoingEfficiency!$F$7:$AK$7,0),FALSE)</f>
        <v>0</v>
      </c>
      <c r="AE69" s="18">
        <f>'Cal_IT&amp;Telecom'!AE17/VLOOKUP($F69,Inp_SubOngoingEfficiency!$F$20:$AK$22,MATCH(AE$7,Inp_SubOngoingEfficiency!$F$7:$AK$7,0),FALSE)</f>
        <v>0</v>
      </c>
      <c r="AF69" s="18">
        <f>'Cal_IT&amp;Telecom'!AF17/VLOOKUP($F69,Inp_SubOngoingEfficiency!$F$20:$AK$22,MATCH(AF$7,Inp_SubOngoingEfficiency!$F$7:$AK$7,0),FALSE)</f>
        <v>0</v>
      </c>
      <c r="AG69" s="18">
        <f>'Cal_IT&amp;Telecom'!AG17/VLOOKUP($F69,Inp_SubOngoingEfficiency!$F$20:$AK$22,MATCH(AG$7,Inp_SubOngoingEfficiency!$F$7:$AK$7,0),FALSE)</f>
        <v>0</v>
      </c>
      <c r="AH69" s="18">
        <f>'Cal_IT&amp;Telecom'!AH17/VLOOKUP($F69,Inp_SubOngoingEfficiency!$F$20:$AK$22,MATCH(AH$7,Inp_SubOngoingEfficiency!$F$7:$AK$7,0),FALSE)</f>
        <v>0</v>
      </c>
      <c r="AI69" s="18">
        <f>'Cal_IT&amp;Telecom'!AI17/VLOOKUP($F69,Inp_SubOngoingEfficiency!$F$20:$AK$22,MATCH(AI$7,Inp_SubOngoingEfficiency!$F$7:$AK$7,0),FALSE)</f>
        <v>0</v>
      </c>
      <c r="AJ69" s="18">
        <f>'Cal_IT&amp;Telecom'!AJ17/VLOOKUP($F69,Inp_SubOngoingEfficiency!$F$20:$AK$22,MATCH(AJ$7,Inp_SubOngoingEfficiency!$F$7:$AK$7,0),FALSE)</f>
        <v>0</v>
      </c>
      <c r="AK69" s="18">
        <f>'Cal_IT&amp;Telecom'!AK17/VLOOKUP($F69,Inp_SubOngoingEfficiency!$F$20:$AK$22,MATCH(AK$7,Inp_SubOngoingEfficiency!$F$7:$AK$7,0),FALSE)</f>
        <v>0</v>
      </c>
      <c r="AN69" s="34"/>
    </row>
    <row r="70" spans="5:40" s="94" customFormat="1">
      <c r="E70" s="16" t="str">
        <f>Cover!$F$13</f>
        <v>NW</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4" t="s">
        <v>111</v>
      </c>
      <c r="M70" s="17" t="str">
        <f>IF(K70="","",E70&amp;K70&amp;"_"&amp;COUNTIF($K$9:K70,K70))</f>
        <v/>
      </c>
      <c r="T70" s="18">
        <f>'Cal_IT&amp;Telecom'!T18/VLOOKUP($F70,Inp_SubOngoingEfficiency!$F$20:$AK$22,MATCH(T$7,Inp_SubOngoingEfficiency!$F$7:$AK$7,0),FALSE)</f>
        <v>0</v>
      </c>
      <c r="U70" s="18">
        <f>'Cal_IT&amp;Telecom'!U18/VLOOKUP($F70,Inp_SubOngoingEfficiency!$F$20:$AK$22,MATCH(U$7,Inp_SubOngoingEfficiency!$F$7:$AK$7,0),FALSE)</f>
        <v>0</v>
      </c>
      <c r="V70" s="18">
        <f>'Cal_IT&amp;Telecom'!V18/VLOOKUP($F70,Inp_SubOngoingEfficiency!$F$20:$AK$22,MATCH(V$7,Inp_SubOngoingEfficiency!$F$7:$AK$7,0),FALSE)</f>
        <v>0</v>
      </c>
      <c r="W70" s="18">
        <f>'Cal_IT&amp;Telecom'!W18/VLOOKUP($F70,Inp_SubOngoingEfficiency!$F$20:$AK$22,MATCH(W$7,Inp_SubOngoingEfficiency!$F$7:$AK$7,0),FALSE)</f>
        <v>0</v>
      </c>
      <c r="X70" s="18">
        <f>'Cal_IT&amp;Telecom'!X18/VLOOKUP($F70,Inp_SubOngoingEfficiency!$F$20:$AK$22,MATCH(X$7,Inp_SubOngoingEfficiency!$F$7:$AK$7,0),FALSE)</f>
        <v>0</v>
      </c>
      <c r="Y70" s="18">
        <f>'Cal_IT&amp;Telecom'!Y18/VLOOKUP($F70,Inp_SubOngoingEfficiency!$F$20:$AK$22,MATCH(Y$7,Inp_SubOngoingEfficiency!$F$7:$AK$7,0),FALSE)</f>
        <v>0</v>
      </c>
      <c r="Z70" s="18">
        <f>'Cal_IT&amp;Telecom'!Z18/VLOOKUP($F70,Inp_SubOngoingEfficiency!$F$20:$AK$22,MATCH(Z$7,Inp_SubOngoingEfficiency!$F$7:$AK$7,0),FALSE)</f>
        <v>0</v>
      </c>
      <c r="AA70" s="18">
        <f>'Cal_IT&amp;Telecom'!AA18/VLOOKUP($F70,Inp_SubOngoingEfficiency!$F$20:$AK$22,MATCH(AA$7,Inp_SubOngoingEfficiency!$F$7:$AK$7,0),FALSE)</f>
        <v>0</v>
      </c>
      <c r="AB70" s="18">
        <f>'Cal_IT&amp;Telecom'!AB18/VLOOKUP($F70,Inp_SubOngoingEfficiency!$F$20:$AK$22,MATCH(AB$7,Inp_SubOngoingEfficiency!$F$7:$AK$7,0),FALSE)</f>
        <v>0</v>
      </c>
      <c r="AC70" s="18">
        <f>'Cal_IT&amp;Telecom'!AC18/VLOOKUP($F70,Inp_SubOngoingEfficiency!$F$20:$AK$22,MATCH(AC$7,Inp_SubOngoingEfficiency!$F$7:$AK$7,0),FALSE)</f>
        <v>0</v>
      </c>
      <c r="AD70" s="18">
        <f>'Cal_IT&amp;Telecom'!AD18/VLOOKUP($F70,Inp_SubOngoingEfficiency!$F$20:$AK$22,MATCH(AD$7,Inp_SubOngoingEfficiency!$F$7:$AK$7,0),FALSE)</f>
        <v>0</v>
      </c>
      <c r="AE70" s="18">
        <f>'Cal_IT&amp;Telecom'!AE18/VLOOKUP($F70,Inp_SubOngoingEfficiency!$F$20:$AK$22,MATCH(AE$7,Inp_SubOngoingEfficiency!$F$7:$AK$7,0),FALSE)</f>
        <v>0</v>
      </c>
      <c r="AF70" s="18">
        <f>'Cal_IT&amp;Telecom'!AF18/VLOOKUP($F70,Inp_SubOngoingEfficiency!$F$20:$AK$22,MATCH(AF$7,Inp_SubOngoingEfficiency!$F$7:$AK$7,0),FALSE)</f>
        <v>0</v>
      </c>
      <c r="AG70" s="18">
        <f>'Cal_IT&amp;Telecom'!AG18/VLOOKUP($F70,Inp_SubOngoingEfficiency!$F$20:$AK$22,MATCH(AG$7,Inp_SubOngoingEfficiency!$F$7:$AK$7,0),FALSE)</f>
        <v>0</v>
      </c>
      <c r="AH70" s="18">
        <f>'Cal_IT&amp;Telecom'!AH18/VLOOKUP($F70,Inp_SubOngoingEfficiency!$F$20:$AK$22,MATCH(AH$7,Inp_SubOngoingEfficiency!$F$7:$AK$7,0),FALSE)</f>
        <v>0</v>
      </c>
      <c r="AI70" s="18">
        <f>'Cal_IT&amp;Telecom'!AI18/VLOOKUP($F70,Inp_SubOngoingEfficiency!$F$20:$AK$22,MATCH(AI$7,Inp_SubOngoingEfficiency!$F$7:$AK$7,0),FALSE)</f>
        <v>0</v>
      </c>
      <c r="AJ70" s="18">
        <f>'Cal_IT&amp;Telecom'!AJ18/VLOOKUP($F70,Inp_SubOngoingEfficiency!$F$20:$AK$22,MATCH(AJ$7,Inp_SubOngoingEfficiency!$F$7:$AK$7,0),FALSE)</f>
        <v>0</v>
      </c>
      <c r="AK70" s="18">
        <f>'Cal_IT&amp;Telecom'!AK18/VLOOKUP($F70,Inp_SubOngoingEfficiency!$F$20:$AK$22,MATCH(AK$7,Inp_SubOngoingEfficiency!$F$7:$AK$7,0),FALSE)</f>
        <v>0</v>
      </c>
      <c r="AN70" s="34"/>
    </row>
    <row r="71" spans="5:40" s="94" customFormat="1">
      <c r="E71" s="16" t="str">
        <f>Cover!$F$13</f>
        <v>NW</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4" t="s">
        <v>111</v>
      </c>
      <c r="M71" s="17" t="str">
        <f>IF(K71="","",E71&amp;K71&amp;"_"&amp;COUNTIF($K$9:K71,K71))</f>
        <v/>
      </c>
      <c r="T71" s="18">
        <f>'Cal_IT&amp;Telecom'!T19/VLOOKUP($F71,Inp_SubOngoingEfficiency!$F$20:$AK$22,MATCH(T$7,Inp_SubOngoingEfficiency!$F$7:$AK$7,0),FALSE)</f>
        <v>0</v>
      </c>
      <c r="U71" s="18">
        <f>'Cal_IT&amp;Telecom'!U19/VLOOKUP($F71,Inp_SubOngoingEfficiency!$F$20:$AK$22,MATCH(U$7,Inp_SubOngoingEfficiency!$F$7:$AK$7,0),FALSE)</f>
        <v>0</v>
      </c>
      <c r="V71" s="18">
        <f>'Cal_IT&amp;Telecom'!V19/VLOOKUP($F71,Inp_SubOngoingEfficiency!$F$20:$AK$22,MATCH(V$7,Inp_SubOngoingEfficiency!$F$7:$AK$7,0),FALSE)</f>
        <v>0</v>
      </c>
      <c r="W71" s="18">
        <f>'Cal_IT&amp;Telecom'!W19/VLOOKUP($F71,Inp_SubOngoingEfficiency!$F$20:$AK$22,MATCH(W$7,Inp_SubOngoingEfficiency!$F$7:$AK$7,0),FALSE)</f>
        <v>0</v>
      </c>
      <c r="X71" s="18">
        <f>'Cal_IT&amp;Telecom'!X19/VLOOKUP($F71,Inp_SubOngoingEfficiency!$F$20:$AK$22,MATCH(X$7,Inp_SubOngoingEfficiency!$F$7:$AK$7,0),FALSE)</f>
        <v>0</v>
      </c>
      <c r="Y71" s="18">
        <f>'Cal_IT&amp;Telecom'!Y19/VLOOKUP($F71,Inp_SubOngoingEfficiency!$F$20:$AK$22,MATCH(Y$7,Inp_SubOngoingEfficiency!$F$7:$AK$7,0),FALSE)</f>
        <v>0</v>
      </c>
      <c r="Z71" s="18">
        <f>'Cal_IT&amp;Telecom'!Z19/VLOOKUP($F71,Inp_SubOngoingEfficiency!$F$20:$AK$22,MATCH(Z$7,Inp_SubOngoingEfficiency!$F$7:$AK$7,0),FALSE)</f>
        <v>0</v>
      </c>
      <c r="AA71" s="18">
        <f>'Cal_IT&amp;Telecom'!AA19/VLOOKUP($F71,Inp_SubOngoingEfficiency!$F$20:$AK$22,MATCH(AA$7,Inp_SubOngoingEfficiency!$F$7:$AK$7,0),FALSE)</f>
        <v>0</v>
      </c>
      <c r="AB71" s="18">
        <f>'Cal_IT&amp;Telecom'!AB19/VLOOKUP($F71,Inp_SubOngoingEfficiency!$F$20:$AK$22,MATCH(AB$7,Inp_SubOngoingEfficiency!$F$7:$AK$7,0),FALSE)</f>
        <v>0</v>
      </c>
      <c r="AC71" s="18">
        <f>'Cal_IT&amp;Telecom'!AC19/VLOOKUP($F71,Inp_SubOngoingEfficiency!$F$20:$AK$22,MATCH(AC$7,Inp_SubOngoingEfficiency!$F$7:$AK$7,0),FALSE)</f>
        <v>0</v>
      </c>
      <c r="AD71" s="18">
        <f>'Cal_IT&amp;Telecom'!AD19/VLOOKUP($F71,Inp_SubOngoingEfficiency!$F$20:$AK$22,MATCH(AD$7,Inp_SubOngoingEfficiency!$F$7:$AK$7,0),FALSE)</f>
        <v>0</v>
      </c>
      <c r="AE71" s="18">
        <f>'Cal_IT&amp;Telecom'!AE19/VLOOKUP($F71,Inp_SubOngoingEfficiency!$F$20:$AK$22,MATCH(AE$7,Inp_SubOngoingEfficiency!$F$7:$AK$7,0),FALSE)</f>
        <v>0</v>
      </c>
      <c r="AF71" s="18">
        <f>'Cal_IT&amp;Telecom'!AF19/VLOOKUP($F71,Inp_SubOngoingEfficiency!$F$20:$AK$22,MATCH(AF$7,Inp_SubOngoingEfficiency!$F$7:$AK$7,0),FALSE)</f>
        <v>0</v>
      </c>
      <c r="AG71" s="18">
        <f>'Cal_IT&amp;Telecom'!AG19/VLOOKUP($F71,Inp_SubOngoingEfficiency!$F$20:$AK$22,MATCH(AG$7,Inp_SubOngoingEfficiency!$F$7:$AK$7,0),FALSE)</f>
        <v>0</v>
      </c>
      <c r="AH71" s="18">
        <f>'Cal_IT&amp;Telecom'!AH19/VLOOKUP($F71,Inp_SubOngoingEfficiency!$F$20:$AK$22,MATCH(AH$7,Inp_SubOngoingEfficiency!$F$7:$AK$7,0),FALSE)</f>
        <v>0</v>
      </c>
      <c r="AI71" s="18">
        <f>'Cal_IT&amp;Telecom'!AI19/VLOOKUP($F71,Inp_SubOngoingEfficiency!$F$20:$AK$22,MATCH(AI$7,Inp_SubOngoingEfficiency!$F$7:$AK$7,0),FALSE)</f>
        <v>0</v>
      </c>
      <c r="AJ71" s="18">
        <f>'Cal_IT&amp;Telecom'!AJ19/VLOOKUP($F71,Inp_SubOngoingEfficiency!$F$20:$AK$22,MATCH(AJ$7,Inp_SubOngoingEfficiency!$F$7:$AK$7,0),FALSE)</f>
        <v>0</v>
      </c>
      <c r="AK71" s="18">
        <f>'Cal_IT&amp;Telecom'!AK19/VLOOKUP($F71,Inp_SubOngoingEfficiency!$F$20:$AK$22,MATCH(AK$7,Inp_SubOngoingEfficiency!$F$7:$AK$7,0),FALSE)</f>
        <v>0</v>
      </c>
      <c r="AN71" s="34"/>
    </row>
    <row r="72" spans="5:40" s="94" customFormat="1">
      <c r="E72" s="16" t="str">
        <f>Cover!$F$13</f>
        <v>NW</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4" t="s">
        <v>111</v>
      </c>
      <c r="M72" s="17" t="str">
        <f>IF(K72="","",E72&amp;K72&amp;"_"&amp;COUNTIF($K$9:K72,K72))</f>
        <v/>
      </c>
      <c r="T72" s="18">
        <f>'Cal_IT&amp;Telecom'!T20/VLOOKUP($F72,Inp_SubOngoingEfficiency!$F$20:$AK$22,MATCH(T$7,Inp_SubOngoingEfficiency!$F$7:$AK$7,0),FALSE)</f>
        <v>0</v>
      </c>
      <c r="U72" s="18">
        <f>'Cal_IT&amp;Telecom'!U20/VLOOKUP($F72,Inp_SubOngoingEfficiency!$F$20:$AK$22,MATCH(U$7,Inp_SubOngoingEfficiency!$F$7:$AK$7,0),FALSE)</f>
        <v>0</v>
      </c>
      <c r="V72" s="18">
        <f>'Cal_IT&amp;Telecom'!V20/VLOOKUP($F72,Inp_SubOngoingEfficiency!$F$20:$AK$22,MATCH(V$7,Inp_SubOngoingEfficiency!$F$7:$AK$7,0),FALSE)</f>
        <v>0</v>
      </c>
      <c r="W72" s="18">
        <f>'Cal_IT&amp;Telecom'!W20/VLOOKUP($F72,Inp_SubOngoingEfficiency!$F$20:$AK$22,MATCH(W$7,Inp_SubOngoingEfficiency!$F$7:$AK$7,0),FALSE)</f>
        <v>0</v>
      </c>
      <c r="X72" s="18">
        <f>'Cal_IT&amp;Telecom'!X20/VLOOKUP($F72,Inp_SubOngoingEfficiency!$F$20:$AK$22,MATCH(X$7,Inp_SubOngoingEfficiency!$F$7:$AK$7,0),FALSE)</f>
        <v>0</v>
      </c>
      <c r="Y72" s="18">
        <f>'Cal_IT&amp;Telecom'!Y20/VLOOKUP($F72,Inp_SubOngoingEfficiency!$F$20:$AK$22,MATCH(Y$7,Inp_SubOngoingEfficiency!$F$7:$AK$7,0),FALSE)</f>
        <v>0</v>
      </c>
      <c r="Z72" s="18">
        <f>'Cal_IT&amp;Telecom'!Z20/VLOOKUP($F72,Inp_SubOngoingEfficiency!$F$20:$AK$22,MATCH(Z$7,Inp_SubOngoingEfficiency!$F$7:$AK$7,0),FALSE)</f>
        <v>0</v>
      </c>
      <c r="AA72" s="18">
        <f>'Cal_IT&amp;Telecom'!AA20/VLOOKUP($F72,Inp_SubOngoingEfficiency!$F$20:$AK$22,MATCH(AA$7,Inp_SubOngoingEfficiency!$F$7:$AK$7,0),FALSE)</f>
        <v>0</v>
      </c>
      <c r="AB72" s="18">
        <f>'Cal_IT&amp;Telecom'!AB20/VLOOKUP($F72,Inp_SubOngoingEfficiency!$F$20:$AK$22,MATCH(AB$7,Inp_SubOngoingEfficiency!$F$7:$AK$7,0),FALSE)</f>
        <v>0</v>
      </c>
      <c r="AC72" s="18">
        <f>'Cal_IT&amp;Telecom'!AC20/VLOOKUP($F72,Inp_SubOngoingEfficiency!$F$20:$AK$22,MATCH(AC$7,Inp_SubOngoingEfficiency!$F$7:$AK$7,0),FALSE)</f>
        <v>0</v>
      </c>
      <c r="AD72" s="18">
        <f>'Cal_IT&amp;Telecom'!AD20/VLOOKUP($F72,Inp_SubOngoingEfficiency!$F$20:$AK$22,MATCH(AD$7,Inp_SubOngoingEfficiency!$F$7:$AK$7,0),FALSE)</f>
        <v>0</v>
      </c>
      <c r="AE72" s="18">
        <f>'Cal_IT&amp;Telecom'!AE20/VLOOKUP($F72,Inp_SubOngoingEfficiency!$F$20:$AK$22,MATCH(AE$7,Inp_SubOngoingEfficiency!$F$7:$AK$7,0),FALSE)</f>
        <v>0</v>
      </c>
      <c r="AF72" s="18">
        <f>'Cal_IT&amp;Telecom'!AF20/VLOOKUP($F72,Inp_SubOngoingEfficiency!$F$20:$AK$22,MATCH(AF$7,Inp_SubOngoingEfficiency!$F$7:$AK$7,0),FALSE)</f>
        <v>0</v>
      </c>
      <c r="AG72" s="18">
        <f>'Cal_IT&amp;Telecom'!AG20/VLOOKUP($F72,Inp_SubOngoingEfficiency!$F$20:$AK$22,MATCH(AG$7,Inp_SubOngoingEfficiency!$F$7:$AK$7,0),FALSE)</f>
        <v>0</v>
      </c>
      <c r="AH72" s="18">
        <f>'Cal_IT&amp;Telecom'!AH20/VLOOKUP($F72,Inp_SubOngoingEfficiency!$F$20:$AK$22,MATCH(AH$7,Inp_SubOngoingEfficiency!$F$7:$AK$7,0),FALSE)</f>
        <v>0</v>
      </c>
      <c r="AI72" s="18">
        <f>'Cal_IT&amp;Telecom'!AI20/VLOOKUP($F72,Inp_SubOngoingEfficiency!$F$20:$AK$22,MATCH(AI$7,Inp_SubOngoingEfficiency!$F$7:$AK$7,0),FALSE)</f>
        <v>0</v>
      </c>
      <c r="AJ72" s="18">
        <f>'Cal_IT&amp;Telecom'!AJ20/VLOOKUP($F72,Inp_SubOngoingEfficiency!$F$20:$AK$22,MATCH(AJ$7,Inp_SubOngoingEfficiency!$F$7:$AK$7,0),FALSE)</f>
        <v>0</v>
      </c>
      <c r="AK72" s="18">
        <f>'Cal_IT&amp;Telecom'!AK20/VLOOKUP($F72,Inp_SubOngoingEfficiency!$F$20:$AK$22,MATCH(AK$7,Inp_SubOngoingEfficiency!$F$7:$AK$7,0),FALSE)</f>
        <v>0</v>
      </c>
      <c r="AN72" s="34"/>
    </row>
    <row r="73" spans="5:40" s="94" customFormat="1">
      <c r="E73" s="16" t="str">
        <f>Cover!$F$13</f>
        <v>NW</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4" t="s">
        <v>111</v>
      </c>
      <c r="M73" s="17" t="str">
        <f>IF(K73="","",E73&amp;K73&amp;"_"&amp;COUNTIF($K$9:K73,K73))</f>
        <v/>
      </c>
      <c r="T73" s="18">
        <f>'Cal_IT&amp;Telecom'!T21/VLOOKUP($F73,Inp_SubOngoingEfficiency!$F$20:$AK$22,MATCH(T$7,Inp_SubOngoingEfficiency!$F$7:$AK$7,0),FALSE)</f>
        <v>0</v>
      </c>
      <c r="U73" s="18">
        <f>'Cal_IT&amp;Telecom'!U21/VLOOKUP($F73,Inp_SubOngoingEfficiency!$F$20:$AK$22,MATCH(U$7,Inp_SubOngoingEfficiency!$F$7:$AK$7,0),FALSE)</f>
        <v>0</v>
      </c>
      <c r="V73" s="18">
        <f>'Cal_IT&amp;Telecom'!V21/VLOOKUP($F73,Inp_SubOngoingEfficiency!$F$20:$AK$22,MATCH(V$7,Inp_SubOngoingEfficiency!$F$7:$AK$7,0),FALSE)</f>
        <v>0</v>
      </c>
      <c r="W73" s="18">
        <f>'Cal_IT&amp;Telecom'!W21/VLOOKUP($F73,Inp_SubOngoingEfficiency!$F$20:$AK$22,MATCH(W$7,Inp_SubOngoingEfficiency!$F$7:$AK$7,0),FALSE)</f>
        <v>0</v>
      </c>
      <c r="X73" s="18">
        <f>'Cal_IT&amp;Telecom'!X21/VLOOKUP($F73,Inp_SubOngoingEfficiency!$F$20:$AK$22,MATCH(X$7,Inp_SubOngoingEfficiency!$F$7:$AK$7,0),FALSE)</f>
        <v>0</v>
      </c>
      <c r="Y73" s="18">
        <f>'Cal_IT&amp;Telecom'!Y21/VLOOKUP($F73,Inp_SubOngoingEfficiency!$F$20:$AK$22,MATCH(Y$7,Inp_SubOngoingEfficiency!$F$7:$AK$7,0),FALSE)</f>
        <v>0</v>
      </c>
      <c r="Z73" s="18">
        <f>'Cal_IT&amp;Telecom'!Z21/VLOOKUP($F73,Inp_SubOngoingEfficiency!$F$20:$AK$22,MATCH(Z$7,Inp_SubOngoingEfficiency!$F$7:$AK$7,0),FALSE)</f>
        <v>0</v>
      </c>
      <c r="AA73" s="18">
        <f>'Cal_IT&amp;Telecom'!AA21/VLOOKUP($F73,Inp_SubOngoingEfficiency!$F$20:$AK$22,MATCH(AA$7,Inp_SubOngoingEfficiency!$F$7:$AK$7,0),FALSE)</f>
        <v>0</v>
      </c>
      <c r="AB73" s="18">
        <f>'Cal_IT&amp;Telecom'!AB21/VLOOKUP($F73,Inp_SubOngoingEfficiency!$F$20:$AK$22,MATCH(AB$7,Inp_SubOngoingEfficiency!$F$7:$AK$7,0),FALSE)</f>
        <v>0</v>
      </c>
      <c r="AC73" s="18">
        <f>'Cal_IT&amp;Telecom'!AC21/VLOOKUP($F73,Inp_SubOngoingEfficiency!$F$20:$AK$22,MATCH(AC$7,Inp_SubOngoingEfficiency!$F$7:$AK$7,0),FALSE)</f>
        <v>0</v>
      </c>
      <c r="AD73" s="18">
        <f>'Cal_IT&amp;Telecom'!AD21/VLOOKUP($F73,Inp_SubOngoingEfficiency!$F$20:$AK$22,MATCH(AD$7,Inp_SubOngoingEfficiency!$F$7:$AK$7,0),FALSE)</f>
        <v>0</v>
      </c>
      <c r="AE73" s="18">
        <f>'Cal_IT&amp;Telecom'!AE21/VLOOKUP($F73,Inp_SubOngoingEfficiency!$F$20:$AK$22,MATCH(AE$7,Inp_SubOngoingEfficiency!$F$7:$AK$7,0),FALSE)</f>
        <v>0</v>
      </c>
      <c r="AF73" s="18">
        <f>'Cal_IT&amp;Telecom'!AF21/VLOOKUP($F73,Inp_SubOngoingEfficiency!$F$20:$AK$22,MATCH(AF$7,Inp_SubOngoingEfficiency!$F$7:$AK$7,0),FALSE)</f>
        <v>0</v>
      </c>
      <c r="AG73" s="18">
        <f>'Cal_IT&amp;Telecom'!AG21/VLOOKUP($F73,Inp_SubOngoingEfficiency!$F$20:$AK$22,MATCH(AG$7,Inp_SubOngoingEfficiency!$F$7:$AK$7,0),FALSE)</f>
        <v>0</v>
      </c>
      <c r="AH73" s="18">
        <f>'Cal_IT&amp;Telecom'!AH21/VLOOKUP($F73,Inp_SubOngoingEfficiency!$F$20:$AK$22,MATCH(AH$7,Inp_SubOngoingEfficiency!$F$7:$AK$7,0),FALSE)</f>
        <v>0</v>
      </c>
      <c r="AI73" s="18">
        <f>'Cal_IT&amp;Telecom'!AI21/VLOOKUP($F73,Inp_SubOngoingEfficiency!$F$20:$AK$22,MATCH(AI$7,Inp_SubOngoingEfficiency!$F$7:$AK$7,0),FALSE)</f>
        <v>0</v>
      </c>
      <c r="AJ73" s="18">
        <f>'Cal_IT&amp;Telecom'!AJ21/VLOOKUP($F73,Inp_SubOngoingEfficiency!$F$20:$AK$22,MATCH(AJ$7,Inp_SubOngoingEfficiency!$F$7:$AK$7,0),FALSE)</f>
        <v>0</v>
      </c>
      <c r="AK73" s="18">
        <f>'Cal_IT&amp;Telecom'!AK21/VLOOKUP($F73,Inp_SubOngoingEfficiency!$F$20:$AK$22,MATCH(AK$7,Inp_SubOngoingEfficiency!$F$7:$AK$7,0),FALSE)</f>
        <v>0</v>
      </c>
      <c r="AN73" s="34"/>
    </row>
    <row r="74" spans="5:40" s="94" customFormat="1">
      <c r="E74" s="16" t="str">
        <f>Cover!$F$13</f>
        <v>NW</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4" t="s">
        <v>111</v>
      </c>
      <c r="M74" s="17" t="str">
        <f>IF(K74="","",E74&amp;K74&amp;"_"&amp;COUNTIF($K$9:K74,K74))</f>
        <v/>
      </c>
      <c r="T74" s="18">
        <f>'Cal_IT&amp;Telecom'!T22/VLOOKUP($F74,Inp_SubOngoingEfficiency!$F$20:$AK$22,MATCH(T$7,Inp_SubOngoingEfficiency!$F$7:$AK$7,0),FALSE)</f>
        <v>0</v>
      </c>
      <c r="U74" s="18">
        <f>'Cal_IT&amp;Telecom'!U22/VLOOKUP($F74,Inp_SubOngoingEfficiency!$F$20:$AK$22,MATCH(U$7,Inp_SubOngoingEfficiency!$F$7:$AK$7,0),FALSE)</f>
        <v>0</v>
      </c>
      <c r="V74" s="18">
        <f>'Cal_IT&amp;Telecom'!V22/VLOOKUP($F74,Inp_SubOngoingEfficiency!$F$20:$AK$22,MATCH(V$7,Inp_SubOngoingEfficiency!$F$7:$AK$7,0),FALSE)</f>
        <v>0</v>
      </c>
      <c r="W74" s="18">
        <f>'Cal_IT&amp;Telecom'!W22/VLOOKUP($F74,Inp_SubOngoingEfficiency!$F$20:$AK$22,MATCH(W$7,Inp_SubOngoingEfficiency!$F$7:$AK$7,0),FALSE)</f>
        <v>0</v>
      </c>
      <c r="X74" s="18">
        <f>'Cal_IT&amp;Telecom'!X22/VLOOKUP($F74,Inp_SubOngoingEfficiency!$F$20:$AK$22,MATCH(X$7,Inp_SubOngoingEfficiency!$F$7:$AK$7,0),FALSE)</f>
        <v>0</v>
      </c>
      <c r="Y74" s="18">
        <f>'Cal_IT&amp;Telecom'!Y22/VLOOKUP($F74,Inp_SubOngoingEfficiency!$F$20:$AK$22,MATCH(Y$7,Inp_SubOngoingEfficiency!$F$7:$AK$7,0),FALSE)</f>
        <v>0</v>
      </c>
      <c r="Z74" s="18">
        <f>'Cal_IT&amp;Telecom'!Z22/VLOOKUP($F74,Inp_SubOngoingEfficiency!$F$20:$AK$22,MATCH(Z$7,Inp_SubOngoingEfficiency!$F$7:$AK$7,0),FALSE)</f>
        <v>0</v>
      </c>
      <c r="AA74" s="18">
        <f>'Cal_IT&amp;Telecom'!AA22/VLOOKUP($F74,Inp_SubOngoingEfficiency!$F$20:$AK$22,MATCH(AA$7,Inp_SubOngoingEfficiency!$F$7:$AK$7,0),FALSE)</f>
        <v>0</v>
      </c>
      <c r="AB74" s="18">
        <f>'Cal_IT&amp;Telecom'!AB22/VLOOKUP($F74,Inp_SubOngoingEfficiency!$F$20:$AK$22,MATCH(AB$7,Inp_SubOngoingEfficiency!$F$7:$AK$7,0),FALSE)</f>
        <v>0</v>
      </c>
      <c r="AC74" s="18">
        <f>'Cal_IT&amp;Telecom'!AC22/VLOOKUP($F74,Inp_SubOngoingEfficiency!$F$20:$AK$22,MATCH(AC$7,Inp_SubOngoingEfficiency!$F$7:$AK$7,0),FALSE)</f>
        <v>0</v>
      </c>
      <c r="AD74" s="18">
        <f>'Cal_IT&amp;Telecom'!AD22/VLOOKUP($F74,Inp_SubOngoingEfficiency!$F$20:$AK$22,MATCH(AD$7,Inp_SubOngoingEfficiency!$F$7:$AK$7,0),FALSE)</f>
        <v>0</v>
      </c>
      <c r="AE74" s="18">
        <f>'Cal_IT&amp;Telecom'!AE22/VLOOKUP($F74,Inp_SubOngoingEfficiency!$F$20:$AK$22,MATCH(AE$7,Inp_SubOngoingEfficiency!$F$7:$AK$7,0),FALSE)</f>
        <v>0</v>
      </c>
      <c r="AF74" s="18">
        <f>'Cal_IT&amp;Telecom'!AF22/VLOOKUP($F74,Inp_SubOngoingEfficiency!$F$20:$AK$22,MATCH(AF$7,Inp_SubOngoingEfficiency!$F$7:$AK$7,0),FALSE)</f>
        <v>0</v>
      </c>
      <c r="AG74" s="18">
        <f>'Cal_IT&amp;Telecom'!AG22/VLOOKUP($F74,Inp_SubOngoingEfficiency!$F$20:$AK$22,MATCH(AG$7,Inp_SubOngoingEfficiency!$F$7:$AK$7,0),FALSE)</f>
        <v>0</v>
      </c>
      <c r="AH74" s="18">
        <f>'Cal_IT&amp;Telecom'!AH22/VLOOKUP($F74,Inp_SubOngoingEfficiency!$F$20:$AK$22,MATCH(AH$7,Inp_SubOngoingEfficiency!$F$7:$AK$7,0),FALSE)</f>
        <v>0</v>
      </c>
      <c r="AI74" s="18">
        <f>'Cal_IT&amp;Telecom'!AI22/VLOOKUP($F74,Inp_SubOngoingEfficiency!$F$20:$AK$22,MATCH(AI$7,Inp_SubOngoingEfficiency!$F$7:$AK$7,0),FALSE)</f>
        <v>0</v>
      </c>
      <c r="AJ74" s="18">
        <f>'Cal_IT&amp;Telecom'!AJ22/VLOOKUP($F74,Inp_SubOngoingEfficiency!$F$20:$AK$22,MATCH(AJ$7,Inp_SubOngoingEfficiency!$F$7:$AK$7,0),FALSE)</f>
        <v>0</v>
      </c>
      <c r="AK74" s="18">
        <f>'Cal_IT&amp;Telecom'!AK22/VLOOKUP($F74,Inp_SubOngoingEfficiency!$F$20:$AK$22,MATCH(AK$7,Inp_SubOngoingEfficiency!$F$7:$AK$7,0),FALSE)</f>
        <v>0</v>
      </c>
      <c r="AN74" s="34"/>
    </row>
    <row r="75" spans="5:40" s="94" customFormat="1">
      <c r="E75" s="16" t="str">
        <f>Cover!$F$13</f>
        <v>NW</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4" t="s">
        <v>111</v>
      </c>
      <c r="M75" s="17" t="str">
        <f>IF(K75="","",E75&amp;K75&amp;"_"&amp;COUNTIF($K$9:K75,K75))</f>
        <v/>
      </c>
      <c r="T75" s="18">
        <f>'Cal_IT&amp;Telecom'!T23/VLOOKUP($F75,Inp_SubOngoingEfficiency!$F$20:$AK$22,MATCH(T$7,Inp_SubOngoingEfficiency!$F$7:$AK$7,0),FALSE)</f>
        <v>0</v>
      </c>
      <c r="U75" s="18">
        <f>'Cal_IT&amp;Telecom'!U23/VLOOKUP($F75,Inp_SubOngoingEfficiency!$F$20:$AK$22,MATCH(U$7,Inp_SubOngoingEfficiency!$F$7:$AK$7,0),FALSE)</f>
        <v>0</v>
      </c>
      <c r="V75" s="18">
        <f>'Cal_IT&amp;Telecom'!V23/VLOOKUP($F75,Inp_SubOngoingEfficiency!$F$20:$AK$22,MATCH(V$7,Inp_SubOngoingEfficiency!$F$7:$AK$7,0),FALSE)</f>
        <v>0</v>
      </c>
      <c r="W75" s="18">
        <f>'Cal_IT&amp;Telecom'!W23/VLOOKUP($F75,Inp_SubOngoingEfficiency!$F$20:$AK$22,MATCH(W$7,Inp_SubOngoingEfficiency!$F$7:$AK$7,0),FALSE)</f>
        <v>0</v>
      </c>
      <c r="X75" s="18">
        <f>'Cal_IT&amp;Telecom'!X23/VLOOKUP($F75,Inp_SubOngoingEfficiency!$F$20:$AK$22,MATCH(X$7,Inp_SubOngoingEfficiency!$F$7:$AK$7,0),FALSE)</f>
        <v>0</v>
      </c>
      <c r="Y75" s="18">
        <f>'Cal_IT&amp;Telecom'!Y23/VLOOKUP($F75,Inp_SubOngoingEfficiency!$F$20:$AK$22,MATCH(Y$7,Inp_SubOngoingEfficiency!$F$7:$AK$7,0),FALSE)</f>
        <v>0</v>
      </c>
      <c r="Z75" s="18">
        <f>'Cal_IT&amp;Telecom'!Z23/VLOOKUP($F75,Inp_SubOngoingEfficiency!$F$20:$AK$22,MATCH(Z$7,Inp_SubOngoingEfficiency!$F$7:$AK$7,0),FALSE)</f>
        <v>0</v>
      </c>
      <c r="AA75" s="18">
        <f>'Cal_IT&amp;Telecom'!AA23/VLOOKUP($F75,Inp_SubOngoingEfficiency!$F$20:$AK$22,MATCH(AA$7,Inp_SubOngoingEfficiency!$F$7:$AK$7,0),FALSE)</f>
        <v>0</v>
      </c>
      <c r="AB75" s="18">
        <f>'Cal_IT&amp;Telecom'!AB23/VLOOKUP($F75,Inp_SubOngoingEfficiency!$F$20:$AK$22,MATCH(AB$7,Inp_SubOngoingEfficiency!$F$7:$AK$7,0),FALSE)</f>
        <v>0</v>
      </c>
      <c r="AC75" s="18">
        <f>'Cal_IT&amp;Telecom'!AC23/VLOOKUP($F75,Inp_SubOngoingEfficiency!$F$20:$AK$22,MATCH(AC$7,Inp_SubOngoingEfficiency!$F$7:$AK$7,0),FALSE)</f>
        <v>0</v>
      </c>
      <c r="AD75" s="18">
        <f>'Cal_IT&amp;Telecom'!AD23/VLOOKUP($F75,Inp_SubOngoingEfficiency!$F$20:$AK$22,MATCH(AD$7,Inp_SubOngoingEfficiency!$F$7:$AK$7,0),FALSE)</f>
        <v>0</v>
      </c>
      <c r="AE75" s="18">
        <f>'Cal_IT&amp;Telecom'!AE23/VLOOKUP($F75,Inp_SubOngoingEfficiency!$F$20:$AK$22,MATCH(AE$7,Inp_SubOngoingEfficiency!$F$7:$AK$7,0),FALSE)</f>
        <v>0</v>
      </c>
      <c r="AF75" s="18">
        <f>'Cal_IT&amp;Telecom'!AF23/VLOOKUP($F75,Inp_SubOngoingEfficiency!$F$20:$AK$22,MATCH(AF$7,Inp_SubOngoingEfficiency!$F$7:$AK$7,0),FALSE)</f>
        <v>0</v>
      </c>
      <c r="AG75" s="18">
        <f>'Cal_IT&amp;Telecom'!AG23/VLOOKUP($F75,Inp_SubOngoingEfficiency!$F$20:$AK$22,MATCH(AG$7,Inp_SubOngoingEfficiency!$F$7:$AK$7,0),FALSE)</f>
        <v>0</v>
      </c>
      <c r="AH75" s="18">
        <f>'Cal_IT&amp;Telecom'!AH23/VLOOKUP($F75,Inp_SubOngoingEfficiency!$F$20:$AK$22,MATCH(AH$7,Inp_SubOngoingEfficiency!$F$7:$AK$7,0),FALSE)</f>
        <v>0</v>
      </c>
      <c r="AI75" s="18">
        <f>'Cal_IT&amp;Telecom'!AI23/VLOOKUP($F75,Inp_SubOngoingEfficiency!$F$20:$AK$22,MATCH(AI$7,Inp_SubOngoingEfficiency!$F$7:$AK$7,0),FALSE)</f>
        <v>0</v>
      </c>
      <c r="AJ75" s="18">
        <f>'Cal_IT&amp;Telecom'!AJ23/VLOOKUP($F75,Inp_SubOngoingEfficiency!$F$20:$AK$22,MATCH(AJ$7,Inp_SubOngoingEfficiency!$F$7:$AK$7,0),FALSE)</f>
        <v>0</v>
      </c>
      <c r="AK75" s="18">
        <f>'Cal_IT&amp;Telecom'!AK23/VLOOKUP($F75,Inp_SubOngoingEfficiency!$F$20:$AK$22,MATCH(AK$7,Inp_SubOngoingEfficiency!$F$7:$AK$7,0),FALSE)</f>
        <v>0</v>
      </c>
      <c r="AN75" s="34"/>
    </row>
    <row r="76" spans="5:40" s="94" customFormat="1">
      <c r="E76" s="16" t="str">
        <f>Cover!$F$13</f>
        <v>NW</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4" t="s">
        <v>111</v>
      </c>
      <c r="M76" s="17" t="str">
        <f>IF(K76="","",E76&amp;K76&amp;"_"&amp;COUNTIF($K$9:K76,K76))</f>
        <v/>
      </c>
      <c r="T76" s="18">
        <f>'Cal_IT&amp;Telecom'!T24/VLOOKUP($F76,Inp_SubOngoingEfficiency!$F$20:$AK$22,MATCH(T$7,Inp_SubOngoingEfficiency!$F$7:$AK$7,0),FALSE)</f>
        <v>0</v>
      </c>
      <c r="U76" s="18">
        <f>'Cal_IT&amp;Telecom'!U24/VLOOKUP($F76,Inp_SubOngoingEfficiency!$F$20:$AK$22,MATCH(U$7,Inp_SubOngoingEfficiency!$F$7:$AK$7,0),FALSE)</f>
        <v>0</v>
      </c>
      <c r="V76" s="18">
        <f>'Cal_IT&amp;Telecom'!V24/VLOOKUP($F76,Inp_SubOngoingEfficiency!$F$20:$AK$22,MATCH(V$7,Inp_SubOngoingEfficiency!$F$7:$AK$7,0),FALSE)</f>
        <v>0</v>
      </c>
      <c r="W76" s="18">
        <f>'Cal_IT&amp;Telecom'!W24/VLOOKUP($F76,Inp_SubOngoingEfficiency!$F$20:$AK$22,MATCH(W$7,Inp_SubOngoingEfficiency!$F$7:$AK$7,0),FALSE)</f>
        <v>0</v>
      </c>
      <c r="X76" s="18">
        <f>'Cal_IT&amp;Telecom'!X24/VLOOKUP($F76,Inp_SubOngoingEfficiency!$F$20:$AK$22,MATCH(X$7,Inp_SubOngoingEfficiency!$F$7:$AK$7,0),FALSE)</f>
        <v>0</v>
      </c>
      <c r="Y76" s="18">
        <f>'Cal_IT&amp;Telecom'!Y24/VLOOKUP($F76,Inp_SubOngoingEfficiency!$F$20:$AK$22,MATCH(Y$7,Inp_SubOngoingEfficiency!$F$7:$AK$7,0),FALSE)</f>
        <v>0</v>
      </c>
      <c r="Z76" s="18">
        <f>'Cal_IT&amp;Telecom'!Z24/VLOOKUP($F76,Inp_SubOngoingEfficiency!$F$20:$AK$22,MATCH(Z$7,Inp_SubOngoingEfficiency!$F$7:$AK$7,0),FALSE)</f>
        <v>0</v>
      </c>
      <c r="AA76" s="18">
        <f>'Cal_IT&amp;Telecom'!AA24/VLOOKUP($F76,Inp_SubOngoingEfficiency!$F$20:$AK$22,MATCH(AA$7,Inp_SubOngoingEfficiency!$F$7:$AK$7,0),FALSE)</f>
        <v>0</v>
      </c>
      <c r="AB76" s="18">
        <f>'Cal_IT&amp;Telecom'!AB24/VLOOKUP($F76,Inp_SubOngoingEfficiency!$F$20:$AK$22,MATCH(AB$7,Inp_SubOngoingEfficiency!$F$7:$AK$7,0),FALSE)</f>
        <v>0</v>
      </c>
      <c r="AC76" s="18">
        <f>'Cal_IT&amp;Telecom'!AC24/VLOOKUP($F76,Inp_SubOngoingEfficiency!$F$20:$AK$22,MATCH(AC$7,Inp_SubOngoingEfficiency!$F$7:$AK$7,0),FALSE)</f>
        <v>0</v>
      </c>
      <c r="AD76" s="18">
        <f>'Cal_IT&amp;Telecom'!AD24/VLOOKUP($F76,Inp_SubOngoingEfficiency!$F$20:$AK$22,MATCH(AD$7,Inp_SubOngoingEfficiency!$F$7:$AK$7,0),FALSE)</f>
        <v>0</v>
      </c>
      <c r="AE76" s="18">
        <f>'Cal_IT&amp;Telecom'!AE24/VLOOKUP($F76,Inp_SubOngoingEfficiency!$F$20:$AK$22,MATCH(AE$7,Inp_SubOngoingEfficiency!$F$7:$AK$7,0),FALSE)</f>
        <v>0</v>
      </c>
      <c r="AF76" s="18">
        <f>'Cal_IT&amp;Telecom'!AF24/VLOOKUP($F76,Inp_SubOngoingEfficiency!$F$20:$AK$22,MATCH(AF$7,Inp_SubOngoingEfficiency!$F$7:$AK$7,0),FALSE)</f>
        <v>0</v>
      </c>
      <c r="AG76" s="18">
        <f>'Cal_IT&amp;Telecom'!AG24/VLOOKUP($F76,Inp_SubOngoingEfficiency!$F$20:$AK$22,MATCH(AG$7,Inp_SubOngoingEfficiency!$F$7:$AK$7,0),FALSE)</f>
        <v>0</v>
      </c>
      <c r="AH76" s="18">
        <f>'Cal_IT&amp;Telecom'!AH24/VLOOKUP($F76,Inp_SubOngoingEfficiency!$F$20:$AK$22,MATCH(AH$7,Inp_SubOngoingEfficiency!$F$7:$AK$7,0),FALSE)</f>
        <v>0</v>
      </c>
      <c r="AI76" s="18">
        <f>'Cal_IT&amp;Telecom'!AI24/VLOOKUP($F76,Inp_SubOngoingEfficiency!$F$20:$AK$22,MATCH(AI$7,Inp_SubOngoingEfficiency!$F$7:$AK$7,0),FALSE)</f>
        <v>0</v>
      </c>
      <c r="AJ76" s="18">
        <f>'Cal_IT&amp;Telecom'!AJ24/VLOOKUP($F76,Inp_SubOngoingEfficiency!$F$20:$AK$22,MATCH(AJ$7,Inp_SubOngoingEfficiency!$F$7:$AK$7,0),FALSE)</f>
        <v>0</v>
      </c>
      <c r="AK76" s="18">
        <f>'Cal_IT&amp;Telecom'!AK24/VLOOKUP($F76,Inp_SubOngoingEfficiency!$F$20:$AK$22,MATCH(AK$7,Inp_SubOngoingEfficiency!$F$7:$AK$7,0),FALSE)</f>
        <v>0</v>
      </c>
      <c r="AN76" s="34"/>
    </row>
    <row r="77" spans="5:40" s="94" customFormat="1">
      <c r="E77" s="16" t="str">
        <f>Cover!$F$13</f>
        <v>NW</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4" t="s">
        <v>111</v>
      </c>
      <c r="M77" s="17" t="str">
        <f>IF(K77="","",E77&amp;K77&amp;"_"&amp;COUNTIF($K$9:K77,K77))</f>
        <v/>
      </c>
      <c r="T77" s="18">
        <f>'Cal_IT&amp;Telecom'!T25/VLOOKUP($F77,Inp_SubOngoingEfficiency!$F$20:$AK$22,MATCH(T$7,Inp_SubOngoingEfficiency!$F$7:$AK$7,0),FALSE)</f>
        <v>0</v>
      </c>
      <c r="U77" s="18">
        <f>'Cal_IT&amp;Telecom'!U25/VLOOKUP($F77,Inp_SubOngoingEfficiency!$F$20:$AK$22,MATCH(U$7,Inp_SubOngoingEfficiency!$F$7:$AK$7,0),FALSE)</f>
        <v>0</v>
      </c>
      <c r="V77" s="18">
        <f>'Cal_IT&amp;Telecom'!V25/VLOOKUP($F77,Inp_SubOngoingEfficiency!$F$20:$AK$22,MATCH(V$7,Inp_SubOngoingEfficiency!$F$7:$AK$7,0),FALSE)</f>
        <v>0</v>
      </c>
      <c r="W77" s="18">
        <f>'Cal_IT&amp;Telecom'!W25/VLOOKUP($F77,Inp_SubOngoingEfficiency!$F$20:$AK$22,MATCH(W$7,Inp_SubOngoingEfficiency!$F$7:$AK$7,0),FALSE)</f>
        <v>0</v>
      </c>
      <c r="X77" s="18">
        <f>'Cal_IT&amp;Telecom'!X25/VLOOKUP($F77,Inp_SubOngoingEfficiency!$F$20:$AK$22,MATCH(X$7,Inp_SubOngoingEfficiency!$F$7:$AK$7,0),FALSE)</f>
        <v>0</v>
      </c>
      <c r="Y77" s="18">
        <f>'Cal_IT&amp;Telecom'!Y25/VLOOKUP($F77,Inp_SubOngoingEfficiency!$F$20:$AK$22,MATCH(Y$7,Inp_SubOngoingEfficiency!$F$7:$AK$7,0),FALSE)</f>
        <v>0</v>
      </c>
      <c r="Z77" s="18">
        <f>'Cal_IT&amp;Telecom'!Z25/VLOOKUP($F77,Inp_SubOngoingEfficiency!$F$20:$AK$22,MATCH(Z$7,Inp_SubOngoingEfficiency!$F$7:$AK$7,0),FALSE)</f>
        <v>0</v>
      </c>
      <c r="AA77" s="18">
        <f>'Cal_IT&amp;Telecom'!AA25/VLOOKUP($F77,Inp_SubOngoingEfficiency!$F$20:$AK$22,MATCH(AA$7,Inp_SubOngoingEfficiency!$F$7:$AK$7,0),FALSE)</f>
        <v>0</v>
      </c>
      <c r="AB77" s="18">
        <f>'Cal_IT&amp;Telecom'!AB25/VLOOKUP($F77,Inp_SubOngoingEfficiency!$F$20:$AK$22,MATCH(AB$7,Inp_SubOngoingEfficiency!$F$7:$AK$7,0),FALSE)</f>
        <v>0</v>
      </c>
      <c r="AC77" s="18">
        <f>'Cal_IT&amp;Telecom'!AC25/VLOOKUP($F77,Inp_SubOngoingEfficiency!$F$20:$AK$22,MATCH(AC$7,Inp_SubOngoingEfficiency!$F$7:$AK$7,0),FALSE)</f>
        <v>0</v>
      </c>
      <c r="AD77" s="18">
        <f>'Cal_IT&amp;Telecom'!AD25/VLOOKUP($F77,Inp_SubOngoingEfficiency!$F$20:$AK$22,MATCH(AD$7,Inp_SubOngoingEfficiency!$F$7:$AK$7,0),FALSE)</f>
        <v>0</v>
      </c>
      <c r="AE77" s="18">
        <f>'Cal_IT&amp;Telecom'!AE25/VLOOKUP($F77,Inp_SubOngoingEfficiency!$F$20:$AK$22,MATCH(AE$7,Inp_SubOngoingEfficiency!$F$7:$AK$7,0),FALSE)</f>
        <v>0</v>
      </c>
      <c r="AF77" s="18">
        <f>'Cal_IT&amp;Telecom'!AF25/VLOOKUP($F77,Inp_SubOngoingEfficiency!$F$20:$AK$22,MATCH(AF$7,Inp_SubOngoingEfficiency!$F$7:$AK$7,0),FALSE)</f>
        <v>0</v>
      </c>
      <c r="AG77" s="18">
        <f>'Cal_IT&amp;Telecom'!AG25/VLOOKUP($F77,Inp_SubOngoingEfficiency!$F$20:$AK$22,MATCH(AG$7,Inp_SubOngoingEfficiency!$F$7:$AK$7,0),FALSE)</f>
        <v>0</v>
      </c>
      <c r="AH77" s="18">
        <f>'Cal_IT&amp;Telecom'!AH25/VLOOKUP($F77,Inp_SubOngoingEfficiency!$F$20:$AK$22,MATCH(AH$7,Inp_SubOngoingEfficiency!$F$7:$AK$7,0),FALSE)</f>
        <v>0</v>
      </c>
      <c r="AI77" s="18">
        <f>'Cal_IT&amp;Telecom'!AI25/VLOOKUP($F77,Inp_SubOngoingEfficiency!$F$20:$AK$22,MATCH(AI$7,Inp_SubOngoingEfficiency!$F$7:$AK$7,0),FALSE)</f>
        <v>0</v>
      </c>
      <c r="AJ77" s="18">
        <f>'Cal_IT&amp;Telecom'!AJ25/VLOOKUP($F77,Inp_SubOngoingEfficiency!$F$20:$AK$22,MATCH(AJ$7,Inp_SubOngoingEfficiency!$F$7:$AK$7,0),FALSE)</f>
        <v>0</v>
      </c>
      <c r="AK77" s="18">
        <f>'Cal_IT&amp;Telecom'!AK25/VLOOKUP($F77,Inp_SubOngoingEfficiency!$F$20:$AK$22,MATCH(AK$7,Inp_SubOngoingEfficiency!$F$7:$AK$7,0),FALSE)</f>
        <v>0</v>
      </c>
      <c r="AN77" s="34"/>
    </row>
    <row r="78" spans="5:40" s="94" customFormat="1">
      <c r="E78" s="16" t="str">
        <f>Cover!$F$13</f>
        <v>NW</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4" t="s">
        <v>111</v>
      </c>
      <c r="M78" s="17" t="str">
        <f>IF(K78="","",E78&amp;K78&amp;"_"&amp;COUNTIF($K$9:K78,K78))</f>
        <v/>
      </c>
      <c r="T78" s="18">
        <f>'Cal_IT&amp;Telecom'!T26/VLOOKUP($F78,Inp_SubOngoingEfficiency!$F$20:$AK$22,MATCH(T$7,Inp_SubOngoingEfficiency!$F$7:$AK$7,0),FALSE)</f>
        <v>0</v>
      </c>
      <c r="U78" s="18">
        <f>'Cal_IT&amp;Telecom'!U26/VLOOKUP($F78,Inp_SubOngoingEfficiency!$F$20:$AK$22,MATCH(U$7,Inp_SubOngoingEfficiency!$F$7:$AK$7,0),FALSE)</f>
        <v>0</v>
      </c>
      <c r="V78" s="18">
        <f>'Cal_IT&amp;Telecom'!V26/VLOOKUP($F78,Inp_SubOngoingEfficiency!$F$20:$AK$22,MATCH(V$7,Inp_SubOngoingEfficiency!$F$7:$AK$7,0),FALSE)</f>
        <v>0</v>
      </c>
      <c r="W78" s="18">
        <f>'Cal_IT&amp;Telecom'!W26/VLOOKUP($F78,Inp_SubOngoingEfficiency!$F$20:$AK$22,MATCH(W$7,Inp_SubOngoingEfficiency!$F$7:$AK$7,0),FALSE)</f>
        <v>0</v>
      </c>
      <c r="X78" s="18">
        <f>'Cal_IT&amp;Telecom'!X26/VLOOKUP($F78,Inp_SubOngoingEfficiency!$F$20:$AK$22,MATCH(X$7,Inp_SubOngoingEfficiency!$F$7:$AK$7,0),FALSE)</f>
        <v>0</v>
      </c>
      <c r="Y78" s="18">
        <f>'Cal_IT&amp;Telecom'!Y26/VLOOKUP($F78,Inp_SubOngoingEfficiency!$F$20:$AK$22,MATCH(Y$7,Inp_SubOngoingEfficiency!$F$7:$AK$7,0),FALSE)</f>
        <v>0</v>
      </c>
      <c r="Z78" s="18">
        <f>'Cal_IT&amp;Telecom'!Z26/VLOOKUP($F78,Inp_SubOngoingEfficiency!$F$20:$AK$22,MATCH(Z$7,Inp_SubOngoingEfficiency!$F$7:$AK$7,0),FALSE)</f>
        <v>0</v>
      </c>
      <c r="AA78" s="18">
        <f>'Cal_IT&amp;Telecom'!AA26/VLOOKUP($F78,Inp_SubOngoingEfficiency!$F$20:$AK$22,MATCH(AA$7,Inp_SubOngoingEfficiency!$F$7:$AK$7,0),FALSE)</f>
        <v>0</v>
      </c>
      <c r="AB78" s="18">
        <f>'Cal_IT&amp;Telecom'!AB26/VLOOKUP($F78,Inp_SubOngoingEfficiency!$F$20:$AK$22,MATCH(AB$7,Inp_SubOngoingEfficiency!$F$7:$AK$7,0),FALSE)</f>
        <v>0</v>
      </c>
      <c r="AC78" s="18">
        <f>'Cal_IT&amp;Telecom'!AC26/VLOOKUP($F78,Inp_SubOngoingEfficiency!$F$20:$AK$22,MATCH(AC$7,Inp_SubOngoingEfficiency!$F$7:$AK$7,0),FALSE)</f>
        <v>0</v>
      </c>
      <c r="AD78" s="18">
        <f>'Cal_IT&amp;Telecom'!AD26/VLOOKUP($F78,Inp_SubOngoingEfficiency!$F$20:$AK$22,MATCH(AD$7,Inp_SubOngoingEfficiency!$F$7:$AK$7,0),FALSE)</f>
        <v>0</v>
      </c>
      <c r="AE78" s="18">
        <f>'Cal_IT&amp;Telecom'!AE26/VLOOKUP($F78,Inp_SubOngoingEfficiency!$F$20:$AK$22,MATCH(AE$7,Inp_SubOngoingEfficiency!$F$7:$AK$7,0),FALSE)</f>
        <v>0</v>
      </c>
      <c r="AF78" s="18">
        <f>'Cal_IT&amp;Telecom'!AF26/VLOOKUP($F78,Inp_SubOngoingEfficiency!$F$20:$AK$22,MATCH(AF$7,Inp_SubOngoingEfficiency!$F$7:$AK$7,0),FALSE)</f>
        <v>0</v>
      </c>
      <c r="AG78" s="18">
        <f>'Cal_IT&amp;Telecom'!AG26/VLOOKUP($F78,Inp_SubOngoingEfficiency!$F$20:$AK$22,MATCH(AG$7,Inp_SubOngoingEfficiency!$F$7:$AK$7,0),FALSE)</f>
        <v>0</v>
      </c>
      <c r="AH78" s="18">
        <f>'Cal_IT&amp;Telecom'!AH26/VLOOKUP($F78,Inp_SubOngoingEfficiency!$F$20:$AK$22,MATCH(AH$7,Inp_SubOngoingEfficiency!$F$7:$AK$7,0),FALSE)</f>
        <v>0</v>
      </c>
      <c r="AI78" s="18">
        <f>'Cal_IT&amp;Telecom'!AI26/VLOOKUP($F78,Inp_SubOngoingEfficiency!$F$20:$AK$22,MATCH(AI$7,Inp_SubOngoingEfficiency!$F$7:$AK$7,0),FALSE)</f>
        <v>0</v>
      </c>
      <c r="AJ78" s="18">
        <f>'Cal_IT&amp;Telecom'!AJ26/VLOOKUP($F78,Inp_SubOngoingEfficiency!$F$20:$AK$22,MATCH(AJ$7,Inp_SubOngoingEfficiency!$F$7:$AK$7,0),FALSE)</f>
        <v>0</v>
      </c>
      <c r="AK78" s="18">
        <f>'Cal_IT&amp;Telecom'!AK26/VLOOKUP($F78,Inp_SubOngoingEfficiency!$F$20:$AK$22,MATCH(AK$7,Inp_SubOngoingEfficiency!$F$7:$AK$7,0),FALSE)</f>
        <v>0</v>
      </c>
      <c r="AN78" s="34"/>
    </row>
    <row r="79" spans="5:40" s="94" customFormat="1">
      <c r="E79" s="16" t="str">
        <f>Cover!$F$13</f>
        <v>NW</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4" t="s">
        <v>111</v>
      </c>
      <c r="M79" s="17" t="str">
        <f>IF(K79="","",E79&amp;K79&amp;"_"&amp;COUNTIF($K$9:K79,K79))</f>
        <v/>
      </c>
      <c r="T79" s="18">
        <f>'Cal_Property Management'!T17/VLOOKUP($F79,Inp_SubOngoingEfficiency!$F$20:$AK$22,MATCH(T$7,Inp_SubOngoingEfficiency!$F$7:$AK$7,0),FALSE)</f>
        <v>0</v>
      </c>
      <c r="U79" s="18">
        <f>'Cal_Property Management'!U17/VLOOKUP($F79,Inp_SubOngoingEfficiency!$F$20:$AK$22,MATCH(U$7,Inp_SubOngoingEfficiency!$F$7:$AK$7,0),FALSE)</f>
        <v>0</v>
      </c>
      <c r="V79" s="18">
        <f>'Cal_Property Management'!V17/VLOOKUP($F79,Inp_SubOngoingEfficiency!$F$20:$AK$22,MATCH(V$7,Inp_SubOngoingEfficiency!$F$7:$AK$7,0),FALSE)</f>
        <v>0</v>
      </c>
      <c r="W79" s="18">
        <f>'Cal_Property Management'!W17/VLOOKUP($F79,Inp_SubOngoingEfficiency!$F$20:$AK$22,MATCH(W$7,Inp_SubOngoingEfficiency!$F$7:$AK$7,0),FALSE)</f>
        <v>0</v>
      </c>
      <c r="X79" s="18">
        <f>'Cal_Property Management'!X17/VLOOKUP($F79,Inp_SubOngoingEfficiency!$F$20:$AK$22,MATCH(X$7,Inp_SubOngoingEfficiency!$F$7:$AK$7,0),FALSE)</f>
        <v>0</v>
      </c>
      <c r="Y79" s="18">
        <f>'Cal_Property Management'!Y17/VLOOKUP($F79,Inp_SubOngoingEfficiency!$F$20:$AK$22,MATCH(Y$7,Inp_SubOngoingEfficiency!$F$7:$AK$7,0),FALSE)</f>
        <v>0</v>
      </c>
      <c r="Z79" s="18">
        <f>'Cal_Property Management'!Z17/VLOOKUP($F79,Inp_SubOngoingEfficiency!$F$20:$AK$22,MATCH(Z$7,Inp_SubOngoingEfficiency!$F$7:$AK$7,0),FALSE)</f>
        <v>0</v>
      </c>
      <c r="AA79" s="18">
        <f>'Cal_Property Management'!AA17/VLOOKUP($F79,Inp_SubOngoingEfficiency!$F$20:$AK$22,MATCH(AA$7,Inp_SubOngoingEfficiency!$F$7:$AK$7,0),FALSE)</f>
        <v>0</v>
      </c>
      <c r="AB79" s="18">
        <f>'Cal_Property Management'!AB17/VLOOKUP($F79,Inp_SubOngoingEfficiency!$F$20:$AK$22,MATCH(AB$7,Inp_SubOngoingEfficiency!$F$7:$AK$7,0),FALSE)</f>
        <v>0</v>
      </c>
      <c r="AC79" s="18">
        <f>'Cal_Property Management'!AC17/VLOOKUP($F79,Inp_SubOngoingEfficiency!$F$20:$AK$22,MATCH(AC$7,Inp_SubOngoingEfficiency!$F$7:$AK$7,0),FALSE)</f>
        <v>0</v>
      </c>
      <c r="AD79" s="18">
        <f>'Cal_Property Management'!AD17/VLOOKUP($F79,Inp_SubOngoingEfficiency!$F$20:$AK$22,MATCH(AD$7,Inp_SubOngoingEfficiency!$F$7:$AK$7,0),FALSE)</f>
        <v>0</v>
      </c>
      <c r="AE79" s="18">
        <f>'Cal_Property Management'!AE17/VLOOKUP($F79,Inp_SubOngoingEfficiency!$F$20:$AK$22,MATCH(AE$7,Inp_SubOngoingEfficiency!$F$7:$AK$7,0),FALSE)</f>
        <v>0</v>
      </c>
      <c r="AF79" s="18">
        <f>'Cal_Property Management'!AF17/VLOOKUP($F79,Inp_SubOngoingEfficiency!$F$20:$AK$22,MATCH(AF$7,Inp_SubOngoingEfficiency!$F$7:$AK$7,0),FALSE)</f>
        <v>0</v>
      </c>
      <c r="AG79" s="18">
        <f>'Cal_Property Management'!AG17/VLOOKUP($F79,Inp_SubOngoingEfficiency!$F$20:$AK$22,MATCH(AG$7,Inp_SubOngoingEfficiency!$F$7:$AK$7,0),FALSE)</f>
        <v>0</v>
      </c>
      <c r="AH79" s="18">
        <f>'Cal_Property Management'!AH17/VLOOKUP($F79,Inp_SubOngoingEfficiency!$F$20:$AK$22,MATCH(AH$7,Inp_SubOngoingEfficiency!$F$7:$AK$7,0),FALSE)</f>
        <v>0</v>
      </c>
      <c r="AI79" s="18">
        <f>'Cal_Property Management'!AI17/VLOOKUP($F79,Inp_SubOngoingEfficiency!$F$20:$AK$22,MATCH(AI$7,Inp_SubOngoingEfficiency!$F$7:$AK$7,0),FALSE)</f>
        <v>0</v>
      </c>
      <c r="AJ79" s="18">
        <f>'Cal_Property Management'!AJ17/VLOOKUP($F79,Inp_SubOngoingEfficiency!$F$20:$AK$22,MATCH(AJ$7,Inp_SubOngoingEfficiency!$F$7:$AK$7,0),FALSE)</f>
        <v>0</v>
      </c>
      <c r="AK79" s="18">
        <f>'Cal_Property Management'!AK17/VLOOKUP($F79,Inp_SubOngoingEfficiency!$F$20:$AK$22,MATCH(AK$7,Inp_SubOngoingEfficiency!$F$7:$AK$7,0),FALSE)</f>
        <v>0</v>
      </c>
      <c r="AN79" s="34"/>
    </row>
    <row r="80" spans="5:40" s="94" customFormat="1">
      <c r="E80" s="16" t="str">
        <f>Cover!$F$13</f>
        <v>NW</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4" t="s">
        <v>111</v>
      </c>
      <c r="M80" s="17" t="str">
        <f>IF(K80="","",E80&amp;K80&amp;"_"&amp;COUNTIF($K$9:K80,K80))</f>
        <v/>
      </c>
      <c r="T80" s="18">
        <f>'Cal_Property Management'!T18/VLOOKUP($F80,Inp_SubOngoingEfficiency!$F$20:$AK$22,MATCH(T$7,Inp_SubOngoingEfficiency!$F$7:$AK$7,0),FALSE)</f>
        <v>0</v>
      </c>
      <c r="U80" s="18">
        <f>'Cal_Property Management'!U18/VLOOKUP($F80,Inp_SubOngoingEfficiency!$F$20:$AK$22,MATCH(U$7,Inp_SubOngoingEfficiency!$F$7:$AK$7,0),FALSE)</f>
        <v>0</v>
      </c>
      <c r="V80" s="18">
        <f>'Cal_Property Management'!V18/VLOOKUP($F80,Inp_SubOngoingEfficiency!$F$20:$AK$22,MATCH(V$7,Inp_SubOngoingEfficiency!$F$7:$AK$7,0),FALSE)</f>
        <v>0</v>
      </c>
      <c r="W80" s="18">
        <f>'Cal_Property Management'!W18/VLOOKUP($F80,Inp_SubOngoingEfficiency!$F$20:$AK$22,MATCH(W$7,Inp_SubOngoingEfficiency!$F$7:$AK$7,0),FALSE)</f>
        <v>0</v>
      </c>
      <c r="X80" s="18">
        <f>'Cal_Property Management'!X18/VLOOKUP($F80,Inp_SubOngoingEfficiency!$F$20:$AK$22,MATCH(X$7,Inp_SubOngoingEfficiency!$F$7:$AK$7,0),FALSE)</f>
        <v>0</v>
      </c>
      <c r="Y80" s="18">
        <f>'Cal_Property Management'!Y18/VLOOKUP($F80,Inp_SubOngoingEfficiency!$F$20:$AK$22,MATCH(Y$7,Inp_SubOngoingEfficiency!$F$7:$AK$7,0),FALSE)</f>
        <v>0</v>
      </c>
      <c r="Z80" s="18">
        <f>'Cal_Property Management'!Z18/VLOOKUP($F80,Inp_SubOngoingEfficiency!$F$20:$AK$22,MATCH(Z$7,Inp_SubOngoingEfficiency!$F$7:$AK$7,0),FALSE)</f>
        <v>0</v>
      </c>
      <c r="AA80" s="18">
        <f>'Cal_Property Management'!AA18/VLOOKUP($F80,Inp_SubOngoingEfficiency!$F$20:$AK$22,MATCH(AA$7,Inp_SubOngoingEfficiency!$F$7:$AK$7,0),FALSE)</f>
        <v>0</v>
      </c>
      <c r="AB80" s="18">
        <f>'Cal_Property Management'!AB18/VLOOKUP($F80,Inp_SubOngoingEfficiency!$F$20:$AK$22,MATCH(AB$7,Inp_SubOngoingEfficiency!$F$7:$AK$7,0),FALSE)</f>
        <v>0</v>
      </c>
      <c r="AC80" s="18">
        <f>'Cal_Property Management'!AC18/VLOOKUP($F80,Inp_SubOngoingEfficiency!$F$20:$AK$22,MATCH(AC$7,Inp_SubOngoingEfficiency!$F$7:$AK$7,0),FALSE)</f>
        <v>0</v>
      </c>
      <c r="AD80" s="18">
        <f>'Cal_Property Management'!AD18/VLOOKUP($F80,Inp_SubOngoingEfficiency!$F$20:$AK$22,MATCH(AD$7,Inp_SubOngoingEfficiency!$F$7:$AK$7,0),FALSE)</f>
        <v>0</v>
      </c>
      <c r="AE80" s="18">
        <f>'Cal_Property Management'!AE18/VLOOKUP($F80,Inp_SubOngoingEfficiency!$F$20:$AK$22,MATCH(AE$7,Inp_SubOngoingEfficiency!$F$7:$AK$7,0),FALSE)</f>
        <v>0</v>
      </c>
      <c r="AF80" s="18">
        <f>'Cal_Property Management'!AF18/VLOOKUP($F80,Inp_SubOngoingEfficiency!$F$20:$AK$22,MATCH(AF$7,Inp_SubOngoingEfficiency!$F$7:$AK$7,0),FALSE)</f>
        <v>0</v>
      </c>
      <c r="AG80" s="18">
        <f>'Cal_Property Management'!AG18/VLOOKUP($F80,Inp_SubOngoingEfficiency!$F$20:$AK$22,MATCH(AG$7,Inp_SubOngoingEfficiency!$F$7:$AK$7,0),FALSE)</f>
        <v>0</v>
      </c>
      <c r="AH80" s="18">
        <f>'Cal_Property Management'!AH18/VLOOKUP($F80,Inp_SubOngoingEfficiency!$F$20:$AK$22,MATCH(AH$7,Inp_SubOngoingEfficiency!$F$7:$AK$7,0),FALSE)</f>
        <v>0</v>
      </c>
      <c r="AI80" s="18">
        <f>'Cal_Property Management'!AI18/VLOOKUP($F80,Inp_SubOngoingEfficiency!$F$20:$AK$22,MATCH(AI$7,Inp_SubOngoingEfficiency!$F$7:$AK$7,0),FALSE)</f>
        <v>0</v>
      </c>
      <c r="AJ80" s="18">
        <f>'Cal_Property Management'!AJ18/VLOOKUP($F80,Inp_SubOngoingEfficiency!$F$20:$AK$22,MATCH(AJ$7,Inp_SubOngoingEfficiency!$F$7:$AK$7,0),FALSE)</f>
        <v>0</v>
      </c>
      <c r="AK80" s="18">
        <f>'Cal_Property Management'!AK18/VLOOKUP($F80,Inp_SubOngoingEfficiency!$F$20:$AK$22,MATCH(AK$7,Inp_SubOngoingEfficiency!$F$7:$AK$7,0),FALSE)</f>
        <v>0</v>
      </c>
      <c r="AN80" s="34"/>
    </row>
    <row r="81" spans="5:40" s="94" customFormat="1">
      <c r="E81" s="16" t="str">
        <f>Cover!$F$13</f>
        <v>NW</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4" t="s">
        <v>111</v>
      </c>
      <c r="M81" s="17" t="str">
        <f>IF(K81="","",E81&amp;K81&amp;"_"&amp;COUNTIF($K$9:K81,K81))</f>
        <v/>
      </c>
      <c r="T81" s="18">
        <f>'Cal_Property Management'!T19/VLOOKUP($F81,Inp_SubOngoingEfficiency!$F$20:$AK$22,MATCH(T$7,Inp_SubOngoingEfficiency!$F$7:$AK$7,0),FALSE)</f>
        <v>0</v>
      </c>
      <c r="U81" s="18">
        <f>'Cal_Property Management'!U19/VLOOKUP($F81,Inp_SubOngoingEfficiency!$F$20:$AK$22,MATCH(U$7,Inp_SubOngoingEfficiency!$F$7:$AK$7,0),FALSE)</f>
        <v>0</v>
      </c>
      <c r="V81" s="18">
        <f>'Cal_Property Management'!V19/VLOOKUP($F81,Inp_SubOngoingEfficiency!$F$20:$AK$22,MATCH(V$7,Inp_SubOngoingEfficiency!$F$7:$AK$7,0),FALSE)</f>
        <v>0</v>
      </c>
      <c r="W81" s="18">
        <f>'Cal_Property Management'!W19/VLOOKUP($F81,Inp_SubOngoingEfficiency!$F$20:$AK$22,MATCH(W$7,Inp_SubOngoingEfficiency!$F$7:$AK$7,0),FALSE)</f>
        <v>0</v>
      </c>
      <c r="X81" s="18">
        <f>'Cal_Property Management'!X19/VLOOKUP($F81,Inp_SubOngoingEfficiency!$F$20:$AK$22,MATCH(X$7,Inp_SubOngoingEfficiency!$F$7:$AK$7,0),FALSE)</f>
        <v>0</v>
      </c>
      <c r="Y81" s="18">
        <f>'Cal_Property Management'!Y19/VLOOKUP($F81,Inp_SubOngoingEfficiency!$F$20:$AK$22,MATCH(Y$7,Inp_SubOngoingEfficiency!$F$7:$AK$7,0),FALSE)</f>
        <v>0</v>
      </c>
      <c r="Z81" s="18">
        <f>'Cal_Property Management'!Z19/VLOOKUP($F81,Inp_SubOngoingEfficiency!$F$20:$AK$22,MATCH(Z$7,Inp_SubOngoingEfficiency!$F$7:$AK$7,0),FALSE)</f>
        <v>0</v>
      </c>
      <c r="AA81" s="18">
        <f>'Cal_Property Management'!AA19/VLOOKUP($F81,Inp_SubOngoingEfficiency!$F$20:$AK$22,MATCH(AA$7,Inp_SubOngoingEfficiency!$F$7:$AK$7,0),FALSE)</f>
        <v>0</v>
      </c>
      <c r="AB81" s="18">
        <f>'Cal_Property Management'!AB19/VLOOKUP($F81,Inp_SubOngoingEfficiency!$F$20:$AK$22,MATCH(AB$7,Inp_SubOngoingEfficiency!$F$7:$AK$7,0),FALSE)</f>
        <v>0</v>
      </c>
      <c r="AC81" s="18">
        <f>'Cal_Property Management'!AC19/VLOOKUP($F81,Inp_SubOngoingEfficiency!$F$20:$AK$22,MATCH(AC$7,Inp_SubOngoingEfficiency!$F$7:$AK$7,0),FALSE)</f>
        <v>0</v>
      </c>
      <c r="AD81" s="18">
        <f>'Cal_Property Management'!AD19/VLOOKUP($F81,Inp_SubOngoingEfficiency!$F$20:$AK$22,MATCH(AD$7,Inp_SubOngoingEfficiency!$F$7:$AK$7,0),FALSE)</f>
        <v>0</v>
      </c>
      <c r="AE81" s="18">
        <f>'Cal_Property Management'!AE19/VLOOKUP($F81,Inp_SubOngoingEfficiency!$F$20:$AK$22,MATCH(AE$7,Inp_SubOngoingEfficiency!$F$7:$AK$7,0),FALSE)</f>
        <v>0</v>
      </c>
      <c r="AF81" s="18">
        <f>'Cal_Property Management'!AF19/VLOOKUP($F81,Inp_SubOngoingEfficiency!$F$20:$AK$22,MATCH(AF$7,Inp_SubOngoingEfficiency!$F$7:$AK$7,0),FALSE)</f>
        <v>0</v>
      </c>
      <c r="AG81" s="18">
        <f>'Cal_Property Management'!AG19/VLOOKUP($F81,Inp_SubOngoingEfficiency!$F$20:$AK$22,MATCH(AG$7,Inp_SubOngoingEfficiency!$F$7:$AK$7,0),FALSE)</f>
        <v>0</v>
      </c>
      <c r="AH81" s="18">
        <f>'Cal_Property Management'!AH19/VLOOKUP($F81,Inp_SubOngoingEfficiency!$F$20:$AK$22,MATCH(AH$7,Inp_SubOngoingEfficiency!$F$7:$AK$7,0),FALSE)</f>
        <v>0</v>
      </c>
      <c r="AI81" s="18">
        <f>'Cal_Property Management'!AI19/VLOOKUP($F81,Inp_SubOngoingEfficiency!$F$20:$AK$22,MATCH(AI$7,Inp_SubOngoingEfficiency!$F$7:$AK$7,0),FALSE)</f>
        <v>0</v>
      </c>
      <c r="AJ81" s="18">
        <f>'Cal_Property Management'!AJ19/VLOOKUP($F81,Inp_SubOngoingEfficiency!$F$20:$AK$22,MATCH(AJ$7,Inp_SubOngoingEfficiency!$F$7:$AK$7,0),FALSE)</f>
        <v>0</v>
      </c>
      <c r="AK81" s="18">
        <f>'Cal_Property Management'!AK19/VLOOKUP($F81,Inp_SubOngoingEfficiency!$F$20:$AK$22,MATCH(AK$7,Inp_SubOngoingEfficiency!$F$7:$AK$7,0),FALSE)</f>
        <v>0</v>
      </c>
      <c r="AN81" s="34"/>
    </row>
    <row r="82" spans="5:40" s="94" customFormat="1">
      <c r="E82" s="16" t="str">
        <f>Cover!$F$13</f>
        <v>NW</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4" t="s">
        <v>111</v>
      </c>
      <c r="M82" s="17" t="str">
        <f>IF(K82="","",E82&amp;K82&amp;"_"&amp;COUNTIF($K$9:K82,K82))</f>
        <v/>
      </c>
      <c r="T82" s="18">
        <f>'Cal_Property Management'!T20/VLOOKUP($F82,Inp_SubOngoingEfficiency!$F$20:$AK$22,MATCH(T$7,Inp_SubOngoingEfficiency!$F$7:$AK$7,0),FALSE)</f>
        <v>0</v>
      </c>
      <c r="U82" s="18">
        <f>'Cal_Property Management'!U20/VLOOKUP($F82,Inp_SubOngoingEfficiency!$F$20:$AK$22,MATCH(U$7,Inp_SubOngoingEfficiency!$F$7:$AK$7,0),FALSE)</f>
        <v>0</v>
      </c>
      <c r="V82" s="18">
        <f>'Cal_Property Management'!V20/VLOOKUP($F82,Inp_SubOngoingEfficiency!$F$20:$AK$22,MATCH(V$7,Inp_SubOngoingEfficiency!$F$7:$AK$7,0),FALSE)</f>
        <v>0</v>
      </c>
      <c r="W82" s="18">
        <f>'Cal_Property Management'!W20/VLOOKUP($F82,Inp_SubOngoingEfficiency!$F$20:$AK$22,MATCH(W$7,Inp_SubOngoingEfficiency!$F$7:$AK$7,0),FALSE)</f>
        <v>0</v>
      </c>
      <c r="X82" s="18">
        <f>'Cal_Property Management'!X20/VLOOKUP($F82,Inp_SubOngoingEfficiency!$F$20:$AK$22,MATCH(X$7,Inp_SubOngoingEfficiency!$F$7:$AK$7,0),FALSE)</f>
        <v>0</v>
      </c>
      <c r="Y82" s="18">
        <f>'Cal_Property Management'!Y20/VLOOKUP($F82,Inp_SubOngoingEfficiency!$F$20:$AK$22,MATCH(Y$7,Inp_SubOngoingEfficiency!$F$7:$AK$7,0),FALSE)</f>
        <v>0</v>
      </c>
      <c r="Z82" s="18">
        <f>'Cal_Property Management'!Z20/VLOOKUP($F82,Inp_SubOngoingEfficiency!$F$20:$AK$22,MATCH(Z$7,Inp_SubOngoingEfficiency!$F$7:$AK$7,0),FALSE)</f>
        <v>0</v>
      </c>
      <c r="AA82" s="18">
        <f>'Cal_Property Management'!AA20/VLOOKUP($F82,Inp_SubOngoingEfficiency!$F$20:$AK$22,MATCH(AA$7,Inp_SubOngoingEfficiency!$F$7:$AK$7,0),FALSE)</f>
        <v>0</v>
      </c>
      <c r="AB82" s="18">
        <f>'Cal_Property Management'!AB20/VLOOKUP($F82,Inp_SubOngoingEfficiency!$F$20:$AK$22,MATCH(AB$7,Inp_SubOngoingEfficiency!$F$7:$AK$7,0),FALSE)</f>
        <v>0</v>
      </c>
      <c r="AC82" s="18">
        <f>'Cal_Property Management'!AC20/VLOOKUP($F82,Inp_SubOngoingEfficiency!$F$20:$AK$22,MATCH(AC$7,Inp_SubOngoingEfficiency!$F$7:$AK$7,0),FALSE)</f>
        <v>0</v>
      </c>
      <c r="AD82" s="18">
        <f>'Cal_Property Management'!AD20/VLOOKUP($F82,Inp_SubOngoingEfficiency!$F$20:$AK$22,MATCH(AD$7,Inp_SubOngoingEfficiency!$F$7:$AK$7,0),FALSE)</f>
        <v>0</v>
      </c>
      <c r="AE82" s="18">
        <f>'Cal_Property Management'!AE20/VLOOKUP($F82,Inp_SubOngoingEfficiency!$F$20:$AK$22,MATCH(AE$7,Inp_SubOngoingEfficiency!$F$7:$AK$7,0),FALSE)</f>
        <v>0</v>
      </c>
      <c r="AF82" s="18">
        <f>'Cal_Property Management'!AF20/VLOOKUP($F82,Inp_SubOngoingEfficiency!$F$20:$AK$22,MATCH(AF$7,Inp_SubOngoingEfficiency!$F$7:$AK$7,0),FALSE)</f>
        <v>0</v>
      </c>
      <c r="AG82" s="18">
        <f>'Cal_Property Management'!AG20/VLOOKUP($F82,Inp_SubOngoingEfficiency!$F$20:$AK$22,MATCH(AG$7,Inp_SubOngoingEfficiency!$F$7:$AK$7,0),FALSE)</f>
        <v>0</v>
      </c>
      <c r="AH82" s="18">
        <f>'Cal_Property Management'!AH20/VLOOKUP($F82,Inp_SubOngoingEfficiency!$F$20:$AK$22,MATCH(AH$7,Inp_SubOngoingEfficiency!$F$7:$AK$7,0),FALSE)</f>
        <v>0</v>
      </c>
      <c r="AI82" s="18">
        <f>'Cal_Property Management'!AI20/VLOOKUP($F82,Inp_SubOngoingEfficiency!$F$20:$AK$22,MATCH(AI$7,Inp_SubOngoingEfficiency!$F$7:$AK$7,0),FALSE)</f>
        <v>0</v>
      </c>
      <c r="AJ82" s="18">
        <f>'Cal_Property Management'!AJ20/VLOOKUP($F82,Inp_SubOngoingEfficiency!$F$20:$AK$22,MATCH(AJ$7,Inp_SubOngoingEfficiency!$F$7:$AK$7,0),FALSE)</f>
        <v>0</v>
      </c>
      <c r="AK82" s="18">
        <f>'Cal_Property Management'!AK20/VLOOKUP($F82,Inp_SubOngoingEfficiency!$F$20:$AK$22,MATCH(AK$7,Inp_SubOngoingEfficiency!$F$7:$AK$7,0),FALSE)</f>
        <v>0</v>
      </c>
      <c r="AN82" s="34"/>
    </row>
    <row r="83" spans="5:40" s="94" customFormat="1">
      <c r="E83" s="16" t="str">
        <f>Cover!$F$13</f>
        <v>NW</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4" t="s">
        <v>111</v>
      </c>
      <c r="M83" s="17" t="str">
        <f>IF(K83="","",E83&amp;K83&amp;"_"&amp;COUNTIF($K$9:K83,K83))</f>
        <v/>
      </c>
      <c r="T83" s="18">
        <f>'Cal_Property Management'!T21/VLOOKUP($F83,Inp_SubOngoingEfficiency!$F$20:$AK$22,MATCH(T$7,Inp_SubOngoingEfficiency!$F$7:$AK$7,0),FALSE)</f>
        <v>0</v>
      </c>
      <c r="U83" s="18">
        <f>'Cal_Property Management'!U21/VLOOKUP($F83,Inp_SubOngoingEfficiency!$F$20:$AK$22,MATCH(U$7,Inp_SubOngoingEfficiency!$F$7:$AK$7,0),FALSE)</f>
        <v>0</v>
      </c>
      <c r="V83" s="18">
        <f>'Cal_Property Management'!V21/VLOOKUP($F83,Inp_SubOngoingEfficiency!$F$20:$AK$22,MATCH(V$7,Inp_SubOngoingEfficiency!$F$7:$AK$7,0),FALSE)</f>
        <v>0</v>
      </c>
      <c r="W83" s="18">
        <f>'Cal_Property Management'!W21/VLOOKUP($F83,Inp_SubOngoingEfficiency!$F$20:$AK$22,MATCH(W$7,Inp_SubOngoingEfficiency!$F$7:$AK$7,0),FALSE)</f>
        <v>0</v>
      </c>
      <c r="X83" s="18">
        <f>'Cal_Property Management'!X21/VLOOKUP($F83,Inp_SubOngoingEfficiency!$F$20:$AK$22,MATCH(X$7,Inp_SubOngoingEfficiency!$F$7:$AK$7,0),FALSE)</f>
        <v>0</v>
      </c>
      <c r="Y83" s="18">
        <f>'Cal_Property Management'!Y21/VLOOKUP($F83,Inp_SubOngoingEfficiency!$F$20:$AK$22,MATCH(Y$7,Inp_SubOngoingEfficiency!$F$7:$AK$7,0),FALSE)</f>
        <v>0</v>
      </c>
      <c r="Z83" s="18">
        <f>'Cal_Property Management'!Z21/VLOOKUP($F83,Inp_SubOngoingEfficiency!$F$20:$AK$22,MATCH(Z$7,Inp_SubOngoingEfficiency!$F$7:$AK$7,0),FALSE)</f>
        <v>0</v>
      </c>
      <c r="AA83" s="18">
        <f>'Cal_Property Management'!AA21/VLOOKUP($F83,Inp_SubOngoingEfficiency!$F$20:$AK$22,MATCH(AA$7,Inp_SubOngoingEfficiency!$F$7:$AK$7,0),FALSE)</f>
        <v>0</v>
      </c>
      <c r="AB83" s="18">
        <f>'Cal_Property Management'!AB21/VLOOKUP($F83,Inp_SubOngoingEfficiency!$F$20:$AK$22,MATCH(AB$7,Inp_SubOngoingEfficiency!$F$7:$AK$7,0),FALSE)</f>
        <v>0</v>
      </c>
      <c r="AC83" s="18">
        <f>'Cal_Property Management'!AC21/VLOOKUP($F83,Inp_SubOngoingEfficiency!$F$20:$AK$22,MATCH(AC$7,Inp_SubOngoingEfficiency!$F$7:$AK$7,0),FALSE)</f>
        <v>0</v>
      </c>
      <c r="AD83" s="18">
        <f>'Cal_Property Management'!AD21/VLOOKUP($F83,Inp_SubOngoingEfficiency!$F$20:$AK$22,MATCH(AD$7,Inp_SubOngoingEfficiency!$F$7:$AK$7,0),FALSE)</f>
        <v>0</v>
      </c>
      <c r="AE83" s="18">
        <f>'Cal_Property Management'!AE21/VLOOKUP($F83,Inp_SubOngoingEfficiency!$F$20:$AK$22,MATCH(AE$7,Inp_SubOngoingEfficiency!$F$7:$AK$7,0),FALSE)</f>
        <v>0</v>
      </c>
      <c r="AF83" s="18">
        <f>'Cal_Property Management'!AF21/VLOOKUP($F83,Inp_SubOngoingEfficiency!$F$20:$AK$22,MATCH(AF$7,Inp_SubOngoingEfficiency!$F$7:$AK$7,0),FALSE)</f>
        <v>0</v>
      </c>
      <c r="AG83" s="18">
        <f>'Cal_Property Management'!AG21/VLOOKUP($F83,Inp_SubOngoingEfficiency!$F$20:$AK$22,MATCH(AG$7,Inp_SubOngoingEfficiency!$F$7:$AK$7,0),FALSE)</f>
        <v>0</v>
      </c>
      <c r="AH83" s="18">
        <f>'Cal_Property Management'!AH21/VLOOKUP($F83,Inp_SubOngoingEfficiency!$F$20:$AK$22,MATCH(AH$7,Inp_SubOngoingEfficiency!$F$7:$AK$7,0),FALSE)</f>
        <v>0</v>
      </c>
      <c r="AI83" s="18">
        <f>'Cal_Property Management'!AI21/VLOOKUP($F83,Inp_SubOngoingEfficiency!$F$20:$AK$22,MATCH(AI$7,Inp_SubOngoingEfficiency!$F$7:$AK$7,0),FALSE)</f>
        <v>0</v>
      </c>
      <c r="AJ83" s="18">
        <f>'Cal_Property Management'!AJ21/VLOOKUP($F83,Inp_SubOngoingEfficiency!$F$20:$AK$22,MATCH(AJ$7,Inp_SubOngoingEfficiency!$F$7:$AK$7,0),FALSE)</f>
        <v>0</v>
      </c>
      <c r="AK83" s="18">
        <f>'Cal_Property Management'!AK21/VLOOKUP($F83,Inp_SubOngoingEfficiency!$F$20:$AK$22,MATCH(AK$7,Inp_SubOngoingEfficiency!$F$7:$AK$7,0),FALSE)</f>
        <v>0</v>
      </c>
      <c r="AN83" s="34"/>
    </row>
    <row r="84" spans="5:40" s="94" customFormat="1">
      <c r="E84" s="16" t="str">
        <f>Cover!$F$13</f>
        <v>NW</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4" t="s">
        <v>111</v>
      </c>
      <c r="M84" s="17" t="str">
        <f>IF(K84="","",E84&amp;K84&amp;"_"&amp;COUNTIF($K$9:K84,K84))</f>
        <v/>
      </c>
      <c r="T84" s="18">
        <f>'Cal_Property Management'!T22/VLOOKUP($F84,Inp_SubOngoingEfficiency!$F$20:$AK$22,MATCH(T$7,Inp_SubOngoingEfficiency!$F$7:$AK$7,0),FALSE)</f>
        <v>0</v>
      </c>
      <c r="U84" s="18">
        <f>'Cal_Property Management'!U22/VLOOKUP($F84,Inp_SubOngoingEfficiency!$F$20:$AK$22,MATCH(U$7,Inp_SubOngoingEfficiency!$F$7:$AK$7,0),FALSE)</f>
        <v>0</v>
      </c>
      <c r="V84" s="18">
        <f>'Cal_Property Management'!V22/VLOOKUP($F84,Inp_SubOngoingEfficiency!$F$20:$AK$22,MATCH(V$7,Inp_SubOngoingEfficiency!$F$7:$AK$7,0),FALSE)</f>
        <v>0</v>
      </c>
      <c r="W84" s="18">
        <f>'Cal_Property Management'!W22/VLOOKUP($F84,Inp_SubOngoingEfficiency!$F$20:$AK$22,MATCH(W$7,Inp_SubOngoingEfficiency!$F$7:$AK$7,0),FALSE)</f>
        <v>0</v>
      </c>
      <c r="X84" s="18">
        <f>'Cal_Property Management'!X22/VLOOKUP($F84,Inp_SubOngoingEfficiency!$F$20:$AK$22,MATCH(X$7,Inp_SubOngoingEfficiency!$F$7:$AK$7,0),FALSE)</f>
        <v>0</v>
      </c>
      <c r="Y84" s="18">
        <f>'Cal_Property Management'!Y22/VLOOKUP($F84,Inp_SubOngoingEfficiency!$F$20:$AK$22,MATCH(Y$7,Inp_SubOngoingEfficiency!$F$7:$AK$7,0),FALSE)</f>
        <v>0</v>
      </c>
      <c r="Z84" s="18">
        <f>'Cal_Property Management'!Z22/VLOOKUP($F84,Inp_SubOngoingEfficiency!$F$20:$AK$22,MATCH(Z$7,Inp_SubOngoingEfficiency!$F$7:$AK$7,0),FALSE)</f>
        <v>0</v>
      </c>
      <c r="AA84" s="18">
        <f>'Cal_Property Management'!AA22/VLOOKUP($F84,Inp_SubOngoingEfficiency!$F$20:$AK$22,MATCH(AA$7,Inp_SubOngoingEfficiency!$F$7:$AK$7,0),FALSE)</f>
        <v>0</v>
      </c>
      <c r="AB84" s="18">
        <f>'Cal_Property Management'!AB22/VLOOKUP($F84,Inp_SubOngoingEfficiency!$F$20:$AK$22,MATCH(AB$7,Inp_SubOngoingEfficiency!$F$7:$AK$7,0),FALSE)</f>
        <v>0</v>
      </c>
      <c r="AC84" s="18">
        <f>'Cal_Property Management'!AC22/VLOOKUP($F84,Inp_SubOngoingEfficiency!$F$20:$AK$22,MATCH(AC$7,Inp_SubOngoingEfficiency!$F$7:$AK$7,0),FALSE)</f>
        <v>0</v>
      </c>
      <c r="AD84" s="18">
        <f>'Cal_Property Management'!AD22/VLOOKUP($F84,Inp_SubOngoingEfficiency!$F$20:$AK$22,MATCH(AD$7,Inp_SubOngoingEfficiency!$F$7:$AK$7,0),FALSE)</f>
        <v>0</v>
      </c>
      <c r="AE84" s="18">
        <f>'Cal_Property Management'!AE22/VLOOKUP($F84,Inp_SubOngoingEfficiency!$F$20:$AK$22,MATCH(AE$7,Inp_SubOngoingEfficiency!$F$7:$AK$7,0),FALSE)</f>
        <v>0</v>
      </c>
      <c r="AF84" s="18">
        <f>'Cal_Property Management'!AF22/VLOOKUP($F84,Inp_SubOngoingEfficiency!$F$20:$AK$22,MATCH(AF$7,Inp_SubOngoingEfficiency!$F$7:$AK$7,0),FALSE)</f>
        <v>0</v>
      </c>
      <c r="AG84" s="18">
        <f>'Cal_Property Management'!AG22/VLOOKUP($F84,Inp_SubOngoingEfficiency!$F$20:$AK$22,MATCH(AG$7,Inp_SubOngoingEfficiency!$F$7:$AK$7,0),FALSE)</f>
        <v>0</v>
      </c>
      <c r="AH84" s="18">
        <f>'Cal_Property Management'!AH22/VLOOKUP($F84,Inp_SubOngoingEfficiency!$F$20:$AK$22,MATCH(AH$7,Inp_SubOngoingEfficiency!$F$7:$AK$7,0),FALSE)</f>
        <v>0</v>
      </c>
      <c r="AI84" s="18">
        <f>'Cal_Property Management'!AI22/VLOOKUP($F84,Inp_SubOngoingEfficiency!$F$20:$AK$22,MATCH(AI$7,Inp_SubOngoingEfficiency!$F$7:$AK$7,0),FALSE)</f>
        <v>0</v>
      </c>
      <c r="AJ84" s="18">
        <f>'Cal_Property Management'!AJ22/VLOOKUP($F84,Inp_SubOngoingEfficiency!$F$20:$AK$22,MATCH(AJ$7,Inp_SubOngoingEfficiency!$F$7:$AK$7,0),FALSE)</f>
        <v>0</v>
      </c>
      <c r="AK84" s="18">
        <f>'Cal_Property Management'!AK22/VLOOKUP($F84,Inp_SubOngoingEfficiency!$F$20:$AK$22,MATCH(AK$7,Inp_SubOngoingEfficiency!$F$7:$AK$7,0),FALSE)</f>
        <v>0</v>
      </c>
      <c r="AN84" s="34"/>
    </row>
    <row r="85" spans="5:40" s="94" customFormat="1">
      <c r="E85" s="16" t="str">
        <f>Cover!$F$13</f>
        <v>NW</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4" t="s">
        <v>111</v>
      </c>
      <c r="M85" s="17" t="str">
        <f>IF(K85="","",E85&amp;K85&amp;"_"&amp;COUNTIF($K$9:K85,K85))</f>
        <v/>
      </c>
      <c r="T85" s="18">
        <f>'Cal_Property Management'!T23/VLOOKUP($F85,Inp_SubOngoingEfficiency!$F$20:$AK$22,MATCH(T$7,Inp_SubOngoingEfficiency!$F$7:$AK$7,0),FALSE)</f>
        <v>0</v>
      </c>
      <c r="U85" s="18">
        <f>'Cal_Property Management'!U23/VLOOKUP($F85,Inp_SubOngoingEfficiency!$F$20:$AK$22,MATCH(U$7,Inp_SubOngoingEfficiency!$F$7:$AK$7,0),FALSE)</f>
        <v>0</v>
      </c>
      <c r="V85" s="18">
        <f>'Cal_Property Management'!V23/VLOOKUP($F85,Inp_SubOngoingEfficiency!$F$20:$AK$22,MATCH(V$7,Inp_SubOngoingEfficiency!$F$7:$AK$7,0),FALSE)</f>
        <v>0</v>
      </c>
      <c r="W85" s="18">
        <f>'Cal_Property Management'!W23/VLOOKUP($F85,Inp_SubOngoingEfficiency!$F$20:$AK$22,MATCH(W$7,Inp_SubOngoingEfficiency!$F$7:$AK$7,0),FALSE)</f>
        <v>0</v>
      </c>
      <c r="X85" s="18">
        <f>'Cal_Property Management'!X23/VLOOKUP($F85,Inp_SubOngoingEfficiency!$F$20:$AK$22,MATCH(X$7,Inp_SubOngoingEfficiency!$F$7:$AK$7,0),FALSE)</f>
        <v>0</v>
      </c>
      <c r="Y85" s="18">
        <f>'Cal_Property Management'!Y23/VLOOKUP($F85,Inp_SubOngoingEfficiency!$F$20:$AK$22,MATCH(Y$7,Inp_SubOngoingEfficiency!$F$7:$AK$7,0),FALSE)</f>
        <v>0</v>
      </c>
      <c r="Z85" s="18">
        <f>'Cal_Property Management'!Z23/VLOOKUP($F85,Inp_SubOngoingEfficiency!$F$20:$AK$22,MATCH(Z$7,Inp_SubOngoingEfficiency!$F$7:$AK$7,0),FALSE)</f>
        <v>0</v>
      </c>
      <c r="AA85" s="18">
        <f>'Cal_Property Management'!AA23/VLOOKUP($F85,Inp_SubOngoingEfficiency!$F$20:$AK$22,MATCH(AA$7,Inp_SubOngoingEfficiency!$F$7:$AK$7,0),FALSE)</f>
        <v>0</v>
      </c>
      <c r="AB85" s="18">
        <f>'Cal_Property Management'!AB23/VLOOKUP($F85,Inp_SubOngoingEfficiency!$F$20:$AK$22,MATCH(AB$7,Inp_SubOngoingEfficiency!$F$7:$AK$7,0),FALSE)</f>
        <v>0</v>
      </c>
      <c r="AC85" s="18">
        <f>'Cal_Property Management'!AC23/VLOOKUP($F85,Inp_SubOngoingEfficiency!$F$20:$AK$22,MATCH(AC$7,Inp_SubOngoingEfficiency!$F$7:$AK$7,0),FALSE)</f>
        <v>0</v>
      </c>
      <c r="AD85" s="18">
        <f>'Cal_Property Management'!AD23/VLOOKUP($F85,Inp_SubOngoingEfficiency!$F$20:$AK$22,MATCH(AD$7,Inp_SubOngoingEfficiency!$F$7:$AK$7,0),FALSE)</f>
        <v>0</v>
      </c>
      <c r="AE85" s="18">
        <f>'Cal_Property Management'!AE23/VLOOKUP($F85,Inp_SubOngoingEfficiency!$F$20:$AK$22,MATCH(AE$7,Inp_SubOngoingEfficiency!$F$7:$AK$7,0),FALSE)</f>
        <v>0</v>
      </c>
      <c r="AF85" s="18">
        <f>'Cal_Property Management'!AF23/VLOOKUP($F85,Inp_SubOngoingEfficiency!$F$20:$AK$22,MATCH(AF$7,Inp_SubOngoingEfficiency!$F$7:$AK$7,0),FALSE)</f>
        <v>0</v>
      </c>
      <c r="AG85" s="18">
        <f>'Cal_Property Management'!AG23/VLOOKUP($F85,Inp_SubOngoingEfficiency!$F$20:$AK$22,MATCH(AG$7,Inp_SubOngoingEfficiency!$F$7:$AK$7,0),FALSE)</f>
        <v>0</v>
      </c>
      <c r="AH85" s="18">
        <f>'Cal_Property Management'!AH23/VLOOKUP($F85,Inp_SubOngoingEfficiency!$F$20:$AK$22,MATCH(AH$7,Inp_SubOngoingEfficiency!$F$7:$AK$7,0),FALSE)</f>
        <v>0</v>
      </c>
      <c r="AI85" s="18">
        <f>'Cal_Property Management'!AI23/VLOOKUP($F85,Inp_SubOngoingEfficiency!$F$20:$AK$22,MATCH(AI$7,Inp_SubOngoingEfficiency!$F$7:$AK$7,0),FALSE)</f>
        <v>0</v>
      </c>
      <c r="AJ85" s="18">
        <f>'Cal_Property Management'!AJ23/VLOOKUP($F85,Inp_SubOngoingEfficiency!$F$20:$AK$22,MATCH(AJ$7,Inp_SubOngoingEfficiency!$F$7:$AK$7,0),FALSE)</f>
        <v>0</v>
      </c>
      <c r="AK85" s="18">
        <f>'Cal_Property Management'!AK23/VLOOKUP($F85,Inp_SubOngoingEfficiency!$F$20:$AK$22,MATCH(AK$7,Inp_SubOngoingEfficiency!$F$7:$AK$7,0),FALSE)</f>
        <v>0</v>
      </c>
      <c r="AN85" s="34"/>
    </row>
    <row r="86" spans="5:40" s="94" customFormat="1">
      <c r="E86" s="16" t="str">
        <f>Cover!$F$13</f>
        <v>NW</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4" t="s">
        <v>111</v>
      </c>
      <c r="M86" s="17" t="str">
        <f>IF(K86="","",E86&amp;K86&amp;"_"&amp;COUNTIF($K$9:K86,K86))</f>
        <v/>
      </c>
      <c r="T86" s="18">
        <f>'Cal_Property Management'!T24/VLOOKUP($F86,Inp_SubOngoingEfficiency!$F$20:$AK$22,MATCH(T$7,Inp_SubOngoingEfficiency!$F$7:$AK$7,0),FALSE)</f>
        <v>0</v>
      </c>
      <c r="U86" s="18">
        <f>'Cal_Property Management'!U24/VLOOKUP($F86,Inp_SubOngoingEfficiency!$F$20:$AK$22,MATCH(U$7,Inp_SubOngoingEfficiency!$F$7:$AK$7,0),FALSE)</f>
        <v>0</v>
      </c>
      <c r="V86" s="18">
        <f>'Cal_Property Management'!V24/VLOOKUP($F86,Inp_SubOngoingEfficiency!$F$20:$AK$22,MATCH(V$7,Inp_SubOngoingEfficiency!$F$7:$AK$7,0),FALSE)</f>
        <v>0</v>
      </c>
      <c r="W86" s="18">
        <f>'Cal_Property Management'!W24/VLOOKUP($F86,Inp_SubOngoingEfficiency!$F$20:$AK$22,MATCH(W$7,Inp_SubOngoingEfficiency!$F$7:$AK$7,0),FALSE)</f>
        <v>0</v>
      </c>
      <c r="X86" s="18">
        <f>'Cal_Property Management'!X24/VLOOKUP($F86,Inp_SubOngoingEfficiency!$F$20:$AK$22,MATCH(X$7,Inp_SubOngoingEfficiency!$F$7:$AK$7,0),FALSE)</f>
        <v>0</v>
      </c>
      <c r="Y86" s="18">
        <f>'Cal_Property Management'!Y24/VLOOKUP($F86,Inp_SubOngoingEfficiency!$F$20:$AK$22,MATCH(Y$7,Inp_SubOngoingEfficiency!$F$7:$AK$7,0),FALSE)</f>
        <v>0</v>
      </c>
      <c r="Z86" s="18">
        <f>'Cal_Property Management'!Z24/VLOOKUP($F86,Inp_SubOngoingEfficiency!$F$20:$AK$22,MATCH(Z$7,Inp_SubOngoingEfficiency!$F$7:$AK$7,0),FALSE)</f>
        <v>0</v>
      </c>
      <c r="AA86" s="18">
        <f>'Cal_Property Management'!AA24/VLOOKUP($F86,Inp_SubOngoingEfficiency!$F$20:$AK$22,MATCH(AA$7,Inp_SubOngoingEfficiency!$F$7:$AK$7,0),FALSE)</f>
        <v>0</v>
      </c>
      <c r="AB86" s="18">
        <f>'Cal_Property Management'!AB24/VLOOKUP($F86,Inp_SubOngoingEfficiency!$F$20:$AK$22,MATCH(AB$7,Inp_SubOngoingEfficiency!$F$7:$AK$7,0),FALSE)</f>
        <v>0</v>
      </c>
      <c r="AC86" s="18">
        <f>'Cal_Property Management'!AC24/VLOOKUP($F86,Inp_SubOngoingEfficiency!$F$20:$AK$22,MATCH(AC$7,Inp_SubOngoingEfficiency!$F$7:$AK$7,0),FALSE)</f>
        <v>0</v>
      </c>
      <c r="AD86" s="18">
        <f>'Cal_Property Management'!AD24/VLOOKUP($F86,Inp_SubOngoingEfficiency!$F$20:$AK$22,MATCH(AD$7,Inp_SubOngoingEfficiency!$F$7:$AK$7,0),FALSE)</f>
        <v>0</v>
      </c>
      <c r="AE86" s="18">
        <f>'Cal_Property Management'!AE24/VLOOKUP($F86,Inp_SubOngoingEfficiency!$F$20:$AK$22,MATCH(AE$7,Inp_SubOngoingEfficiency!$F$7:$AK$7,0),FALSE)</f>
        <v>0</v>
      </c>
      <c r="AF86" s="18">
        <f>'Cal_Property Management'!AF24/VLOOKUP($F86,Inp_SubOngoingEfficiency!$F$20:$AK$22,MATCH(AF$7,Inp_SubOngoingEfficiency!$F$7:$AK$7,0),FALSE)</f>
        <v>0</v>
      </c>
      <c r="AG86" s="18">
        <f>'Cal_Property Management'!AG24/VLOOKUP($F86,Inp_SubOngoingEfficiency!$F$20:$AK$22,MATCH(AG$7,Inp_SubOngoingEfficiency!$F$7:$AK$7,0),FALSE)</f>
        <v>0</v>
      </c>
      <c r="AH86" s="18">
        <f>'Cal_Property Management'!AH24/VLOOKUP($F86,Inp_SubOngoingEfficiency!$F$20:$AK$22,MATCH(AH$7,Inp_SubOngoingEfficiency!$F$7:$AK$7,0),FALSE)</f>
        <v>0</v>
      </c>
      <c r="AI86" s="18">
        <f>'Cal_Property Management'!AI24/VLOOKUP($F86,Inp_SubOngoingEfficiency!$F$20:$AK$22,MATCH(AI$7,Inp_SubOngoingEfficiency!$F$7:$AK$7,0),FALSE)</f>
        <v>0</v>
      </c>
      <c r="AJ86" s="18">
        <f>'Cal_Property Management'!AJ24/VLOOKUP($F86,Inp_SubOngoingEfficiency!$F$20:$AK$22,MATCH(AJ$7,Inp_SubOngoingEfficiency!$F$7:$AK$7,0),FALSE)</f>
        <v>0</v>
      </c>
      <c r="AK86" s="18">
        <f>'Cal_Property Management'!AK24/VLOOKUP($F86,Inp_SubOngoingEfficiency!$F$20:$AK$22,MATCH(AK$7,Inp_SubOngoingEfficiency!$F$7:$AK$7,0),FALSE)</f>
        <v>0</v>
      </c>
      <c r="AN86" s="34"/>
    </row>
    <row r="87" spans="5:40" s="94" customFormat="1">
      <c r="E87" s="16" t="str">
        <f>Cover!$F$13</f>
        <v>NW</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4" t="s">
        <v>111</v>
      </c>
      <c r="M87" s="17" t="str">
        <f>IF(K87="","",E87&amp;K87&amp;"_"&amp;COUNTIF($K$9:K87,K87))</f>
        <v/>
      </c>
      <c r="T87" s="18">
        <f>'Cal_Property Management'!T25/VLOOKUP($F87,Inp_SubOngoingEfficiency!$F$20:$AK$22,MATCH(T$7,Inp_SubOngoingEfficiency!$F$7:$AK$7,0),FALSE)</f>
        <v>0</v>
      </c>
      <c r="U87" s="18">
        <f>'Cal_Property Management'!U25/VLOOKUP($F87,Inp_SubOngoingEfficiency!$F$20:$AK$22,MATCH(U$7,Inp_SubOngoingEfficiency!$F$7:$AK$7,0),FALSE)</f>
        <v>0</v>
      </c>
      <c r="V87" s="18">
        <f>'Cal_Property Management'!V25/VLOOKUP($F87,Inp_SubOngoingEfficiency!$F$20:$AK$22,MATCH(V$7,Inp_SubOngoingEfficiency!$F$7:$AK$7,0),FALSE)</f>
        <v>0</v>
      </c>
      <c r="W87" s="18">
        <f>'Cal_Property Management'!W25/VLOOKUP($F87,Inp_SubOngoingEfficiency!$F$20:$AK$22,MATCH(W$7,Inp_SubOngoingEfficiency!$F$7:$AK$7,0),FALSE)</f>
        <v>0</v>
      </c>
      <c r="X87" s="18">
        <f>'Cal_Property Management'!X25/VLOOKUP($F87,Inp_SubOngoingEfficiency!$F$20:$AK$22,MATCH(X$7,Inp_SubOngoingEfficiency!$F$7:$AK$7,0),FALSE)</f>
        <v>0</v>
      </c>
      <c r="Y87" s="18">
        <f>'Cal_Property Management'!Y25/VLOOKUP($F87,Inp_SubOngoingEfficiency!$F$20:$AK$22,MATCH(Y$7,Inp_SubOngoingEfficiency!$F$7:$AK$7,0),FALSE)</f>
        <v>0</v>
      </c>
      <c r="Z87" s="18">
        <f>'Cal_Property Management'!Z25/VLOOKUP($F87,Inp_SubOngoingEfficiency!$F$20:$AK$22,MATCH(Z$7,Inp_SubOngoingEfficiency!$F$7:$AK$7,0),FALSE)</f>
        <v>0</v>
      </c>
      <c r="AA87" s="18">
        <f>'Cal_Property Management'!AA25/VLOOKUP($F87,Inp_SubOngoingEfficiency!$F$20:$AK$22,MATCH(AA$7,Inp_SubOngoingEfficiency!$F$7:$AK$7,0),FALSE)</f>
        <v>0</v>
      </c>
      <c r="AB87" s="18">
        <f>'Cal_Property Management'!AB25/VLOOKUP($F87,Inp_SubOngoingEfficiency!$F$20:$AK$22,MATCH(AB$7,Inp_SubOngoingEfficiency!$F$7:$AK$7,0),FALSE)</f>
        <v>0</v>
      </c>
      <c r="AC87" s="18">
        <f>'Cal_Property Management'!AC25/VLOOKUP($F87,Inp_SubOngoingEfficiency!$F$20:$AK$22,MATCH(AC$7,Inp_SubOngoingEfficiency!$F$7:$AK$7,0),FALSE)</f>
        <v>0</v>
      </c>
      <c r="AD87" s="18">
        <f>'Cal_Property Management'!AD25/VLOOKUP($F87,Inp_SubOngoingEfficiency!$F$20:$AK$22,MATCH(AD$7,Inp_SubOngoingEfficiency!$F$7:$AK$7,0),FALSE)</f>
        <v>0</v>
      </c>
      <c r="AE87" s="18">
        <f>'Cal_Property Management'!AE25/VLOOKUP($F87,Inp_SubOngoingEfficiency!$F$20:$AK$22,MATCH(AE$7,Inp_SubOngoingEfficiency!$F$7:$AK$7,0),FALSE)</f>
        <v>0</v>
      </c>
      <c r="AF87" s="18">
        <f>'Cal_Property Management'!AF25/VLOOKUP($F87,Inp_SubOngoingEfficiency!$F$20:$AK$22,MATCH(AF$7,Inp_SubOngoingEfficiency!$F$7:$AK$7,0),FALSE)</f>
        <v>0</v>
      </c>
      <c r="AG87" s="18">
        <f>'Cal_Property Management'!AG25/VLOOKUP($F87,Inp_SubOngoingEfficiency!$F$20:$AK$22,MATCH(AG$7,Inp_SubOngoingEfficiency!$F$7:$AK$7,0),FALSE)</f>
        <v>0</v>
      </c>
      <c r="AH87" s="18">
        <f>'Cal_Property Management'!AH25/VLOOKUP($F87,Inp_SubOngoingEfficiency!$F$20:$AK$22,MATCH(AH$7,Inp_SubOngoingEfficiency!$F$7:$AK$7,0),FALSE)</f>
        <v>0</v>
      </c>
      <c r="AI87" s="18">
        <f>'Cal_Property Management'!AI25/VLOOKUP($F87,Inp_SubOngoingEfficiency!$F$20:$AK$22,MATCH(AI$7,Inp_SubOngoingEfficiency!$F$7:$AK$7,0),FALSE)</f>
        <v>0</v>
      </c>
      <c r="AJ87" s="18">
        <f>'Cal_Property Management'!AJ25/VLOOKUP($F87,Inp_SubOngoingEfficiency!$F$20:$AK$22,MATCH(AJ$7,Inp_SubOngoingEfficiency!$F$7:$AK$7,0),FALSE)</f>
        <v>0</v>
      </c>
      <c r="AK87" s="18">
        <f>'Cal_Property Management'!AK25/VLOOKUP($F87,Inp_SubOngoingEfficiency!$F$20:$AK$22,MATCH(AK$7,Inp_SubOngoingEfficiency!$F$7:$AK$7,0),FALSE)</f>
        <v>0</v>
      </c>
      <c r="AN87" s="34"/>
    </row>
    <row r="88" spans="5:40" s="94" customFormat="1">
      <c r="E88" s="16" t="str">
        <f>Cover!$F$13</f>
        <v>NW</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4" t="s">
        <v>111</v>
      </c>
      <c r="M88" s="17" t="str">
        <f>IF(K88="","",E88&amp;K88&amp;"_"&amp;COUNTIF($K$9:K88,K88))</f>
        <v/>
      </c>
      <c r="T88" s="18">
        <f>'Cal_Property Management'!T26/VLOOKUP($F88,Inp_SubOngoingEfficiency!$F$20:$AK$22,MATCH(T$7,Inp_SubOngoingEfficiency!$F$7:$AK$7,0),FALSE)</f>
        <v>0</v>
      </c>
      <c r="U88" s="18">
        <f>'Cal_Property Management'!U26/VLOOKUP($F88,Inp_SubOngoingEfficiency!$F$20:$AK$22,MATCH(U$7,Inp_SubOngoingEfficiency!$F$7:$AK$7,0),FALSE)</f>
        <v>0</v>
      </c>
      <c r="V88" s="18">
        <f>'Cal_Property Management'!V26/VLOOKUP($F88,Inp_SubOngoingEfficiency!$F$20:$AK$22,MATCH(V$7,Inp_SubOngoingEfficiency!$F$7:$AK$7,0),FALSE)</f>
        <v>0</v>
      </c>
      <c r="W88" s="18">
        <f>'Cal_Property Management'!W26/VLOOKUP($F88,Inp_SubOngoingEfficiency!$F$20:$AK$22,MATCH(W$7,Inp_SubOngoingEfficiency!$F$7:$AK$7,0),FALSE)</f>
        <v>0</v>
      </c>
      <c r="X88" s="18">
        <f>'Cal_Property Management'!X26/VLOOKUP($F88,Inp_SubOngoingEfficiency!$F$20:$AK$22,MATCH(X$7,Inp_SubOngoingEfficiency!$F$7:$AK$7,0),FALSE)</f>
        <v>0</v>
      </c>
      <c r="Y88" s="18">
        <f>'Cal_Property Management'!Y26/VLOOKUP($F88,Inp_SubOngoingEfficiency!$F$20:$AK$22,MATCH(Y$7,Inp_SubOngoingEfficiency!$F$7:$AK$7,0),FALSE)</f>
        <v>0</v>
      </c>
      <c r="Z88" s="18">
        <f>'Cal_Property Management'!Z26/VLOOKUP($F88,Inp_SubOngoingEfficiency!$F$20:$AK$22,MATCH(Z$7,Inp_SubOngoingEfficiency!$F$7:$AK$7,0),FALSE)</f>
        <v>0</v>
      </c>
      <c r="AA88" s="18">
        <f>'Cal_Property Management'!AA26/VLOOKUP($F88,Inp_SubOngoingEfficiency!$F$20:$AK$22,MATCH(AA$7,Inp_SubOngoingEfficiency!$F$7:$AK$7,0),FALSE)</f>
        <v>0</v>
      </c>
      <c r="AB88" s="18">
        <f>'Cal_Property Management'!AB26/VLOOKUP($F88,Inp_SubOngoingEfficiency!$F$20:$AK$22,MATCH(AB$7,Inp_SubOngoingEfficiency!$F$7:$AK$7,0),FALSE)</f>
        <v>0</v>
      </c>
      <c r="AC88" s="18">
        <f>'Cal_Property Management'!AC26/VLOOKUP($F88,Inp_SubOngoingEfficiency!$F$20:$AK$22,MATCH(AC$7,Inp_SubOngoingEfficiency!$F$7:$AK$7,0),FALSE)</f>
        <v>0</v>
      </c>
      <c r="AD88" s="18">
        <f>'Cal_Property Management'!AD26/VLOOKUP($F88,Inp_SubOngoingEfficiency!$F$20:$AK$22,MATCH(AD$7,Inp_SubOngoingEfficiency!$F$7:$AK$7,0),FALSE)</f>
        <v>0</v>
      </c>
      <c r="AE88" s="18">
        <f>'Cal_Property Management'!AE26/VLOOKUP($F88,Inp_SubOngoingEfficiency!$F$20:$AK$22,MATCH(AE$7,Inp_SubOngoingEfficiency!$F$7:$AK$7,0),FALSE)</f>
        <v>0</v>
      </c>
      <c r="AF88" s="18">
        <f>'Cal_Property Management'!AF26/VLOOKUP($F88,Inp_SubOngoingEfficiency!$F$20:$AK$22,MATCH(AF$7,Inp_SubOngoingEfficiency!$F$7:$AK$7,0),FALSE)</f>
        <v>0</v>
      </c>
      <c r="AG88" s="18">
        <f>'Cal_Property Management'!AG26/VLOOKUP($F88,Inp_SubOngoingEfficiency!$F$20:$AK$22,MATCH(AG$7,Inp_SubOngoingEfficiency!$F$7:$AK$7,0),FALSE)</f>
        <v>0</v>
      </c>
      <c r="AH88" s="18">
        <f>'Cal_Property Management'!AH26/VLOOKUP($F88,Inp_SubOngoingEfficiency!$F$20:$AK$22,MATCH(AH$7,Inp_SubOngoingEfficiency!$F$7:$AK$7,0),FALSE)</f>
        <v>0</v>
      </c>
      <c r="AI88" s="18">
        <f>'Cal_Property Management'!AI26/VLOOKUP($F88,Inp_SubOngoingEfficiency!$F$20:$AK$22,MATCH(AI$7,Inp_SubOngoingEfficiency!$F$7:$AK$7,0),FALSE)</f>
        <v>0</v>
      </c>
      <c r="AJ88" s="18">
        <f>'Cal_Property Management'!AJ26/VLOOKUP($F88,Inp_SubOngoingEfficiency!$F$20:$AK$22,MATCH(AJ$7,Inp_SubOngoingEfficiency!$F$7:$AK$7,0),FALSE)</f>
        <v>0</v>
      </c>
      <c r="AK88" s="18">
        <f>'Cal_Property Management'!AK26/VLOOKUP($F88,Inp_SubOngoingEfficiency!$F$20:$AK$22,MATCH(AK$7,Inp_SubOngoingEfficiency!$F$7:$AK$7,0),FALSE)</f>
        <v>0</v>
      </c>
      <c r="AN88" s="34"/>
    </row>
    <row r="89" spans="5:40" s="94" customFormat="1">
      <c r="E89" s="16" t="str">
        <f>Cover!$F$13</f>
        <v>NW</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4" t="s">
        <v>111</v>
      </c>
      <c r="M89" s="17" t="str">
        <f>IF(K89="","",E89&amp;K89&amp;"_"&amp;COUNTIF($K$9:K89,K89))</f>
        <v/>
      </c>
      <c r="T89" s="18">
        <f>'Cal_HR &amp; Non-op training'!T17/VLOOKUP($F89,Inp_SubOngoingEfficiency!$F$20:$AK$22,MATCH(T$7,Inp_SubOngoingEfficiency!$F$7:$AK$7,0),FALSE)</f>
        <v>0</v>
      </c>
      <c r="U89" s="18">
        <f>'Cal_HR &amp; Non-op training'!U17/VLOOKUP($F89,Inp_SubOngoingEfficiency!$F$20:$AK$22,MATCH(U$7,Inp_SubOngoingEfficiency!$F$7:$AK$7,0),FALSE)</f>
        <v>0</v>
      </c>
      <c r="V89" s="18">
        <f>'Cal_HR &amp; Non-op training'!V17/VLOOKUP($F89,Inp_SubOngoingEfficiency!$F$20:$AK$22,MATCH(V$7,Inp_SubOngoingEfficiency!$F$7:$AK$7,0),FALSE)</f>
        <v>0</v>
      </c>
      <c r="W89" s="18">
        <f>'Cal_HR &amp; Non-op training'!W17/VLOOKUP($F89,Inp_SubOngoingEfficiency!$F$20:$AK$22,MATCH(W$7,Inp_SubOngoingEfficiency!$F$7:$AK$7,0),FALSE)</f>
        <v>0</v>
      </c>
      <c r="X89" s="18">
        <f>'Cal_HR &amp; Non-op training'!X17/VLOOKUP($F89,Inp_SubOngoingEfficiency!$F$20:$AK$22,MATCH(X$7,Inp_SubOngoingEfficiency!$F$7:$AK$7,0),FALSE)</f>
        <v>0</v>
      </c>
      <c r="Y89" s="18">
        <f>'Cal_HR &amp; Non-op training'!Y17/VLOOKUP($F89,Inp_SubOngoingEfficiency!$F$20:$AK$22,MATCH(Y$7,Inp_SubOngoingEfficiency!$F$7:$AK$7,0),FALSE)</f>
        <v>0</v>
      </c>
      <c r="Z89" s="18">
        <f>'Cal_HR &amp; Non-op training'!Z17/VLOOKUP($F89,Inp_SubOngoingEfficiency!$F$20:$AK$22,MATCH(Z$7,Inp_SubOngoingEfficiency!$F$7:$AK$7,0),FALSE)</f>
        <v>0</v>
      </c>
      <c r="AA89" s="18">
        <f>'Cal_HR &amp; Non-op training'!AA17/VLOOKUP($F89,Inp_SubOngoingEfficiency!$F$20:$AK$22,MATCH(AA$7,Inp_SubOngoingEfficiency!$F$7:$AK$7,0),FALSE)</f>
        <v>0</v>
      </c>
      <c r="AB89" s="18">
        <f>'Cal_HR &amp; Non-op training'!AB17/VLOOKUP($F89,Inp_SubOngoingEfficiency!$F$20:$AK$22,MATCH(AB$7,Inp_SubOngoingEfficiency!$F$7:$AK$7,0),FALSE)</f>
        <v>0</v>
      </c>
      <c r="AC89" s="18">
        <f>'Cal_HR &amp; Non-op training'!AC17/VLOOKUP($F89,Inp_SubOngoingEfficiency!$F$20:$AK$22,MATCH(AC$7,Inp_SubOngoingEfficiency!$F$7:$AK$7,0),FALSE)</f>
        <v>0</v>
      </c>
      <c r="AD89" s="18">
        <f>'Cal_HR &amp; Non-op training'!AD17/VLOOKUP($F89,Inp_SubOngoingEfficiency!$F$20:$AK$22,MATCH(AD$7,Inp_SubOngoingEfficiency!$F$7:$AK$7,0),FALSE)</f>
        <v>0</v>
      </c>
      <c r="AE89" s="18">
        <f>'Cal_HR &amp; Non-op training'!AE17/VLOOKUP($F89,Inp_SubOngoingEfficiency!$F$20:$AK$22,MATCH(AE$7,Inp_SubOngoingEfficiency!$F$7:$AK$7,0),FALSE)</f>
        <v>0</v>
      </c>
      <c r="AF89" s="18">
        <f>'Cal_HR &amp; Non-op training'!AF17/VLOOKUP($F89,Inp_SubOngoingEfficiency!$F$20:$AK$22,MATCH(AF$7,Inp_SubOngoingEfficiency!$F$7:$AK$7,0),FALSE)</f>
        <v>0</v>
      </c>
      <c r="AG89" s="18">
        <f>'Cal_HR &amp; Non-op training'!AG17/VLOOKUP($F89,Inp_SubOngoingEfficiency!$F$20:$AK$22,MATCH(AG$7,Inp_SubOngoingEfficiency!$F$7:$AK$7,0),FALSE)</f>
        <v>0</v>
      </c>
      <c r="AH89" s="18">
        <f>'Cal_HR &amp; Non-op training'!AH17/VLOOKUP($F89,Inp_SubOngoingEfficiency!$F$20:$AK$22,MATCH(AH$7,Inp_SubOngoingEfficiency!$F$7:$AK$7,0),FALSE)</f>
        <v>0</v>
      </c>
      <c r="AI89" s="18">
        <f>'Cal_HR &amp; Non-op training'!AI17/VLOOKUP($F89,Inp_SubOngoingEfficiency!$F$20:$AK$22,MATCH(AI$7,Inp_SubOngoingEfficiency!$F$7:$AK$7,0),FALSE)</f>
        <v>0</v>
      </c>
      <c r="AJ89" s="18">
        <f>'Cal_HR &amp; Non-op training'!AJ17/VLOOKUP($F89,Inp_SubOngoingEfficiency!$F$20:$AK$22,MATCH(AJ$7,Inp_SubOngoingEfficiency!$F$7:$AK$7,0),FALSE)</f>
        <v>0</v>
      </c>
      <c r="AK89" s="18">
        <f>'Cal_HR &amp; Non-op training'!AK17/VLOOKUP($F89,Inp_SubOngoingEfficiency!$F$20:$AK$22,MATCH(AK$7,Inp_SubOngoingEfficiency!$F$7:$AK$7,0),FALSE)</f>
        <v>0</v>
      </c>
      <c r="AN89" s="34"/>
    </row>
    <row r="90" spans="5:40" s="94" customFormat="1">
      <c r="E90" s="16" t="str">
        <f>Cover!$F$13</f>
        <v>NW</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4" t="s">
        <v>111</v>
      </c>
      <c r="M90" s="17" t="str">
        <f>IF(K90="","",E90&amp;K90&amp;"_"&amp;COUNTIF($K$9:K90,K90))</f>
        <v/>
      </c>
      <c r="T90" s="18">
        <f>'Cal_HR &amp; Non-op training'!T18/VLOOKUP($F90,Inp_SubOngoingEfficiency!$F$20:$AK$22,MATCH(T$7,Inp_SubOngoingEfficiency!$F$7:$AK$7,0),FALSE)</f>
        <v>0</v>
      </c>
      <c r="U90" s="18">
        <f>'Cal_HR &amp; Non-op training'!U18/VLOOKUP($F90,Inp_SubOngoingEfficiency!$F$20:$AK$22,MATCH(U$7,Inp_SubOngoingEfficiency!$F$7:$AK$7,0),FALSE)</f>
        <v>0</v>
      </c>
      <c r="V90" s="18">
        <f>'Cal_HR &amp; Non-op training'!V18/VLOOKUP($F90,Inp_SubOngoingEfficiency!$F$20:$AK$22,MATCH(V$7,Inp_SubOngoingEfficiency!$F$7:$AK$7,0),FALSE)</f>
        <v>0</v>
      </c>
      <c r="W90" s="18">
        <f>'Cal_HR &amp; Non-op training'!W18/VLOOKUP($F90,Inp_SubOngoingEfficiency!$F$20:$AK$22,MATCH(W$7,Inp_SubOngoingEfficiency!$F$7:$AK$7,0),FALSE)</f>
        <v>0</v>
      </c>
      <c r="X90" s="18">
        <f>'Cal_HR &amp; Non-op training'!X18/VLOOKUP($F90,Inp_SubOngoingEfficiency!$F$20:$AK$22,MATCH(X$7,Inp_SubOngoingEfficiency!$F$7:$AK$7,0),FALSE)</f>
        <v>0</v>
      </c>
      <c r="Y90" s="18">
        <f>'Cal_HR &amp; Non-op training'!Y18/VLOOKUP($F90,Inp_SubOngoingEfficiency!$F$20:$AK$22,MATCH(Y$7,Inp_SubOngoingEfficiency!$F$7:$AK$7,0),FALSE)</f>
        <v>0</v>
      </c>
      <c r="Z90" s="18">
        <f>'Cal_HR &amp; Non-op training'!Z18/VLOOKUP($F90,Inp_SubOngoingEfficiency!$F$20:$AK$22,MATCH(Z$7,Inp_SubOngoingEfficiency!$F$7:$AK$7,0),FALSE)</f>
        <v>0</v>
      </c>
      <c r="AA90" s="18">
        <f>'Cal_HR &amp; Non-op training'!AA18/VLOOKUP($F90,Inp_SubOngoingEfficiency!$F$20:$AK$22,MATCH(AA$7,Inp_SubOngoingEfficiency!$F$7:$AK$7,0),FALSE)</f>
        <v>0</v>
      </c>
      <c r="AB90" s="18">
        <f>'Cal_HR &amp; Non-op training'!AB18/VLOOKUP($F90,Inp_SubOngoingEfficiency!$F$20:$AK$22,MATCH(AB$7,Inp_SubOngoingEfficiency!$F$7:$AK$7,0),FALSE)</f>
        <v>0</v>
      </c>
      <c r="AC90" s="18">
        <f>'Cal_HR &amp; Non-op training'!AC18/VLOOKUP($F90,Inp_SubOngoingEfficiency!$F$20:$AK$22,MATCH(AC$7,Inp_SubOngoingEfficiency!$F$7:$AK$7,0),FALSE)</f>
        <v>0</v>
      </c>
      <c r="AD90" s="18">
        <f>'Cal_HR &amp; Non-op training'!AD18/VLOOKUP($F90,Inp_SubOngoingEfficiency!$F$20:$AK$22,MATCH(AD$7,Inp_SubOngoingEfficiency!$F$7:$AK$7,0),FALSE)</f>
        <v>0</v>
      </c>
      <c r="AE90" s="18">
        <f>'Cal_HR &amp; Non-op training'!AE18/VLOOKUP($F90,Inp_SubOngoingEfficiency!$F$20:$AK$22,MATCH(AE$7,Inp_SubOngoingEfficiency!$F$7:$AK$7,0),FALSE)</f>
        <v>0</v>
      </c>
      <c r="AF90" s="18">
        <f>'Cal_HR &amp; Non-op training'!AF18/VLOOKUP($F90,Inp_SubOngoingEfficiency!$F$20:$AK$22,MATCH(AF$7,Inp_SubOngoingEfficiency!$F$7:$AK$7,0),FALSE)</f>
        <v>0</v>
      </c>
      <c r="AG90" s="18">
        <f>'Cal_HR &amp; Non-op training'!AG18/VLOOKUP($F90,Inp_SubOngoingEfficiency!$F$20:$AK$22,MATCH(AG$7,Inp_SubOngoingEfficiency!$F$7:$AK$7,0),FALSE)</f>
        <v>0</v>
      </c>
      <c r="AH90" s="18">
        <f>'Cal_HR &amp; Non-op training'!AH18/VLOOKUP($F90,Inp_SubOngoingEfficiency!$F$20:$AK$22,MATCH(AH$7,Inp_SubOngoingEfficiency!$F$7:$AK$7,0),FALSE)</f>
        <v>0</v>
      </c>
      <c r="AI90" s="18">
        <f>'Cal_HR &amp; Non-op training'!AI18/VLOOKUP($F90,Inp_SubOngoingEfficiency!$F$20:$AK$22,MATCH(AI$7,Inp_SubOngoingEfficiency!$F$7:$AK$7,0),FALSE)</f>
        <v>0</v>
      </c>
      <c r="AJ90" s="18">
        <f>'Cal_HR &amp; Non-op training'!AJ18/VLOOKUP($F90,Inp_SubOngoingEfficiency!$F$20:$AK$22,MATCH(AJ$7,Inp_SubOngoingEfficiency!$F$7:$AK$7,0),FALSE)</f>
        <v>0</v>
      </c>
      <c r="AK90" s="18">
        <f>'Cal_HR &amp; Non-op training'!AK18/VLOOKUP($F90,Inp_SubOngoingEfficiency!$F$20:$AK$22,MATCH(AK$7,Inp_SubOngoingEfficiency!$F$7:$AK$7,0),FALSE)</f>
        <v>0</v>
      </c>
      <c r="AN90" s="34"/>
    </row>
    <row r="91" spans="5:40" s="94" customFormat="1">
      <c r="E91" s="16" t="str">
        <f>Cover!$F$13</f>
        <v>NW</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4" t="s">
        <v>111</v>
      </c>
      <c r="M91" s="17" t="str">
        <f>IF(K91="","",E91&amp;K91&amp;"_"&amp;COUNTIF($K$9:K91,K91))</f>
        <v/>
      </c>
      <c r="T91" s="18">
        <f>'Cal_HR &amp; Non-op training'!T19/VLOOKUP($F91,Inp_SubOngoingEfficiency!$F$20:$AK$22,MATCH(T$7,Inp_SubOngoingEfficiency!$F$7:$AK$7,0),FALSE)</f>
        <v>0</v>
      </c>
      <c r="U91" s="18">
        <f>'Cal_HR &amp; Non-op training'!U19/VLOOKUP($F91,Inp_SubOngoingEfficiency!$F$20:$AK$22,MATCH(U$7,Inp_SubOngoingEfficiency!$F$7:$AK$7,0),FALSE)</f>
        <v>0</v>
      </c>
      <c r="V91" s="18">
        <f>'Cal_HR &amp; Non-op training'!V19/VLOOKUP($F91,Inp_SubOngoingEfficiency!$F$20:$AK$22,MATCH(V$7,Inp_SubOngoingEfficiency!$F$7:$AK$7,0),FALSE)</f>
        <v>0</v>
      </c>
      <c r="W91" s="18">
        <f>'Cal_HR &amp; Non-op training'!W19/VLOOKUP($F91,Inp_SubOngoingEfficiency!$F$20:$AK$22,MATCH(W$7,Inp_SubOngoingEfficiency!$F$7:$AK$7,0),FALSE)</f>
        <v>0</v>
      </c>
      <c r="X91" s="18">
        <f>'Cal_HR &amp; Non-op training'!X19/VLOOKUP($F91,Inp_SubOngoingEfficiency!$F$20:$AK$22,MATCH(X$7,Inp_SubOngoingEfficiency!$F$7:$AK$7,0),FALSE)</f>
        <v>0</v>
      </c>
      <c r="Y91" s="18">
        <f>'Cal_HR &amp; Non-op training'!Y19/VLOOKUP($F91,Inp_SubOngoingEfficiency!$F$20:$AK$22,MATCH(Y$7,Inp_SubOngoingEfficiency!$F$7:$AK$7,0),FALSE)</f>
        <v>0</v>
      </c>
      <c r="Z91" s="18">
        <f>'Cal_HR &amp; Non-op training'!Z19/VLOOKUP($F91,Inp_SubOngoingEfficiency!$F$20:$AK$22,MATCH(Z$7,Inp_SubOngoingEfficiency!$F$7:$AK$7,0),FALSE)</f>
        <v>0</v>
      </c>
      <c r="AA91" s="18">
        <f>'Cal_HR &amp; Non-op training'!AA19/VLOOKUP($F91,Inp_SubOngoingEfficiency!$F$20:$AK$22,MATCH(AA$7,Inp_SubOngoingEfficiency!$F$7:$AK$7,0),FALSE)</f>
        <v>0</v>
      </c>
      <c r="AB91" s="18">
        <f>'Cal_HR &amp; Non-op training'!AB19/VLOOKUP($F91,Inp_SubOngoingEfficiency!$F$20:$AK$22,MATCH(AB$7,Inp_SubOngoingEfficiency!$F$7:$AK$7,0),FALSE)</f>
        <v>0</v>
      </c>
      <c r="AC91" s="18">
        <f>'Cal_HR &amp; Non-op training'!AC19/VLOOKUP($F91,Inp_SubOngoingEfficiency!$F$20:$AK$22,MATCH(AC$7,Inp_SubOngoingEfficiency!$F$7:$AK$7,0),FALSE)</f>
        <v>0</v>
      </c>
      <c r="AD91" s="18">
        <f>'Cal_HR &amp; Non-op training'!AD19/VLOOKUP($F91,Inp_SubOngoingEfficiency!$F$20:$AK$22,MATCH(AD$7,Inp_SubOngoingEfficiency!$F$7:$AK$7,0),FALSE)</f>
        <v>0</v>
      </c>
      <c r="AE91" s="18">
        <f>'Cal_HR &amp; Non-op training'!AE19/VLOOKUP($F91,Inp_SubOngoingEfficiency!$F$20:$AK$22,MATCH(AE$7,Inp_SubOngoingEfficiency!$F$7:$AK$7,0),FALSE)</f>
        <v>0</v>
      </c>
      <c r="AF91" s="18">
        <f>'Cal_HR &amp; Non-op training'!AF19/VLOOKUP($F91,Inp_SubOngoingEfficiency!$F$20:$AK$22,MATCH(AF$7,Inp_SubOngoingEfficiency!$F$7:$AK$7,0),FALSE)</f>
        <v>0</v>
      </c>
      <c r="AG91" s="18">
        <f>'Cal_HR &amp; Non-op training'!AG19/VLOOKUP($F91,Inp_SubOngoingEfficiency!$F$20:$AK$22,MATCH(AG$7,Inp_SubOngoingEfficiency!$F$7:$AK$7,0),FALSE)</f>
        <v>0</v>
      </c>
      <c r="AH91" s="18">
        <f>'Cal_HR &amp; Non-op training'!AH19/VLOOKUP($F91,Inp_SubOngoingEfficiency!$F$20:$AK$22,MATCH(AH$7,Inp_SubOngoingEfficiency!$F$7:$AK$7,0),FALSE)</f>
        <v>0</v>
      </c>
      <c r="AI91" s="18">
        <f>'Cal_HR &amp; Non-op training'!AI19/VLOOKUP($F91,Inp_SubOngoingEfficiency!$F$20:$AK$22,MATCH(AI$7,Inp_SubOngoingEfficiency!$F$7:$AK$7,0),FALSE)</f>
        <v>0</v>
      </c>
      <c r="AJ91" s="18">
        <f>'Cal_HR &amp; Non-op training'!AJ19/VLOOKUP($F91,Inp_SubOngoingEfficiency!$F$20:$AK$22,MATCH(AJ$7,Inp_SubOngoingEfficiency!$F$7:$AK$7,0),FALSE)</f>
        <v>0</v>
      </c>
      <c r="AK91" s="18">
        <f>'Cal_HR &amp; Non-op training'!AK19/VLOOKUP($F91,Inp_SubOngoingEfficiency!$F$20:$AK$22,MATCH(AK$7,Inp_SubOngoingEfficiency!$F$7:$AK$7,0),FALSE)</f>
        <v>0</v>
      </c>
      <c r="AN91" s="34"/>
    </row>
    <row r="92" spans="5:40" s="94" customFormat="1">
      <c r="E92" s="16" t="str">
        <f>Cover!$F$13</f>
        <v>NW</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4" t="s">
        <v>111</v>
      </c>
      <c r="M92" s="17" t="str">
        <f>IF(K92="","",E92&amp;K92&amp;"_"&amp;COUNTIF($K$9:K92,K92))</f>
        <v/>
      </c>
      <c r="T92" s="18">
        <f>'Cal_HR &amp; Non-op training'!T20/VLOOKUP($F92,Inp_SubOngoingEfficiency!$F$20:$AK$22,MATCH(T$7,Inp_SubOngoingEfficiency!$F$7:$AK$7,0),FALSE)</f>
        <v>0</v>
      </c>
      <c r="U92" s="18">
        <f>'Cal_HR &amp; Non-op training'!U20/VLOOKUP($F92,Inp_SubOngoingEfficiency!$F$20:$AK$22,MATCH(U$7,Inp_SubOngoingEfficiency!$F$7:$AK$7,0),FALSE)</f>
        <v>0</v>
      </c>
      <c r="V92" s="18">
        <f>'Cal_HR &amp; Non-op training'!V20/VLOOKUP($F92,Inp_SubOngoingEfficiency!$F$20:$AK$22,MATCH(V$7,Inp_SubOngoingEfficiency!$F$7:$AK$7,0),FALSE)</f>
        <v>0</v>
      </c>
      <c r="W92" s="18">
        <f>'Cal_HR &amp; Non-op training'!W20/VLOOKUP($F92,Inp_SubOngoingEfficiency!$F$20:$AK$22,MATCH(W$7,Inp_SubOngoingEfficiency!$F$7:$AK$7,0),FALSE)</f>
        <v>0</v>
      </c>
      <c r="X92" s="18">
        <f>'Cal_HR &amp; Non-op training'!X20/VLOOKUP($F92,Inp_SubOngoingEfficiency!$F$20:$AK$22,MATCH(X$7,Inp_SubOngoingEfficiency!$F$7:$AK$7,0),FALSE)</f>
        <v>0</v>
      </c>
      <c r="Y92" s="18">
        <f>'Cal_HR &amp; Non-op training'!Y20/VLOOKUP($F92,Inp_SubOngoingEfficiency!$F$20:$AK$22,MATCH(Y$7,Inp_SubOngoingEfficiency!$F$7:$AK$7,0),FALSE)</f>
        <v>0</v>
      </c>
      <c r="Z92" s="18">
        <f>'Cal_HR &amp; Non-op training'!Z20/VLOOKUP($F92,Inp_SubOngoingEfficiency!$F$20:$AK$22,MATCH(Z$7,Inp_SubOngoingEfficiency!$F$7:$AK$7,0),FALSE)</f>
        <v>0</v>
      </c>
      <c r="AA92" s="18">
        <f>'Cal_HR &amp; Non-op training'!AA20/VLOOKUP($F92,Inp_SubOngoingEfficiency!$F$20:$AK$22,MATCH(AA$7,Inp_SubOngoingEfficiency!$F$7:$AK$7,0),FALSE)</f>
        <v>0</v>
      </c>
      <c r="AB92" s="18">
        <f>'Cal_HR &amp; Non-op training'!AB20/VLOOKUP($F92,Inp_SubOngoingEfficiency!$F$20:$AK$22,MATCH(AB$7,Inp_SubOngoingEfficiency!$F$7:$AK$7,0),FALSE)</f>
        <v>0</v>
      </c>
      <c r="AC92" s="18">
        <f>'Cal_HR &amp; Non-op training'!AC20/VLOOKUP($F92,Inp_SubOngoingEfficiency!$F$20:$AK$22,MATCH(AC$7,Inp_SubOngoingEfficiency!$F$7:$AK$7,0),FALSE)</f>
        <v>0</v>
      </c>
      <c r="AD92" s="18">
        <f>'Cal_HR &amp; Non-op training'!AD20/VLOOKUP($F92,Inp_SubOngoingEfficiency!$F$20:$AK$22,MATCH(AD$7,Inp_SubOngoingEfficiency!$F$7:$AK$7,0),FALSE)</f>
        <v>0</v>
      </c>
      <c r="AE92" s="18">
        <f>'Cal_HR &amp; Non-op training'!AE20/VLOOKUP($F92,Inp_SubOngoingEfficiency!$F$20:$AK$22,MATCH(AE$7,Inp_SubOngoingEfficiency!$F$7:$AK$7,0),FALSE)</f>
        <v>0</v>
      </c>
      <c r="AF92" s="18">
        <f>'Cal_HR &amp; Non-op training'!AF20/VLOOKUP($F92,Inp_SubOngoingEfficiency!$F$20:$AK$22,MATCH(AF$7,Inp_SubOngoingEfficiency!$F$7:$AK$7,0),FALSE)</f>
        <v>0</v>
      </c>
      <c r="AG92" s="18">
        <f>'Cal_HR &amp; Non-op training'!AG20/VLOOKUP($F92,Inp_SubOngoingEfficiency!$F$20:$AK$22,MATCH(AG$7,Inp_SubOngoingEfficiency!$F$7:$AK$7,0),FALSE)</f>
        <v>0</v>
      </c>
      <c r="AH92" s="18">
        <f>'Cal_HR &amp; Non-op training'!AH20/VLOOKUP($F92,Inp_SubOngoingEfficiency!$F$20:$AK$22,MATCH(AH$7,Inp_SubOngoingEfficiency!$F$7:$AK$7,0),FALSE)</f>
        <v>0</v>
      </c>
      <c r="AI92" s="18">
        <f>'Cal_HR &amp; Non-op training'!AI20/VLOOKUP($F92,Inp_SubOngoingEfficiency!$F$20:$AK$22,MATCH(AI$7,Inp_SubOngoingEfficiency!$F$7:$AK$7,0),FALSE)</f>
        <v>0</v>
      </c>
      <c r="AJ92" s="18">
        <f>'Cal_HR &amp; Non-op training'!AJ20/VLOOKUP($F92,Inp_SubOngoingEfficiency!$F$20:$AK$22,MATCH(AJ$7,Inp_SubOngoingEfficiency!$F$7:$AK$7,0),FALSE)</f>
        <v>0</v>
      </c>
      <c r="AK92" s="18">
        <f>'Cal_HR &amp; Non-op training'!AK20/VLOOKUP($F92,Inp_SubOngoingEfficiency!$F$20:$AK$22,MATCH(AK$7,Inp_SubOngoingEfficiency!$F$7:$AK$7,0),FALSE)</f>
        <v>0</v>
      </c>
      <c r="AN92" s="34"/>
    </row>
    <row r="93" spans="5:40" s="94" customFormat="1">
      <c r="E93" s="16" t="str">
        <f>Cover!$F$13</f>
        <v>NW</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4" t="s">
        <v>111</v>
      </c>
      <c r="M93" s="17" t="str">
        <f>IF(K93="","",E93&amp;K93&amp;"_"&amp;COUNTIF($K$9:K93,K93))</f>
        <v/>
      </c>
      <c r="T93" s="18">
        <f>'Cal_HR &amp; Non-op training'!T21/VLOOKUP($F93,Inp_SubOngoingEfficiency!$F$20:$AK$22,MATCH(T$7,Inp_SubOngoingEfficiency!$F$7:$AK$7,0),FALSE)</f>
        <v>0</v>
      </c>
      <c r="U93" s="18">
        <f>'Cal_HR &amp; Non-op training'!U21/VLOOKUP($F93,Inp_SubOngoingEfficiency!$F$20:$AK$22,MATCH(U$7,Inp_SubOngoingEfficiency!$F$7:$AK$7,0),FALSE)</f>
        <v>0</v>
      </c>
      <c r="V93" s="18">
        <f>'Cal_HR &amp; Non-op training'!V21/VLOOKUP($F93,Inp_SubOngoingEfficiency!$F$20:$AK$22,MATCH(V$7,Inp_SubOngoingEfficiency!$F$7:$AK$7,0),FALSE)</f>
        <v>0</v>
      </c>
      <c r="W93" s="18">
        <f>'Cal_HR &amp; Non-op training'!W21/VLOOKUP($F93,Inp_SubOngoingEfficiency!$F$20:$AK$22,MATCH(W$7,Inp_SubOngoingEfficiency!$F$7:$AK$7,0),FALSE)</f>
        <v>0</v>
      </c>
      <c r="X93" s="18">
        <f>'Cal_HR &amp; Non-op training'!X21/VLOOKUP($F93,Inp_SubOngoingEfficiency!$F$20:$AK$22,MATCH(X$7,Inp_SubOngoingEfficiency!$F$7:$AK$7,0),FALSE)</f>
        <v>0</v>
      </c>
      <c r="Y93" s="18">
        <f>'Cal_HR &amp; Non-op training'!Y21/VLOOKUP($F93,Inp_SubOngoingEfficiency!$F$20:$AK$22,MATCH(Y$7,Inp_SubOngoingEfficiency!$F$7:$AK$7,0),FALSE)</f>
        <v>0</v>
      </c>
      <c r="Z93" s="18">
        <f>'Cal_HR &amp; Non-op training'!Z21/VLOOKUP($F93,Inp_SubOngoingEfficiency!$F$20:$AK$22,MATCH(Z$7,Inp_SubOngoingEfficiency!$F$7:$AK$7,0),FALSE)</f>
        <v>0</v>
      </c>
      <c r="AA93" s="18">
        <f>'Cal_HR &amp; Non-op training'!AA21/VLOOKUP($F93,Inp_SubOngoingEfficiency!$F$20:$AK$22,MATCH(AA$7,Inp_SubOngoingEfficiency!$F$7:$AK$7,0),FALSE)</f>
        <v>0</v>
      </c>
      <c r="AB93" s="18">
        <f>'Cal_HR &amp; Non-op training'!AB21/VLOOKUP($F93,Inp_SubOngoingEfficiency!$F$20:$AK$22,MATCH(AB$7,Inp_SubOngoingEfficiency!$F$7:$AK$7,0),FALSE)</f>
        <v>0</v>
      </c>
      <c r="AC93" s="18">
        <f>'Cal_HR &amp; Non-op training'!AC21/VLOOKUP($F93,Inp_SubOngoingEfficiency!$F$20:$AK$22,MATCH(AC$7,Inp_SubOngoingEfficiency!$F$7:$AK$7,0),FALSE)</f>
        <v>0</v>
      </c>
      <c r="AD93" s="18">
        <f>'Cal_HR &amp; Non-op training'!AD21/VLOOKUP($F93,Inp_SubOngoingEfficiency!$F$20:$AK$22,MATCH(AD$7,Inp_SubOngoingEfficiency!$F$7:$AK$7,0),FALSE)</f>
        <v>0</v>
      </c>
      <c r="AE93" s="18">
        <f>'Cal_HR &amp; Non-op training'!AE21/VLOOKUP($F93,Inp_SubOngoingEfficiency!$F$20:$AK$22,MATCH(AE$7,Inp_SubOngoingEfficiency!$F$7:$AK$7,0),FALSE)</f>
        <v>0</v>
      </c>
      <c r="AF93" s="18">
        <f>'Cal_HR &amp; Non-op training'!AF21/VLOOKUP($F93,Inp_SubOngoingEfficiency!$F$20:$AK$22,MATCH(AF$7,Inp_SubOngoingEfficiency!$F$7:$AK$7,0),FALSE)</f>
        <v>0</v>
      </c>
      <c r="AG93" s="18">
        <f>'Cal_HR &amp; Non-op training'!AG21/VLOOKUP($F93,Inp_SubOngoingEfficiency!$F$20:$AK$22,MATCH(AG$7,Inp_SubOngoingEfficiency!$F$7:$AK$7,0),FALSE)</f>
        <v>0</v>
      </c>
      <c r="AH93" s="18">
        <f>'Cal_HR &amp; Non-op training'!AH21/VLOOKUP($F93,Inp_SubOngoingEfficiency!$F$20:$AK$22,MATCH(AH$7,Inp_SubOngoingEfficiency!$F$7:$AK$7,0),FALSE)</f>
        <v>0</v>
      </c>
      <c r="AI93" s="18">
        <f>'Cal_HR &amp; Non-op training'!AI21/VLOOKUP($F93,Inp_SubOngoingEfficiency!$F$20:$AK$22,MATCH(AI$7,Inp_SubOngoingEfficiency!$F$7:$AK$7,0),FALSE)</f>
        <v>0</v>
      </c>
      <c r="AJ93" s="18">
        <f>'Cal_HR &amp; Non-op training'!AJ21/VLOOKUP($F93,Inp_SubOngoingEfficiency!$F$20:$AK$22,MATCH(AJ$7,Inp_SubOngoingEfficiency!$F$7:$AK$7,0),FALSE)</f>
        <v>0</v>
      </c>
      <c r="AK93" s="18">
        <f>'Cal_HR &amp; Non-op training'!AK21/VLOOKUP($F93,Inp_SubOngoingEfficiency!$F$20:$AK$22,MATCH(AK$7,Inp_SubOngoingEfficiency!$F$7:$AK$7,0),FALSE)</f>
        <v>0</v>
      </c>
      <c r="AN93" s="34"/>
    </row>
    <row r="94" spans="5:40" s="94" customFormat="1">
      <c r="E94" s="16" t="str">
        <f>Cover!$F$13</f>
        <v>NW</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4" t="s">
        <v>111</v>
      </c>
      <c r="M94" s="17" t="str">
        <f>IF(K94="","",E94&amp;K94&amp;"_"&amp;COUNTIF($K$9:K94,K94))</f>
        <v/>
      </c>
      <c r="T94" s="18">
        <f>'Cal_HR &amp; Non-op training'!T22/VLOOKUP($F94,Inp_SubOngoingEfficiency!$F$20:$AK$22,MATCH(T$7,Inp_SubOngoingEfficiency!$F$7:$AK$7,0),FALSE)</f>
        <v>0</v>
      </c>
      <c r="U94" s="18">
        <f>'Cal_HR &amp; Non-op training'!U22/VLOOKUP($F94,Inp_SubOngoingEfficiency!$F$20:$AK$22,MATCH(U$7,Inp_SubOngoingEfficiency!$F$7:$AK$7,0),FALSE)</f>
        <v>0</v>
      </c>
      <c r="V94" s="18">
        <f>'Cal_HR &amp; Non-op training'!V22/VLOOKUP($F94,Inp_SubOngoingEfficiency!$F$20:$AK$22,MATCH(V$7,Inp_SubOngoingEfficiency!$F$7:$AK$7,0),FALSE)</f>
        <v>0</v>
      </c>
      <c r="W94" s="18">
        <f>'Cal_HR &amp; Non-op training'!W22/VLOOKUP($F94,Inp_SubOngoingEfficiency!$F$20:$AK$22,MATCH(W$7,Inp_SubOngoingEfficiency!$F$7:$AK$7,0),FALSE)</f>
        <v>0</v>
      </c>
      <c r="X94" s="18">
        <f>'Cal_HR &amp; Non-op training'!X22/VLOOKUP($F94,Inp_SubOngoingEfficiency!$F$20:$AK$22,MATCH(X$7,Inp_SubOngoingEfficiency!$F$7:$AK$7,0),FALSE)</f>
        <v>0</v>
      </c>
      <c r="Y94" s="18">
        <f>'Cal_HR &amp; Non-op training'!Y22/VLOOKUP($F94,Inp_SubOngoingEfficiency!$F$20:$AK$22,MATCH(Y$7,Inp_SubOngoingEfficiency!$F$7:$AK$7,0),FALSE)</f>
        <v>0</v>
      </c>
      <c r="Z94" s="18">
        <f>'Cal_HR &amp; Non-op training'!Z22/VLOOKUP($F94,Inp_SubOngoingEfficiency!$F$20:$AK$22,MATCH(Z$7,Inp_SubOngoingEfficiency!$F$7:$AK$7,0),FALSE)</f>
        <v>0</v>
      </c>
      <c r="AA94" s="18">
        <f>'Cal_HR &amp; Non-op training'!AA22/VLOOKUP($F94,Inp_SubOngoingEfficiency!$F$20:$AK$22,MATCH(AA$7,Inp_SubOngoingEfficiency!$F$7:$AK$7,0),FALSE)</f>
        <v>0</v>
      </c>
      <c r="AB94" s="18">
        <f>'Cal_HR &amp; Non-op training'!AB22/VLOOKUP($F94,Inp_SubOngoingEfficiency!$F$20:$AK$22,MATCH(AB$7,Inp_SubOngoingEfficiency!$F$7:$AK$7,0),FALSE)</f>
        <v>0</v>
      </c>
      <c r="AC94" s="18">
        <f>'Cal_HR &amp; Non-op training'!AC22/VLOOKUP($F94,Inp_SubOngoingEfficiency!$F$20:$AK$22,MATCH(AC$7,Inp_SubOngoingEfficiency!$F$7:$AK$7,0),FALSE)</f>
        <v>0</v>
      </c>
      <c r="AD94" s="18">
        <f>'Cal_HR &amp; Non-op training'!AD22/VLOOKUP($F94,Inp_SubOngoingEfficiency!$F$20:$AK$22,MATCH(AD$7,Inp_SubOngoingEfficiency!$F$7:$AK$7,0),FALSE)</f>
        <v>0</v>
      </c>
      <c r="AE94" s="18">
        <f>'Cal_HR &amp; Non-op training'!AE22/VLOOKUP($F94,Inp_SubOngoingEfficiency!$F$20:$AK$22,MATCH(AE$7,Inp_SubOngoingEfficiency!$F$7:$AK$7,0),FALSE)</f>
        <v>0</v>
      </c>
      <c r="AF94" s="18">
        <f>'Cal_HR &amp; Non-op training'!AF22/VLOOKUP($F94,Inp_SubOngoingEfficiency!$F$20:$AK$22,MATCH(AF$7,Inp_SubOngoingEfficiency!$F$7:$AK$7,0),FALSE)</f>
        <v>0</v>
      </c>
      <c r="AG94" s="18">
        <f>'Cal_HR &amp; Non-op training'!AG22/VLOOKUP($F94,Inp_SubOngoingEfficiency!$F$20:$AK$22,MATCH(AG$7,Inp_SubOngoingEfficiency!$F$7:$AK$7,0),FALSE)</f>
        <v>0</v>
      </c>
      <c r="AH94" s="18">
        <f>'Cal_HR &amp; Non-op training'!AH22/VLOOKUP($F94,Inp_SubOngoingEfficiency!$F$20:$AK$22,MATCH(AH$7,Inp_SubOngoingEfficiency!$F$7:$AK$7,0),FALSE)</f>
        <v>0</v>
      </c>
      <c r="AI94" s="18">
        <f>'Cal_HR &amp; Non-op training'!AI22/VLOOKUP($F94,Inp_SubOngoingEfficiency!$F$20:$AK$22,MATCH(AI$7,Inp_SubOngoingEfficiency!$F$7:$AK$7,0),FALSE)</f>
        <v>0</v>
      </c>
      <c r="AJ94" s="18">
        <f>'Cal_HR &amp; Non-op training'!AJ22/VLOOKUP($F94,Inp_SubOngoingEfficiency!$F$20:$AK$22,MATCH(AJ$7,Inp_SubOngoingEfficiency!$F$7:$AK$7,0),FALSE)</f>
        <v>0</v>
      </c>
      <c r="AK94" s="18">
        <f>'Cal_HR &amp; Non-op training'!AK22/VLOOKUP($F94,Inp_SubOngoingEfficiency!$F$20:$AK$22,MATCH(AK$7,Inp_SubOngoingEfficiency!$F$7:$AK$7,0),FALSE)</f>
        <v>0</v>
      </c>
      <c r="AN94" s="34"/>
    </row>
    <row r="95" spans="5:40" s="94" customFormat="1">
      <c r="E95" s="16" t="str">
        <f>Cover!$F$13</f>
        <v>NW</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4" t="s">
        <v>111</v>
      </c>
      <c r="M95" s="17" t="str">
        <f>IF(K95="","",E95&amp;K95&amp;"_"&amp;COUNTIF($K$9:K95,K95))</f>
        <v/>
      </c>
      <c r="T95" s="18">
        <f>'Cal_HR &amp; Non-op training'!T23/VLOOKUP($F95,Inp_SubOngoingEfficiency!$F$20:$AK$22,MATCH(T$7,Inp_SubOngoingEfficiency!$F$7:$AK$7,0),FALSE)</f>
        <v>0</v>
      </c>
      <c r="U95" s="18">
        <f>'Cal_HR &amp; Non-op training'!U23/VLOOKUP($F95,Inp_SubOngoingEfficiency!$F$20:$AK$22,MATCH(U$7,Inp_SubOngoingEfficiency!$F$7:$AK$7,0),FALSE)</f>
        <v>0</v>
      </c>
      <c r="V95" s="18">
        <f>'Cal_HR &amp; Non-op training'!V23/VLOOKUP($F95,Inp_SubOngoingEfficiency!$F$20:$AK$22,MATCH(V$7,Inp_SubOngoingEfficiency!$F$7:$AK$7,0),FALSE)</f>
        <v>0</v>
      </c>
      <c r="W95" s="18">
        <f>'Cal_HR &amp; Non-op training'!W23/VLOOKUP($F95,Inp_SubOngoingEfficiency!$F$20:$AK$22,MATCH(W$7,Inp_SubOngoingEfficiency!$F$7:$AK$7,0),FALSE)</f>
        <v>0</v>
      </c>
      <c r="X95" s="18">
        <f>'Cal_HR &amp; Non-op training'!X23/VLOOKUP($F95,Inp_SubOngoingEfficiency!$F$20:$AK$22,MATCH(X$7,Inp_SubOngoingEfficiency!$F$7:$AK$7,0),FALSE)</f>
        <v>0</v>
      </c>
      <c r="Y95" s="18">
        <f>'Cal_HR &amp; Non-op training'!Y23/VLOOKUP($F95,Inp_SubOngoingEfficiency!$F$20:$AK$22,MATCH(Y$7,Inp_SubOngoingEfficiency!$F$7:$AK$7,0),FALSE)</f>
        <v>0</v>
      </c>
      <c r="Z95" s="18">
        <f>'Cal_HR &amp; Non-op training'!Z23/VLOOKUP($F95,Inp_SubOngoingEfficiency!$F$20:$AK$22,MATCH(Z$7,Inp_SubOngoingEfficiency!$F$7:$AK$7,0),FALSE)</f>
        <v>0</v>
      </c>
      <c r="AA95" s="18">
        <f>'Cal_HR &amp; Non-op training'!AA23/VLOOKUP($F95,Inp_SubOngoingEfficiency!$F$20:$AK$22,MATCH(AA$7,Inp_SubOngoingEfficiency!$F$7:$AK$7,0),FALSE)</f>
        <v>0</v>
      </c>
      <c r="AB95" s="18">
        <f>'Cal_HR &amp; Non-op training'!AB23/VLOOKUP($F95,Inp_SubOngoingEfficiency!$F$20:$AK$22,MATCH(AB$7,Inp_SubOngoingEfficiency!$F$7:$AK$7,0),FALSE)</f>
        <v>0</v>
      </c>
      <c r="AC95" s="18">
        <f>'Cal_HR &amp; Non-op training'!AC23/VLOOKUP($F95,Inp_SubOngoingEfficiency!$F$20:$AK$22,MATCH(AC$7,Inp_SubOngoingEfficiency!$F$7:$AK$7,0),FALSE)</f>
        <v>0</v>
      </c>
      <c r="AD95" s="18">
        <f>'Cal_HR &amp; Non-op training'!AD23/VLOOKUP($F95,Inp_SubOngoingEfficiency!$F$20:$AK$22,MATCH(AD$7,Inp_SubOngoingEfficiency!$F$7:$AK$7,0),FALSE)</f>
        <v>0</v>
      </c>
      <c r="AE95" s="18">
        <f>'Cal_HR &amp; Non-op training'!AE23/VLOOKUP($F95,Inp_SubOngoingEfficiency!$F$20:$AK$22,MATCH(AE$7,Inp_SubOngoingEfficiency!$F$7:$AK$7,0),FALSE)</f>
        <v>0</v>
      </c>
      <c r="AF95" s="18">
        <f>'Cal_HR &amp; Non-op training'!AF23/VLOOKUP($F95,Inp_SubOngoingEfficiency!$F$20:$AK$22,MATCH(AF$7,Inp_SubOngoingEfficiency!$F$7:$AK$7,0),FALSE)</f>
        <v>0</v>
      </c>
      <c r="AG95" s="18">
        <f>'Cal_HR &amp; Non-op training'!AG23/VLOOKUP($F95,Inp_SubOngoingEfficiency!$F$20:$AK$22,MATCH(AG$7,Inp_SubOngoingEfficiency!$F$7:$AK$7,0),FALSE)</f>
        <v>0</v>
      </c>
      <c r="AH95" s="18">
        <f>'Cal_HR &amp; Non-op training'!AH23/VLOOKUP($F95,Inp_SubOngoingEfficiency!$F$20:$AK$22,MATCH(AH$7,Inp_SubOngoingEfficiency!$F$7:$AK$7,0),FALSE)</f>
        <v>0</v>
      </c>
      <c r="AI95" s="18">
        <f>'Cal_HR &amp; Non-op training'!AI23/VLOOKUP($F95,Inp_SubOngoingEfficiency!$F$20:$AK$22,MATCH(AI$7,Inp_SubOngoingEfficiency!$F$7:$AK$7,0),FALSE)</f>
        <v>0</v>
      </c>
      <c r="AJ95" s="18">
        <f>'Cal_HR &amp; Non-op training'!AJ23/VLOOKUP($F95,Inp_SubOngoingEfficiency!$F$20:$AK$22,MATCH(AJ$7,Inp_SubOngoingEfficiency!$F$7:$AK$7,0),FALSE)</f>
        <v>0</v>
      </c>
      <c r="AK95" s="18">
        <f>'Cal_HR &amp; Non-op training'!AK23/VLOOKUP($F95,Inp_SubOngoingEfficiency!$F$20:$AK$22,MATCH(AK$7,Inp_SubOngoingEfficiency!$F$7:$AK$7,0),FALSE)</f>
        <v>0</v>
      </c>
      <c r="AN95" s="34"/>
    </row>
    <row r="96" spans="5:40" s="94" customFormat="1">
      <c r="E96" s="16" t="str">
        <f>Cover!$F$13</f>
        <v>NW</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4" t="s">
        <v>111</v>
      </c>
      <c r="M96" s="17" t="str">
        <f>IF(K96="","",E96&amp;K96&amp;"_"&amp;COUNTIF($K$9:K96,K96))</f>
        <v/>
      </c>
      <c r="T96" s="18">
        <f>'Cal_HR &amp; Non-op training'!T24/VLOOKUP($F96,Inp_SubOngoingEfficiency!$F$20:$AK$22,MATCH(T$7,Inp_SubOngoingEfficiency!$F$7:$AK$7,0),FALSE)</f>
        <v>0</v>
      </c>
      <c r="U96" s="18">
        <f>'Cal_HR &amp; Non-op training'!U24/VLOOKUP($F96,Inp_SubOngoingEfficiency!$F$20:$AK$22,MATCH(U$7,Inp_SubOngoingEfficiency!$F$7:$AK$7,0),FALSE)</f>
        <v>0</v>
      </c>
      <c r="V96" s="18">
        <f>'Cal_HR &amp; Non-op training'!V24/VLOOKUP($F96,Inp_SubOngoingEfficiency!$F$20:$AK$22,MATCH(V$7,Inp_SubOngoingEfficiency!$F$7:$AK$7,0),FALSE)</f>
        <v>0</v>
      </c>
      <c r="W96" s="18">
        <f>'Cal_HR &amp; Non-op training'!W24/VLOOKUP($F96,Inp_SubOngoingEfficiency!$F$20:$AK$22,MATCH(W$7,Inp_SubOngoingEfficiency!$F$7:$AK$7,0),FALSE)</f>
        <v>0</v>
      </c>
      <c r="X96" s="18">
        <f>'Cal_HR &amp; Non-op training'!X24/VLOOKUP($F96,Inp_SubOngoingEfficiency!$F$20:$AK$22,MATCH(X$7,Inp_SubOngoingEfficiency!$F$7:$AK$7,0),FALSE)</f>
        <v>0</v>
      </c>
      <c r="Y96" s="18">
        <f>'Cal_HR &amp; Non-op training'!Y24/VLOOKUP($F96,Inp_SubOngoingEfficiency!$F$20:$AK$22,MATCH(Y$7,Inp_SubOngoingEfficiency!$F$7:$AK$7,0),FALSE)</f>
        <v>0</v>
      </c>
      <c r="Z96" s="18">
        <f>'Cal_HR &amp; Non-op training'!Z24/VLOOKUP($F96,Inp_SubOngoingEfficiency!$F$20:$AK$22,MATCH(Z$7,Inp_SubOngoingEfficiency!$F$7:$AK$7,0),FALSE)</f>
        <v>0</v>
      </c>
      <c r="AA96" s="18">
        <f>'Cal_HR &amp; Non-op training'!AA24/VLOOKUP($F96,Inp_SubOngoingEfficiency!$F$20:$AK$22,MATCH(AA$7,Inp_SubOngoingEfficiency!$F$7:$AK$7,0),FALSE)</f>
        <v>0</v>
      </c>
      <c r="AB96" s="18">
        <f>'Cal_HR &amp; Non-op training'!AB24/VLOOKUP($F96,Inp_SubOngoingEfficiency!$F$20:$AK$22,MATCH(AB$7,Inp_SubOngoingEfficiency!$F$7:$AK$7,0),FALSE)</f>
        <v>0</v>
      </c>
      <c r="AC96" s="18">
        <f>'Cal_HR &amp; Non-op training'!AC24/VLOOKUP($F96,Inp_SubOngoingEfficiency!$F$20:$AK$22,MATCH(AC$7,Inp_SubOngoingEfficiency!$F$7:$AK$7,0),FALSE)</f>
        <v>0</v>
      </c>
      <c r="AD96" s="18">
        <f>'Cal_HR &amp; Non-op training'!AD24/VLOOKUP($F96,Inp_SubOngoingEfficiency!$F$20:$AK$22,MATCH(AD$7,Inp_SubOngoingEfficiency!$F$7:$AK$7,0),FALSE)</f>
        <v>0</v>
      </c>
      <c r="AE96" s="18">
        <f>'Cal_HR &amp; Non-op training'!AE24/VLOOKUP($F96,Inp_SubOngoingEfficiency!$F$20:$AK$22,MATCH(AE$7,Inp_SubOngoingEfficiency!$F$7:$AK$7,0),FALSE)</f>
        <v>0</v>
      </c>
      <c r="AF96" s="18">
        <f>'Cal_HR &amp; Non-op training'!AF24/VLOOKUP($F96,Inp_SubOngoingEfficiency!$F$20:$AK$22,MATCH(AF$7,Inp_SubOngoingEfficiency!$F$7:$AK$7,0),FALSE)</f>
        <v>0</v>
      </c>
      <c r="AG96" s="18">
        <f>'Cal_HR &amp; Non-op training'!AG24/VLOOKUP($F96,Inp_SubOngoingEfficiency!$F$20:$AK$22,MATCH(AG$7,Inp_SubOngoingEfficiency!$F$7:$AK$7,0),FALSE)</f>
        <v>0</v>
      </c>
      <c r="AH96" s="18">
        <f>'Cal_HR &amp; Non-op training'!AH24/VLOOKUP($F96,Inp_SubOngoingEfficiency!$F$20:$AK$22,MATCH(AH$7,Inp_SubOngoingEfficiency!$F$7:$AK$7,0),FALSE)</f>
        <v>0</v>
      </c>
      <c r="AI96" s="18">
        <f>'Cal_HR &amp; Non-op training'!AI24/VLOOKUP($F96,Inp_SubOngoingEfficiency!$F$20:$AK$22,MATCH(AI$7,Inp_SubOngoingEfficiency!$F$7:$AK$7,0),FALSE)</f>
        <v>0</v>
      </c>
      <c r="AJ96" s="18">
        <f>'Cal_HR &amp; Non-op training'!AJ24/VLOOKUP($F96,Inp_SubOngoingEfficiency!$F$20:$AK$22,MATCH(AJ$7,Inp_SubOngoingEfficiency!$F$7:$AK$7,0),FALSE)</f>
        <v>0</v>
      </c>
      <c r="AK96" s="18">
        <f>'Cal_HR &amp; Non-op training'!AK24/VLOOKUP($F96,Inp_SubOngoingEfficiency!$F$20:$AK$22,MATCH(AK$7,Inp_SubOngoingEfficiency!$F$7:$AK$7,0),FALSE)</f>
        <v>0</v>
      </c>
      <c r="AN96" s="34"/>
    </row>
    <row r="97" spans="5:40" s="94" customFormat="1">
      <c r="E97" s="16" t="str">
        <f>Cover!$F$13</f>
        <v>NW</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4" t="s">
        <v>111</v>
      </c>
      <c r="M97" s="17" t="str">
        <f>IF(K97="","",E97&amp;K97&amp;"_"&amp;COUNTIF($K$9:K97,K97))</f>
        <v/>
      </c>
      <c r="T97" s="18">
        <f>'Cal_HR &amp; Non-op training'!T25/VLOOKUP($F97,Inp_SubOngoingEfficiency!$F$20:$AK$22,MATCH(T$7,Inp_SubOngoingEfficiency!$F$7:$AK$7,0),FALSE)</f>
        <v>0</v>
      </c>
      <c r="U97" s="18">
        <f>'Cal_HR &amp; Non-op training'!U25/VLOOKUP($F97,Inp_SubOngoingEfficiency!$F$20:$AK$22,MATCH(U$7,Inp_SubOngoingEfficiency!$F$7:$AK$7,0),FALSE)</f>
        <v>0</v>
      </c>
      <c r="V97" s="18">
        <f>'Cal_HR &amp; Non-op training'!V25/VLOOKUP($F97,Inp_SubOngoingEfficiency!$F$20:$AK$22,MATCH(V$7,Inp_SubOngoingEfficiency!$F$7:$AK$7,0),FALSE)</f>
        <v>0</v>
      </c>
      <c r="W97" s="18">
        <f>'Cal_HR &amp; Non-op training'!W25/VLOOKUP($F97,Inp_SubOngoingEfficiency!$F$20:$AK$22,MATCH(W$7,Inp_SubOngoingEfficiency!$F$7:$AK$7,0),FALSE)</f>
        <v>0</v>
      </c>
      <c r="X97" s="18">
        <f>'Cal_HR &amp; Non-op training'!X25/VLOOKUP($F97,Inp_SubOngoingEfficiency!$F$20:$AK$22,MATCH(X$7,Inp_SubOngoingEfficiency!$F$7:$AK$7,0),FALSE)</f>
        <v>0</v>
      </c>
      <c r="Y97" s="18">
        <f>'Cal_HR &amp; Non-op training'!Y25/VLOOKUP($F97,Inp_SubOngoingEfficiency!$F$20:$AK$22,MATCH(Y$7,Inp_SubOngoingEfficiency!$F$7:$AK$7,0),FALSE)</f>
        <v>0</v>
      </c>
      <c r="Z97" s="18">
        <f>'Cal_HR &amp; Non-op training'!Z25/VLOOKUP($F97,Inp_SubOngoingEfficiency!$F$20:$AK$22,MATCH(Z$7,Inp_SubOngoingEfficiency!$F$7:$AK$7,0),FALSE)</f>
        <v>0</v>
      </c>
      <c r="AA97" s="18">
        <f>'Cal_HR &amp; Non-op training'!AA25/VLOOKUP($F97,Inp_SubOngoingEfficiency!$F$20:$AK$22,MATCH(AA$7,Inp_SubOngoingEfficiency!$F$7:$AK$7,0),FALSE)</f>
        <v>0</v>
      </c>
      <c r="AB97" s="18">
        <f>'Cal_HR &amp; Non-op training'!AB25/VLOOKUP($F97,Inp_SubOngoingEfficiency!$F$20:$AK$22,MATCH(AB$7,Inp_SubOngoingEfficiency!$F$7:$AK$7,0),FALSE)</f>
        <v>0</v>
      </c>
      <c r="AC97" s="18">
        <f>'Cal_HR &amp; Non-op training'!AC25/VLOOKUP($F97,Inp_SubOngoingEfficiency!$F$20:$AK$22,MATCH(AC$7,Inp_SubOngoingEfficiency!$F$7:$AK$7,0),FALSE)</f>
        <v>0</v>
      </c>
      <c r="AD97" s="18">
        <f>'Cal_HR &amp; Non-op training'!AD25/VLOOKUP($F97,Inp_SubOngoingEfficiency!$F$20:$AK$22,MATCH(AD$7,Inp_SubOngoingEfficiency!$F$7:$AK$7,0),FALSE)</f>
        <v>0</v>
      </c>
      <c r="AE97" s="18">
        <f>'Cal_HR &amp; Non-op training'!AE25/VLOOKUP($F97,Inp_SubOngoingEfficiency!$F$20:$AK$22,MATCH(AE$7,Inp_SubOngoingEfficiency!$F$7:$AK$7,0),FALSE)</f>
        <v>0</v>
      </c>
      <c r="AF97" s="18">
        <f>'Cal_HR &amp; Non-op training'!AF25/VLOOKUP($F97,Inp_SubOngoingEfficiency!$F$20:$AK$22,MATCH(AF$7,Inp_SubOngoingEfficiency!$F$7:$AK$7,0),FALSE)</f>
        <v>0</v>
      </c>
      <c r="AG97" s="18">
        <f>'Cal_HR &amp; Non-op training'!AG25/VLOOKUP($F97,Inp_SubOngoingEfficiency!$F$20:$AK$22,MATCH(AG$7,Inp_SubOngoingEfficiency!$F$7:$AK$7,0),FALSE)</f>
        <v>0</v>
      </c>
      <c r="AH97" s="18">
        <f>'Cal_HR &amp; Non-op training'!AH25/VLOOKUP($F97,Inp_SubOngoingEfficiency!$F$20:$AK$22,MATCH(AH$7,Inp_SubOngoingEfficiency!$F$7:$AK$7,0),FALSE)</f>
        <v>0</v>
      </c>
      <c r="AI97" s="18">
        <f>'Cal_HR &amp; Non-op training'!AI25/VLOOKUP($F97,Inp_SubOngoingEfficiency!$F$20:$AK$22,MATCH(AI$7,Inp_SubOngoingEfficiency!$F$7:$AK$7,0),FALSE)</f>
        <v>0</v>
      </c>
      <c r="AJ97" s="18">
        <f>'Cal_HR &amp; Non-op training'!AJ25/VLOOKUP($F97,Inp_SubOngoingEfficiency!$F$20:$AK$22,MATCH(AJ$7,Inp_SubOngoingEfficiency!$F$7:$AK$7,0),FALSE)</f>
        <v>0</v>
      </c>
      <c r="AK97" s="18">
        <f>'Cal_HR &amp; Non-op training'!AK25/VLOOKUP($F97,Inp_SubOngoingEfficiency!$F$20:$AK$22,MATCH(AK$7,Inp_SubOngoingEfficiency!$F$7:$AK$7,0),FALSE)</f>
        <v>0</v>
      </c>
      <c r="AN97" s="34"/>
    </row>
    <row r="98" spans="5:40" s="94" customFormat="1">
      <c r="E98" s="16" t="str">
        <f>Cover!$F$13</f>
        <v>NW</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4" t="s">
        <v>111</v>
      </c>
      <c r="M98" s="17" t="str">
        <f>IF(K98="","",E98&amp;K98&amp;"_"&amp;COUNTIF($K$9:K98,K98))</f>
        <v/>
      </c>
      <c r="T98" s="18">
        <f>'Cal_HR &amp; Non-op training'!T26/VLOOKUP($F98,Inp_SubOngoingEfficiency!$F$20:$AK$22,MATCH(T$7,Inp_SubOngoingEfficiency!$F$7:$AK$7,0),FALSE)</f>
        <v>0</v>
      </c>
      <c r="U98" s="18">
        <f>'Cal_HR &amp; Non-op training'!U26/VLOOKUP($F98,Inp_SubOngoingEfficiency!$F$20:$AK$22,MATCH(U$7,Inp_SubOngoingEfficiency!$F$7:$AK$7,0),FALSE)</f>
        <v>0</v>
      </c>
      <c r="V98" s="18">
        <f>'Cal_HR &amp; Non-op training'!V26/VLOOKUP($F98,Inp_SubOngoingEfficiency!$F$20:$AK$22,MATCH(V$7,Inp_SubOngoingEfficiency!$F$7:$AK$7,0),FALSE)</f>
        <v>0</v>
      </c>
      <c r="W98" s="18">
        <f>'Cal_HR &amp; Non-op training'!W26/VLOOKUP($F98,Inp_SubOngoingEfficiency!$F$20:$AK$22,MATCH(W$7,Inp_SubOngoingEfficiency!$F$7:$AK$7,0),FALSE)</f>
        <v>0</v>
      </c>
      <c r="X98" s="18">
        <f>'Cal_HR &amp; Non-op training'!X26/VLOOKUP($F98,Inp_SubOngoingEfficiency!$F$20:$AK$22,MATCH(X$7,Inp_SubOngoingEfficiency!$F$7:$AK$7,0),FALSE)</f>
        <v>0</v>
      </c>
      <c r="Y98" s="18">
        <f>'Cal_HR &amp; Non-op training'!Y26/VLOOKUP($F98,Inp_SubOngoingEfficiency!$F$20:$AK$22,MATCH(Y$7,Inp_SubOngoingEfficiency!$F$7:$AK$7,0),FALSE)</f>
        <v>0</v>
      </c>
      <c r="Z98" s="18">
        <f>'Cal_HR &amp; Non-op training'!Z26/VLOOKUP($F98,Inp_SubOngoingEfficiency!$F$20:$AK$22,MATCH(Z$7,Inp_SubOngoingEfficiency!$F$7:$AK$7,0),FALSE)</f>
        <v>0</v>
      </c>
      <c r="AA98" s="18">
        <f>'Cal_HR &amp; Non-op training'!AA26/VLOOKUP($F98,Inp_SubOngoingEfficiency!$F$20:$AK$22,MATCH(AA$7,Inp_SubOngoingEfficiency!$F$7:$AK$7,0),FALSE)</f>
        <v>0</v>
      </c>
      <c r="AB98" s="18">
        <f>'Cal_HR &amp; Non-op training'!AB26/VLOOKUP($F98,Inp_SubOngoingEfficiency!$F$20:$AK$22,MATCH(AB$7,Inp_SubOngoingEfficiency!$F$7:$AK$7,0),FALSE)</f>
        <v>0</v>
      </c>
      <c r="AC98" s="18">
        <f>'Cal_HR &amp; Non-op training'!AC26/VLOOKUP($F98,Inp_SubOngoingEfficiency!$F$20:$AK$22,MATCH(AC$7,Inp_SubOngoingEfficiency!$F$7:$AK$7,0),FALSE)</f>
        <v>0</v>
      </c>
      <c r="AD98" s="18">
        <f>'Cal_HR &amp; Non-op training'!AD26/VLOOKUP($F98,Inp_SubOngoingEfficiency!$F$20:$AK$22,MATCH(AD$7,Inp_SubOngoingEfficiency!$F$7:$AK$7,0),FALSE)</f>
        <v>0</v>
      </c>
      <c r="AE98" s="18">
        <f>'Cal_HR &amp; Non-op training'!AE26/VLOOKUP($F98,Inp_SubOngoingEfficiency!$F$20:$AK$22,MATCH(AE$7,Inp_SubOngoingEfficiency!$F$7:$AK$7,0),FALSE)</f>
        <v>0</v>
      </c>
      <c r="AF98" s="18">
        <f>'Cal_HR &amp; Non-op training'!AF26/VLOOKUP($F98,Inp_SubOngoingEfficiency!$F$20:$AK$22,MATCH(AF$7,Inp_SubOngoingEfficiency!$F$7:$AK$7,0),FALSE)</f>
        <v>0</v>
      </c>
      <c r="AG98" s="18">
        <f>'Cal_HR &amp; Non-op training'!AG26/VLOOKUP($F98,Inp_SubOngoingEfficiency!$F$20:$AK$22,MATCH(AG$7,Inp_SubOngoingEfficiency!$F$7:$AK$7,0),FALSE)</f>
        <v>0</v>
      </c>
      <c r="AH98" s="18">
        <f>'Cal_HR &amp; Non-op training'!AH26/VLOOKUP($F98,Inp_SubOngoingEfficiency!$F$20:$AK$22,MATCH(AH$7,Inp_SubOngoingEfficiency!$F$7:$AK$7,0),FALSE)</f>
        <v>0</v>
      </c>
      <c r="AI98" s="18">
        <f>'Cal_HR &amp; Non-op training'!AI26/VLOOKUP($F98,Inp_SubOngoingEfficiency!$F$20:$AK$22,MATCH(AI$7,Inp_SubOngoingEfficiency!$F$7:$AK$7,0),FALSE)</f>
        <v>0</v>
      </c>
      <c r="AJ98" s="18">
        <f>'Cal_HR &amp; Non-op training'!AJ26/VLOOKUP($F98,Inp_SubOngoingEfficiency!$F$20:$AK$22,MATCH(AJ$7,Inp_SubOngoingEfficiency!$F$7:$AK$7,0),FALSE)</f>
        <v>0</v>
      </c>
      <c r="AK98" s="18">
        <f>'Cal_HR &amp; Non-op training'!AK26/VLOOKUP($F98,Inp_SubOngoingEfficiency!$F$20:$AK$22,MATCH(AK$7,Inp_SubOngoingEfficiency!$F$7:$AK$7,0),FALSE)</f>
        <v>0</v>
      </c>
      <c r="AN98" s="34"/>
    </row>
    <row r="99" spans="5:40" s="94" customFormat="1">
      <c r="E99" s="16" t="str">
        <f>Cover!$F$13</f>
        <v>NW</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4" t="s">
        <v>111</v>
      </c>
      <c r="M99" s="17" t="str">
        <f>IF(K99="","",E99&amp;K99&amp;"_"&amp;COUNTIF($K$9:K99,K99))</f>
        <v/>
      </c>
      <c r="T99" s="18">
        <f>'Cal_Audit Finance &amp; Reg'!T17/VLOOKUP($F99,Inp_SubOngoingEfficiency!$F$20:$AK$22,MATCH(T$7,Inp_SubOngoingEfficiency!$F$7:$AK$7,0),FALSE)</f>
        <v>0</v>
      </c>
      <c r="U99" s="18">
        <f>'Cal_Audit Finance &amp; Reg'!U17/VLOOKUP($F99,Inp_SubOngoingEfficiency!$F$20:$AK$22,MATCH(U$7,Inp_SubOngoingEfficiency!$F$7:$AK$7,0),FALSE)</f>
        <v>0</v>
      </c>
      <c r="V99" s="18">
        <f>'Cal_Audit Finance &amp; Reg'!V17/VLOOKUP($F99,Inp_SubOngoingEfficiency!$F$20:$AK$22,MATCH(V$7,Inp_SubOngoingEfficiency!$F$7:$AK$7,0),FALSE)</f>
        <v>0</v>
      </c>
      <c r="W99" s="18">
        <f>'Cal_Audit Finance &amp; Reg'!W17/VLOOKUP($F99,Inp_SubOngoingEfficiency!$F$20:$AK$22,MATCH(W$7,Inp_SubOngoingEfficiency!$F$7:$AK$7,0),FALSE)</f>
        <v>0</v>
      </c>
      <c r="X99" s="18">
        <f>'Cal_Audit Finance &amp; Reg'!X17/VLOOKUP($F99,Inp_SubOngoingEfficiency!$F$20:$AK$22,MATCH(X$7,Inp_SubOngoingEfficiency!$F$7:$AK$7,0),FALSE)</f>
        <v>0</v>
      </c>
      <c r="Y99" s="18">
        <f>'Cal_Audit Finance &amp; Reg'!Y17/VLOOKUP($F99,Inp_SubOngoingEfficiency!$F$20:$AK$22,MATCH(Y$7,Inp_SubOngoingEfficiency!$F$7:$AK$7,0),FALSE)</f>
        <v>0</v>
      </c>
      <c r="Z99" s="18">
        <f>'Cal_Audit Finance &amp; Reg'!Z17/VLOOKUP($F99,Inp_SubOngoingEfficiency!$F$20:$AK$22,MATCH(Z$7,Inp_SubOngoingEfficiency!$F$7:$AK$7,0),FALSE)</f>
        <v>0</v>
      </c>
      <c r="AA99" s="18">
        <f>'Cal_Audit Finance &amp; Reg'!AA17/VLOOKUP($F99,Inp_SubOngoingEfficiency!$F$20:$AK$22,MATCH(AA$7,Inp_SubOngoingEfficiency!$F$7:$AK$7,0),FALSE)</f>
        <v>0</v>
      </c>
      <c r="AB99" s="18">
        <f>'Cal_Audit Finance &amp; Reg'!AB17/VLOOKUP($F99,Inp_SubOngoingEfficiency!$F$20:$AK$22,MATCH(AB$7,Inp_SubOngoingEfficiency!$F$7:$AK$7,0),FALSE)</f>
        <v>0</v>
      </c>
      <c r="AC99" s="18">
        <f>'Cal_Audit Finance &amp; Reg'!AC17/VLOOKUP($F99,Inp_SubOngoingEfficiency!$F$20:$AK$22,MATCH(AC$7,Inp_SubOngoingEfficiency!$F$7:$AK$7,0),FALSE)</f>
        <v>0</v>
      </c>
      <c r="AD99" s="18">
        <f>'Cal_Audit Finance &amp; Reg'!AD17/VLOOKUP($F99,Inp_SubOngoingEfficiency!$F$20:$AK$22,MATCH(AD$7,Inp_SubOngoingEfficiency!$F$7:$AK$7,0),FALSE)</f>
        <v>0</v>
      </c>
      <c r="AE99" s="18">
        <f>'Cal_Audit Finance &amp; Reg'!AE17/VLOOKUP($F99,Inp_SubOngoingEfficiency!$F$20:$AK$22,MATCH(AE$7,Inp_SubOngoingEfficiency!$F$7:$AK$7,0),FALSE)</f>
        <v>0</v>
      </c>
      <c r="AF99" s="18">
        <f>'Cal_Audit Finance &amp; Reg'!AF17/VLOOKUP($F99,Inp_SubOngoingEfficiency!$F$20:$AK$22,MATCH(AF$7,Inp_SubOngoingEfficiency!$F$7:$AK$7,0),FALSE)</f>
        <v>0</v>
      </c>
      <c r="AG99" s="18">
        <f>'Cal_Audit Finance &amp; Reg'!AG17/VLOOKUP($F99,Inp_SubOngoingEfficiency!$F$20:$AK$22,MATCH(AG$7,Inp_SubOngoingEfficiency!$F$7:$AK$7,0),FALSE)</f>
        <v>0</v>
      </c>
      <c r="AH99" s="18">
        <f>'Cal_Audit Finance &amp; Reg'!AH17/VLOOKUP($F99,Inp_SubOngoingEfficiency!$F$20:$AK$22,MATCH(AH$7,Inp_SubOngoingEfficiency!$F$7:$AK$7,0),FALSE)</f>
        <v>0</v>
      </c>
      <c r="AI99" s="18">
        <f>'Cal_Audit Finance &amp; Reg'!AI17/VLOOKUP($F99,Inp_SubOngoingEfficiency!$F$20:$AK$22,MATCH(AI$7,Inp_SubOngoingEfficiency!$F$7:$AK$7,0),FALSE)</f>
        <v>0</v>
      </c>
      <c r="AJ99" s="18">
        <f>'Cal_Audit Finance &amp; Reg'!AJ17/VLOOKUP($F99,Inp_SubOngoingEfficiency!$F$20:$AK$22,MATCH(AJ$7,Inp_SubOngoingEfficiency!$F$7:$AK$7,0),FALSE)</f>
        <v>0</v>
      </c>
      <c r="AK99" s="18">
        <f>'Cal_Audit Finance &amp; Reg'!AK17/VLOOKUP($F99,Inp_SubOngoingEfficiency!$F$20:$AK$22,MATCH(AK$7,Inp_SubOngoingEfficiency!$F$7:$AK$7,0),FALSE)</f>
        <v>0</v>
      </c>
      <c r="AN99" s="34"/>
    </row>
    <row r="100" spans="5:40" s="94" customFormat="1">
      <c r="E100" s="16" t="str">
        <f>Cover!$F$13</f>
        <v>NW</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4" t="s">
        <v>111</v>
      </c>
      <c r="M100" s="17" t="str">
        <f>IF(K100="","",E100&amp;K100&amp;"_"&amp;COUNTIF($K$9:K100,K100))</f>
        <v/>
      </c>
      <c r="T100" s="18">
        <f>'Cal_Audit Finance &amp; Reg'!T18/VLOOKUP($F100,Inp_SubOngoingEfficiency!$F$20:$AK$22,MATCH(T$7,Inp_SubOngoingEfficiency!$F$7:$AK$7,0),FALSE)</f>
        <v>0</v>
      </c>
      <c r="U100" s="18">
        <f>'Cal_Audit Finance &amp; Reg'!U18/VLOOKUP($F100,Inp_SubOngoingEfficiency!$F$20:$AK$22,MATCH(U$7,Inp_SubOngoingEfficiency!$F$7:$AK$7,0),FALSE)</f>
        <v>0</v>
      </c>
      <c r="V100" s="18">
        <f>'Cal_Audit Finance &amp; Reg'!V18/VLOOKUP($F100,Inp_SubOngoingEfficiency!$F$20:$AK$22,MATCH(V$7,Inp_SubOngoingEfficiency!$F$7:$AK$7,0),FALSE)</f>
        <v>0</v>
      </c>
      <c r="W100" s="18">
        <f>'Cal_Audit Finance &amp; Reg'!W18/VLOOKUP($F100,Inp_SubOngoingEfficiency!$F$20:$AK$22,MATCH(W$7,Inp_SubOngoingEfficiency!$F$7:$AK$7,0),FALSE)</f>
        <v>0</v>
      </c>
      <c r="X100" s="18">
        <f>'Cal_Audit Finance &amp; Reg'!X18/VLOOKUP($F100,Inp_SubOngoingEfficiency!$F$20:$AK$22,MATCH(X$7,Inp_SubOngoingEfficiency!$F$7:$AK$7,0),FALSE)</f>
        <v>0</v>
      </c>
      <c r="Y100" s="18">
        <f>'Cal_Audit Finance &amp; Reg'!Y18/VLOOKUP($F100,Inp_SubOngoingEfficiency!$F$20:$AK$22,MATCH(Y$7,Inp_SubOngoingEfficiency!$F$7:$AK$7,0),FALSE)</f>
        <v>0</v>
      </c>
      <c r="Z100" s="18">
        <f>'Cal_Audit Finance &amp; Reg'!Z18/VLOOKUP($F100,Inp_SubOngoingEfficiency!$F$20:$AK$22,MATCH(Z$7,Inp_SubOngoingEfficiency!$F$7:$AK$7,0),FALSE)</f>
        <v>0</v>
      </c>
      <c r="AA100" s="18">
        <f>'Cal_Audit Finance &amp; Reg'!AA18/VLOOKUP($F100,Inp_SubOngoingEfficiency!$F$20:$AK$22,MATCH(AA$7,Inp_SubOngoingEfficiency!$F$7:$AK$7,0),FALSE)</f>
        <v>0</v>
      </c>
      <c r="AB100" s="18">
        <f>'Cal_Audit Finance &amp; Reg'!AB18/VLOOKUP($F100,Inp_SubOngoingEfficiency!$F$20:$AK$22,MATCH(AB$7,Inp_SubOngoingEfficiency!$F$7:$AK$7,0),FALSE)</f>
        <v>0</v>
      </c>
      <c r="AC100" s="18">
        <f>'Cal_Audit Finance &amp; Reg'!AC18/VLOOKUP($F100,Inp_SubOngoingEfficiency!$F$20:$AK$22,MATCH(AC$7,Inp_SubOngoingEfficiency!$F$7:$AK$7,0),FALSE)</f>
        <v>0</v>
      </c>
      <c r="AD100" s="18">
        <f>'Cal_Audit Finance &amp; Reg'!AD18/VLOOKUP($F100,Inp_SubOngoingEfficiency!$F$20:$AK$22,MATCH(AD$7,Inp_SubOngoingEfficiency!$F$7:$AK$7,0),FALSE)</f>
        <v>0</v>
      </c>
      <c r="AE100" s="18">
        <f>'Cal_Audit Finance &amp; Reg'!AE18/VLOOKUP($F100,Inp_SubOngoingEfficiency!$F$20:$AK$22,MATCH(AE$7,Inp_SubOngoingEfficiency!$F$7:$AK$7,0),FALSE)</f>
        <v>0</v>
      </c>
      <c r="AF100" s="18">
        <f>'Cal_Audit Finance &amp; Reg'!AF18/VLOOKUP($F100,Inp_SubOngoingEfficiency!$F$20:$AK$22,MATCH(AF$7,Inp_SubOngoingEfficiency!$F$7:$AK$7,0),FALSE)</f>
        <v>0</v>
      </c>
      <c r="AG100" s="18">
        <f>'Cal_Audit Finance &amp; Reg'!AG18/VLOOKUP($F100,Inp_SubOngoingEfficiency!$F$20:$AK$22,MATCH(AG$7,Inp_SubOngoingEfficiency!$F$7:$AK$7,0),FALSE)</f>
        <v>0</v>
      </c>
      <c r="AH100" s="18">
        <f>'Cal_Audit Finance &amp; Reg'!AH18/VLOOKUP($F100,Inp_SubOngoingEfficiency!$F$20:$AK$22,MATCH(AH$7,Inp_SubOngoingEfficiency!$F$7:$AK$7,0),FALSE)</f>
        <v>0</v>
      </c>
      <c r="AI100" s="18">
        <f>'Cal_Audit Finance &amp; Reg'!AI18/VLOOKUP($F100,Inp_SubOngoingEfficiency!$F$20:$AK$22,MATCH(AI$7,Inp_SubOngoingEfficiency!$F$7:$AK$7,0),FALSE)</f>
        <v>0</v>
      </c>
      <c r="AJ100" s="18">
        <f>'Cal_Audit Finance &amp; Reg'!AJ18/VLOOKUP($F100,Inp_SubOngoingEfficiency!$F$20:$AK$22,MATCH(AJ$7,Inp_SubOngoingEfficiency!$F$7:$AK$7,0),FALSE)</f>
        <v>0</v>
      </c>
      <c r="AK100" s="18">
        <f>'Cal_Audit Finance &amp; Reg'!AK18/VLOOKUP($F100,Inp_SubOngoingEfficiency!$F$20:$AK$22,MATCH(AK$7,Inp_SubOngoingEfficiency!$F$7:$AK$7,0),FALSE)</f>
        <v>0</v>
      </c>
      <c r="AN100" s="34"/>
    </row>
    <row r="101" spans="5:40" s="94" customFormat="1">
      <c r="E101" s="16" t="str">
        <f>Cover!$F$13</f>
        <v>NW</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4" t="s">
        <v>111</v>
      </c>
      <c r="M101" s="17" t="str">
        <f>IF(K101="","",E101&amp;K101&amp;"_"&amp;COUNTIF($K$9:K101,K101))</f>
        <v/>
      </c>
      <c r="T101" s="18">
        <f>'Cal_Audit Finance &amp; Reg'!T19/VLOOKUP($F101,Inp_SubOngoingEfficiency!$F$20:$AK$22,MATCH(T$7,Inp_SubOngoingEfficiency!$F$7:$AK$7,0),FALSE)</f>
        <v>0</v>
      </c>
      <c r="U101" s="18">
        <f>'Cal_Audit Finance &amp; Reg'!U19/VLOOKUP($F101,Inp_SubOngoingEfficiency!$F$20:$AK$22,MATCH(U$7,Inp_SubOngoingEfficiency!$F$7:$AK$7,0),FALSE)</f>
        <v>0</v>
      </c>
      <c r="V101" s="18">
        <f>'Cal_Audit Finance &amp; Reg'!V19/VLOOKUP($F101,Inp_SubOngoingEfficiency!$F$20:$AK$22,MATCH(V$7,Inp_SubOngoingEfficiency!$F$7:$AK$7,0),FALSE)</f>
        <v>0</v>
      </c>
      <c r="W101" s="18">
        <f>'Cal_Audit Finance &amp; Reg'!W19/VLOOKUP($F101,Inp_SubOngoingEfficiency!$F$20:$AK$22,MATCH(W$7,Inp_SubOngoingEfficiency!$F$7:$AK$7,0),FALSE)</f>
        <v>0</v>
      </c>
      <c r="X101" s="18">
        <f>'Cal_Audit Finance &amp; Reg'!X19/VLOOKUP($F101,Inp_SubOngoingEfficiency!$F$20:$AK$22,MATCH(X$7,Inp_SubOngoingEfficiency!$F$7:$AK$7,0),FALSE)</f>
        <v>0</v>
      </c>
      <c r="Y101" s="18">
        <f>'Cal_Audit Finance &amp; Reg'!Y19/VLOOKUP($F101,Inp_SubOngoingEfficiency!$F$20:$AK$22,MATCH(Y$7,Inp_SubOngoingEfficiency!$F$7:$AK$7,0),FALSE)</f>
        <v>0</v>
      </c>
      <c r="Z101" s="18">
        <f>'Cal_Audit Finance &amp; Reg'!Z19/VLOOKUP($F101,Inp_SubOngoingEfficiency!$F$20:$AK$22,MATCH(Z$7,Inp_SubOngoingEfficiency!$F$7:$AK$7,0),FALSE)</f>
        <v>0</v>
      </c>
      <c r="AA101" s="18">
        <f>'Cal_Audit Finance &amp; Reg'!AA19/VLOOKUP($F101,Inp_SubOngoingEfficiency!$F$20:$AK$22,MATCH(AA$7,Inp_SubOngoingEfficiency!$F$7:$AK$7,0),FALSE)</f>
        <v>0</v>
      </c>
      <c r="AB101" s="18">
        <f>'Cal_Audit Finance &amp; Reg'!AB19/VLOOKUP($F101,Inp_SubOngoingEfficiency!$F$20:$AK$22,MATCH(AB$7,Inp_SubOngoingEfficiency!$F$7:$AK$7,0),FALSE)</f>
        <v>0</v>
      </c>
      <c r="AC101" s="18">
        <f>'Cal_Audit Finance &amp; Reg'!AC19/VLOOKUP($F101,Inp_SubOngoingEfficiency!$F$20:$AK$22,MATCH(AC$7,Inp_SubOngoingEfficiency!$F$7:$AK$7,0),FALSE)</f>
        <v>0</v>
      </c>
      <c r="AD101" s="18">
        <f>'Cal_Audit Finance &amp; Reg'!AD19/VLOOKUP($F101,Inp_SubOngoingEfficiency!$F$20:$AK$22,MATCH(AD$7,Inp_SubOngoingEfficiency!$F$7:$AK$7,0),FALSE)</f>
        <v>0</v>
      </c>
      <c r="AE101" s="18">
        <f>'Cal_Audit Finance &amp; Reg'!AE19/VLOOKUP($F101,Inp_SubOngoingEfficiency!$F$20:$AK$22,MATCH(AE$7,Inp_SubOngoingEfficiency!$F$7:$AK$7,0),FALSE)</f>
        <v>0</v>
      </c>
      <c r="AF101" s="18">
        <f>'Cal_Audit Finance &amp; Reg'!AF19/VLOOKUP($F101,Inp_SubOngoingEfficiency!$F$20:$AK$22,MATCH(AF$7,Inp_SubOngoingEfficiency!$F$7:$AK$7,0),FALSE)</f>
        <v>0</v>
      </c>
      <c r="AG101" s="18">
        <f>'Cal_Audit Finance &amp; Reg'!AG19/VLOOKUP($F101,Inp_SubOngoingEfficiency!$F$20:$AK$22,MATCH(AG$7,Inp_SubOngoingEfficiency!$F$7:$AK$7,0),FALSE)</f>
        <v>0</v>
      </c>
      <c r="AH101" s="18">
        <f>'Cal_Audit Finance &amp; Reg'!AH19/VLOOKUP($F101,Inp_SubOngoingEfficiency!$F$20:$AK$22,MATCH(AH$7,Inp_SubOngoingEfficiency!$F$7:$AK$7,0),FALSE)</f>
        <v>0</v>
      </c>
      <c r="AI101" s="18">
        <f>'Cal_Audit Finance &amp; Reg'!AI19/VLOOKUP($F101,Inp_SubOngoingEfficiency!$F$20:$AK$22,MATCH(AI$7,Inp_SubOngoingEfficiency!$F$7:$AK$7,0),FALSE)</f>
        <v>0</v>
      </c>
      <c r="AJ101" s="18">
        <f>'Cal_Audit Finance &amp; Reg'!AJ19/VLOOKUP($F101,Inp_SubOngoingEfficiency!$F$20:$AK$22,MATCH(AJ$7,Inp_SubOngoingEfficiency!$F$7:$AK$7,0),FALSE)</f>
        <v>0</v>
      </c>
      <c r="AK101" s="18">
        <f>'Cal_Audit Finance &amp; Reg'!AK19/VLOOKUP($F101,Inp_SubOngoingEfficiency!$F$20:$AK$22,MATCH(AK$7,Inp_SubOngoingEfficiency!$F$7:$AK$7,0),FALSE)</f>
        <v>0</v>
      </c>
      <c r="AN101" s="34"/>
    </row>
    <row r="102" spans="5:40" s="94" customFormat="1">
      <c r="E102" s="16" t="str">
        <f>Cover!$F$13</f>
        <v>NW</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4" t="s">
        <v>111</v>
      </c>
      <c r="M102" s="17" t="str">
        <f>IF(K102="","",E102&amp;K102&amp;"_"&amp;COUNTIF($K$9:K102,K102))</f>
        <v/>
      </c>
      <c r="T102" s="18">
        <f>'Cal_Audit Finance &amp; Reg'!T20/VLOOKUP($F102,Inp_SubOngoingEfficiency!$F$20:$AK$22,MATCH(T$7,Inp_SubOngoingEfficiency!$F$7:$AK$7,0),FALSE)</f>
        <v>0</v>
      </c>
      <c r="U102" s="18">
        <f>'Cal_Audit Finance &amp; Reg'!U20/VLOOKUP($F102,Inp_SubOngoingEfficiency!$F$20:$AK$22,MATCH(U$7,Inp_SubOngoingEfficiency!$F$7:$AK$7,0),FALSE)</f>
        <v>0</v>
      </c>
      <c r="V102" s="18">
        <f>'Cal_Audit Finance &amp; Reg'!V20/VLOOKUP($F102,Inp_SubOngoingEfficiency!$F$20:$AK$22,MATCH(V$7,Inp_SubOngoingEfficiency!$F$7:$AK$7,0),FALSE)</f>
        <v>0</v>
      </c>
      <c r="W102" s="18">
        <f>'Cal_Audit Finance &amp; Reg'!W20/VLOOKUP($F102,Inp_SubOngoingEfficiency!$F$20:$AK$22,MATCH(W$7,Inp_SubOngoingEfficiency!$F$7:$AK$7,0),FALSE)</f>
        <v>0</v>
      </c>
      <c r="X102" s="18">
        <f>'Cal_Audit Finance &amp; Reg'!X20/VLOOKUP($F102,Inp_SubOngoingEfficiency!$F$20:$AK$22,MATCH(X$7,Inp_SubOngoingEfficiency!$F$7:$AK$7,0),FALSE)</f>
        <v>0</v>
      </c>
      <c r="Y102" s="18">
        <f>'Cal_Audit Finance &amp; Reg'!Y20/VLOOKUP($F102,Inp_SubOngoingEfficiency!$F$20:$AK$22,MATCH(Y$7,Inp_SubOngoingEfficiency!$F$7:$AK$7,0),FALSE)</f>
        <v>0</v>
      </c>
      <c r="Z102" s="18">
        <f>'Cal_Audit Finance &amp; Reg'!Z20/VLOOKUP($F102,Inp_SubOngoingEfficiency!$F$20:$AK$22,MATCH(Z$7,Inp_SubOngoingEfficiency!$F$7:$AK$7,0),FALSE)</f>
        <v>0</v>
      </c>
      <c r="AA102" s="18">
        <f>'Cal_Audit Finance &amp; Reg'!AA20/VLOOKUP($F102,Inp_SubOngoingEfficiency!$F$20:$AK$22,MATCH(AA$7,Inp_SubOngoingEfficiency!$F$7:$AK$7,0),FALSE)</f>
        <v>0</v>
      </c>
      <c r="AB102" s="18">
        <f>'Cal_Audit Finance &amp; Reg'!AB20/VLOOKUP($F102,Inp_SubOngoingEfficiency!$F$20:$AK$22,MATCH(AB$7,Inp_SubOngoingEfficiency!$F$7:$AK$7,0),FALSE)</f>
        <v>0</v>
      </c>
      <c r="AC102" s="18">
        <f>'Cal_Audit Finance &amp; Reg'!AC20/VLOOKUP($F102,Inp_SubOngoingEfficiency!$F$20:$AK$22,MATCH(AC$7,Inp_SubOngoingEfficiency!$F$7:$AK$7,0),FALSE)</f>
        <v>0</v>
      </c>
      <c r="AD102" s="18">
        <f>'Cal_Audit Finance &amp; Reg'!AD20/VLOOKUP($F102,Inp_SubOngoingEfficiency!$F$20:$AK$22,MATCH(AD$7,Inp_SubOngoingEfficiency!$F$7:$AK$7,0),FALSE)</f>
        <v>0</v>
      </c>
      <c r="AE102" s="18">
        <f>'Cal_Audit Finance &amp; Reg'!AE20/VLOOKUP($F102,Inp_SubOngoingEfficiency!$F$20:$AK$22,MATCH(AE$7,Inp_SubOngoingEfficiency!$F$7:$AK$7,0),FALSE)</f>
        <v>0</v>
      </c>
      <c r="AF102" s="18">
        <f>'Cal_Audit Finance &amp; Reg'!AF20/VLOOKUP($F102,Inp_SubOngoingEfficiency!$F$20:$AK$22,MATCH(AF$7,Inp_SubOngoingEfficiency!$F$7:$AK$7,0),FALSE)</f>
        <v>0</v>
      </c>
      <c r="AG102" s="18">
        <f>'Cal_Audit Finance &amp; Reg'!AG20/VLOOKUP($F102,Inp_SubOngoingEfficiency!$F$20:$AK$22,MATCH(AG$7,Inp_SubOngoingEfficiency!$F$7:$AK$7,0),FALSE)</f>
        <v>0</v>
      </c>
      <c r="AH102" s="18">
        <f>'Cal_Audit Finance &amp; Reg'!AH20/VLOOKUP($F102,Inp_SubOngoingEfficiency!$F$20:$AK$22,MATCH(AH$7,Inp_SubOngoingEfficiency!$F$7:$AK$7,0),FALSE)</f>
        <v>0</v>
      </c>
      <c r="AI102" s="18">
        <f>'Cal_Audit Finance &amp; Reg'!AI20/VLOOKUP($F102,Inp_SubOngoingEfficiency!$F$20:$AK$22,MATCH(AI$7,Inp_SubOngoingEfficiency!$F$7:$AK$7,0),FALSE)</f>
        <v>0</v>
      </c>
      <c r="AJ102" s="18">
        <f>'Cal_Audit Finance &amp; Reg'!AJ20/VLOOKUP($F102,Inp_SubOngoingEfficiency!$F$20:$AK$22,MATCH(AJ$7,Inp_SubOngoingEfficiency!$F$7:$AK$7,0),FALSE)</f>
        <v>0</v>
      </c>
      <c r="AK102" s="18">
        <f>'Cal_Audit Finance &amp; Reg'!AK20/VLOOKUP($F102,Inp_SubOngoingEfficiency!$F$20:$AK$22,MATCH(AK$7,Inp_SubOngoingEfficiency!$F$7:$AK$7,0),FALSE)</f>
        <v>0</v>
      </c>
      <c r="AN102" s="34"/>
    </row>
    <row r="103" spans="5:40" s="94" customFormat="1">
      <c r="E103" s="16" t="str">
        <f>Cover!$F$13</f>
        <v>NW</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4" t="s">
        <v>111</v>
      </c>
      <c r="M103" s="17" t="str">
        <f>IF(K103="","",E103&amp;K103&amp;"_"&amp;COUNTIF($K$9:K103,K103))</f>
        <v/>
      </c>
      <c r="T103" s="18">
        <f>'Cal_Audit Finance &amp; Reg'!T21/VLOOKUP($F103,Inp_SubOngoingEfficiency!$F$20:$AK$22,MATCH(T$7,Inp_SubOngoingEfficiency!$F$7:$AK$7,0),FALSE)</f>
        <v>0</v>
      </c>
      <c r="U103" s="18">
        <f>'Cal_Audit Finance &amp; Reg'!U21/VLOOKUP($F103,Inp_SubOngoingEfficiency!$F$20:$AK$22,MATCH(U$7,Inp_SubOngoingEfficiency!$F$7:$AK$7,0),FALSE)</f>
        <v>0</v>
      </c>
      <c r="V103" s="18">
        <f>'Cal_Audit Finance &amp; Reg'!V21/VLOOKUP($F103,Inp_SubOngoingEfficiency!$F$20:$AK$22,MATCH(V$7,Inp_SubOngoingEfficiency!$F$7:$AK$7,0),FALSE)</f>
        <v>0</v>
      </c>
      <c r="W103" s="18">
        <f>'Cal_Audit Finance &amp; Reg'!W21/VLOOKUP($F103,Inp_SubOngoingEfficiency!$F$20:$AK$22,MATCH(W$7,Inp_SubOngoingEfficiency!$F$7:$AK$7,0),FALSE)</f>
        <v>0</v>
      </c>
      <c r="X103" s="18">
        <f>'Cal_Audit Finance &amp; Reg'!X21/VLOOKUP($F103,Inp_SubOngoingEfficiency!$F$20:$AK$22,MATCH(X$7,Inp_SubOngoingEfficiency!$F$7:$AK$7,0),FALSE)</f>
        <v>0</v>
      </c>
      <c r="Y103" s="18">
        <f>'Cal_Audit Finance &amp; Reg'!Y21/VLOOKUP($F103,Inp_SubOngoingEfficiency!$F$20:$AK$22,MATCH(Y$7,Inp_SubOngoingEfficiency!$F$7:$AK$7,0),FALSE)</f>
        <v>0</v>
      </c>
      <c r="Z103" s="18">
        <f>'Cal_Audit Finance &amp; Reg'!Z21/VLOOKUP($F103,Inp_SubOngoingEfficiency!$F$20:$AK$22,MATCH(Z$7,Inp_SubOngoingEfficiency!$F$7:$AK$7,0),FALSE)</f>
        <v>0</v>
      </c>
      <c r="AA103" s="18">
        <f>'Cal_Audit Finance &amp; Reg'!AA21/VLOOKUP($F103,Inp_SubOngoingEfficiency!$F$20:$AK$22,MATCH(AA$7,Inp_SubOngoingEfficiency!$F$7:$AK$7,0),FALSE)</f>
        <v>0</v>
      </c>
      <c r="AB103" s="18">
        <f>'Cal_Audit Finance &amp; Reg'!AB21/VLOOKUP($F103,Inp_SubOngoingEfficiency!$F$20:$AK$22,MATCH(AB$7,Inp_SubOngoingEfficiency!$F$7:$AK$7,0),FALSE)</f>
        <v>0</v>
      </c>
      <c r="AC103" s="18">
        <f>'Cal_Audit Finance &amp; Reg'!AC21/VLOOKUP($F103,Inp_SubOngoingEfficiency!$F$20:$AK$22,MATCH(AC$7,Inp_SubOngoingEfficiency!$F$7:$AK$7,0),FALSE)</f>
        <v>0</v>
      </c>
      <c r="AD103" s="18">
        <f>'Cal_Audit Finance &amp; Reg'!AD21/VLOOKUP($F103,Inp_SubOngoingEfficiency!$F$20:$AK$22,MATCH(AD$7,Inp_SubOngoingEfficiency!$F$7:$AK$7,0),FALSE)</f>
        <v>0</v>
      </c>
      <c r="AE103" s="18">
        <f>'Cal_Audit Finance &amp; Reg'!AE21/VLOOKUP($F103,Inp_SubOngoingEfficiency!$F$20:$AK$22,MATCH(AE$7,Inp_SubOngoingEfficiency!$F$7:$AK$7,0),FALSE)</f>
        <v>0</v>
      </c>
      <c r="AF103" s="18">
        <f>'Cal_Audit Finance &amp; Reg'!AF21/VLOOKUP($F103,Inp_SubOngoingEfficiency!$F$20:$AK$22,MATCH(AF$7,Inp_SubOngoingEfficiency!$F$7:$AK$7,0),FALSE)</f>
        <v>0</v>
      </c>
      <c r="AG103" s="18">
        <f>'Cal_Audit Finance &amp; Reg'!AG21/VLOOKUP($F103,Inp_SubOngoingEfficiency!$F$20:$AK$22,MATCH(AG$7,Inp_SubOngoingEfficiency!$F$7:$AK$7,0),FALSE)</f>
        <v>0</v>
      </c>
      <c r="AH103" s="18">
        <f>'Cal_Audit Finance &amp; Reg'!AH21/VLOOKUP($F103,Inp_SubOngoingEfficiency!$F$20:$AK$22,MATCH(AH$7,Inp_SubOngoingEfficiency!$F$7:$AK$7,0),FALSE)</f>
        <v>0</v>
      </c>
      <c r="AI103" s="18">
        <f>'Cal_Audit Finance &amp; Reg'!AI21/VLOOKUP($F103,Inp_SubOngoingEfficiency!$F$20:$AK$22,MATCH(AI$7,Inp_SubOngoingEfficiency!$F$7:$AK$7,0),FALSE)</f>
        <v>0</v>
      </c>
      <c r="AJ103" s="18">
        <f>'Cal_Audit Finance &amp; Reg'!AJ21/VLOOKUP($F103,Inp_SubOngoingEfficiency!$F$20:$AK$22,MATCH(AJ$7,Inp_SubOngoingEfficiency!$F$7:$AK$7,0),FALSE)</f>
        <v>0</v>
      </c>
      <c r="AK103" s="18">
        <f>'Cal_Audit Finance &amp; Reg'!AK21/VLOOKUP($F103,Inp_SubOngoingEfficiency!$F$20:$AK$22,MATCH(AK$7,Inp_SubOngoingEfficiency!$F$7:$AK$7,0),FALSE)</f>
        <v>0</v>
      </c>
      <c r="AN103" s="34"/>
    </row>
    <row r="104" spans="5:40" s="94" customFormat="1">
      <c r="E104" s="16" t="str">
        <f>Cover!$F$13</f>
        <v>NW</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4" t="s">
        <v>111</v>
      </c>
      <c r="M104" s="17" t="str">
        <f>IF(K104="","",E104&amp;K104&amp;"_"&amp;COUNTIF($K$9:K104,K104))</f>
        <v/>
      </c>
      <c r="T104" s="18">
        <f>'Cal_Audit Finance &amp; Reg'!T22/VLOOKUP($F104,Inp_SubOngoingEfficiency!$F$20:$AK$22,MATCH(T$7,Inp_SubOngoingEfficiency!$F$7:$AK$7,0),FALSE)</f>
        <v>0</v>
      </c>
      <c r="U104" s="18">
        <f>'Cal_Audit Finance &amp; Reg'!U22/VLOOKUP($F104,Inp_SubOngoingEfficiency!$F$20:$AK$22,MATCH(U$7,Inp_SubOngoingEfficiency!$F$7:$AK$7,0),FALSE)</f>
        <v>0</v>
      </c>
      <c r="V104" s="18">
        <f>'Cal_Audit Finance &amp; Reg'!V22/VLOOKUP($F104,Inp_SubOngoingEfficiency!$F$20:$AK$22,MATCH(V$7,Inp_SubOngoingEfficiency!$F$7:$AK$7,0),FALSE)</f>
        <v>0</v>
      </c>
      <c r="W104" s="18">
        <f>'Cal_Audit Finance &amp; Reg'!W22/VLOOKUP($F104,Inp_SubOngoingEfficiency!$F$20:$AK$22,MATCH(W$7,Inp_SubOngoingEfficiency!$F$7:$AK$7,0),FALSE)</f>
        <v>0</v>
      </c>
      <c r="X104" s="18">
        <f>'Cal_Audit Finance &amp; Reg'!X22/VLOOKUP($F104,Inp_SubOngoingEfficiency!$F$20:$AK$22,MATCH(X$7,Inp_SubOngoingEfficiency!$F$7:$AK$7,0),FALSE)</f>
        <v>0</v>
      </c>
      <c r="Y104" s="18">
        <f>'Cal_Audit Finance &amp; Reg'!Y22/VLOOKUP($F104,Inp_SubOngoingEfficiency!$F$20:$AK$22,MATCH(Y$7,Inp_SubOngoingEfficiency!$F$7:$AK$7,0),FALSE)</f>
        <v>0</v>
      </c>
      <c r="Z104" s="18">
        <f>'Cal_Audit Finance &amp; Reg'!Z22/VLOOKUP($F104,Inp_SubOngoingEfficiency!$F$20:$AK$22,MATCH(Z$7,Inp_SubOngoingEfficiency!$F$7:$AK$7,0),FALSE)</f>
        <v>0</v>
      </c>
      <c r="AA104" s="18">
        <f>'Cal_Audit Finance &amp; Reg'!AA22/VLOOKUP($F104,Inp_SubOngoingEfficiency!$F$20:$AK$22,MATCH(AA$7,Inp_SubOngoingEfficiency!$F$7:$AK$7,0),FALSE)</f>
        <v>0</v>
      </c>
      <c r="AB104" s="18">
        <f>'Cal_Audit Finance &amp; Reg'!AB22/VLOOKUP($F104,Inp_SubOngoingEfficiency!$F$20:$AK$22,MATCH(AB$7,Inp_SubOngoingEfficiency!$F$7:$AK$7,0),FALSE)</f>
        <v>0</v>
      </c>
      <c r="AC104" s="18">
        <f>'Cal_Audit Finance &amp; Reg'!AC22/VLOOKUP($F104,Inp_SubOngoingEfficiency!$F$20:$AK$22,MATCH(AC$7,Inp_SubOngoingEfficiency!$F$7:$AK$7,0),FALSE)</f>
        <v>0</v>
      </c>
      <c r="AD104" s="18">
        <f>'Cal_Audit Finance &amp; Reg'!AD22/VLOOKUP($F104,Inp_SubOngoingEfficiency!$F$20:$AK$22,MATCH(AD$7,Inp_SubOngoingEfficiency!$F$7:$AK$7,0),FALSE)</f>
        <v>0</v>
      </c>
      <c r="AE104" s="18">
        <f>'Cal_Audit Finance &amp; Reg'!AE22/VLOOKUP($F104,Inp_SubOngoingEfficiency!$F$20:$AK$22,MATCH(AE$7,Inp_SubOngoingEfficiency!$F$7:$AK$7,0),FALSE)</f>
        <v>0</v>
      </c>
      <c r="AF104" s="18">
        <f>'Cal_Audit Finance &amp; Reg'!AF22/VLOOKUP($F104,Inp_SubOngoingEfficiency!$F$20:$AK$22,MATCH(AF$7,Inp_SubOngoingEfficiency!$F$7:$AK$7,0),FALSE)</f>
        <v>0</v>
      </c>
      <c r="AG104" s="18">
        <f>'Cal_Audit Finance &amp; Reg'!AG22/VLOOKUP($F104,Inp_SubOngoingEfficiency!$F$20:$AK$22,MATCH(AG$7,Inp_SubOngoingEfficiency!$F$7:$AK$7,0),FALSE)</f>
        <v>0</v>
      </c>
      <c r="AH104" s="18">
        <f>'Cal_Audit Finance &amp; Reg'!AH22/VLOOKUP($F104,Inp_SubOngoingEfficiency!$F$20:$AK$22,MATCH(AH$7,Inp_SubOngoingEfficiency!$F$7:$AK$7,0),FALSE)</f>
        <v>0</v>
      </c>
      <c r="AI104" s="18">
        <f>'Cal_Audit Finance &amp; Reg'!AI22/VLOOKUP($F104,Inp_SubOngoingEfficiency!$F$20:$AK$22,MATCH(AI$7,Inp_SubOngoingEfficiency!$F$7:$AK$7,0),FALSE)</f>
        <v>0</v>
      </c>
      <c r="AJ104" s="18">
        <f>'Cal_Audit Finance &amp; Reg'!AJ22/VLOOKUP($F104,Inp_SubOngoingEfficiency!$F$20:$AK$22,MATCH(AJ$7,Inp_SubOngoingEfficiency!$F$7:$AK$7,0),FALSE)</f>
        <v>0</v>
      </c>
      <c r="AK104" s="18">
        <f>'Cal_Audit Finance &amp; Reg'!AK22/VLOOKUP($F104,Inp_SubOngoingEfficiency!$F$20:$AK$22,MATCH(AK$7,Inp_SubOngoingEfficiency!$F$7:$AK$7,0),FALSE)</f>
        <v>0</v>
      </c>
      <c r="AN104" s="34"/>
    </row>
    <row r="105" spans="5:40" s="94" customFormat="1">
      <c r="E105" s="16" t="str">
        <f>Cover!$F$13</f>
        <v>NW</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4" t="s">
        <v>111</v>
      </c>
      <c r="M105" s="17" t="str">
        <f>IF(K105="","",E105&amp;K105&amp;"_"&amp;COUNTIF($K$9:K105,K105))</f>
        <v/>
      </c>
      <c r="T105" s="18">
        <f>'Cal_Audit Finance &amp; Reg'!T23/VLOOKUP($F105,Inp_SubOngoingEfficiency!$F$20:$AK$22,MATCH(T$7,Inp_SubOngoingEfficiency!$F$7:$AK$7,0),FALSE)</f>
        <v>0</v>
      </c>
      <c r="U105" s="18">
        <f>'Cal_Audit Finance &amp; Reg'!U23/VLOOKUP($F105,Inp_SubOngoingEfficiency!$F$20:$AK$22,MATCH(U$7,Inp_SubOngoingEfficiency!$F$7:$AK$7,0),FALSE)</f>
        <v>0</v>
      </c>
      <c r="V105" s="18">
        <f>'Cal_Audit Finance &amp; Reg'!V23/VLOOKUP($F105,Inp_SubOngoingEfficiency!$F$20:$AK$22,MATCH(V$7,Inp_SubOngoingEfficiency!$F$7:$AK$7,0),FALSE)</f>
        <v>0</v>
      </c>
      <c r="W105" s="18">
        <f>'Cal_Audit Finance &amp; Reg'!W23/VLOOKUP($F105,Inp_SubOngoingEfficiency!$F$20:$AK$22,MATCH(W$7,Inp_SubOngoingEfficiency!$F$7:$AK$7,0),FALSE)</f>
        <v>0</v>
      </c>
      <c r="X105" s="18">
        <f>'Cal_Audit Finance &amp; Reg'!X23/VLOOKUP($F105,Inp_SubOngoingEfficiency!$F$20:$AK$22,MATCH(X$7,Inp_SubOngoingEfficiency!$F$7:$AK$7,0),FALSE)</f>
        <v>0</v>
      </c>
      <c r="Y105" s="18">
        <f>'Cal_Audit Finance &amp; Reg'!Y23/VLOOKUP($F105,Inp_SubOngoingEfficiency!$F$20:$AK$22,MATCH(Y$7,Inp_SubOngoingEfficiency!$F$7:$AK$7,0),FALSE)</f>
        <v>0</v>
      </c>
      <c r="Z105" s="18">
        <f>'Cal_Audit Finance &amp; Reg'!Z23/VLOOKUP($F105,Inp_SubOngoingEfficiency!$F$20:$AK$22,MATCH(Z$7,Inp_SubOngoingEfficiency!$F$7:$AK$7,0),FALSE)</f>
        <v>0</v>
      </c>
      <c r="AA105" s="18">
        <f>'Cal_Audit Finance &amp; Reg'!AA23/VLOOKUP($F105,Inp_SubOngoingEfficiency!$F$20:$AK$22,MATCH(AA$7,Inp_SubOngoingEfficiency!$F$7:$AK$7,0),FALSE)</f>
        <v>0</v>
      </c>
      <c r="AB105" s="18">
        <f>'Cal_Audit Finance &amp; Reg'!AB23/VLOOKUP($F105,Inp_SubOngoingEfficiency!$F$20:$AK$22,MATCH(AB$7,Inp_SubOngoingEfficiency!$F$7:$AK$7,0),FALSE)</f>
        <v>0</v>
      </c>
      <c r="AC105" s="18">
        <f>'Cal_Audit Finance &amp; Reg'!AC23/VLOOKUP($F105,Inp_SubOngoingEfficiency!$F$20:$AK$22,MATCH(AC$7,Inp_SubOngoingEfficiency!$F$7:$AK$7,0),FALSE)</f>
        <v>0</v>
      </c>
      <c r="AD105" s="18">
        <f>'Cal_Audit Finance &amp; Reg'!AD23/VLOOKUP($F105,Inp_SubOngoingEfficiency!$F$20:$AK$22,MATCH(AD$7,Inp_SubOngoingEfficiency!$F$7:$AK$7,0),FALSE)</f>
        <v>0</v>
      </c>
      <c r="AE105" s="18">
        <f>'Cal_Audit Finance &amp; Reg'!AE23/VLOOKUP($F105,Inp_SubOngoingEfficiency!$F$20:$AK$22,MATCH(AE$7,Inp_SubOngoingEfficiency!$F$7:$AK$7,0),FALSE)</f>
        <v>0</v>
      </c>
      <c r="AF105" s="18">
        <f>'Cal_Audit Finance &amp; Reg'!AF23/VLOOKUP($F105,Inp_SubOngoingEfficiency!$F$20:$AK$22,MATCH(AF$7,Inp_SubOngoingEfficiency!$F$7:$AK$7,0),FALSE)</f>
        <v>0</v>
      </c>
      <c r="AG105" s="18">
        <f>'Cal_Audit Finance &amp; Reg'!AG23/VLOOKUP($F105,Inp_SubOngoingEfficiency!$F$20:$AK$22,MATCH(AG$7,Inp_SubOngoingEfficiency!$F$7:$AK$7,0),FALSE)</f>
        <v>0</v>
      </c>
      <c r="AH105" s="18">
        <f>'Cal_Audit Finance &amp; Reg'!AH23/VLOOKUP($F105,Inp_SubOngoingEfficiency!$F$20:$AK$22,MATCH(AH$7,Inp_SubOngoingEfficiency!$F$7:$AK$7,0),FALSE)</f>
        <v>0</v>
      </c>
      <c r="AI105" s="18">
        <f>'Cal_Audit Finance &amp; Reg'!AI23/VLOOKUP($F105,Inp_SubOngoingEfficiency!$F$20:$AK$22,MATCH(AI$7,Inp_SubOngoingEfficiency!$F$7:$AK$7,0),FALSE)</f>
        <v>0</v>
      </c>
      <c r="AJ105" s="18">
        <f>'Cal_Audit Finance &amp; Reg'!AJ23/VLOOKUP($F105,Inp_SubOngoingEfficiency!$F$20:$AK$22,MATCH(AJ$7,Inp_SubOngoingEfficiency!$F$7:$AK$7,0),FALSE)</f>
        <v>0</v>
      </c>
      <c r="AK105" s="18">
        <f>'Cal_Audit Finance &amp; Reg'!AK23/VLOOKUP($F105,Inp_SubOngoingEfficiency!$F$20:$AK$22,MATCH(AK$7,Inp_SubOngoingEfficiency!$F$7:$AK$7,0),FALSE)</f>
        <v>0</v>
      </c>
      <c r="AN105" s="34"/>
    </row>
    <row r="106" spans="5:40" s="94" customFormat="1">
      <c r="E106" s="16" t="str">
        <f>Cover!$F$13</f>
        <v>NW</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4" t="s">
        <v>111</v>
      </c>
      <c r="M106" s="17" t="str">
        <f>IF(K106="","",E106&amp;K106&amp;"_"&amp;COUNTIF($K$9:K106,K106))</f>
        <v/>
      </c>
      <c r="T106" s="18">
        <f>'Cal_Audit Finance &amp; Reg'!T24/VLOOKUP($F106,Inp_SubOngoingEfficiency!$F$20:$AK$22,MATCH(T$7,Inp_SubOngoingEfficiency!$F$7:$AK$7,0),FALSE)</f>
        <v>0</v>
      </c>
      <c r="U106" s="18">
        <f>'Cal_Audit Finance &amp; Reg'!U24/VLOOKUP($F106,Inp_SubOngoingEfficiency!$F$20:$AK$22,MATCH(U$7,Inp_SubOngoingEfficiency!$F$7:$AK$7,0),FALSE)</f>
        <v>0</v>
      </c>
      <c r="V106" s="18">
        <f>'Cal_Audit Finance &amp; Reg'!V24/VLOOKUP($F106,Inp_SubOngoingEfficiency!$F$20:$AK$22,MATCH(V$7,Inp_SubOngoingEfficiency!$F$7:$AK$7,0),FALSE)</f>
        <v>0</v>
      </c>
      <c r="W106" s="18">
        <f>'Cal_Audit Finance &amp; Reg'!W24/VLOOKUP($F106,Inp_SubOngoingEfficiency!$F$20:$AK$22,MATCH(W$7,Inp_SubOngoingEfficiency!$F$7:$AK$7,0),FALSE)</f>
        <v>0</v>
      </c>
      <c r="X106" s="18">
        <f>'Cal_Audit Finance &amp; Reg'!X24/VLOOKUP($F106,Inp_SubOngoingEfficiency!$F$20:$AK$22,MATCH(X$7,Inp_SubOngoingEfficiency!$F$7:$AK$7,0),FALSE)</f>
        <v>0</v>
      </c>
      <c r="Y106" s="18">
        <f>'Cal_Audit Finance &amp; Reg'!Y24/VLOOKUP($F106,Inp_SubOngoingEfficiency!$F$20:$AK$22,MATCH(Y$7,Inp_SubOngoingEfficiency!$F$7:$AK$7,0),FALSE)</f>
        <v>0</v>
      </c>
      <c r="Z106" s="18">
        <f>'Cal_Audit Finance &amp; Reg'!Z24/VLOOKUP($F106,Inp_SubOngoingEfficiency!$F$20:$AK$22,MATCH(Z$7,Inp_SubOngoingEfficiency!$F$7:$AK$7,0),FALSE)</f>
        <v>0</v>
      </c>
      <c r="AA106" s="18">
        <f>'Cal_Audit Finance &amp; Reg'!AA24/VLOOKUP($F106,Inp_SubOngoingEfficiency!$F$20:$AK$22,MATCH(AA$7,Inp_SubOngoingEfficiency!$F$7:$AK$7,0),FALSE)</f>
        <v>0</v>
      </c>
      <c r="AB106" s="18">
        <f>'Cal_Audit Finance &amp; Reg'!AB24/VLOOKUP($F106,Inp_SubOngoingEfficiency!$F$20:$AK$22,MATCH(AB$7,Inp_SubOngoingEfficiency!$F$7:$AK$7,0),FALSE)</f>
        <v>0</v>
      </c>
      <c r="AC106" s="18">
        <f>'Cal_Audit Finance &amp; Reg'!AC24/VLOOKUP($F106,Inp_SubOngoingEfficiency!$F$20:$AK$22,MATCH(AC$7,Inp_SubOngoingEfficiency!$F$7:$AK$7,0),FALSE)</f>
        <v>0</v>
      </c>
      <c r="AD106" s="18">
        <f>'Cal_Audit Finance &amp; Reg'!AD24/VLOOKUP($F106,Inp_SubOngoingEfficiency!$F$20:$AK$22,MATCH(AD$7,Inp_SubOngoingEfficiency!$F$7:$AK$7,0),FALSE)</f>
        <v>0</v>
      </c>
      <c r="AE106" s="18">
        <f>'Cal_Audit Finance &amp; Reg'!AE24/VLOOKUP($F106,Inp_SubOngoingEfficiency!$F$20:$AK$22,MATCH(AE$7,Inp_SubOngoingEfficiency!$F$7:$AK$7,0),FALSE)</f>
        <v>0</v>
      </c>
      <c r="AF106" s="18">
        <f>'Cal_Audit Finance &amp; Reg'!AF24/VLOOKUP($F106,Inp_SubOngoingEfficiency!$F$20:$AK$22,MATCH(AF$7,Inp_SubOngoingEfficiency!$F$7:$AK$7,0),FALSE)</f>
        <v>0</v>
      </c>
      <c r="AG106" s="18">
        <f>'Cal_Audit Finance &amp; Reg'!AG24/VLOOKUP($F106,Inp_SubOngoingEfficiency!$F$20:$AK$22,MATCH(AG$7,Inp_SubOngoingEfficiency!$F$7:$AK$7,0),FALSE)</f>
        <v>0</v>
      </c>
      <c r="AH106" s="18">
        <f>'Cal_Audit Finance &amp; Reg'!AH24/VLOOKUP($F106,Inp_SubOngoingEfficiency!$F$20:$AK$22,MATCH(AH$7,Inp_SubOngoingEfficiency!$F$7:$AK$7,0),FALSE)</f>
        <v>0</v>
      </c>
      <c r="AI106" s="18">
        <f>'Cal_Audit Finance &amp; Reg'!AI24/VLOOKUP($F106,Inp_SubOngoingEfficiency!$F$20:$AK$22,MATCH(AI$7,Inp_SubOngoingEfficiency!$F$7:$AK$7,0),FALSE)</f>
        <v>0</v>
      </c>
      <c r="AJ106" s="18">
        <f>'Cal_Audit Finance &amp; Reg'!AJ24/VLOOKUP($F106,Inp_SubOngoingEfficiency!$F$20:$AK$22,MATCH(AJ$7,Inp_SubOngoingEfficiency!$F$7:$AK$7,0),FALSE)</f>
        <v>0</v>
      </c>
      <c r="AK106" s="18">
        <f>'Cal_Audit Finance &amp; Reg'!AK24/VLOOKUP($F106,Inp_SubOngoingEfficiency!$F$20:$AK$22,MATCH(AK$7,Inp_SubOngoingEfficiency!$F$7:$AK$7,0),FALSE)</f>
        <v>0</v>
      </c>
      <c r="AN106" s="34"/>
    </row>
    <row r="107" spans="5:40" s="94" customFormat="1">
      <c r="E107" s="16" t="str">
        <f>Cover!$F$13</f>
        <v>NW</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4" t="s">
        <v>111</v>
      </c>
      <c r="M107" s="17" t="str">
        <f>IF(K107="","",E107&amp;K107&amp;"_"&amp;COUNTIF($K$9:K107,K107))</f>
        <v/>
      </c>
      <c r="T107" s="18">
        <f>'Cal_Audit Finance &amp; Reg'!T25/VLOOKUP($F107,Inp_SubOngoingEfficiency!$F$20:$AK$22,MATCH(T$7,Inp_SubOngoingEfficiency!$F$7:$AK$7,0),FALSE)</f>
        <v>0</v>
      </c>
      <c r="U107" s="18">
        <f>'Cal_Audit Finance &amp; Reg'!U25/VLOOKUP($F107,Inp_SubOngoingEfficiency!$F$20:$AK$22,MATCH(U$7,Inp_SubOngoingEfficiency!$F$7:$AK$7,0),FALSE)</f>
        <v>0</v>
      </c>
      <c r="V107" s="18">
        <f>'Cal_Audit Finance &amp; Reg'!V25/VLOOKUP($F107,Inp_SubOngoingEfficiency!$F$20:$AK$22,MATCH(V$7,Inp_SubOngoingEfficiency!$F$7:$AK$7,0),FALSE)</f>
        <v>0</v>
      </c>
      <c r="W107" s="18">
        <f>'Cal_Audit Finance &amp; Reg'!W25/VLOOKUP($F107,Inp_SubOngoingEfficiency!$F$20:$AK$22,MATCH(W$7,Inp_SubOngoingEfficiency!$F$7:$AK$7,0),FALSE)</f>
        <v>0</v>
      </c>
      <c r="X107" s="18">
        <f>'Cal_Audit Finance &amp; Reg'!X25/VLOOKUP($F107,Inp_SubOngoingEfficiency!$F$20:$AK$22,MATCH(X$7,Inp_SubOngoingEfficiency!$F$7:$AK$7,0),FALSE)</f>
        <v>0</v>
      </c>
      <c r="Y107" s="18">
        <f>'Cal_Audit Finance &amp; Reg'!Y25/VLOOKUP($F107,Inp_SubOngoingEfficiency!$F$20:$AK$22,MATCH(Y$7,Inp_SubOngoingEfficiency!$F$7:$AK$7,0),FALSE)</f>
        <v>0</v>
      </c>
      <c r="Z107" s="18">
        <f>'Cal_Audit Finance &amp; Reg'!Z25/VLOOKUP($F107,Inp_SubOngoingEfficiency!$F$20:$AK$22,MATCH(Z$7,Inp_SubOngoingEfficiency!$F$7:$AK$7,0),FALSE)</f>
        <v>0</v>
      </c>
      <c r="AA107" s="18">
        <f>'Cal_Audit Finance &amp; Reg'!AA25/VLOOKUP($F107,Inp_SubOngoingEfficiency!$F$20:$AK$22,MATCH(AA$7,Inp_SubOngoingEfficiency!$F$7:$AK$7,0),FALSE)</f>
        <v>0</v>
      </c>
      <c r="AB107" s="18">
        <f>'Cal_Audit Finance &amp; Reg'!AB25/VLOOKUP($F107,Inp_SubOngoingEfficiency!$F$20:$AK$22,MATCH(AB$7,Inp_SubOngoingEfficiency!$F$7:$AK$7,0),FALSE)</f>
        <v>0</v>
      </c>
      <c r="AC107" s="18">
        <f>'Cal_Audit Finance &amp; Reg'!AC25/VLOOKUP($F107,Inp_SubOngoingEfficiency!$F$20:$AK$22,MATCH(AC$7,Inp_SubOngoingEfficiency!$F$7:$AK$7,0),FALSE)</f>
        <v>0</v>
      </c>
      <c r="AD107" s="18">
        <f>'Cal_Audit Finance &amp; Reg'!AD25/VLOOKUP($F107,Inp_SubOngoingEfficiency!$F$20:$AK$22,MATCH(AD$7,Inp_SubOngoingEfficiency!$F$7:$AK$7,0),FALSE)</f>
        <v>0</v>
      </c>
      <c r="AE107" s="18">
        <f>'Cal_Audit Finance &amp; Reg'!AE25/VLOOKUP($F107,Inp_SubOngoingEfficiency!$F$20:$AK$22,MATCH(AE$7,Inp_SubOngoingEfficiency!$F$7:$AK$7,0),FALSE)</f>
        <v>0</v>
      </c>
      <c r="AF107" s="18">
        <f>'Cal_Audit Finance &amp; Reg'!AF25/VLOOKUP($F107,Inp_SubOngoingEfficiency!$F$20:$AK$22,MATCH(AF$7,Inp_SubOngoingEfficiency!$F$7:$AK$7,0),FALSE)</f>
        <v>0</v>
      </c>
      <c r="AG107" s="18">
        <f>'Cal_Audit Finance &amp; Reg'!AG25/VLOOKUP($F107,Inp_SubOngoingEfficiency!$F$20:$AK$22,MATCH(AG$7,Inp_SubOngoingEfficiency!$F$7:$AK$7,0),FALSE)</f>
        <v>0</v>
      </c>
      <c r="AH107" s="18">
        <f>'Cal_Audit Finance &amp; Reg'!AH25/VLOOKUP($F107,Inp_SubOngoingEfficiency!$F$20:$AK$22,MATCH(AH$7,Inp_SubOngoingEfficiency!$F$7:$AK$7,0),FALSE)</f>
        <v>0</v>
      </c>
      <c r="AI107" s="18">
        <f>'Cal_Audit Finance &amp; Reg'!AI25/VLOOKUP($F107,Inp_SubOngoingEfficiency!$F$20:$AK$22,MATCH(AI$7,Inp_SubOngoingEfficiency!$F$7:$AK$7,0),FALSE)</f>
        <v>0</v>
      </c>
      <c r="AJ107" s="18">
        <f>'Cal_Audit Finance &amp; Reg'!AJ25/VLOOKUP($F107,Inp_SubOngoingEfficiency!$F$20:$AK$22,MATCH(AJ$7,Inp_SubOngoingEfficiency!$F$7:$AK$7,0),FALSE)</f>
        <v>0</v>
      </c>
      <c r="AK107" s="18">
        <f>'Cal_Audit Finance &amp; Reg'!AK25/VLOOKUP($F107,Inp_SubOngoingEfficiency!$F$20:$AK$22,MATCH(AK$7,Inp_SubOngoingEfficiency!$F$7:$AK$7,0),FALSE)</f>
        <v>0</v>
      </c>
      <c r="AN107" s="34"/>
    </row>
    <row r="108" spans="5:40" s="94" customFormat="1">
      <c r="E108" s="16" t="str">
        <f>Cover!$F$13</f>
        <v>NW</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4" t="s">
        <v>111</v>
      </c>
      <c r="M108" s="17" t="str">
        <f>IF(K108="","",E108&amp;K108&amp;"_"&amp;COUNTIF($K$9:K108,K108))</f>
        <v/>
      </c>
      <c r="T108" s="18">
        <f>'Cal_Audit Finance &amp; Reg'!T26/VLOOKUP($F108,Inp_SubOngoingEfficiency!$F$20:$AK$22,MATCH(T$7,Inp_SubOngoingEfficiency!$F$7:$AK$7,0),FALSE)</f>
        <v>0</v>
      </c>
      <c r="U108" s="18">
        <f>'Cal_Audit Finance &amp; Reg'!U26/VLOOKUP($F108,Inp_SubOngoingEfficiency!$F$20:$AK$22,MATCH(U$7,Inp_SubOngoingEfficiency!$F$7:$AK$7,0),FALSE)</f>
        <v>0</v>
      </c>
      <c r="V108" s="18">
        <f>'Cal_Audit Finance &amp; Reg'!V26/VLOOKUP($F108,Inp_SubOngoingEfficiency!$F$20:$AK$22,MATCH(V$7,Inp_SubOngoingEfficiency!$F$7:$AK$7,0),FALSE)</f>
        <v>0</v>
      </c>
      <c r="W108" s="18">
        <f>'Cal_Audit Finance &amp; Reg'!W26/VLOOKUP($F108,Inp_SubOngoingEfficiency!$F$20:$AK$22,MATCH(W$7,Inp_SubOngoingEfficiency!$F$7:$AK$7,0),FALSE)</f>
        <v>0</v>
      </c>
      <c r="X108" s="18">
        <f>'Cal_Audit Finance &amp; Reg'!X26/VLOOKUP($F108,Inp_SubOngoingEfficiency!$F$20:$AK$22,MATCH(X$7,Inp_SubOngoingEfficiency!$F$7:$AK$7,0),FALSE)</f>
        <v>0</v>
      </c>
      <c r="Y108" s="18">
        <f>'Cal_Audit Finance &amp; Reg'!Y26/VLOOKUP($F108,Inp_SubOngoingEfficiency!$F$20:$AK$22,MATCH(Y$7,Inp_SubOngoingEfficiency!$F$7:$AK$7,0),FALSE)</f>
        <v>0</v>
      </c>
      <c r="Z108" s="18">
        <f>'Cal_Audit Finance &amp; Reg'!Z26/VLOOKUP($F108,Inp_SubOngoingEfficiency!$F$20:$AK$22,MATCH(Z$7,Inp_SubOngoingEfficiency!$F$7:$AK$7,0),FALSE)</f>
        <v>0</v>
      </c>
      <c r="AA108" s="18">
        <f>'Cal_Audit Finance &amp; Reg'!AA26/VLOOKUP($F108,Inp_SubOngoingEfficiency!$F$20:$AK$22,MATCH(AA$7,Inp_SubOngoingEfficiency!$F$7:$AK$7,0),FALSE)</f>
        <v>0</v>
      </c>
      <c r="AB108" s="18">
        <f>'Cal_Audit Finance &amp; Reg'!AB26/VLOOKUP($F108,Inp_SubOngoingEfficiency!$F$20:$AK$22,MATCH(AB$7,Inp_SubOngoingEfficiency!$F$7:$AK$7,0),FALSE)</f>
        <v>0</v>
      </c>
      <c r="AC108" s="18">
        <f>'Cal_Audit Finance &amp; Reg'!AC26/VLOOKUP($F108,Inp_SubOngoingEfficiency!$F$20:$AK$22,MATCH(AC$7,Inp_SubOngoingEfficiency!$F$7:$AK$7,0),FALSE)</f>
        <v>0</v>
      </c>
      <c r="AD108" s="18">
        <f>'Cal_Audit Finance &amp; Reg'!AD26/VLOOKUP($F108,Inp_SubOngoingEfficiency!$F$20:$AK$22,MATCH(AD$7,Inp_SubOngoingEfficiency!$F$7:$AK$7,0),FALSE)</f>
        <v>0</v>
      </c>
      <c r="AE108" s="18">
        <f>'Cal_Audit Finance &amp; Reg'!AE26/VLOOKUP($F108,Inp_SubOngoingEfficiency!$F$20:$AK$22,MATCH(AE$7,Inp_SubOngoingEfficiency!$F$7:$AK$7,0),FALSE)</f>
        <v>0</v>
      </c>
      <c r="AF108" s="18">
        <f>'Cal_Audit Finance &amp; Reg'!AF26/VLOOKUP($F108,Inp_SubOngoingEfficiency!$F$20:$AK$22,MATCH(AF$7,Inp_SubOngoingEfficiency!$F$7:$AK$7,0),FALSE)</f>
        <v>0</v>
      </c>
      <c r="AG108" s="18">
        <f>'Cal_Audit Finance &amp; Reg'!AG26/VLOOKUP($F108,Inp_SubOngoingEfficiency!$F$20:$AK$22,MATCH(AG$7,Inp_SubOngoingEfficiency!$F$7:$AK$7,0),FALSE)</f>
        <v>0</v>
      </c>
      <c r="AH108" s="18">
        <f>'Cal_Audit Finance &amp; Reg'!AH26/VLOOKUP($F108,Inp_SubOngoingEfficiency!$F$20:$AK$22,MATCH(AH$7,Inp_SubOngoingEfficiency!$F$7:$AK$7,0),FALSE)</f>
        <v>0</v>
      </c>
      <c r="AI108" s="18">
        <f>'Cal_Audit Finance &amp; Reg'!AI26/VLOOKUP($F108,Inp_SubOngoingEfficiency!$F$20:$AK$22,MATCH(AI$7,Inp_SubOngoingEfficiency!$F$7:$AK$7,0),FALSE)</f>
        <v>0</v>
      </c>
      <c r="AJ108" s="18">
        <f>'Cal_Audit Finance &amp; Reg'!AJ26/VLOOKUP($F108,Inp_SubOngoingEfficiency!$F$20:$AK$22,MATCH(AJ$7,Inp_SubOngoingEfficiency!$F$7:$AK$7,0),FALSE)</f>
        <v>0</v>
      </c>
      <c r="AK108" s="18">
        <f>'Cal_Audit Finance &amp; Reg'!AK26/VLOOKUP($F108,Inp_SubOngoingEfficiency!$F$20:$AK$22,MATCH(AK$7,Inp_SubOngoingEfficiency!$F$7:$AK$7,0),FALSE)</f>
        <v>0</v>
      </c>
      <c r="AN108" s="34"/>
    </row>
    <row r="109" spans="5:40" s="94" customFormat="1">
      <c r="E109" s="16" t="str">
        <f>Cover!$F$13</f>
        <v>NW</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4" t="s">
        <v>111</v>
      </c>
      <c r="M109" s="17" t="str">
        <f>IF(K109="","",E109&amp;K109&amp;"_"&amp;COUNTIF($K$9:K109,K109))</f>
        <v/>
      </c>
      <c r="T109" s="18">
        <f>Cal_Insurance!T17/VLOOKUP($F109,Inp_SubOngoingEfficiency!$F$20:$AK$22,MATCH(T$7,Inp_SubOngoingEfficiency!$F$7:$AK$7,0),FALSE)</f>
        <v>0</v>
      </c>
      <c r="U109" s="18">
        <f>Cal_Insurance!U17/VLOOKUP($F109,Inp_SubOngoingEfficiency!$F$20:$AK$22,MATCH(U$7,Inp_SubOngoingEfficiency!$F$7:$AK$7,0),FALSE)</f>
        <v>0</v>
      </c>
      <c r="V109" s="18">
        <f>Cal_Insurance!V17/VLOOKUP($F109,Inp_SubOngoingEfficiency!$F$20:$AK$22,MATCH(V$7,Inp_SubOngoingEfficiency!$F$7:$AK$7,0),FALSE)</f>
        <v>0</v>
      </c>
      <c r="W109" s="18">
        <f>Cal_Insurance!W17/VLOOKUP($F109,Inp_SubOngoingEfficiency!$F$20:$AK$22,MATCH(W$7,Inp_SubOngoingEfficiency!$F$7:$AK$7,0),FALSE)</f>
        <v>0</v>
      </c>
      <c r="X109" s="18">
        <f>Cal_Insurance!X17/VLOOKUP($F109,Inp_SubOngoingEfficiency!$F$20:$AK$22,MATCH(X$7,Inp_SubOngoingEfficiency!$F$7:$AK$7,0),FALSE)</f>
        <v>0</v>
      </c>
      <c r="Y109" s="18">
        <f>Cal_Insurance!Y17/VLOOKUP($F109,Inp_SubOngoingEfficiency!$F$20:$AK$22,MATCH(Y$7,Inp_SubOngoingEfficiency!$F$7:$AK$7,0),FALSE)</f>
        <v>0</v>
      </c>
      <c r="Z109" s="18">
        <f>Cal_Insurance!Z17/VLOOKUP($F109,Inp_SubOngoingEfficiency!$F$20:$AK$22,MATCH(Z$7,Inp_SubOngoingEfficiency!$F$7:$AK$7,0),FALSE)</f>
        <v>0</v>
      </c>
      <c r="AA109" s="18">
        <f>Cal_Insurance!AA17/VLOOKUP($F109,Inp_SubOngoingEfficiency!$F$20:$AK$22,MATCH(AA$7,Inp_SubOngoingEfficiency!$F$7:$AK$7,0),FALSE)</f>
        <v>0</v>
      </c>
      <c r="AB109" s="18">
        <f>Cal_Insurance!AB17/VLOOKUP($F109,Inp_SubOngoingEfficiency!$F$20:$AK$22,MATCH(AB$7,Inp_SubOngoingEfficiency!$F$7:$AK$7,0),FALSE)</f>
        <v>0</v>
      </c>
      <c r="AC109" s="18">
        <f>Cal_Insurance!AC17/VLOOKUP($F109,Inp_SubOngoingEfficiency!$F$20:$AK$22,MATCH(AC$7,Inp_SubOngoingEfficiency!$F$7:$AK$7,0),FALSE)</f>
        <v>0</v>
      </c>
      <c r="AD109" s="18">
        <f>Cal_Insurance!AD17/VLOOKUP($F109,Inp_SubOngoingEfficiency!$F$20:$AK$22,MATCH(AD$7,Inp_SubOngoingEfficiency!$F$7:$AK$7,0),FALSE)</f>
        <v>0</v>
      </c>
      <c r="AE109" s="18">
        <f>Cal_Insurance!AE17/VLOOKUP($F109,Inp_SubOngoingEfficiency!$F$20:$AK$22,MATCH(AE$7,Inp_SubOngoingEfficiency!$F$7:$AK$7,0),FALSE)</f>
        <v>0</v>
      </c>
      <c r="AF109" s="18">
        <f>Cal_Insurance!AF17/VLOOKUP($F109,Inp_SubOngoingEfficiency!$F$20:$AK$22,MATCH(AF$7,Inp_SubOngoingEfficiency!$F$7:$AK$7,0),FALSE)</f>
        <v>0</v>
      </c>
      <c r="AG109" s="18">
        <f>Cal_Insurance!AG17/VLOOKUP($F109,Inp_SubOngoingEfficiency!$F$20:$AK$22,MATCH(AG$7,Inp_SubOngoingEfficiency!$F$7:$AK$7,0),FALSE)</f>
        <v>0</v>
      </c>
      <c r="AH109" s="18">
        <f>Cal_Insurance!AH17/VLOOKUP($F109,Inp_SubOngoingEfficiency!$F$20:$AK$22,MATCH(AH$7,Inp_SubOngoingEfficiency!$F$7:$AK$7,0),FALSE)</f>
        <v>0</v>
      </c>
      <c r="AI109" s="18">
        <f>Cal_Insurance!AI17/VLOOKUP($F109,Inp_SubOngoingEfficiency!$F$20:$AK$22,MATCH(AI$7,Inp_SubOngoingEfficiency!$F$7:$AK$7,0),FALSE)</f>
        <v>0</v>
      </c>
      <c r="AJ109" s="18">
        <f>Cal_Insurance!AJ17/VLOOKUP($F109,Inp_SubOngoingEfficiency!$F$20:$AK$22,MATCH(AJ$7,Inp_SubOngoingEfficiency!$F$7:$AK$7,0),FALSE)</f>
        <v>0</v>
      </c>
      <c r="AK109" s="18">
        <f>Cal_Insurance!AK17/VLOOKUP($F109,Inp_SubOngoingEfficiency!$F$20:$AK$22,MATCH(AK$7,Inp_SubOngoingEfficiency!$F$7:$AK$7,0),FALSE)</f>
        <v>0</v>
      </c>
      <c r="AN109" s="34"/>
    </row>
    <row r="110" spans="5:40" s="94" customFormat="1">
      <c r="E110" s="16" t="str">
        <f>Cover!$F$13</f>
        <v>NW</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4" t="s">
        <v>111</v>
      </c>
      <c r="M110" s="17" t="str">
        <f>IF(K110="","",E110&amp;K110&amp;"_"&amp;COUNTIF($K$9:K110,K110))</f>
        <v/>
      </c>
      <c r="T110" s="18">
        <f>Cal_Insurance!T18/VLOOKUP($F110,Inp_SubOngoingEfficiency!$F$20:$AK$22,MATCH(T$7,Inp_SubOngoingEfficiency!$F$7:$AK$7,0),FALSE)</f>
        <v>0</v>
      </c>
      <c r="U110" s="18">
        <f>Cal_Insurance!U18/VLOOKUP($F110,Inp_SubOngoingEfficiency!$F$20:$AK$22,MATCH(U$7,Inp_SubOngoingEfficiency!$F$7:$AK$7,0),FALSE)</f>
        <v>0</v>
      </c>
      <c r="V110" s="18">
        <f>Cal_Insurance!V18/VLOOKUP($F110,Inp_SubOngoingEfficiency!$F$20:$AK$22,MATCH(V$7,Inp_SubOngoingEfficiency!$F$7:$AK$7,0),FALSE)</f>
        <v>0</v>
      </c>
      <c r="W110" s="18">
        <f>Cal_Insurance!W18/VLOOKUP($F110,Inp_SubOngoingEfficiency!$F$20:$AK$22,MATCH(W$7,Inp_SubOngoingEfficiency!$F$7:$AK$7,0),FALSE)</f>
        <v>0</v>
      </c>
      <c r="X110" s="18">
        <f>Cal_Insurance!X18/VLOOKUP($F110,Inp_SubOngoingEfficiency!$F$20:$AK$22,MATCH(X$7,Inp_SubOngoingEfficiency!$F$7:$AK$7,0),FALSE)</f>
        <v>0</v>
      </c>
      <c r="Y110" s="18">
        <f>Cal_Insurance!Y18/VLOOKUP($F110,Inp_SubOngoingEfficiency!$F$20:$AK$22,MATCH(Y$7,Inp_SubOngoingEfficiency!$F$7:$AK$7,0),FALSE)</f>
        <v>0</v>
      </c>
      <c r="Z110" s="18">
        <f>Cal_Insurance!Z18/VLOOKUP($F110,Inp_SubOngoingEfficiency!$F$20:$AK$22,MATCH(Z$7,Inp_SubOngoingEfficiency!$F$7:$AK$7,0),FALSE)</f>
        <v>0</v>
      </c>
      <c r="AA110" s="18">
        <f>Cal_Insurance!AA18/VLOOKUP($F110,Inp_SubOngoingEfficiency!$F$20:$AK$22,MATCH(AA$7,Inp_SubOngoingEfficiency!$F$7:$AK$7,0),FALSE)</f>
        <v>0</v>
      </c>
      <c r="AB110" s="18">
        <f>Cal_Insurance!AB18/VLOOKUP($F110,Inp_SubOngoingEfficiency!$F$20:$AK$22,MATCH(AB$7,Inp_SubOngoingEfficiency!$F$7:$AK$7,0),FALSE)</f>
        <v>0</v>
      </c>
      <c r="AC110" s="18">
        <f>Cal_Insurance!AC18/VLOOKUP($F110,Inp_SubOngoingEfficiency!$F$20:$AK$22,MATCH(AC$7,Inp_SubOngoingEfficiency!$F$7:$AK$7,0),FALSE)</f>
        <v>0</v>
      </c>
      <c r="AD110" s="18">
        <f>Cal_Insurance!AD18/VLOOKUP($F110,Inp_SubOngoingEfficiency!$F$20:$AK$22,MATCH(AD$7,Inp_SubOngoingEfficiency!$F$7:$AK$7,0),FALSE)</f>
        <v>0</v>
      </c>
      <c r="AE110" s="18">
        <f>Cal_Insurance!AE18/VLOOKUP($F110,Inp_SubOngoingEfficiency!$F$20:$AK$22,MATCH(AE$7,Inp_SubOngoingEfficiency!$F$7:$AK$7,0),FALSE)</f>
        <v>0</v>
      </c>
      <c r="AF110" s="18">
        <f>Cal_Insurance!AF18/VLOOKUP($F110,Inp_SubOngoingEfficiency!$F$20:$AK$22,MATCH(AF$7,Inp_SubOngoingEfficiency!$F$7:$AK$7,0),FALSE)</f>
        <v>0</v>
      </c>
      <c r="AG110" s="18">
        <f>Cal_Insurance!AG18/VLOOKUP($F110,Inp_SubOngoingEfficiency!$F$20:$AK$22,MATCH(AG$7,Inp_SubOngoingEfficiency!$F$7:$AK$7,0),FALSE)</f>
        <v>0</v>
      </c>
      <c r="AH110" s="18">
        <f>Cal_Insurance!AH18/VLOOKUP($F110,Inp_SubOngoingEfficiency!$F$20:$AK$22,MATCH(AH$7,Inp_SubOngoingEfficiency!$F$7:$AK$7,0),FALSE)</f>
        <v>0</v>
      </c>
      <c r="AI110" s="18">
        <f>Cal_Insurance!AI18/VLOOKUP($F110,Inp_SubOngoingEfficiency!$F$20:$AK$22,MATCH(AI$7,Inp_SubOngoingEfficiency!$F$7:$AK$7,0),FALSE)</f>
        <v>0</v>
      </c>
      <c r="AJ110" s="18">
        <f>Cal_Insurance!AJ18/VLOOKUP($F110,Inp_SubOngoingEfficiency!$F$20:$AK$22,MATCH(AJ$7,Inp_SubOngoingEfficiency!$F$7:$AK$7,0),FALSE)</f>
        <v>0</v>
      </c>
      <c r="AK110" s="18">
        <f>Cal_Insurance!AK18/VLOOKUP($F110,Inp_SubOngoingEfficiency!$F$20:$AK$22,MATCH(AK$7,Inp_SubOngoingEfficiency!$F$7:$AK$7,0),FALSE)</f>
        <v>0</v>
      </c>
      <c r="AN110" s="34"/>
    </row>
    <row r="111" spans="5:40" s="94" customFormat="1">
      <c r="E111" s="16" t="str">
        <f>Cover!$F$13</f>
        <v>NW</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4" t="s">
        <v>111</v>
      </c>
      <c r="M111" s="17" t="str">
        <f>IF(K111="","",E111&amp;K111&amp;"_"&amp;COUNTIF($K$9:K111,K111))</f>
        <v/>
      </c>
      <c r="T111" s="18">
        <f>Cal_Insurance!T19/VLOOKUP($F111,Inp_SubOngoingEfficiency!$F$20:$AK$22,MATCH(T$7,Inp_SubOngoingEfficiency!$F$7:$AK$7,0),FALSE)</f>
        <v>0</v>
      </c>
      <c r="U111" s="18">
        <f>Cal_Insurance!U19/VLOOKUP($F111,Inp_SubOngoingEfficiency!$F$20:$AK$22,MATCH(U$7,Inp_SubOngoingEfficiency!$F$7:$AK$7,0),FALSE)</f>
        <v>0</v>
      </c>
      <c r="V111" s="18">
        <f>Cal_Insurance!V19/VLOOKUP($F111,Inp_SubOngoingEfficiency!$F$20:$AK$22,MATCH(V$7,Inp_SubOngoingEfficiency!$F$7:$AK$7,0),FALSE)</f>
        <v>0</v>
      </c>
      <c r="W111" s="18">
        <f>Cal_Insurance!W19/VLOOKUP($F111,Inp_SubOngoingEfficiency!$F$20:$AK$22,MATCH(W$7,Inp_SubOngoingEfficiency!$F$7:$AK$7,0),FALSE)</f>
        <v>0</v>
      </c>
      <c r="X111" s="18">
        <f>Cal_Insurance!X19/VLOOKUP($F111,Inp_SubOngoingEfficiency!$F$20:$AK$22,MATCH(X$7,Inp_SubOngoingEfficiency!$F$7:$AK$7,0),FALSE)</f>
        <v>0</v>
      </c>
      <c r="Y111" s="18">
        <f>Cal_Insurance!Y19/VLOOKUP($F111,Inp_SubOngoingEfficiency!$F$20:$AK$22,MATCH(Y$7,Inp_SubOngoingEfficiency!$F$7:$AK$7,0),FALSE)</f>
        <v>0</v>
      </c>
      <c r="Z111" s="18">
        <f>Cal_Insurance!Z19/VLOOKUP($F111,Inp_SubOngoingEfficiency!$F$20:$AK$22,MATCH(Z$7,Inp_SubOngoingEfficiency!$F$7:$AK$7,0),FALSE)</f>
        <v>0</v>
      </c>
      <c r="AA111" s="18">
        <f>Cal_Insurance!AA19/VLOOKUP($F111,Inp_SubOngoingEfficiency!$F$20:$AK$22,MATCH(AA$7,Inp_SubOngoingEfficiency!$F$7:$AK$7,0),FALSE)</f>
        <v>0</v>
      </c>
      <c r="AB111" s="18">
        <f>Cal_Insurance!AB19/VLOOKUP($F111,Inp_SubOngoingEfficiency!$F$20:$AK$22,MATCH(AB$7,Inp_SubOngoingEfficiency!$F$7:$AK$7,0),FALSE)</f>
        <v>0</v>
      </c>
      <c r="AC111" s="18">
        <f>Cal_Insurance!AC19/VLOOKUP($F111,Inp_SubOngoingEfficiency!$F$20:$AK$22,MATCH(AC$7,Inp_SubOngoingEfficiency!$F$7:$AK$7,0),FALSE)</f>
        <v>0</v>
      </c>
      <c r="AD111" s="18">
        <f>Cal_Insurance!AD19/VLOOKUP($F111,Inp_SubOngoingEfficiency!$F$20:$AK$22,MATCH(AD$7,Inp_SubOngoingEfficiency!$F$7:$AK$7,0),FALSE)</f>
        <v>0</v>
      </c>
      <c r="AE111" s="18">
        <f>Cal_Insurance!AE19/VLOOKUP($F111,Inp_SubOngoingEfficiency!$F$20:$AK$22,MATCH(AE$7,Inp_SubOngoingEfficiency!$F$7:$AK$7,0),FALSE)</f>
        <v>0</v>
      </c>
      <c r="AF111" s="18">
        <f>Cal_Insurance!AF19/VLOOKUP($F111,Inp_SubOngoingEfficiency!$F$20:$AK$22,MATCH(AF$7,Inp_SubOngoingEfficiency!$F$7:$AK$7,0),FALSE)</f>
        <v>0</v>
      </c>
      <c r="AG111" s="18">
        <f>Cal_Insurance!AG19/VLOOKUP($F111,Inp_SubOngoingEfficiency!$F$20:$AK$22,MATCH(AG$7,Inp_SubOngoingEfficiency!$F$7:$AK$7,0),FALSE)</f>
        <v>0</v>
      </c>
      <c r="AH111" s="18">
        <f>Cal_Insurance!AH19/VLOOKUP($F111,Inp_SubOngoingEfficiency!$F$20:$AK$22,MATCH(AH$7,Inp_SubOngoingEfficiency!$F$7:$AK$7,0),FALSE)</f>
        <v>0</v>
      </c>
      <c r="AI111" s="18">
        <f>Cal_Insurance!AI19/VLOOKUP($F111,Inp_SubOngoingEfficiency!$F$20:$AK$22,MATCH(AI$7,Inp_SubOngoingEfficiency!$F$7:$AK$7,0),FALSE)</f>
        <v>0</v>
      </c>
      <c r="AJ111" s="18">
        <f>Cal_Insurance!AJ19/VLOOKUP($F111,Inp_SubOngoingEfficiency!$F$20:$AK$22,MATCH(AJ$7,Inp_SubOngoingEfficiency!$F$7:$AK$7,0),FALSE)</f>
        <v>0</v>
      </c>
      <c r="AK111" s="18">
        <f>Cal_Insurance!AK19/VLOOKUP($F111,Inp_SubOngoingEfficiency!$F$20:$AK$22,MATCH(AK$7,Inp_SubOngoingEfficiency!$F$7:$AK$7,0),FALSE)</f>
        <v>0</v>
      </c>
      <c r="AN111" s="34"/>
    </row>
    <row r="112" spans="5:40" s="94" customFormat="1">
      <c r="E112" s="16" t="str">
        <f>Cover!$F$13</f>
        <v>NW</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4" t="s">
        <v>111</v>
      </c>
      <c r="M112" s="17" t="str">
        <f>IF(K112="","",E112&amp;K112&amp;"_"&amp;COUNTIF($K$9:K112,K112))</f>
        <v/>
      </c>
      <c r="T112" s="18">
        <f>Cal_Insurance!T20/VLOOKUP($F112,Inp_SubOngoingEfficiency!$F$20:$AK$22,MATCH(T$7,Inp_SubOngoingEfficiency!$F$7:$AK$7,0),FALSE)</f>
        <v>0</v>
      </c>
      <c r="U112" s="18">
        <f>Cal_Insurance!U20/VLOOKUP($F112,Inp_SubOngoingEfficiency!$F$20:$AK$22,MATCH(U$7,Inp_SubOngoingEfficiency!$F$7:$AK$7,0),FALSE)</f>
        <v>0</v>
      </c>
      <c r="V112" s="18">
        <f>Cal_Insurance!V20/VLOOKUP($F112,Inp_SubOngoingEfficiency!$F$20:$AK$22,MATCH(V$7,Inp_SubOngoingEfficiency!$F$7:$AK$7,0),FALSE)</f>
        <v>0</v>
      </c>
      <c r="W112" s="18">
        <f>Cal_Insurance!W20/VLOOKUP($F112,Inp_SubOngoingEfficiency!$F$20:$AK$22,MATCH(W$7,Inp_SubOngoingEfficiency!$F$7:$AK$7,0),FALSE)</f>
        <v>0</v>
      </c>
      <c r="X112" s="18">
        <f>Cal_Insurance!X20/VLOOKUP($F112,Inp_SubOngoingEfficiency!$F$20:$AK$22,MATCH(X$7,Inp_SubOngoingEfficiency!$F$7:$AK$7,0),FALSE)</f>
        <v>0</v>
      </c>
      <c r="Y112" s="18">
        <f>Cal_Insurance!Y20/VLOOKUP($F112,Inp_SubOngoingEfficiency!$F$20:$AK$22,MATCH(Y$7,Inp_SubOngoingEfficiency!$F$7:$AK$7,0),FALSE)</f>
        <v>0</v>
      </c>
      <c r="Z112" s="18">
        <f>Cal_Insurance!Z20/VLOOKUP($F112,Inp_SubOngoingEfficiency!$F$20:$AK$22,MATCH(Z$7,Inp_SubOngoingEfficiency!$F$7:$AK$7,0),FALSE)</f>
        <v>0</v>
      </c>
      <c r="AA112" s="18">
        <f>Cal_Insurance!AA20/VLOOKUP($F112,Inp_SubOngoingEfficiency!$F$20:$AK$22,MATCH(AA$7,Inp_SubOngoingEfficiency!$F$7:$AK$7,0),FALSE)</f>
        <v>0</v>
      </c>
      <c r="AB112" s="18">
        <f>Cal_Insurance!AB20/VLOOKUP($F112,Inp_SubOngoingEfficiency!$F$20:$AK$22,MATCH(AB$7,Inp_SubOngoingEfficiency!$F$7:$AK$7,0),FALSE)</f>
        <v>0</v>
      </c>
      <c r="AC112" s="18">
        <f>Cal_Insurance!AC20/VLOOKUP($F112,Inp_SubOngoingEfficiency!$F$20:$AK$22,MATCH(AC$7,Inp_SubOngoingEfficiency!$F$7:$AK$7,0),FALSE)</f>
        <v>0</v>
      </c>
      <c r="AD112" s="18">
        <f>Cal_Insurance!AD20/VLOOKUP($F112,Inp_SubOngoingEfficiency!$F$20:$AK$22,MATCH(AD$7,Inp_SubOngoingEfficiency!$F$7:$AK$7,0),FALSE)</f>
        <v>0</v>
      </c>
      <c r="AE112" s="18">
        <f>Cal_Insurance!AE20/VLOOKUP($F112,Inp_SubOngoingEfficiency!$F$20:$AK$22,MATCH(AE$7,Inp_SubOngoingEfficiency!$F$7:$AK$7,0),FALSE)</f>
        <v>0</v>
      </c>
      <c r="AF112" s="18">
        <f>Cal_Insurance!AF20/VLOOKUP($F112,Inp_SubOngoingEfficiency!$F$20:$AK$22,MATCH(AF$7,Inp_SubOngoingEfficiency!$F$7:$AK$7,0),FALSE)</f>
        <v>0</v>
      </c>
      <c r="AG112" s="18">
        <f>Cal_Insurance!AG20/VLOOKUP($F112,Inp_SubOngoingEfficiency!$F$20:$AK$22,MATCH(AG$7,Inp_SubOngoingEfficiency!$F$7:$AK$7,0),FALSE)</f>
        <v>0</v>
      </c>
      <c r="AH112" s="18">
        <f>Cal_Insurance!AH20/VLOOKUP($F112,Inp_SubOngoingEfficiency!$F$20:$AK$22,MATCH(AH$7,Inp_SubOngoingEfficiency!$F$7:$AK$7,0),FALSE)</f>
        <v>0</v>
      </c>
      <c r="AI112" s="18">
        <f>Cal_Insurance!AI20/VLOOKUP($F112,Inp_SubOngoingEfficiency!$F$20:$AK$22,MATCH(AI$7,Inp_SubOngoingEfficiency!$F$7:$AK$7,0),FALSE)</f>
        <v>0</v>
      </c>
      <c r="AJ112" s="18">
        <f>Cal_Insurance!AJ20/VLOOKUP($F112,Inp_SubOngoingEfficiency!$F$20:$AK$22,MATCH(AJ$7,Inp_SubOngoingEfficiency!$F$7:$AK$7,0),FALSE)</f>
        <v>0</v>
      </c>
      <c r="AK112" s="18">
        <f>Cal_Insurance!AK20/VLOOKUP($F112,Inp_SubOngoingEfficiency!$F$20:$AK$22,MATCH(AK$7,Inp_SubOngoingEfficiency!$F$7:$AK$7,0),FALSE)</f>
        <v>0</v>
      </c>
      <c r="AN112" s="34"/>
    </row>
    <row r="113" spans="5:40" s="94" customFormat="1">
      <c r="E113" s="16" t="str">
        <f>Cover!$F$13</f>
        <v>NW</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4" t="s">
        <v>111</v>
      </c>
      <c r="M113" s="17" t="str">
        <f>IF(K113="","",E113&amp;K113&amp;"_"&amp;COUNTIF($K$9:K113,K113))</f>
        <v/>
      </c>
      <c r="T113" s="18">
        <f>Cal_Insurance!T21/VLOOKUP($F113,Inp_SubOngoingEfficiency!$F$20:$AK$22,MATCH(T$7,Inp_SubOngoingEfficiency!$F$7:$AK$7,0),FALSE)</f>
        <v>0</v>
      </c>
      <c r="U113" s="18">
        <f>Cal_Insurance!U21/VLOOKUP($F113,Inp_SubOngoingEfficiency!$F$20:$AK$22,MATCH(U$7,Inp_SubOngoingEfficiency!$F$7:$AK$7,0),FALSE)</f>
        <v>0</v>
      </c>
      <c r="V113" s="18">
        <f>Cal_Insurance!V21/VLOOKUP($F113,Inp_SubOngoingEfficiency!$F$20:$AK$22,MATCH(V$7,Inp_SubOngoingEfficiency!$F$7:$AK$7,0),FALSE)</f>
        <v>0</v>
      </c>
      <c r="W113" s="18">
        <f>Cal_Insurance!W21/VLOOKUP($F113,Inp_SubOngoingEfficiency!$F$20:$AK$22,MATCH(W$7,Inp_SubOngoingEfficiency!$F$7:$AK$7,0),FALSE)</f>
        <v>0</v>
      </c>
      <c r="X113" s="18">
        <f>Cal_Insurance!X21/VLOOKUP($F113,Inp_SubOngoingEfficiency!$F$20:$AK$22,MATCH(X$7,Inp_SubOngoingEfficiency!$F$7:$AK$7,0),FALSE)</f>
        <v>0</v>
      </c>
      <c r="Y113" s="18">
        <f>Cal_Insurance!Y21/VLOOKUP($F113,Inp_SubOngoingEfficiency!$F$20:$AK$22,MATCH(Y$7,Inp_SubOngoingEfficiency!$F$7:$AK$7,0),FALSE)</f>
        <v>0</v>
      </c>
      <c r="Z113" s="18">
        <f>Cal_Insurance!Z21/VLOOKUP($F113,Inp_SubOngoingEfficiency!$F$20:$AK$22,MATCH(Z$7,Inp_SubOngoingEfficiency!$F$7:$AK$7,0),FALSE)</f>
        <v>0</v>
      </c>
      <c r="AA113" s="18">
        <f>Cal_Insurance!AA21/VLOOKUP($F113,Inp_SubOngoingEfficiency!$F$20:$AK$22,MATCH(AA$7,Inp_SubOngoingEfficiency!$F$7:$AK$7,0),FALSE)</f>
        <v>0</v>
      </c>
      <c r="AB113" s="18">
        <f>Cal_Insurance!AB21/VLOOKUP($F113,Inp_SubOngoingEfficiency!$F$20:$AK$22,MATCH(AB$7,Inp_SubOngoingEfficiency!$F$7:$AK$7,0),FALSE)</f>
        <v>0</v>
      </c>
      <c r="AC113" s="18">
        <f>Cal_Insurance!AC21/VLOOKUP($F113,Inp_SubOngoingEfficiency!$F$20:$AK$22,MATCH(AC$7,Inp_SubOngoingEfficiency!$F$7:$AK$7,0),FALSE)</f>
        <v>0</v>
      </c>
      <c r="AD113" s="18">
        <f>Cal_Insurance!AD21/VLOOKUP($F113,Inp_SubOngoingEfficiency!$F$20:$AK$22,MATCH(AD$7,Inp_SubOngoingEfficiency!$F$7:$AK$7,0),FALSE)</f>
        <v>0</v>
      </c>
      <c r="AE113" s="18">
        <f>Cal_Insurance!AE21/VLOOKUP($F113,Inp_SubOngoingEfficiency!$F$20:$AK$22,MATCH(AE$7,Inp_SubOngoingEfficiency!$F$7:$AK$7,0),FALSE)</f>
        <v>0</v>
      </c>
      <c r="AF113" s="18">
        <f>Cal_Insurance!AF21/VLOOKUP($F113,Inp_SubOngoingEfficiency!$F$20:$AK$22,MATCH(AF$7,Inp_SubOngoingEfficiency!$F$7:$AK$7,0),FALSE)</f>
        <v>0</v>
      </c>
      <c r="AG113" s="18">
        <f>Cal_Insurance!AG21/VLOOKUP($F113,Inp_SubOngoingEfficiency!$F$20:$AK$22,MATCH(AG$7,Inp_SubOngoingEfficiency!$F$7:$AK$7,0),FALSE)</f>
        <v>0</v>
      </c>
      <c r="AH113" s="18">
        <f>Cal_Insurance!AH21/VLOOKUP($F113,Inp_SubOngoingEfficiency!$F$20:$AK$22,MATCH(AH$7,Inp_SubOngoingEfficiency!$F$7:$AK$7,0),FALSE)</f>
        <v>0</v>
      </c>
      <c r="AI113" s="18">
        <f>Cal_Insurance!AI21/VLOOKUP($F113,Inp_SubOngoingEfficiency!$F$20:$AK$22,MATCH(AI$7,Inp_SubOngoingEfficiency!$F$7:$AK$7,0),FALSE)</f>
        <v>0</v>
      </c>
      <c r="AJ113" s="18">
        <f>Cal_Insurance!AJ21/VLOOKUP($F113,Inp_SubOngoingEfficiency!$F$20:$AK$22,MATCH(AJ$7,Inp_SubOngoingEfficiency!$F$7:$AK$7,0),FALSE)</f>
        <v>0</v>
      </c>
      <c r="AK113" s="18">
        <f>Cal_Insurance!AK21/VLOOKUP($F113,Inp_SubOngoingEfficiency!$F$20:$AK$22,MATCH(AK$7,Inp_SubOngoingEfficiency!$F$7:$AK$7,0),FALSE)</f>
        <v>0</v>
      </c>
      <c r="AN113" s="34"/>
    </row>
    <row r="114" spans="5:40" s="94" customFormat="1">
      <c r="E114" s="16" t="str">
        <f>Cover!$F$13</f>
        <v>NW</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4" t="s">
        <v>111</v>
      </c>
      <c r="M114" s="17" t="str">
        <f>IF(K114="","",E114&amp;K114&amp;"_"&amp;COUNTIF($K$9:K114,K114))</f>
        <v/>
      </c>
      <c r="T114" s="18">
        <f>Cal_Insurance!T22/VLOOKUP($F114,Inp_SubOngoingEfficiency!$F$20:$AK$22,MATCH(T$7,Inp_SubOngoingEfficiency!$F$7:$AK$7,0),FALSE)</f>
        <v>0</v>
      </c>
      <c r="U114" s="18">
        <f>Cal_Insurance!U22/VLOOKUP($F114,Inp_SubOngoingEfficiency!$F$20:$AK$22,MATCH(U$7,Inp_SubOngoingEfficiency!$F$7:$AK$7,0),FALSE)</f>
        <v>0</v>
      </c>
      <c r="V114" s="18">
        <f>Cal_Insurance!V22/VLOOKUP($F114,Inp_SubOngoingEfficiency!$F$20:$AK$22,MATCH(V$7,Inp_SubOngoingEfficiency!$F$7:$AK$7,0),FALSE)</f>
        <v>0</v>
      </c>
      <c r="W114" s="18">
        <f>Cal_Insurance!W22/VLOOKUP($F114,Inp_SubOngoingEfficiency!$F$20:$AK$22,MATCH(W$7,Inp_SubOngoingEfficiency!$F$7:$AK$7,0),FALSE)</f>
        <v>0</v>
      </c>
      <c r="X114" s="18">
        <f>Cal_Insurance!X22/VLOOKUP($F114,Inp_SubOngoingEfficiency!$F$20:$AK$22,MATCH(X$7,Inp_SubOngoingEfficiency!$F$7:$AK$7,0),FALSE)</f>
        <v>0</v>
      </c>
      <c r="Y114" s="18">
        <f>Cal_Insurance!Y22/VLOOKUP($F114,Inp_SubOngoingEfficiency!$F$20:$AK$22,MATCH(Y$7,Inp_SubOngoingEfficiency!$F$7:$AK$7,0),FALSE)</f>
        <v>0</v>
      </c>
      <c r="Z114" s="18">
        <f>Cal_Insurance!Z22/VLOOKUP($F114,Inp_SubOngoingEfficiency!$F$20:$AK$22,MATCH(Z$7,Inp_SubOngoingEfficiency!$F$7:$AK$7,0),FALSE)</f>
        <v>0</v>
      </c>
      <c r="AA114" s="18">
        <f>Cal_Insurance!AA22/VLOOKUP($F114,Inp_SubOngoingEfficiency!$F$20:$AK$22,MATCH(AA$7,Inp_SubOngoingEfficiency!$F$7:$AK$7,0),FALSE)</f>
        <v>0</v>
      </c>
      <c r="AB114" s="18">
        <f>Cal_Insurance!AB22/VLOOKUP($F114,Inp_SubOngoingEfficiency!$F$20:$AK$22,MATCH(AB$7,Inp_SubOngoingEfficiency!$F$7:$AK$7,0),FALSE)</f>
        <v>0</v>
      </c>
      <c r="AC114" s="18">
        <f>Cal_Insurance!AC22/VLOOKUP($F114,Inp_SubOngoingEfficiency!$F$20:$AK$22,MATCH(AC$7,Inp_SubOngoingEfficiency!$F$7:$AK$7,0),FALSE)</f>
        <v>0</v>
      </c>
      <c r="AD114" s="18">
        <f>Cal_Insurance!AD22/VLOOKUP($F114,Inp_SubOngoingEfficiency!$F$20:$AK$22,MATCH(AD$7,Inp_SubOngoingEfficiency!$F$7:$AK$7,0),FALSE)</f>
        <v>0</v>
      </c>
      <c r="AE114" s="18">
        <f>Cal_Insurance!AE22/VLOOKUP($F114,Inp_SubOngoingEfficiency!$F$20:$AK$22,MATCH(AE$7,Inp_SubOngoingEfficiency!$F$7:$AK$7,0),FALSE)</f>
        <v>0</v>
      </c>
      <c r="AF114" s="18">
        <f>Cal_Insurance!AF22/VLOOKUP($F114,Inp_SubOngoingEfficiency!$F$20:$AK$22,MATCH(AF$7,Inp_SubOngoingEfficiency!$F$7:$AK$7,0),FALSE)</f>
        <v>0</v>
      </c>
      <c r="AG114" s="18">
        <f>Cal_Insurance!AG22/VLOOKUP($F114,Inp_SubOngoingEfficiency!$F$20:$AK$22,MATCH(AG$7,Inp_SubOngoingEfficiency!$F$7:$AK$7,0),FALSE)</f>
        <v>0</v>
      </c>
      <c r="AH114" s="18">
        <f>Cal_Insurance!AH22/VLOOKUP($F114,Inp_SubOngoingEfficiency!$F$20:$AK$22,MATCH(AH$7,Inp_SubOngoingEfficiency!$F$7:$AK$7,0),FALSE)</f>
        <v>0</v>
      </c>
      <c r="AI114" s="18">
        <f>Cal_Insurance!AI22/VLOOKUP($F114,Inp_SubOngoingEfficiency!$F$20:$AK$22,MATCH(AI$7,Inp_SubOngoingEfficiency!$F$7:$AK$7,0),FALSE)</f>
        <v>0</v>
      </c>
      <c r="AJ114" s="18">
        <f>Cal_Insurance!AJ22/VLOOKUP($F114,Inp_SubOngoingEfficiency!$F$20:$AK$22,MATCH(AJ$7,Inp_SubOngoingEfficiency!$F$7:$AK$7,0),FALSE)</f>
        <v>0</v>
      </c>
      <c r="AK114" s="18">
        <f>Cal_Insurance!AK22/VLOOKUP($F114,Inp_SubOngoingEfficiency!$F$20:$AK$22,MATCH(AK$7,Inp_SubOngoingEfficiency!$F$7:$AK$7,0),FALSE)</f>
        <v>0</v>
      </c>
      <c r="AN114" s="34"/>
    </row>
    <row r="115" spans="5:40" s="94" customFormat="1">
      <c r="E115" s="16" t="str">
        <f>Cover!$F$13</f>
        <v>NW</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4" t="s">
        <v>111</v>
      </c>
      <c r="M115" s="17" t="str">
        <f>IF(K115="","",E115&amp;K115&amp;"_"&amp;COUNTIF($K$9:K115,K115))</f>
        <v/>
      </c>
      <c r="T115" s="18">
        <f>Cal_Insurance!T23/VLOOKUP($F115,Inp_SubOngoingEfficiency!$F$20:$AK$22,MATCH(T$7,Inp_SubOngoingEfficiency!$F$7:$AK$7,0),FALSE)</f>
        <v>0</v>
      </c>
      <c r="U115" s="18">
        <f>Cal_Insurance!U23/VLOOKUP($F115,Inp_SubOngoingEfficiency!$F$20:$AK$22,MATCH(U$7,Inp_SubOngoingEfficiency!$F$7:$AK$7,0),FALSE)</f>
        <v>0</v>
      </c>
      <c r="V115" s="18">
        <f>Cal_Insurance!V23/VLOOKUP($F115,Inp_SubOngoingEfficiency!$F$20:$AK$22,MATCH(V$7,Inp_SubOngoingEfficiency!$F$7:$AK$7,0),FALSE)</f>
        <v>0</v>
      </c>
      <c r="W115" s="18">
        <f>Cal_Insurance!W23/VLOOKUP($F115,Inp_SubOngoingEfficiency!$F$20:$AK$22,MATCH(W$7,Inp_SubOngoingEfficiency!$F$7:$AK$7,0),FALSE)</f>
        <v>0</v>
      </c>
      <c r="X115" s="18">
        <f>Cal_Insurance!X23/VLOOKUP($F115,Inp_SubOngoingEfficiency!$F$20:$AK$22,MATCH(X$7,Inp_SubOngoingEfficiency!$F$7:$AK$7,0),FALSE)</f>
        <v>0</v>
      </c>
      <c r="Y115" s="18">
        <f>Cal_Insurance!Y23/VLOOKUP($F115,Inp_SubOngoingEfficiency!$F$20:$AK$22,MATCH(Y$7,Inp_SubOngoingEfficiency!$F$7:$AK$7,0),FALSE)</f>
        <v>0</v>
      </c>
      <c r="Z115" s="18">
        <f>Cal_Insurance!Z23/VLOOKUP($F115,Inp_SubOngoingEfficiency!$F$20:$AK$22,MATCH(Z$7,Inp_SubOngoingEfficiency!$F$7:$AK$7,0),FALSE)</f>
        <v>0</v>
      </c>
      <c r="AA115" s="18">
        <f>Cal_Insurance!AA23/VLOOKUP($F115,Inp_SubOngoingEfficiency!$F$20:$AK$22,MATCH(AA$7,Inp_SubOngoingEfficiency!$F$7:$AK$7,0),FALSE)</f>
        <v>0</v>
      </c>
      <c r="AB115" s="18">
        <f>Cal_Insurance!AB23/VLOOKUP($F115,Inp_SubOngoingEfficiency!$F$20:$AK$22,MATCH(AB$7,Inp_SubOngoingEfficiency!$F$7:$AK$7,0),FALSE)</f>
        <v>0</v>
      </c>
      <c r="AC115" s="18">
        <f>Cal_Insurance!AC23/VLOOKUP($F115,Inp_SubOngoingEfficiency!$F$20:$AK$22,MATCH(AC$7,Inp_SubOngoingEfficiency!$F$7:$AK$7,0),FALSE)</f>
        <v>0</v>
      </c>
      <c r="AD115" s="18">
        <f>Cal_Insurance!AD23/VLOOKUP($F115,Inp_SubOngoingEfficiency!$F$20:$AK$22,MATCH(AD$7,Inp_SubOngoingEfficiency!$F$7:$AK$7,0),FALSE)</f>
        <v>0</v>
      </c>
      <c r="AE115" s="18">
        <f>Cal_Insurance!AE23/VLOOKUP($F115,Inp_SubOngoingEfficiency!$F$20:$AK$22,MATCH(AE$7,Inp_SubOngoingEfficiency!$F$7:$AK$7,0),FALSE)</f>
        <v>0</v>
      </c>
      <c r="AF115" s="18">
        <f>Cal_Insurance!AF23/VLOOKUP($F115,Inp_SubOngoingEfficiency!$F$20:$AK$22,MATCH(AF$7,Inp_SubOngoingEfficiency!$F$7:$AK$7,0),FALSE)</f>
        <v>0</v>
      </c>
      <c r="AG115" s="18">
        <f>Cal_Insurance!AG23/VLOOKUP($F115,Inp_SubOngoingEfficiency!$F$20:$AK$22,MATCH(AG$7,Inp_SubOngoingEfficiency!$F$7:$AK$7,0),FALSE)</f>
        <v>0</v>
      </c>
      <c r="AH115" s="18">
        <f>Cal_Insurance!AH23/VLOOKUP($F115,Inp_SubOngoingEfficiency!$F$20:$AK$22,MATCH(AH$7,Inp_SubOngoingEfficiency!$F$7:$AK$7,0),FALSE)</f>
        <v>0</v>
      </c>
      <c r="AI115" s="18">
        <f>Cal_Insurance!AI23/VLOOKUP($F115,Inp_SubOngoingEfficiency!$F$20:$AK$22,MATCH(AI$7,Inp_SubOngoingEfficiency!$F$7:$AK$7,0),FALSE)</f>
        <v>0</v>
      </c>
      <c r="AJ115" s="18">
        <f>Cal_Insurance!AJ23/VLOOKUP($F115,Inp_SubOngoingEfficiency!$F$20:$AK$22,MATCH(AJ$7,Inp_SubOngoingEfficiency!$F$7:$AK$7,0),FALSE)</f>
        <v>0</v>
      </c>
      <c r="AK115" s="18">
        <f>Cal_Insurance!AK23/VLOOKUP($F115,Inp_SubOngoingEfficiency!$F$20:$AK$22,MATCH(AK$7,Inp_SubOngoingEfficiency!$F$7:$AK$7,0),FALSE)</f>
        <v>0</v>
      </c>
      <c r="AN115" s="34"/>
    </row>
    <row r="116" spans="5:40" s="94" customFormat="1">
      <c r="E116" s="16" t="str">
        <f>Cover!$F$13</f>
        <v>NW</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4" t="s">
        <v>111</v>
      </c>
      <c r="M116" s="17" t="str">
        <f>IF(K116="","",E116&amp;K116&amp;"_"&amp;COUNTIF($K$9:K116,K116))</f>
        <v/>
      </c>
      <c r="T116" s="18">
        <f>Cal_Insurance!T24/VLOOKUP($F116,Inp_SubOngoingEfficiency!$F$20:$AK$22,MATCH(T$7,Inp_SubOngoingEfficiency!$F$7:$AK$7,0),FALSE)</f>
        <v>0</v>
      </c>
      <c r="U116" s="18">
        <f>Cal_Insurance!U24/VLOOKUP($F116,Inp_SubOngoingEfficiency!$F$20:$AK$22,MATCH(U$7,Inp_SubOngoingEfficiency!$F$7:$AK$7,0),FALSE)</f>
        <v>0</v>
      </c>
      <c r="V116" s="18">
        <f>Cal_Insurance!V24/VLOOKUP($F116,Inp_SubOngoingEfficiency!$F$20:$AK$22,MATCH(V$7,Inp_SubOngoingEfficiency!$F$7:$AK$7,0),FALSE)</f>
        <v>0</v>
      </c>
      <c r="W116" s="18">
        <f>Cal_Insurance!W24/VLOOKUP($F116,Inp_SubOngoingEfficiency!$F$20:$AK$22,MATCH(W$7,Inp_SubOngoingEfficiency!$F$7:$AK$7,0),FALSE)</f>
        <v>0</v>
      </c>
      <c r="X116" s="18">
        <f>Cal_Insurance!X24/VLOOKUP($F116,Inp_SubOngoingEfficiency!$F$20:$AK$22,MATCH(X$7,Inp_SubOngoingEfficiency!$F$7:$AK$7,0),FALSE)</f>
        <v>0</v>
      </c>
      <c r="Y116" s="18">
        <f>Cal_Insurance!Y24/VLOOKUP($F116,Inp_SubOngoingEfficiency!$F$20:$AK$22,MATCH(Y$7,Inp_SubOngoingEfficiency!$F$7:$AK$7,0),FALSE)</f>
        <v>0</v>
      </c>
      <c r="Z116" s="18">
        <f>Cal_Insurance!Z24/VLOOKUP($F116,Inp_SubOngoingEfficiency!$F$20:$AK$22,MATCH(Z$7,Inp_SubOngoingEfficiency!$F$7:$AK$7,0),FALSE)</f>
        <v>0</v>
      </c>
      <c r="AA116" s="18">
        <f>Cal_Insurance!AA24/VLOOKUP($F116,Inp_SubOngoingEfficiency!$F$20:$AK$22,MATCH(AA$7,Inp_SubOngoingEfficiency!$F$7:$AK$7,0),FALSE)</f>
        <v>0</v>
      </c>
      <c r="AB116" s="18">
        <f>Cal_Insurance!AB24/VLOOKUP($F116,Inp_SubOngoingEfficiency!$F$20:$AK$22,MATCH(AB$7,Inp_SubOngoingEfficiency!$F$7:$AK$7,0),FALSE)</f>
        <v>0</v>
      </c>
      <c r="AC116" s="18">
        <f>Cal_Insurance!AC24/VLOOKUP($F116,Inp_SubOngoingEfficiency!$F$20:$AK$22,MATCH(AC$7,Inp_SubOngoingEfficiency!$F$7:$AK$7,0),FALSE)</f>
        <v>0</v>
      </c>
      <c r="AD116" s="18">
        <f>Cal_Insurance!AD24/VLOOKUP($F116,Inp_SubOngoingEfficiency!$F$20:$AK$22,MATCH(AD$7,Inp_SubOngoingEfficiency!$F$7:$AK$7,0),FALSE)</f>
        <v>0</v>
      </c>
      <c r="AE116" s="18">
        <f>Cal_Insurance!AE24/VLOOKUP($F116,Inp_SubOngoingEfficiency!$F$20:$AK$22,MATCH(AE$7,Inp_SubOngoingEfficiency!$F$7:$AK$7,0),FALSE)</f>
        <v>0</v>
      </c>
      <c r="AF116" s="18">
        <f>Cal_Insurance!AF24/VLOOKUP($F116,Inp_SubOngoingEfficiency!$F$20:$AK$22,MATCH(AF$7,Inp_SubOngoingEfficiency!$F$7:$AK$7,0),FALSE)</f>
        <v>0</v>
      </c>
      <c r="AG116" s="18">
        <f>Cal_Insurance!AG24/VLOOKUP($F116,Inp_SubOngoingEfficiency!$F$20:$AK$22,MATCH(AG$7,Inp_SubOngoingEfficiency!$F$7:$AK$7,0),FALSE)</f>
        <v>0</v>
      </c>
      <c r="AH116" s="18">
        <f>Cal_Insurance!AH24/VLOOKUP($F116,Inp_SubOngoingEfficiency!$F$20:$AK$22,MATCH(AH$7,Inp_SubOngoingEfficiency!$F$7:$AK$7,0),FALSE)</f>
        <v>0</v>
      </c>
      <c r="AI116" s="18">
        <f>Cal_Insurance!AI24/VLOOKUP($F116,Inp_SubOngoingEfficiency!$F$20:$AK$22,MATCH(AI$7,Inp_SubOngoingEfficiency!$F$7:$AK$7,0),FALSE)</f>
        <v>0</v>
      </c>
      <c r="AJ116" s="18">
        <f>Cal_Insurance!AJ24/VLOOKUP($F116,Inp_SubOngoingEfficiency!$F$20:$AK$22,MATCH(AJ$7,Inp_SubOngoingEfficiency!$F$7:$AK$7,0),FALSE)</f>
        <v>0</v>
      </c>
      <c r="AK116" s="18">
        <f>Cal_Insurance!AK24/VLOOKUP($F116,Inp_SubOngoingEfficiency!$F$20:$AK$22,MATCH(AK$7,Inp_SubOngoingEfficiency!$F$7:$AK$7,0),FALSE)</f>
        <v>0</v>
      </c>
      <c r="AN116" s="34"/>
    </row>
    <row r="117" spans="5:40" s="94" customFormat="1">
      <c r="E117" s="16" t="str">
        <f>Cover!$F$13</f>
        <v>NW</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4" t="s">
        <v>111</v>
      </c>
      <c r="M117" s="17" t="str">
        <f>IF(K117="","",E117&amp;K117&amp;"_"&amp;COUNTIF($K$9:K117,K117))</f>
        <v/>
      </c>
      <c r="T117" s="18">
        <f>Cal_Insurance!T25/VLOOKUP($F117,Inp_SubOngoingEfficiency!$F$20:$AK$22,MATCH(T$7,Inp_SubOngoingEfficiency!$F$7:$AK$7,0),FALSE)</f>
        <v>0</v>
      </c>
      <c r="U117" s="18">
        <f>Cal_Insurance!U25/VLOOKUP($F117,Inp_SubOngoingEfficiency!$F$20:$AK$22,MATCH(U$7,Inp_SubOngoingEfficiency!$F$7:$AK$7,0),FALSE)</f>
        <v>0</v>
      </c>
      <c r="V117" s="18">
        <f>Cal_Insurance!V25/VLOOKUP($F117,Inp_SubOngoingEfficiency!$F$20:$AK$22,MATCH(V$7,Inp_SubOngoingEfficiency!$F$7:$AK$7,0),FALSE)</f>
        <v>0</v>
      </c>
      <c r="W117" s="18">
        <f>Cal_Insurance!W25/VLOOKUP($F117,Inp_SubOngoingEfficiency!$F$20:$AK$22,MATCH(W$7,Inp_SubOngoingEfficiency!$F$7:$AK$7,0),FALSE)</f>
        <v>0</v>
      </c>
      <c r="X117" s="18">
        <f>Cal_Insurance!X25/VLOOKUP($F117,Inp_SubOngoingEfficiency!$F$20:$AK$22,MATCH(X$7,Inp_SubOngoingEfficiency!$F$7:$AK$7,0),FALSE)</f>
        <v>0</v>
      </c>
      <c r="Y117" s="18">
        <f>Cal_Insurance!Y25/VLOOKUP($F117,Inp_SubOngoingEfficiency!$F$20:$AK$22,MATCH(Y$7,Inp_SubOngoingEfficiency!$F$7:$AK$7,0),FALSE)</f>
        <v>0</v>
      </c>
      <c r="Z117" s="18">
        <f>Cal_Insurance!Z25/VLOOKUP($F117,Inp_SubOngoingEfficiency!$F$20:$AK$22,MATCH(Z$7,Inp_SubOngoingEfficiency!$F$7:$AK$7,0),FALSE)</f>
        <v>0</v>
      </c>
      <c r="AA117" s="18">
        <f>Cal_Insurance!AA25/VLOOKUP($F117,Inp_SubOngoingEfficiency!$F$20:$AK$22,MATCH(AA$7,Inp_SubOngoingEfficiency!$F$7:$AK$7,0),FALSE)</f>
        <v>0</v>
      </c>
      <c r="AB117" s="18">
        <f>Cal_Insurance!AB25/VLOOKUP($F117,Inp_SubOngoingEfficiency!$F$20:$AK$22,MATCH(AB$7,Inp_SubOngoingEfficiency!$F$7:$AK$7,0),FALSE)</f>
        <v>0</v>
      </c>
      <c r="AC117" s="18">
        <f>Cal_Insurance!AC25/VLOOKUP($F117,Inp_SubOngoingEfficiency!$F$20:$AK$22,MATCH(AC$7,Inp_SubOngoingEfficiency!$F$7:$AK$7,0),FALSE)</f>
        <v>0</v>
      </c>
      <c r="AD117" s="18">
        <f>Cal_Insurance!AD25/VLOOKUP($F117,Inp_SubOngoingEfficiency!$F$20:$AK$22,MATCH(AD$7,Inp_SubOngoingEfficiency!$F$7:$AK$7,0),FALSE)</f>
        <v>0</v>
      </c>
      <c r="AE117" s="18">
        <f>Cal_Insurance!AE25/VLOOKUP($F117,Inp_SubOngoingEfficiency!$F$20:$AK$22,MATCH(AE$7,Inp_SubOngoingEfficiency!$F$7:$AK$7,0),FALSE)</f>
        <v>0</v>
      </c>
      <c r="AF117" s="18">
        <f>Cal_Insurance!AF25/VLOOKUP($F117,Inp_SubOngoingEfficiency!$F$20:$AK$22,MATCH(AF$7,Inp_SubOngoingEfficiency!$F$7:$AK$7,0),FALSE)</f>
        <v>0</v>
      </c>
      <c r="AG117" s="18">
        <f>Cal_Insurance!AG25/VLOOKUP($F117,Inp_SubOngoingEfficiency!$F$20:$AK$22,MATCH(AG$7,Inp_SubOngoingEfficiency!$F$7:$AK$7,0),FALSE)</f>
        <v>0</v>
      </c>
      <c r="AH117" s="18">
        <f>Cal_Insurance!AH25/VLOOKUP($F117,Inp_SubOngoingEfficiency!$F$20:$AK$22,MATCH(AH$7,Inp_SubOngoingEfficiency!$F$7:$AK$7,0),FALSE)</f>
        <v>0</v>
      </c>
      <c r="AI117" s="18">
        <f>Cal_Insurance!AI25/VLOOKUP($F117,Inp_SubOngoingEfficiency!$F$20:$AK$22,MATCH(AI$7,Inp_SubOngoingEfficiency!$F$7:$AK$7,0),FALSE)</f>
        <v>0</v>
      </c>
      <c r="AJ117" s="18">
        <f>Cal_Insurance!AJ25/VLOOKUP($F117,Inp_SubOngoingEfficiency!$F$20:$AK$22,MATCH(AJ$7,Inp_SubOngoingEfficiency!$F$7:$AK$7,0),FALSE)</f>
        <v>0</v>
      </c>
      <c r="AK117" s="18">
        <f>Cal_Insurance!AK25/VLOOKUP($F117,Inp_SubOngoingEfficiency!$F$20:$AK$22,MATCH(AK$7,Inp_SubOngoingEfficiency!$F$7:$AK$7,0),FALSE)</f>
        <v>0</v>
      </c>
      <c r="AN117" s="34"/>
    </row>
    <row r="118" spans="5:40" s="94" customFormat="1">
      <c r="E118" s="16" t="str">
        <f>Cover!$F$13</f>
        <v>NW</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4" t="s">
        <v>111</v>
      </c>
      <c r="M118" s="17" t="str">
        <f>IF(K118="","",E118&amp;K118&amp;"_"&amp;COUNTIF($K$9:K118,K118))</f>
        <v/>
      </c>
      <c r="T118" s="18">
        <f>Cal_Insurance!T26/VLOOKUP($F118,Inp_SubOngoingEfficiency!$F$20:$AK$22,MATCH(T$7,Inp_SubOngoingEfficiency!$F$7:$AK$7,0),FALSE)</f>
        <v>0</v>
      </c>
      <c r="U118" s="18">
        <f>Cal_Insurance!U26/VLOOKUP($F118,Inp_SubOngoingEfficiency!$F$20:$AK$22,MATCH(U$7,Inp_SubOngoingEfficiency!$F$7:$AK$7,0),FALSE)</f>
        <v>0</v>
      </c>
      <c r="V118" s="18">
        <f>Cal_Insurance!V26/VLOOKUP($F118,Inp_SubOngoingEfficiency!$F$20:$AK$22,MATCH(V$7,Inp_SubOngoingEfficiency!$F$7:$AK$7,0),FALSE)</f>
        <v>0</v>
      </c>
      <c r="W118" s="18">
        <f>Cal_Insurance!W26/VLOOKUP($F118,Inp_SubOngoingEfficiency!$F$20:$AK$22,MATCH(W$7,Inp_SubOngoingEfficiency!$F$7:$AK$7,0),FALSE)</f>
        <v>0</v>
      </c>
      <c r="X118" s="18">
        <f>Cal_Insurance!X26/VLOOKUP($F118,Inp_SubOngoingEfficiency!$F$20:$AK$22,MATCH(X$7,Inp_SubOngoingEfficiency!$F$7:$AK$7,0),FALSE)</f>
        <v>0</v>
      </c>
      <c r="Y118" s="18">
        <f>Cal_Insurance!Y26/VLOOKUP($F118,Inp_SubOngoingEfficiency!$F$20:$AK$22,MATCH(Y$7,Inp_SubOngoingEfficiency!$F$7:$AK$7,0),FALSE)</f>
        <v>0</v>
      </c>
      <c r="Z118" s="18">
        <f>Cal_Insurance!Z26/VLOOKUP($F118,Inp_SubOngoingEfficiency!$F$20:$AK$22,MATCH(Z$7,Inp_SubOngoingEfficiency!$F$7:$AK$7,0),FALSE)</f>
        <v>0</v>
      </c>
      <c r="AA118" s="18">
        <f>Cal_Insurance!AA26/VLOOKUP($F118,Inp_SubOngoingEfficiency!$F$20:$AK$22,MATCH(AA$7,Inp_SubOngoingEfficiency!$F$7:$AK$7,0),FALSE)</f>
        <v>0</v>
      </c>
      <c r="AB118" s="18">
        <f>Cal_Insurance!AB26/VLOOKUP($F118,Inp_SubOngoingEfficiency!$F$20:$AK$22,MATCH(AB$7,Inp_SubOngoingEfficiency!$F$7:$AK$7,0),FALSE)</f>
        <v>0</v>
      </c>
      <c r="AC118" s="18">
        <f>Cal_Insurance!AC26/VLOOKUP($F118,Inp_SubOngoingEfficiency!$F$20:$AK$22,MATCH(AC$7,Inp_SubOngoingEfficiency!$F$7:$AK$7,0),FALSE)</f>
        <v>0</v>
      </c>
      <c r="AD118" s="18">
        <f>Cal_Insurance!AD26/VLOOKUP($F118,Inp_SubOngoingEfficiency!$F$20:$AK$22,MATCH(AD$7,Inp_SubOngoingEfficiency!$F$7:$AK$7,0),FALSE)</f>
        <v>0</v>
      </c>
      <c r="AE118" s="18">
        <f>Cal_Insurance!AE26/VLOOKUP($F118,Inp_SubOngoingEfficiency!$F$20:$AK$22,MATCH(AE$7,Inp_SubOngoingEfficiency!$F$7:$AK$7,0),FALSE)</f>
        <v>0</v>
      </c>
      <c r="AF118" s="18">
        <f>Cal_Insurance!AF26/VLOOKUP($F118,Inp_SubOngoingEfficiency!$F$20:$AK$22,MATCH(AF$7,Inp_SubOngoingEfficiency!$F$7:$AK$7,0),FALSE)</f>
        <v>0</v>
      </c>
      <c r="AG118" s="18">
        <f>Cal_Insurance!AG26/VLOOKUP($F118,Inp_SubOngoingEfficiency!$F$20:$AK$22,MATCH(AG$7,Inp_SubOngoingEfficiency!$F$7:$AK$7,0),FALSE)</f>
        <v>0</v>
      </c>
      <c r="AH118" s="18">
        <f>Cal_Insurance!AH26/VLOOKUP($F118,Inp_SubOngoingEfficiency!$F$20:$AK$22,MATCH(AH$7,Inp_SubOngoingEfficiency!$F$7:$AK$7,0),FALSE)</f>
        <v>0</v>
      </c>
      <c r="AI118" s="18">
        <f>Cal_Insurance!AI26/VLOOKUP($F118,Inp_SubOngoingEfficiency!$F$20:$AK$22,MATCH(AI$7,Inp_SubOngoingEfficiency!$F$7:$AK$7,0),FALSE)</f>
        <v>0</v>
      </c>
      <c r="AJ118" s="18">
        <f>Cal_Insurance!AJ26/VLOOKUP($F118,Inp_SubOngoingEfficiency!$F$20:$AK$22,MATCH(AJ$7,Inp_SubOngoingEfficiency!$F$7:$AK$7,0),FALSE)</f>
        <v>0</v>
      </c>
      <c r="AK118" s="18">
        <f>Cal_Insurance!AK26/VLOOKUP($F118,Inp_SubOngoingEfficiency!$F$20:$AK$22,MATCH(AK$7,Inp_SubOngoingEfficiency!$F$7:$AK$7,0),FALSE)</f>
        <v>0</v>
      </c>
      <c r="AN118" s="34"/>
    </row>
    <row r="119" spans="5:40" s="94" customFormat="1">
      <c r="E119" s="16" t="str">
        <f>Cover!$F$13</f>
        <v>NW</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4" t="s">
        <v>111</v>
      </c>
      <c r="M119" s="17" t="str">
        <f>IF(K119="","",E119&amp;K119&amp;"_"&amp;COUNTIF($K$9:K119,K119))</f>
        <v/>
      </c>
      <c r="T119" s="18">
        <f>Cal_Procurement!T17/VLOOKUP($F119,Inp_SubOngoingEfficiency!$F$20:$AK$22,MATCH(T$7,Inp_SubOngoingEfficiency!$F$7:$AK$7,0),FALSE)</f>
        <v>0</v>
      </c>
      <c r="U119" s="18">
        <f>Cal_Procurement!U17/VLOOKUP($F119,Inp_SubOngoingEfficiency!$F$20:$AK$22,MATCH(U$7,Inp_SubOngoingEfficiency!$F$7:$AK$7,0),FALSE)</f>
        <v>0</v>
      </c>
      <c r="V119" s="18">
        <f>Cal_Procurement!V17/VLOOKUP($F119,Inp_SubOngoingEfficiency!$F$20:$AK$22,MATCH(V$7,Inp_SubOngoingEfficiency!$F$7:$AK$7,0),FALSE)</f>
        <v>0</v>
      </c>
      <c r="W119" s="18">
        <f>Cal_Procurement!W17/VLOOKUP($F119,Inp_SubOngoingEfficiency!$F$20:$AK$22,MATCH(W$7,Inp_SubOngoingEfficiency!$F$7:$AK$7,0),FALSE)</f>
        <v>0</v>
      </c>
      <c r="X119" s="18">
        <f>Cal_Procurement!X17/VLOOKUP($F119,Inp_SubOngoingEfficiency!$F$20:$AK$22,MATCH(X$7,Inp_SubOngoingEfficiency!$F$7:$AK$7,0),FALSE)</f>
        <v>0</v>
      </c>
      <c r="Y119" s="18">
        <f>Cal_Procurement!Y17/VLOOKUP($F119,Inp_SubOngoingEfficiency!$F$20:$AK$22,MATCH(Y$7,Inp_SubOngoingEfficiency!$F$7:$AK$7,0),FALSE)</f>
        <v>0</v>
      </c>
      <c r="Z119" s="18">
        <f>Cal_Procurement!Z17/VLOOKUP($F119,Inp_SubOngoingEfficiency!$F$20:$AK$22,MATCH(Z$7,Inp_SubOngoingEfficiency!$F$7:$AK$7,0),FALSE)</f>
        <v>0</v>
      </c>
      <c r="AA119" s="18">
        <f>Cal_Procurement!AA17/VLOOKUP($F119,Inp_SubOngoingEfficiency!$F$20:$AK$22,MATCH(AA$7,Inp_SubOngoingEfficiency!$F$7:$AK$7,0),FALSE)</f>
        <v>0</v>
      </c>
      <c r="AB119" s="18">
        <f>Cal_Procurement!AB17/VLOOKUP($F119,Inp_SubOngoingEfficiency!$F$20:$AK$22,MATCH(AB$7,Inp_SubOngoingEfficiency!$F$7:$AK$7,0),FALSE)</f>
        <v>0</v>
      </c>
      <c r="AC119" s="18">
        <f>Cal_Procurement!AC17/VLOOKUP($F119,Inp_SubOngoingEfficiency!$F$20:$AK$22,MATCH(AC$7,Inp_SubOngoingEfficiency!$F$7:$AK$7,0),FALSE)</f>
        <v>0</v>
      </c>
      <c r="AD119" s="18">
        <f>Cal_Procurement!AD17/VLOOKUP($F119,Inp_SubOngoingEfficiency!$F$20:$AK$22,MATCH(AD$7,Inp_SubOngoingEfficiency!$F$7:$AK$7,0),FALSE)</f>
        <v>0</v>
      </c>
      <c r="AE119" s="18">
        <f>Cal_Procurement!AE17/VLOOKUP($F119,Inp_SubOngoingEfficiency!$F$20:$AK$22,MATCH(AE$7,Inp_SubOngoingEfficiency!$F$7:$AK$7,0),FALSE)</f>
        <v>0</v>
      </c>
      <c r="AF119" s="18">
        <f>Cal_Procurement!AF17/VLOOKUP($F119,Inp_SubOngoingEfficiency!$F$20:$AK$22,MATCH(AF$7,Inp_SubOngoingEfficiency!$F$7:$AK$7,0),FALSE)</f>
        <v>0</v>
      </c>
      <c r="AG119" s="18">
        <f>Cal_Procurement!AG17/VLOOKUP($F119,Inp_SubOngoingEfficiency!$F$20:$AK$22,MATCH(AG$7,Inp_SubOngoingEfficiency!$F$7:$AK$7,0),FALSE)</f>
        <v>0</v>
      </c>
      <c r="AH119" s="18">
        <f>Cal_Procurement!AH17/VLOOKUP($F119,Inp_SubOngoingEfficiency!$F$20:$AK$22,MATCH(AH$7,Inp_SubOngoingEfficiency!$F$7:$AK$7,0),FALSE)</f>
        <v>0</v>
      </c>
      <c r="AI119" s="18">
        <f>Cal_Procurement!AI17/VLOOKUP($F119,Inp_SubOngoingEfficiency!$F$20:$AK$22,MATCH(AI$7,Inp_SubOngoingEfficiency!$F$7:$AK$7,0),FALSE)</f>
        <v>0</v>
      </c>
      <c r="AJ119" s="18">
        <f>Cal_Procurement!AJ17/VLOOKUP($F119,Inp_SubOngoingEfficiency!$F$20:$AK$22,MATCH(AJ$7,Inp_SubOngoingEfficiency!$F$7:$AK$7,0),FALSE)</f>
        <v>0</v>
      </c>
      <c r="AK119" s="18">
        <f>Cal_Procurement!AK17/VLOOKUP($F119,Inp_SubOngoingEfficiency!$F$20:$AK$22,MATCH(AK$7,Inp_SubOngoingEfficiency!$F$7:$AK$7,0),FALSE)</f>
        <v>0</v>
      </c>
      <c r="AN119" s="34"/>
    </row>
    <row r="120" spans="5:40" s="94" customFormat="1">
      <c r="E120" s="16" t="str">
        <f>Cover!$F$13</f>
        <v>NW</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4" t="s">
        <v>111</v>
      </c>
      <c r="M120" s="17" t="str">
        <f>IF(K120="","",E120&amp;K120&amp;"_"&amp;COUNTIF($K$9:K120,K120))</f>
        <v/>
      </c>
      <c r="T120" s="18">
        <f>Cal_Procurement!T18/VLOOKUP($F120,Inp_SubOngoingEfficiency!$F$20:$AK$22,MATCH(T$7,Inp_SubOngoingEfficiency!$F$7:$AK$7,0),FALSE)</f>
        <v>0</v>
      </c>
      <c r="U120" s="18">
        <f>Cal_Procurement!U18/VLOOKUP($F120,Inp_SubOngoingEfficiency!$F$20:$AK$22,MATCH(U$7,Inp_SubOngoingEfficiency!$F$7:$AK$7,0),FALSE)</f>
        <v>0</v>
      </c>
      <c r="V120" s="18">
        <f>Cal_Procurement!V18/VLOOKUP($F120,Inp_SubOngoingEfficiency!$F$20:$AK$22,MATCH(V$7,Inp_SubOngoingEfficiency!$F$7:$AK$7,0),FALSE)</f>
        <v>0</v>
      </c>
      <c r="W120" s="18">
        <f>Cal_Procurement!W18/VLOOKUP($F120,Inp_SubOngoingEfficiency!$F$20:$AK$22,MATCH(W$7,Inp_SubOngoingEfficiency!$F$7:$AK$7,0),FALSE)</f>
        <v>0</v>
      </c>
      <c r="X120" s="18">
        <f>Cal_Procurement!X18/VLOOKUP($F120,Inp_SubOngoingEfficiency!$F$20:$AK$22,MATCH(X$7,Inp_SubOngoingEfficiency!$F$7:$AK$7,0),FALSE)</f>
        <v>0</v>
      </c>
      <c r="Y120" s="18">
        <f>Cal_Procurement!Y18/VLOOKUP($F120,Inp_SubOngoingEfficiency!$F$20:$AK$22,MATCH(Y$7,Inp_SubOngoingEfficiency!$F$7:$AK$7,0),FALSE)</f>
        <v>0</v>
      </c>
      <c r="Z120" s="18">
        <f>Cal_Procurement!Z18/VLOOKUP($F120,Inp_SubOngoingEfficiency!$F$20:$AK$22,MATCH(Z$7,Inp_SubOngoingEfficiency!$F$7:$AK$7,0),FALSE)</f>
        <v>0</v>
      </c>
      <c r="AA120" s="18">
        <f>Cal_Procurement!AA18/VLOOKUP($F120,Inp_SubOngoingEfficiency!$F$20:$AK$22,MATCH(AA$7,Inp_SubOngoingEfficiency!$F$7:$AK$7,0),FALSE)</f>
        <v>0</v>
      </c>
      <c r="AB120" s="18">
        <f>Cal_Procurement!AB18/VLOOKUP($F120,Inp_SubOngoingEfficiency!$F$20:$AK$22,MATCH(AB$7,Inp_SubOngoingEfficiency!$F$7:$AK$7,0),FALSE)</f>
        <v>0</v>
      </c>
      <c r="AC120" s="18">
        <f>Cal_Procurement!AC18/VLOOKUP($F120,Inp_SubOngoingEfficiency!$F$20:$AK$22,MATCH(AC$7,Inp_SubOngoingEfficiency!$F$7:$AK$7,0),FALSE)</f>
        <v>0</v>
      </c>
      <c r="AD120" s="18">
        <f>Cal_Procurement!AD18/VLOOKUP($F120,Inp_SubOngoingEfficiency!$F$20:$AK$22,MATCH(AD$7,Inp_SubOngoingEfficiency!$F$7:$AK$7,0),FALSE)</f>
        <v>0</v>
      </c>
      <c r="AE120" s="18">
        <f>Cal_Procurement!AE18/VLOOKUP($F120,Inp_SubOngoingEfficiency!$F$20:$AK$22,MATCH(AE$7,Inp_SubOngoingEfficiency!$F$7:$AK$7,0),FALSE)</f>
        <v>0</v>
      </c>
      <c r="AF120" s="18">
        <f>Cal_Procurement!AF18/VLOOKUP($F120,Inp_SubOngoingEfficiency!$F$20:$AK$22,MATCH(AF$7,Inp_SubOngoingEfficiency!$F$7:$AK$7,0),FALSE)</f>
        <v>0</v>
      </c>
      <c r="AG120" s="18">
        <f>Cal_Procurement!AG18/VLOOKUP($F120,Inp_SubOngoingEfficiency!$F$20:$AK$22,MATCH(AG$7,Inp_SubOngoingEfficiency!$F$7:$AK$7,0),FALSE)</f>
        <v>0</v>
      </c>
      <c r="AH120" s="18">
        <f>Cal_Procurement!AH18/VLOOKUP($F120,Inp_SubOngoingEfficiency!$F$20:$AK$22,MATCH(AH$7,Inp_SubOngoingEfficiency!$F$7:$AK$7,0),FALSE)</f>
        <v>0</v>
      </c>
      <c r="AI120" s="18">
        <f>Cal_Procurement!AI18/VLOOKUP($F120,Inp_SubOngoingEfficiency!$F$20:$AK$22,MATCH(AI$7,Inp_SubOngoingEfficiency!$F$7:$AK$7,0),FALSE)</f>
        <v>0</v>
      </c>
      <c r="AJ120" s="18">
        <f>Cal_Procurement!AJ18/VLOOKUP($F120,Inp_SubOngoingEfficiency!$F$20:$AK$22,MATCH(AJ$7,Inp_SubOngoingEfficiency!$F$7:$AK$7,0),FALSE)</f>
        <v>0</v>
      </c>
      <c r="AK120" s="18">
        <f>Cal_Procurement!AK18/VLOOKUP($F120,Inp_SubOngoingEfficiency!$F$20:$AK$22,MATCH(AK$7,Inp_SubOngoingEfficiency!$F$7:$AK$7,0),FALSE)</f>
        <v>0</v>
      </c>
      <c r="AN120" s="34"/>
    </row>
    <row r="121" spans="5:40" s="94" customFormat="1">
      <c r="E121" s="16" t="str">
        <f>Cover!$F$13</f>
        <v>NW</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4" t="s">
        <v>111</v>
      </c>
      <c r="M121" s="17" t="str">
        <f>IF(K121="","",E121&amp;K121&amp;"_"&amp;COUNTIF($K$9:K121,K121))</f>
        <v/>
      </c>
      <c r="T121" s="18">
        <f>Cal_Procurement!T19/VLOOKUP($F121,Inp_SubOngoingEfficiency!$F$20:$AK$22,MATCH(T$7,Inp_SubOngoingEfficiency!$F$7:$AK$7,0),FALSE)</f>
        <v>0</v>
      </c>
      <c r="U121" s="18">
        <f>Cal_Procurement!U19/VLOOKUP($F121,Inp_SubOngoingEfficiency!$F$20:$AK$22,MATCH(U$7,Inp_SubOngoingEfficiency!$F$7:$AK$7,0),FALSE)</f>
        <v>0</v>
      </c>
      <c r="V121" s="18">
        <f>Cal_Procurement!V19/VLOOKUP($F121,Inp_SubOngoingEfficiency!$F$20:$AK$22,MATCH(V$7,Inp_SubOngoingEfficiency!$F$7:$AK$7,0),FALSE)</f>
        <v>0</v>
      </c>
      <c r="W121" s="18">
        <f>Cal_Procurement!W19/VLOOKUP($F121,Inp_SubOngoingEfficiency!$F$20:$AK$22,MATCH(W$7,Inp_SubOngoingEfficiency!$F$7:$AK$7,0),FALSE)</f>
        <v>0</v>
      </c>
      <c r="X121" s="18">
        <f>Cal_Procurement!X19/VLOOKUP($F121,Inp_SubOngoingEfficiency!$F$20:$AK$22,MATCH(X$7,Inp_SubOngoingEfficiency!$F$7:$AK$7,0),FALSE)</f>
        <v>0</v>
      </c>
      <c r="Y121" s="18">
        <f>Cal_Procurement!Y19/VLOOKUP($F121,Inp_SubOngoingEfficiency!$F$20:$AK$22,MATCH(Y$7,Inp_SubOngoingEfficiency!$F$7:$AK$7,0),FALSE)</f>
        <v>0</v>
      </c>
      <c r="Z121" s="18">
        <f>Cal_Procurement!Z19/VLOOKUP($F121,Inp_SubOngoingEfficiency!$F$20:$AK$22,MATCH(Z$7,Inp_SubOngoingEfficiency!$F$7:$AK$7,0),FALSE)</f>
        <v>0</v>
      </c>
      <c r="AA121" s="18">
        <f>Cal_Procurement!AA19/VLOOKUP($F121,Inp_SubOngoingEfficiency!$F$20:$AK$22,MATCH(AA$7,Inp_SubOngoingEfficiency!$F$7:$AK$7,0),FALSE)</f>
        <v>0</v>
      </c>
      <c r="AB121" s="18">
        <f>Cal_Procurement!AB19/VLOOKUP($F121,Inp_SubOngoingEfficiency!$F$20:$AK$22,MATCH(AB$7,Inp_SubOngoingEfficiency!$F$7:$AK$7,0),FALSE)</f>
        <v>0</v>
      </c>
      <c r="AC121" s="18">
        <f>Cal_Procurement!AC19/VLOOKUP($F121,Inp_SubOngoingEfficiency!$F$20:$AK$22,MATCH(AC$7,Inp_SubOngoingEfficiency!$F$7:$AK$7,0),FALSE)</f>
        <v>0</v>
      </c>
      <c r="AD121" s="18">
        <f>Cal_Procurement!AD19/VLOOKUP($F121,Inp_SubOngoingEfficiency!$F$20:$AK$22,MATCH(AD$7,Inp_SubOngoingEfficiency!$F$7:$AK$7,0),FALSE)</f>
        <v>0</v>
      </c>
      <c r="AE121" s="18">
        <f>Cal_Procurement!AE19/VLOOKUP($F121,Inp_SubOngoingEfficiency!$F$20:$AK$22,MATCH(AE$7,Inp_SubOngoingEfficiency!$F$7:$AK$7,0),FALSE)</f>
        <v>0</v>
      </c>
      <c r="AF121" s="18">
        <f>Cal_Procurement!AF19/VLOOKUP($F121,Inp_SubOngoingEfficiency!$F$20:$AK$22,MATCH(AF$7,Inp_SubOngoingEfficiency!$F$7:$AK$7,0),FALSE)</f>
        <v>0</v>
      </c>
      <c r="AG121" s="18">
        <f>Cal_Procurement!AG19/VLOOKUP($F121,Inp_SubOngoingEfficiency!$F$20:$AK$22,MATCH(AG$7,Inp_SubOngoingEfficiency!$F$7:$AK$7,0),FALSE)</f>
        <v>0</v>
      </c>
      <c r="AH121" s="18">
        <f>Cal_Procurement!AH19/VLOOKUP($F121,Inp_SubOngoingEfficiency!$F$20:$AK$22,MATCH(AH$7,Inp_SubOngoingEfficiency!$F$7:$AK$7,0),FALSE)</f>
        <v>0</v>
      </c>
      <c r="AI121" s="18">
        <f>Cal_Procurement!AI19/VLOOKUP($F121,Inp_SubOngoingEfficiency!$F$20:$AK$22,MATCH(AI$7,Inp_SubOngoingEfficiency!$F$7:$AK$7,0),FALSE)</f>
        <v>0</v>
      </c>
      <c r="AJ121" s="18">
        <f>Cal_Procurement!AJ19/VLOOKUP($F121,Inp_SubOngoingEfficiency!$F$20:$AK$22,MATCH(AJ$7,Inp_SubOngoingEfficiency!$F$7:$AK$7,0),FALSE)</f>
        <v>0</v>
      </c>
      <c r="AK121" s="18">
        <f>Cal_Procurement!AK19/VLOOKUP($F121,Inp_SubOngoingEfficiency!$F$20:$AK$22,MATCH(AK$7,Inp_SubOngoingEfficiency!$F$7:$AK$7,0),FALSE)</f>
        <v>0</v>
      </c>
      <c r="AN121" s="34"/>
    </row>
    <row r="122" spans="5:40" s="94" customFormat="1">
      <c r="E122" s="16" t="str">
        <f>Cover!$F$13</f>
        <v>NW</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4" t="s">
        <v>111</v>
      </c>
      <c r="M122" s="17" t="str">
        <f>IF(K122="","",E122&amp;K122&amp;"_"&amp;COUNTIF($K$9:K122,K122))</f>
        <v/>
      </c>
      <c r="T122" s="18">
        <f>Cal_Procurement!T20/VLOOKUP($F122,Inp_SubOngoingEfficiency!$F$20:$AK$22,MATCH(T$7,Inp_SubOngoingEfficiency!$F$7:$AK$7,0),FALSE)</f>
        <v>0</v>
      </c>
      <c r="U122" s="18">
        <f>Cal_Procurement!U20/VLOOKUP($F122,Inp_SubOngoingEfficiency!$F$20:$AK$22,MATCH(U$7,Inp_SubOngoingEfficiency!$F$7:$AK$7,0),FALSE)</f>
        <v>0</v>
      </c>
      <c r="V122" s="18">
        <f>Cal_Procurement!V20/VLOOKUP($F122,Inp_SubOngoingEfficiency!$F$20:$AK$22,MATCH(V$7,Inp_SubOngoingEfficiency!$F$7:$AK$7,0),FALSE)</f>
        <v>0</v>
      </c>
      <c r="W122" s="18">
        <f>Cal_Procurement!W20/VLOOKUP($F122,Inp_SubOngoingEfficiency!$F$20:$AK$22,MATCH(W$7,Inp_SubOngoingEfficiency!$F$7:$AK$7,0),FALSE)</f>
        <v>0</v>
      </c>
      <c r="X122" s="18">
        <f>Cal_Procurement!X20/VLOOKUP($F122,Inp_SubOngoingEfficiency!$F$20:$AK$22,MATCH(X$7,Inp_SubOngoingEfficiency!$F$7:$AK$7,0),FALSE)</f>
        <v>0</v>
      </c>
      <c r="Y122" s="18">
        <f>Cal_Procurement!Y20/VLOOKUP($F122,Inp_SubOngoingEfficiency!$F$20:$AK$22,MATCH(Y$7,Inp_SubOngoingEfficiency!$F$7:$AK$7,0),FALSE)</f>
        <v>0</v>
      </c>
      <c r="Z122" s="18">
        <f>Cal_Procurement!Z20/VLOOKUP($F122,Inp_SubOngoingEfficiency!$F$20:$AK$22,MATCH(Z$7,Inp_SubOngoingEfficiency!$F$7:$AK$7,0),FALSE)</f>
        <v>0</v>
      </c>
      <c r="AA122" s="18">
        <f>Cal_Procurement!AA20/VLOOKUP($F122,Inp_SubOngoingEfficiency!$F$20:$AK$22,MATCH(AA$7,Inp_SubOngoingEfficiency!$F$7:$AK$7,0),FALSE)</f>
        <v>0</v>
      </c>
      <c r="AB122" s="18">
        <f>Cal_Procurement!AB20/VLOOKUP($F122,Inp_SubOngoingEfficiency!$F$20:$AK$22,MATCH(AB$7,Inp_SubOngoingEfficiency!$F$7:$AK$7,0),FALSE)</f>
        <v>0</v>
      </c>
      <c r="AC122" s="18">
        <f>Cal_Procurement!AC20/VLOOKUP($F122,Inp_SubOngoingEfficiency!$F$20:$AK$22,MATCH(AC$7,Inp_SubOngoingEfficiency!$F$7:$AK$7,0),FALSE)</f>
        <v>0</v>
      </c>
      <c r="AD122" s="18">
        <f>Cal_Procurement!AD20/VLOOKUP($F122,Inp_SubOngoingEfficiency!$F$20:$AK$22,MATCH(AD$7,Inp_SubOngoingEfficiency!$F$7:$AK$7,0),FALSE)</f>
        <v>0</v>
      </c>
      <c r="AE122" s="18">
        <f>Cal_Procurement!AE20/VLOOKUP($F122,Inp_SubOngoingEfficiency!$F$20:$AK$22,MATCH(AE$7,Inp_SubOngoingEfficiency!$F$7:$AK$7,0),FALSE)</f>
        <v>0</v>
      </c>
      <c r="AF122" s="18">
        <f>Cal_Procurement!AF20/VLOOKUP($F122,Inp_SubOngoingEfficiency!$F$20:$AK$22,MATCH(AF$7,Inp_SubOngoingEfficiency!$F$7:$AK$7,0),FALSE)</f>
        <v>0</v>
      </c>
      <c r="AG122" s="18">
        <f>Cal_Procurement!AG20/VLOOKUP($F122,Inp_SubOngoingEfficiency!$F$20:$AK$22,MATCH(AG$7,Inp_SubOngoingEfficiency!$F$7:$AK$7,0),FALSE)</f>
        <v>0</v>
      </c>
      <c r="AH122" s="18">
        <f>Cal_Procurement!AH20/VLOOKUP($F122,Inp_SubOngoingEfficiency!$F$20:$AK$22,MATCH(AH$7,Inp_SubOngoingEfficiency!$F$7:$AK$7,0),FALSE)</f>
        <v>0</v>
      </c>
      <c r="AI122" s="18">
        <f>Cal_Procurement!AI20/VLOOKUP($F122,Inp_SubOngoingEfficiency!$F$20:$AK$22,MATCH(AI$7,Inp_SubOngoingEfficiency!$F$7:$AK$7,0),FALSE)</f>
        <v>0</v>
      </c>
      <c r="AJ122" s="18">
        <f>Cal_Procurement!AJ20/VLOOKUP($F122,Inp_SubOngoingEfficiency!$F$20:$AK$22,MATCH(AJ$7,Inp_SubOngoingEfficiency!$F$7:$AK$7,0),FALSE)</f>
        <v>0</v>
      </c>
      <c r="AK122" s="18">
        <f>Cal_Procurement!AK20/VLOOKUP($F122,Inp_SubOngoingEfficiency!$F$20:$AK$22,MATCH(AK$7,Inp_SubOngoingEfficiency!$F$7:$AK$7,0),FALSE)</f>
        <v>0</v>
      </c>
      <c r="AN122" s="34"/>
    </row>
    <row r="123" spans="5:40" s="94" customFormat="1">
      <c r="E123" s="16" t="str">
        <f>Cover!$F$13</f>
        <v>NW</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4" t="s">
        <v>111</v>
      </c>
      <c r="M123" s="17" t="str">
        <f>IF(K123="","",E123&amp;K123&amp;"_"&amp;COUNTIF($K$9:K123,K123))</f>
        <v/>
      </c>
      <c r="T123" s="18">
        <f>Cal_Procurement!T21/VLOOKUP($F123,Inp_SubOngoingEfficiency!$F$20:$AK$22,MATCH(T$7,Inp_SubOngoingEfficiency!$F$7:$AK$7,0),FALSE)</f>
        <v>0</v>
      </c>
      <c r="U123" s="18">
        <f>Cal_Procurement!U21/VLOOKUP($F123,Inp_SubOngoingEfficiency!$F$20:$AK$22,MATCH(U$7,Inp_SubOngoingEfficiency!$F$7:$AK$7,0),FALSE)</f>
        <v>0</v>
      </c>
      <c r="V123" s="18">
        <f>Cal_Procurement!V21/VLOOKUP($F123,Inp_SubOngoingEfficiency!$F$20:$AK$22,MATCH(V$7,Inp_SubOngoingEfficiency!$F$7:$AK$7,0),FALSE)</f>
        <v>0</v>
      </c>
      <c r="W123" s="18">
        <f>Cal_Procurement!W21/VLOOKUP($F123,Inp_SubOngoingEfficiency!$F$20:$AK$22,MATCH(W$7,Inp_SubOngoingEfficiency!$F$7:$AK$7,0),FALSE)</f>
        <v>0</v>
      </c>
      <c r="X123" s="18">
        <f>Cal_Procurement!X21/VLOOKUP($F123,Inp_SubOngoingEfficiency!$F$20:$AK$22,MATCH(X$7,Inp_SubOngoingEfficiency!$F$7:$AK$7,0),FALSE)</f>
        <v>0</v>
      </c>
      <c r="Y123" s="18">
        <f>Cal_Procurement!Y21/VLOOKUP($F123,Inp_SubOngoingEfficiency!$F$20:$AK$22,MATCH(Y$7,Inp_SubOngoingEfficiency!$F$7:$AK$7,0),FALSE)</f>
        <v>0</v>
      </c>
      <c r="Z123" s="18">
        <f>Cal_Procurement!Z21/VLOOKUP($F123,Inp_SubOngoingEfficiency!$F$20:$AK$22,MATCH(Z$7,Inp_SubOngoingEfficiency!$F$7:$AK$7,0),FALSE)</f>
        <v>0</v>
      </c>
      <c r="AA123" s="18">
        <f>Cal_Procurement!AA21/VLOOKUP($F123,Inp_SubOngoingEfficiency!$F$20:$AK$22,MATCH(AA$7,Inp_SubOngoingEfficiency!$F$7:$AK$7,0),FALSE)</f>
        <v>0</v>
      </c>
      <c r="AB123" s="18">
        <f>Cal_Procurement!AB21/VLOOKUP($F123,Inp_SubOngoingEfficiency!$F$20:$AK$22,MATCH(AB$7,Inp_SubOngoingEfficiency!$F$7:$AK$7,0),FALSE)</f>
        <v>0</v>
      </c>
      <c r="AC123" s="18">
        <f>Cal_Procurement!AC21/VLOOKUP($F123,Inp_SubOngoingEfficiency!$F$20:$AK$22,MATCH(AC$7,Inp_SubOngoingEfficiency!$F$7:$AK$7,0),FALSE)</f>
        <v>0</v>
      </c>
      <c r="AD123" s="18">
        <f>Cal_Procurement!AD21/VLOOKUP($F123,Inp_SubOngoingEfficiency!$F$20:$AK$22,MATCH(AD$7,Inp_SubOngoingEfficiency!$F$7:$AK$7,0),FALSE)</f>
        <v>0</v>
      </c>
      <c r="AE123" s="18">
        <f>Cal_Procurement!AE21/VLOOKUP($F123,Inp_SubOngoingEfficiency!$F$20:$AK$22,MATCH(AE$7,Inp_SubOngoingEfficiency!$F$7:$AK$7,0),FALSE)</f>
        <v>0</v>
      </c>
      <c r="AF123" s="18">
        <f>Cal_Procurement!AF21/VLOOKUP($F123,Inp_SubOngoingEfficiency!$F$20:$AK$22,MATCH(AF$7,Inp_SubOngoingEfficiency!$F$7:$AK$7,0),FALSE)</f>
        <v>0</v>
      </c>
      <c r="AG123" s="18">
        <f>Cal_Procurement!AG21/VLOOKUP($F123,Inp_SubOngoingEfficiency!$F$20:$AK$22,MATCH(AG$7,Inp_SubOngoingEfficiency!$F$7:$AK$7,0),FALSE)</f>
        <v>0</v>
      </c>
      <c r="AH123" s="18">
        <f>Cal_Procurement!AH21/VLOOKUP($F123,Inp_SubOngoingEfficiency!$F$20:$AK$22,MATCH(AH$7,Inp_SubOngoingEfficiency!$F$7:$AK$7,0),FALSE)</f>
        <v>0</v>
      </c>
      <c r="AI123" s="18">
        <f>Cal_Procurement!AI21/VLOOKUP($F123,Inp_SubOngoingEfficiency!$F$20:$AK$22,MATCH(AI$7,Inp_SubOngoingEfficiency!$F$7:$AK$7,0),FALSE)</f>
        <v>0</v>
      </c>
      <c r="AJ123" s="18">
        <f>Cal_Procurement!AJ21/VLOOKUP($F123,Inp_SubOngoingEfficiency!$F$20:$AK$22,MATCH(AJ$7,Inp_SubOngoingEfficiency!$F$7:$AK$7,0),FALSE)</f>
        <v>0</v>
      </c>
      <c r="AK123" s="18">
        <f>Cal_Procurement!AK21/VLOOKUP($F123,Inp_SubOngoingEfficiency!$F$20:$AK$22,MATCH(AK$7,Inp_SubOngoingEfficiency!$F$7:$AK$7,0),FALSE)</f>
        <v>0</v>
      </c>
      <c r="AN123" s="34"/>
    </row>
    <row r="124" spans="5:40" s="94" customFormat="1">
      <c r="E124" s="16" t="str">
        <f>Cover!$F$13</f>
        <v>NW</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4" t="s">
        <v>111</v>
      </c>
      <c r="M124" s="17" t="str">
        <f>IF(K124="","",E124&amp;K124&amp;"_"&amp;COUNTIF($K$9:K124,K124))</f>
        <v/>
      </c>
      <c r="T124" s="18">
        <f>Cal_Procurement!T22/VLOOKUP($F124,Inp_SubOngoingEfficiency!$F$20:$AK$22,MATCH(T$7,Inp_SubOngoingEfficiency!$F$7:$AK$7,0),FALSE)</f>
        <v>0</v>
      </c>
      <c r="U124" s="18">
        <f>Cal_Procurement!U22/VLOOKUP($F124,Inp_SubOngoingEfficiency!$F$20:$AK$22,MATCH(U$7,Inp_SubOngoingEfficiency!$F$7:$AK$7,0),FALSE)</f>
        <v>0</v>
      </c>
      <c r="V124" s="18">
        <f>Cal_Procurement!V22/VLOOKUP($F124,Inp_SubOngoingEfficiency!$F$20:$AK$22,MATCH(V$7,Inp_SubOngoingEfficiency!$F$7:$AK$7,0),FALSE)</f>
        <v>0</v>
      </c>
      <c r="W124" s="18">
        <f>Cal_Procurement!W22/VLOOKUP($F124,Inp_SubOngoingEfficiency!$F$20:$AK$22,MATCH(W$7,Inp_SubOngoingEfficiency!$F$7:$AK$7,0),FALSE)</f>
        <v>0</v>
      </c>
      <c r="X124" s="18">
        <f>Cal_Procurement!X22/VLOOKUP($F124,Inp_SubOngoingEfficiency!$F$20:$AK$22,MATCH(X$7,Inp_SubOngoingEfficiency!$F$7:$AK$7,0),FALSE)</f>
        <v>0</v>
      </c>
      <c r="Y124" s="18">
        <f>Cal_Procurement!Y22/VLOOKUP($F124,Inp_SubOngoingEfficiency!$F$20:$AK$22,MATCH(Y$7,Inp_SubOngoingEfficiency!$F$7:$AK$7,0),FALSE)</f>
        <v>0</v>
      </c>
      <c r="Z124" s="18">
        <f>Cal_Procurement!Z22/VLOOKUP($F124,Inp_SubOngoingEfficiency!$F$20:$AK$22,MATCH(Z$7,Inp_SubOngoingEfficiency!$F$7:$AK$7,0),FALSE)</f>
        <v>0</v>
      </c>
      <c r="AA124" s="18">
        <f>Cal_Procurement!AA22/VLOOKUP($F124,Inp_SubOngoingEfficiency!$F$20:$AK$22,MATCH(AA$7,Inp_SubOngoingEfficiency!$F$7:$AK$7,0),FALSE)</f>
        <v>0</v>
      </c>
      <c r="AB124" s="18">
        <f>Cal_Procurement!AB22/VLOOKUP($F124,Inp_SubOngoingEfficiency!$F$20:$AK$22,MATCH(AB$7,Inp_SubOngoingEfficiency!$F$7:$AK$7,0),FALSE)</f>
        <v>0</v>
      </c>
      <c r="AC124" s="18">
        <f>Cal_Procurement!AC22/VLOOKUP($F124,Inp_SubOngoingEfficiency!$F$20:$AK$22,MATCH(AC$7,Inp_SubOngoingEfficiency!$F$7:$AK$7,0),FALSE)</f>
        <v>0</v>
      </c>
      <c r="AD124" s="18">
        <f>Cal_Procurement!AD22/VLOOKUP($F124,Inp_SubOngoingEfficiency!$F$20:$AK$22,MATCH(AD$7,Inp_SubOngoingEfficiency!$F$7:$AK$7,0),FALSE)</f>
        <v>0</v>
      </c>
      <c r="AE124" s="18">
        <f>Cal_Procurement!AE22/VLOOKUP($F124,Inp_SubOngoingEfficiency!$F$20:$AK$22,MATCH(AE$7,Inp_SubOngoingEfficiency!$F$7:$AK$7,0),FALSE)</f>
        <v>0</v>
      </c>
      <c r="AF124" s="18">
        <f>Cal_Procurement!AF22/VLOOKUP($F124,Inp_SubOngoingEfficiency!$F$20:$AK$22,MATCH(AF$7,Inp_SubOngoingEfficiency!$F$7:$AK$7,0),FALSE)</f>
        <v>0</v>
      </c>
      <c r="AG124" s="18">
        <f>Cal_Procurement!AG22/VLOOKUP($F124,Inp_SubOngoingEfficiency!$F$20:$AK$22,MATCH(AG$7,Inp_SubOngoingEfficiency!$F$7:$AK$7,0),FALSE)</f>
        <v>0</v>
      </c>
      <c r="AH124" s="18">
        <f>Cal_Procurement!AH22/VLOOKUP($F124,Inp_SubOngoingEfficiency!$F$20:$AK$22,MATCH(AH$7,Inp_SubOngoingEfficiency!$F$7:$AK$7,0),FALSE)</f>
        <v>0</v>
      </c>
      <c r="AI124" s="18">
        <f>Cal_Procurement!AI22/VLOOKUP($F124,Inp_SubOngoingEfficiency!$F$20:$AK$22,MATCH(AI$7,Inp_SubOngoingEfficiency!$F$7:$AK$7,0),FALSE)</f>
        <v>0</v>
      </c>
      <c r="AJ124" s="18">
        <f>Cal_Procurement!AJ22/VLOOKUP($F124,Inp_SubOngoingEfficiency!$F$20:$AK$22,MATCH(AJ$7,Inp_SubOngoingEfficiency!$F$7:$AK$7,0),FALSE)</f>
        <v>0</v>
      </c>
      <c r="AK124" s="18">
        <f>Cal_Procurement!AK22/VLOOKUP($F124,Inp_SubOngoingEfficiency!$F$20:$AK$22,MATCH(AK$7,Inp_SubOngoingEfficiency!$F$7:$AK$7,0),FALSE)</f>
        <v>0</v>
      </c>
      <c r="AN124" s="34"/>
    </row>
    <row r="125" spans="5:40" s="94" customFormat="1">
      <c r="E125" s="16" t="str">
        <f>Cover!$F$13</f>
        <v>NW</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4" t="s">
        <v>111</v>
      </c>
      <c r="M125" s="17" t="str">
        <f>IF(K125="","",E125&amp;K125&amp;"_"&amp;COUNTIF($K$9:K125,K125))</f>
        <v/>
      </c>
      <c r="T125" s="18">
        <f>Cal_Procurement!T23/VLOOKUP($F125,Inp_SubOngoingEfficiency!$F$20:$AK$22,MATCH(T$7,Inp_SubOngoingEfficiency!$F$7:$AK$7,0),FALSE)</f>
        <v>0</v>
      </c>
      <c r="U125" s="18">
        <f>Cal_Procurement!U23/VLOOKUP($F125,Inp_SubOngoingEfficiency!$F$20:$AK$22,MATCH(U$7,Inp_SubOngoingEfficiency!$F$7:$AK$7,0),FALSE)</f>
        <v>0</v>
      </c>
      <c r="V125" s="18">
        <f>Cal_Procurement!V23/VLOOKUP($F125,Inp_SubOngoingEfficiency!$F$20:$AK$22,MATCH(V$7,Inp_SubOngoingEfficiency!$F$7:$AK$7,0),FALSE)</f>
        <v>0</v>
      </c>
      <c r="W125" s="18">
        <f>Cal_Procurement!W23/VLOOKUP($F125,Inp_SubOngoingEfficiency!$F$20:$AK$22,MATCH(W$7,Inp_SubOngoingEfficiency!$F$7:$AK$7,0),FALSE)</f>
        <v>0</v>
      </c>
      <c r="X125" s="18">
        <f>Cal_Procurement!X23/VLOOKUP($F125,Inp_SubOngoingEfficiency!$F$20:$AK$22,MATCH(X$7,Inp_SubOngoingEfficiency!$F$7:$AK$7,0),FALSE)</f>
        <v>0</v>
      </c>
      <c r="Y125" s="18">
        <f>Cal_Procurement!Y23/VLOOKUP($F125,Inp_SubOngoingEfficiency!$F$20:$AK$22,MATCH(Y$7,Inp_SubOngoingEfficiency!$F$7:$AK$7,0),FALSE)</f>
        <v>0</v>
      </c>
      <c r="Z125" s="18">
        <f>Cal_Procurement!Z23/VLOOKUP($F125,Inp_SubOngoingEfficiency!$F$20:$AK$22,MATCH(Z$7,Inp_SubOngoingEfficiency!$F$7:$AK$7,0),FALSE)</f>
        <v>0</v>
      </c>
      <c r="AA125" s="18">
        <f>Cal_Procurement!AA23/VLOOKUP($F125,Inp_SubOngoingEfficiency!$F$20:$AK$22,MATCH(AA$7,Inp_SubOngoingEfficiency!$F$7:$AK$7,0),FALSE)</f>
        <v>0</v>
      </c>
      <c r="AB125" s="18">
        <f>Cal_Procurement!AB23/VLOOKUP($F125,Inp_SubOngoingEfficiency!$F$20:$AK$22,MATCH(AB$7,Inp_SubOngoingEfficiency!$F$7:$AK$7,0),FALSE)</f>
        <v>0</v>
      </c>
      <c r="AC125" s="18">
        <f>Cal_Procurement!AC23/VLOOKUP($F125,Inp_SubOngoingEfficiency!$F$20:$AK$22,MATCH(AC$7,Inp_SubOngoingEfficiency!$F$7:$AK$7,0),FALSE)</f>
        <v>0</v>
      </c>
      <c r="AD125" s="18">
        <f>Cal_Procurement!AD23/VLOOKUP($F125,Inp_SubOngoingEfficiency!$F$20:$AK$22,MATCH(AD$7,Inp_SubOngoingEfficiency!$F$7:$AK$7,0),FALSE)</f>
        <v>0</v>
      </c>
      <c r="AE125" s="18">
        <f>Cal_Procurement!AE23/VLOOKUP($F125,Inp_SubOngoingEfficiency!$F$20:$AK$22,MATCH(AE$7,Inp_SubOngoingEfficiency!$F$7:$AK$7,0),FALSE)</f>
        <v>0</v>
      </c>
      <c r="AF125" s="18">
        <f>Cal_Procurement!AF23/VLOOKUP($F125,Inp_SubOngoingEfficiency!$F$20:$AK$22,MATCH(AF$7,Inp_SubOngoingEfficiency!$F$7:$AK$7,0),FALSE)</f>
        <v>0</v>
      </c>
      <c r="AG125" s="18">
        <f>Cal_Procurement!AG23/VLOOKUP($F125,Inp_SubOngoingEfficiency!$F$20:$AK$22,MATCH(AG$7,Inp_SubOngoingEfficiency!$F$7:$AK$7,0),FALSE)</f>
        <v>0</v>
      </c>
      <c r="AH125" s="18">
        <f>Cal_Procurement!AH23/VLOOKUP($F125,Inp_SubOngoingEfficiency!$F$20:$AK$22,MATCH(AH$7,Inp_SubOngoingEfficiency!$F$7:$AK$7,0),FALSE)</f>
        <v>0</v>
      </c>
      <c r="AI125" s="18">
        <f>Cal_Procurement!AI23/VLOOKUP($F125,Inp_SubOngoingEfficiency!$F$20:$AK$22,MATCH(AI$7,Inp_SubOngoingEfficiency!$F$7:$AK$7,0),FALSE)</f>
        <v>0</v>
      </c>
      <c r="AJ125" s="18">
        <f>Cal_Procurement!AJ23/VLOOKUP($F125,Inp_SubOngoingEfficiency!$F$20:$AK$22,MATCH(AJ$7,Inp_SubOngoingEfficiency!$F$7:$AK$7,0),FALSE)</f>
        <v>0</v>
      </c>
      <c r="AK125" s="18">
        <f>Cal_Procurement!AK23/VLOOKUP($F125,Inp_SubOngoingEfficiency!$F$20:$AK$22,MATCH(AK$7,Inp_SubOngoingEfficiency!$F$7:$AK$7,0),FALSE)</f>
        <v>0</v>
      </c>
      <c r="AN125" s="34"/>
    </row>
    <row r="126" spans="5:40" s="94" customFormat="1">
      <c r="E126" s="16" t="str">
        <f>Cover!$F$13</f>
        <v>NW</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4" t="s">
        <v>111</v>
      </c>
      <c r="M126" s="17" t="str">
        <f>IF(K126="","",E126&amp;K126&amp;"_"&amp;COUNTIF($K$9:K126,K126))</f>
        <v/>
      </c>
      <c r="T126" s="18">
        <f>Cal_Procurement!T24/VLOOKUP($F126,Inp_SubOngoingEfficiency!$F$20:$AK$22,MATCH(T$7,Inp_SubOngoingEfficiency!$F$7:$AK$7,0),FALSE)</f>
        <v>0</v>
      </c>
      <c r="U126" s="18">
        <f>Cal_Procurement!U24/VLOOKUP($F126,Inp_SubOngoingEfficiency!$F$20:$AK$22,MATCH(U$7,Inp_SubOngoingEfficiency!$F$7:$AK$7,0),FALSE)</f>
        <v>0</v>
      </c>
      <c r="V126" s="18">
        <f>Cal_Procurement!V24/VLOOKUP($F126,Inp_SubOngoingEfficiency!$F$20:$AK$22,MATCH(V$7,Inp_SubOngoingEfficiency!$F$7:$AK$7,0),FALSE)</f>
        <v>0</v>
      </c>
      <c r="W126" s="18">
        <f>Cal_Procurement!W24/VLOOKUP($F126,Inp_SubOngoingEfficiency!$F$20:$AK$22,MATCH(W$7,Inp_SubOngoingEfficiency!$F$7:$AK$7,0),FALSE)</f>
        <v>0</v>
      </c>
      <c r="X126" s="18">
        <f>Cal_Procurement!X24/VLOOKUP($F126,Inp_SubOngoingEfficiency!$F$20:$AK$22,MATCH(X$7,Inp_SubOngoingEfficiency!$F$7:$AK$7,0),FALSE)</f>
        <v>0</v>
      </c>
      <c r="Y126" s="18">
        <f>Cal_Procurement!Y24/VLOOKUP($F126,Inp_SubOngoingEfficiency!$F$20:$AK$22,MATCH(Y$7,Inp_SubOngoingEfficiency!$F$7:$AK$7,0),FALSE)</f>
        <v>0</v>
      </c>
      <c r="Z126" s="18">
        <f>Cal_Procurement!Z24/VLOOKUP($F126,Inp_SubOngoingEfficiency!$F$20:$AK$22,MATCH(Z$7,Inp_SubOngoingEfficiency!$F$7:$AK$7,0),FALSE)</f>
        <v>0</v>
      </c>
      <c r="AA126" s="18">
        <f>Cal_Procurement!AA24/VLOOKUP($F126,Inp_SubOngoingEfficiency!$F$20:$AK$22,MATCH(AA$7,Inp_SubOngoingEfficiency!$F$7:$AK$7,0),FALSE)</f>
        <v>0</v>
      </c>
      <c r="AB126" s="18">
        <f>Cal_Procurement!AB24/VLOOKUP($F126,Inp_SubOngoingEfficiency!$F$20:$AK$22,MATCH(AB$7,Inp_SubOngoingEfficiency!$F$7:$AK$7,0),FALSE)</f>
        <v>0</v>
      </c>
      <c r="AC126" s="18">
        <f>Cal_Procurement!AC24/VLOOKUP($F126,Inp_SubOngoingEfficiency!$F$20:$AK$22,MATCH(AC$7,Inp_SubOngoingEfficiency!$F$7:$AK$7,0),FALSE)</f>
        <v>0</v>
      </c>
      <c r="AD126" s="18">
        <f>Cal_Procurement!AD24/VLOOKUP($F126,Inp_SubOngoingEfficiency!$F$20:$AK$22,MATCH(AD$7,Inp_SubOngoingEfficiency!$F$7:$AK$7,0),FALSE)</f>
        <v>0</v>
      </c>
      <c r="AE126" s="18">
        <f>Cal_Procurement!AE24/VLOOKUP($F126,Inp_SubOngoingEfficiency!$F$20:$AK$22,MATCH(AE$7,Inp_SubOngoingEfficiency!$F$7:$AK$7,0),FALSE)</f>
        <v>0</v>
      </c>
      <c r="AF126" s="18">
        <f>Cal_Procurement!AF24/VLOOKUP($F126,Inp_SubOngoingEfficiency!$F$20:$AK$22,MATCH(AF$7,Inp_SubOngoingEfficiency!$F$7:$AK$7,0),FALSE)</f>
        <v>0</v>
      </c>
      <c r="AG126" s="18">
        <f>Cal_Procurement!AG24/VLOOKUP($F126,Inp_SubOngoingEfficiency!$F$20:$AK$22,MATCH(AG$7,Inp_SubOngoingEfficiency!$F$7:$AK$7,0),FALSE)</f>
        <v>0</v>
      </c>
      <c r="AH126" s="18">
        <f>Cal_Procurement!AH24/VLOOKUP($F126,Inp_SubOngoingEfficiency!$F$20:$AK$22,MATCH(AH$7,Inp_SubOngoingEfficiency!$F$7:$AK$7,0),FALSE)</f>
        <v>0</v>
      </c>
      <c r="AI126" s="18">
        <f>Cal_Procurement!AI24/VLOOKUP($F126,Inp_SubOngoingEfficiency!$F$20:$AK$22,MATCH(AI$7,Inp_SubOngoingEfficiency!$F$7:$AK$7,0),FALSE)</f>
        <v>0</v>
      </c>
      <c r="AJ126" s="18">
        <f>Cal_Procurement!AJ24/VLOOKUP($F126,Inp_SubOngoingEfficiency!$F$20:$AK$22,MATCH(AJ$7,Inp_SubOngoingEfficiency!$F$7:$AK$7,0),FALSE)</f>
        <v>0</v>
      </c>
      <c r="AK126" s="18">
        <f>Cal_Procurement!AK24/VLOOKUP($F126,Inp_SubOngoingEfficiency!$F$20:$AK$22,MATCH(AK$7,Inp_SubOngoingEfficiency!$F$7:$AK$7,0),FALSE)</f>
        <v>0</v>
      </c>
      <c r="AN126" s="34"/>
    </row>
    <row r="127" spans="5:40" s="94" customFormat="1">
      <c r="E127" s="16" t="str">
        <f>Cover!$F$13</f>
        <v>NW</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4" t="s">
        <v>111</v>
      </c>
      <c r="M127" s="17" t="str">
        <f>IF(K127="","",E127&amp;K127&amp;"_"&amp;COUNTIF($K$9:K127,K127))</f>
        <v/>
      </c>
      <c r="T127" s="18">
        <f>Cal_Procurement!T25/VLOOKUP($F127,Inp_SubOngoingEfficiency!$F$20:$AK$22,MATCH(T$7,Inp_SubOngoingEfficiency!$F$7:$AK$7,0),FALSE)</f>
        <v>0</v>
      </c>
      <c r="U127" s="18">
        <f>Cal_Procurement!U25/VLOOKUP($F127,Inp_SubOngoingEfficiency!$F$20:$AK$22,MATCH(U$7,Inp_SubOngoingEfficiency!$F$7:$AK$7,0),FALSE)</f>
        <v>0</v>
      </c>
      <c r="V127" s="18">
        <f>Cal_Procurement!V25/VLOOKUP($F127,Inp_SubOngoingEfficiency!$F$20:$AK$22,MATCH(V$7,Inp_SubOngoingEfficiency!$F$7:$AK$7,0),FALSE)</f>
        <v>0</v>
      </c>
      <c r="W127" s="18">
        <f>Cal_Procurement!W25/VLOOKUP($F127,Inp_SubOngoingEfficiency!$F$20:$AK$22,MATCH(W$7,Inp_SubOngoingEfficiency!$F$7:$AK$7,0),FALSE)</f>
        <v>0</v>
      </c>
      <c r="X127" s="18">
        <f>Cal_Procurement!X25/VLOOKUP($F127,Inp_SubOngoingEfficiency!$F$20:$AK$22,MATCH(X$7,Inp_SubOngoingEfficiency!$F$7:$AK$7,0),FALSE)</f>
        <v>0</v>
      </c>
      <c r="Y127" s="18">
        <f>Cal_Procurement!Y25/VLOOKUP($F127,Inp_SubOngoingEfficiency!$F$20:$AK$22,MATCH(Y$7,Inp_SubOngoingEfficiency!$F$7:$AK$7,0),FALSE)</f>
        <v>0</v>
      </c>
      <c r="Z127" s="18">
        <f>Cal_Procurement!Z25/VLOOKUP($F127,Inp_SubOngoingEfficiency!$F$20:$AK$22,MATCH(Z$7,Inp_SubOngoingEfficiency!$F$7:$AK$7,0),FALSE)</f>
        <v>0</v>
      </c>
      <c r="AA127" s="18">
        <f>Cal_Procurement!AA25/VLOOKUP($F127,Inp_SubOngoingEfficiency!$F$20:$AK$22,MATCH(AA$7,Inp_SubOngoingEfficiency!$F$7:$AK$7,0),FALSE)</f>
        <v>0</v>
      </c>
      <c r="AB127" s="18">
        <f>Cal_Procurement!AB25/VLOOKUP($F127,Inp_SubOngoingEfficiency!$F$20:$AK$22,MATCH(AB$7,Inp_SubOngoingEfficiency!$F$7:$AK$7,0),FALSE)</f>
        <v>0</v>
      </c>
      <c r="AC127" s="18">
        <f>Cal_Procurement!AC25/VLOOKUP($F127,Inp_SubOngoingEfficiency!$F$20:$AK$22,MATCH(AC$7,Inp_SubOngoingEfficiency!$F$7:$AK$7,0),FALSE)</f>
        <v>0</v>
      </c>
      <c r="AD127" s="18">
        <f>Cal_Procurement!AD25/VLOOKUP($F127,Inp_SubOngoingEfficiency!$F$20:$AK$22,MATCH(AD$7,Inp_SubOngoingEfficiency!$F$7:$AK$7,0),FALSE)</f>
        <v>0</v>
      </c>
      <c r="AE127" s="18">
        <f>Cal_Procurement!AE25/VLOOKUP($F127,Inp_SubOngoingEfficiency!$F$20:$AK$22,MATCH(AE$7,Inp_SubOngoingEfficiency!$F$7:$AK$7,0),FALSE)</f>
        <v>0</v>
      </c>
      <c r="AF127" s="18">
        <f>Cal_Procurement!AF25/VLOOKUP($F127,Inp_SubOngoingEfficiency!$F$20:$AK$22,MATCH(AF$7,Inp_SubOngoingEfficiency!$F$7:$AK$7,0),FALSE)</f>
        <v>0</v>
      </c>
      <c r="AG127" s="18">
        <f>Cal_Procurement!AG25/VLOOKUP($F127,Inp_SubOngoingEfficiency!$F$20:$AK$22,MATCH(AG$7,Inp_SubOngoingEfficiency!$F$7:$AK$7,0),FALSE)</f>
        <v>0</v>
      </c>
      <c r="AH127" s="18">
        <f>Cal_Procurement!AH25/VLOOKUP($F127,Inp_SubOngoingEfficiency!$F$20:$AK$22,MATCH(AH$7,Inp_SubOngoingEfficiency!$F$7:$AK$7,0),FALSE)</f>
        <v>0</v>
      </c>
      <c r="AI127" s="18">
        <f>Cal_Procurement!AI25/VLOOKUP($F127,Inp_SubOngoingEfficiency!$F$20:$AK$22,MATCH(AI$7,Inp_SubOngoingEfficiency!$F$7:$AK$7,0),FALSE)</f>
        <v>0</v>
      </c>
      <c r="AJ127" s="18">
        <f>Cal_Procurement!AJ25/VLOOKUP($F127,Inp_SubOngoingEfficiency!$F$20:$AK$22,MATCH(AJ$7,Inp_SubOngoingEfficiency!$F$7:$AK$7,0),FALSE)</f>
        <v>0</v>
      </c>
      <c r="AK127" s="18">
        <f>Cal_Procurement!AK25/VLOOKUP($F127,Inp_SubOngoingEfficiency!$F$20:$AK$22,MATCH(AK$7,Inp_SubOngoingEfficiency!$F$7:$AK$7,0),FALSE)</f>
        <v>0</v>
      </c>
      <c r="AN127" s="34"/>
    </row>
    <row r="128" spans="5:40" s="94" customFormat="1">
      <c r="E128" s="16" t="str">
        <f>Cover!$F$13</f>
        <v>NW</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4" t="s">
        <v>111</v>
      </c>
      <c r="M128" s="17" t="str">
        <f>IF(K128="","",E128&amp;K128&amp;"_"&amp;COUNTIF($K$9:K128,K128))</f>
        <v/>
      </c>
      <c r="T128" s="18">
        <f>Cal_Procurement!T26/VLOOKUP($F128,Inp_SubOngoingEfficiency!$F$20:$AK$22,MATCH(T$7,Inp_SubOngoingEfficiency!$F$7:$AK$7,0),FALSE)</f>
        <v>0</v>
      </c>
      <c r="U128" s="18">
        <f>Cal_Procurement!U26/VLOOKUP($F128,Inp_SubOngoingEfficiency!$F$20:$AK$22,MATCH(U$7,Inp_SubOngoingEfficiency!$F$7:$AK$7,0),FALSE)</f>
        <v>0</v>
      </c>
      <c r="V128" s="18">
        <f>Cal_Procurement!V26/VLOOKUP($F128,Inp_SubOngoingEfficiency!$F$20:$AK$22,MATCH(V$7,Inp_SubOngoingEfficiency!$F$7:$AK$7,0),FALSE)</f>
        <v>0</v>
      </c>
      <c r="W128" s="18">
        <f>Cal_Procurement!W26/VLOOKUP($F128,Inp_SubOngoingEfficiency!$F$20:$AK$22,MATCH(W$7,Inp_SubOngoingEfficiency!$F$7:$AK$7,0),FALSE)</f>
        <v>0</v>
      </c>
      <c r="X128" s="18">
        <f>Cal_Procurement!X26/VLOOKUP($F128,Inp_SubOngoingEfficiency!$F$20:$AK$22,MATCH(X$7,Inp_SubOngoingEfficiency!$F$7:$AK$7,0),FALSE)</f>
        <v>0</v>
      </c>
      <c r="Y128" s="18">
        <f>Cal_Procurement!Y26/VLOOKUP($F128,Inp_SubOngoingEfficiency!$F$20:$AK$22,MATCH(Y$7,Inp_SubOngoingEfficiency!$F$7:$AK$7,0),FALSE)</f>
        <v>0</v>
      </c>
      <c r="Z128" s="18">
        <f>Cal_Procurement!Z26/VLOOKUP($F128,Inp_SubOngoingEfficiency!$F$20:$AK$22,MATCH(Z$7,Inp_SubOngoingEfficiency!$F$7:$AK$7,0),FALSE)</f>
        <v>0</v>
      </c>
      <c r="AA128" s="18">
        <f>Cal_Procurement!AA26/VLOOKUP($F128,Inp_SubOngoingEfficiency!$F$20:$AK$22,MATCH(AA$7,Inp_SubOngoingEfficiency!$F$7:$AK$7,0),FALSE)</f>
        <v>0</v>
      </c>
      <c r="AB128" s="18">
        <f>Cal_Procurement!AB26/VLOOKUP($F128,Inp_SubOngoingEfficiency!$F$20:$AK$22,MATCH(AB$7,Inp_SubOngoingEfficiency!$F$7:$AK$7,0),FALSE)</f>
        <v>0</v>
      </c>
      <c r="AC128" s="18">
        <f>Cal_Procurement!AC26/VLOOKUP($F128,Inp_SubOngoingEfficiency!$F$20:$AK$22,MATCH(AC$7,Inp_SubOngoingEfficiency!$F$7:$AK$7,0),FALSE)</f>
        <v>0</v>
      </c>
      <c r="AD128" s="18">
        <f>Cal_Procurement!AD26/VLOOKUP($F128,Inp_SubOngoingEfficiency!$F$20:$AK$22,MATCH(AD$7,Inp_SubOngoingEfficiency!$F$7:$AK$7,0),FALSE)</f>
        <v>0</v>
      </c>
      <c r="AE128" s="18">
        <f>Cal_Procurement!AE26/VLOOKUP($F128,Inp_SubOngoingEfficiency!$F$20:$AK$22,MATCH(AE$7,Inp_SubOngoingEfficiency!$F$7:$AK$7,0),FALSE)</f>
        <v>0</v>
      </c>
      <c r="AF128" s="18">
        <f>Cal_Procurement!AF26/VLOOKUP($F128,Inp_SubOngoingEfficiency!$F$20:$AK$22,MATCH(AF$7,Inp_SubOngoingEfficiency!$F$7:$AK$7,0),FALSE)</f>
        <v>0</v>
      </c>
      <c r="AG128" s="18">
        <f>Cal_Procurement!AG26/VLOOKUP($F128,Inp_SubOngoingEfficiency!$F$20:$AK$22,MATCH(AG$7,Inp_SubOngoingEfficiency!$F$7:$AK$7,0),FALSE)</f>
        <v>0</v>
      </c>
      <c r="AH128" s="18">
        <f>Cal_Procurement!AH26/VLOOKUP($F128,Inp_SubOngoingEfficiency!$F$20:$AK$22,MATCH(AH$7,Inp_SubOngoingEfficiency!$F$7:$AK$7,0),FALSE)</f>
        <v>0</v>
      </c>
      <c r="AI128" s="18">
        <f>Cal_Procurement!AI26/VLOOKUP($F128,Inp_SubOngoingEfficiency!$F$20:$AK$22,MATCH(AI$7,Inp_SubOngoingEfficiency!$F$7:$AK$7,0),FALSE)</f>
        <v>0</v>
      </c>
      <c r="AJ128" s="18">
        <f>Cal_Procurement!AJ26/VLOOKUP($F128,Inp_SubOngoingEfficiency!$F$20:$AK$22,MATCH(AJ$7,Inp_SubOngoingEfficiency!$F$7:$AK$7,0),FALSE)</f>
        <v>0</v>
      </c>
      <c r="AK128" s="18">
        <f>Cal_Procurement!AK26/VLOOKUP($F128,Inp_SubOngoingEfficiency!$F$20:$AK$22,MATCH(AK$7,Inp_SubOngoingEfficiency!$F$7:$AK$7,0),FALSE)</f>
        <v>0</v>
      </c>
      <c r="AN128" s="34"/>
    </row>
    <row r="129" spans="5:40" s="94" customFormat="1">
      <c r="E129" s="16" t="str">
        <f>Cover!$F$13</f>
        <v>NW</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4" t="s">
        <v>111</v>
      </c>
      <c r="M129" s="17" t="str">
        <f>IF(K129="","",E129&amp;K129&amp;"_"&amp;COUNTIF($K$9:K129,K129))</f>
        <v/>
      </c>
      <c r="T129" s="18">
        <f>'Cal_CEO &amp; Group Mgt'!T17/VLOOKUP($F129,Inp_SubOngoingEfficiency!$F$20:$AK$22,MATCH(T$7,Inp_SubOngoingEfficiency!$F$7:$AK$7,0),FALSE)</f>
        <v>0</v>
      </c>
      <c r="U129" s="18">
        <f>'Cal_CEO &amp; Group Mgt'!U17/VLOOKUP($F129,Inp_SubOngoingEfficiency!$F$20:$AK$22,MATCH(U$7,Inp_SubOngoingEfficiency!$F$7:$AK$7,0),FALSE)</f>
        <v>0</v>
      </c>
      <c r="V129" s="18">
        <f>'Cal_CEO &amp; Group Mgt'!V17/VLOOKUP($F129,Inp_SubOngoingEfficiency!$F$20:$AK$22,MATCH(V$7,Inp_SubOngoingEfficiency!$F$7:$AK$7,0),FALSE)</f>
        <v>0</v>
      </c>
      <c r="W129" s="18">
        <f>'Cal_CEO &amp; Group Mgt'!W17/VLOOKUP($F129,Inp_SubOngoingEfficiency!$F$20:$AK$22,MATCH(W$7,Inp_SubOngoingEfficiency!$F$7:$AK$7,0),FALSE)</f>
        <v>0</v>
      </c>
      <c r="X129" s="18">
        <f>'Cal_CEO &amp; Group Mgt'!X17/VLOOKUP($F129,Inp_SubOngoingEfficiency!$F$20:$AK$22,MATCH(X$7,Inp_SubOngoingEfficiency!$F$7:$AK$7,0),FALSE)</f>
        <v>0</v>
      </c>
      <c r="Y129" s="18">
        <f>'Cal_CEO &amp; Group Mgt'!Y17/VLOOKUP($F129,Inp_SubOngoingEfficiency!$F$20:$AK$22,MATCH(Y$7,Inp_SubOngoingEfficiency!$F$7:$AK$7,0),FALSE)</f>
        <v>0</v>
      </c>
      <c r="Z129" s="18">
        <f>'Cal_CEO &amp; Group Mgt'!Z17/VLOOKUP($F129,Inp_SubOngoingEfficiency!$F$20:$AK$22,MATCH(Z$7,Inp_SubOngoingEfficiency!$F$7:$AK$7,0),FALSE)</f>
        <v>0</v>
      </c>
      <c r="AA129" s="18">
        <f>'Cal_CEO &amp; Group Mgt'!AA17/VLOOKUP($F129,Inp_SubOngoingEfficiency!$F$20:$AK$22,MATCH(AA$7,Inp_SubOngoingEfficiency!$F$7:$AK$7,0),FALSE)</f>
        <v>0</v>
      </c>
      <c r="AB129" s="18">
        <f>'Cal_CEO &amp; Group Mgt'!AB17/VLOOKUP($F129,Inp_SubOngoingEfficiency!$F$20:$AK$22,MATCH(AB$7,Inp_SubOngoingEfficiency!$F$7:$AK$7,0),FALSE)</f>
        <v>0</v>
      </c>
      <c r="AC129" s="18">
        <f>'Cal_CEO &amp; Group Mgt'!AC17/VLOOKUP($F129,Inp_SubOngoingEfficiency!$F$20:$AK$22,MATCH(AC$7,Inp_SubOngoingEfficiency!$F$7:$AK$7,0),FALSE)</f>
        <v>0</v>
      </c>
      <c r="AD129" s="18">
        <f>'Cal_CEO &amp; Group Mgt'!AD17/VLOOKUP($F129,Inp_SubOngoingEfficiency!$F$20:$AK$22,MATCH(AD$7,Inp_SubOngoingEfficiency!$F$7:$AK$7,0),FALSE)</f>
        <v>0</v>
      </c>
      <c r="AE129" s="18">
        <f>'Cal_CEO &amp; Group Mgt'!AE17/VLOOKUP($F129,Inp_SubOngoingEfficiency!$F$20:$AK$22,MATCH(AE$7,Inp_SubOngoingEfficiency!$F$7:$AK$7,0),FALSE)</f>
        <v>0</v>
      </c>
      <c r="AF129" s="18">
        <f>'Cal_CEO &amp; Group Mgt'!AF17/VLOOKUP($F129,Inp_SubOngoingEfficiency!$F$20:$AK$22,MATCH(AF$7,Inp_SubOngoingEfficiency!$F$7:$AK$7,0),FALSE)</f>
        <v>0</v>
      </c>
      <c r="AG129" s="18">
        <f>'Cal_CEO &amp; Group Mgt'!AG17/VLOOKUP($F129,Inp_SubOngoingEfficiency!$F$20:$AK$22,MATCH(AG$7,Inp_SubOngoingEfficiency!$F$7:$AK$7,0),FALSE)</f>
        <v>0</v>
      </c>
      <c r="AH129" s="18">
        <f>'Cal_CEO &amp; Group Mgt'!AH17/VLOOKUP($F129,Inp_SubOngoingEfficiency!$F$20:$AK$22,MATCH(AH$7,Inp_SubOngoingEfficiency!$F$7:$AK$7,0),FALSE)</f>
        <v>0</v>
      </c>
      <c r="AI129" s="18">
        <f>'Cal_CEO &amp; Group Mgt'!AI17/VLOOKUP($F129,Inp_SubOngoingEfficiency!$F$20:$AK$22,MATCH(AI$7,Inp_SubOngoingEfficiency!$F$7:$AK$7,0),FALSE)</f>
        <v>0</v>
      </c>
      <c r="AJ129" s="18">
        <f>'Cal_CEO &amp; Group Mgt'!AJ17/VLOOKUP($F129,Inp_SubOngoingEfficiency!$F$20:$AK$22,MATCH(AJ$7,Inp_SubOngoingEfficiency!$F$7:$AK$7,0),FALSE)</f>
        <v>0</v>
      </c>
      <c r="AK129" s="18">
        <f>'Cal_CEO &amp; Group Mgt'!AK17/VLOOKUP($F129,Inp_SubOngoingEfficiency!$F$20:$AK$22,MATCH(AK$7,Inp_SubOngoingEfficiency!$F$7:$AK$7,0),FALSE)</f>
        <v>0</v>
      </c>
      <c r="AN129" s="34"/>
    </row>
    <row r="130" spans="5:40" s="94" customFormat="1">
      <c r="E130" s="16" t="str">
        <f>Cover!$F$13</f>
        <v>NW</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4" t="s">
        <v>111</v>
      </c>
      <c r="M130" s="17" t="str">
        <f>IF(K130="","",E130&amp;K130&amp;"_"&amp;COUNTIF($K$9:K130,K130))</f>
        <v/>
      </c>
      <c r="T130" s="18">
        <f>'Cal_CEO &amp; Group Mgt'!T18/VLOOKUP($F130,Inp_SubOngoingEfficiency!$F$20:$AK$22,MATCH(T$7,Inp_SubOngoingEfficiency!$F$7:$AK$7,0),FALSE)</f>
        <v>0</v>
      </c>
      <c r="U130" s="18">
        <f>'Cal_CEO &amp; Group Mgt'!U18/VLOOKUP($F130,Inp_SubOngoingEfficiency!$F$20:$AK$22,MATCH(U$7,Inp_SubOngoingEfficiency!$F$7:$AK$7,0),FALSE)</f>
        <v>0</v>
      </c>
      <c r="V130" s="18">
        <f>'Cal_CEO &amp; Group Mgt'!V18/VLOOKUP($F130,Inp_SubOngoingEfficiency!$F$20:$AK$22,MATCH(V$7,Inp_SubOngoingEfficiency!$F$7:$AK$7,0),FALSE)</f>
        <v>0</v>
      </c>
      <c r="W130" s="18">
        <f>'Cal_CEO &amp; Group Mgt'!W18/VLOOKUP($F130,Inp_SubOngoingEfficiency!$F$20:$AK$22,MATCH(W$7,Inp_SubOngoingEfficiency!$F$7:$AK$7,0),FALSE)</f>
        <v>0</v>
      </c>
      <c r="X130" s="18">
        <f>'Cal_CEO &amp; Group Mgt'!X18/VLOOKUP($F130,Inp_SubOngoingEfficiency!$F$20:$AK$22,MATCH(X$7,Inp_SubOngoingEfficiency!$F$7:$AK$7,0),FALSE)</f>
        <v>0</v>
      </c>
      <c r="Y130" s="18">
        <f>'Cal_CEO &amp; Group Mgt'!Y18/VLOOKUP($F130,Inp_SubOngoingEfficiency!$F$20:$AK$22,MATCH(Y$7,Inp_SubOngoingEfficiency!$F$7:$AK$7,0),FALSE)</f>
        <v>0</v>
      </c>
      <c r="Z130" s="18">
        <f>'Cal_CEO &amp; Group Mgt'!Z18/VLOOKUP($F130,Inp_SubOngoingEfficiency!$F$20:$AK$22,MATCH(Z$7,Inp_SubOngoingEfficiency!$F$7:$AK$7,0),FALSE)</f>
        <v>0</v>
      </c>
      <c r="AA130" s="18">
        <f>'Cal_CEO &amp; Group Mgt'!AA18/VLOOKUP($F130,Inp_SubOngoingEfficiency!$F$20:$AK$22,MATCH(AA$7,Inp_SubOngoingEfficiency!$F$7:$AK$7,0),FALSE)</f>
        <v>0</v>
      </c>
      <c r="AB130" s="18">
        <f>'Cal_CEO &amp; Group Mgt'!AB18/VLOOKUP($F130,Inp_SubOngoingEfficiency!$F$20:$AK$22,MATCH(AB$7,Inp_SubOngoingEfficiency!$F$7:$AK$7,0),FALSE)</f>
        <v>0</v>
      </c>
      <c r="AC130" s="18">
        <f>'Cal_CEO &amp; Group Mgt'!AC18/VLOOKUP($F130,Inp_SubOngoingEfficiency!$F$20:$AK$22,MATCH(AC$7,Inp_SubOngoingEfficiency!$F$7:$AK$7,0),FALSE)</f>
        <v>0</v>
      </c>
      <c r="AD130" s="18">
        <f>'Cal_CEO &amp; Group Mgt'!AD18/VLOOKUP($F130,Inp_SubOngoingEfficiency!$F$20:$AK$22,MATCH(AD$7,Inp_SubOngoingEfficiency!$F$7:$AK$7,0),FALSE)</f>
        <v>0</v>
      </c>
      <c r="AE130" s="18">
        <f>'Cal_CEO &amp; Group Mgt'!AE18/VLOOKUP($F130,Inp_SubOngoingEfficiency!$F$20:$AK$22,MATCH(AE$7,Inp_SubOngoingEfficiency!$F$7:$AK$7,0),FALSE)</f>
        <v>0</v>
      </c>
      <c r="AF130" s="18">
        <f>'Cal_CEO &amp; Group Mgt'!AF18/VLOOKUP($F130,Inp_SubOngoingEfficiency!$F$20:$AK$22,MATCH(AF$7,Inp_SubOngoingEfficiency!$F$7:$AK$7,0),FALSE)</f>
        <v>0</v>
      </c>
      <c r="AG130" s="18">
        <f>'Cal_CEO &amp; Group Mgt'!AG18/VLOOKUP($F130,Inp_SubOngoingEfficiency!$F$20:$AK$22,MATCH(AG$7,Inp_SubOngoingEfficiency!$F$7:$AK$7,0),FALSE)</f>
        <v>0</v>
      </c>
      <c r="AH130" s="18">
        <f>'Cal_CEO &amp; Group Mgt'!AH18/VLOOKUP($F130,Inp_SubOngoingEfficiency!$F$20:$AK$22,MATCH(AH$7,Inp_SubOngoingEfficiency!$F$7:$AK$7,0),FALSE)</f>
        <v>0</v>
      </c>
      <c r="AI130" s="18">
        <f>'Cal_CEO &amp; Group Mgt'!AI18/VLOOKUP($F130,Inp_SubOngoingEfficiency!$F$20:$AK$22,MATCH(AI$7,Inp_SubOngoingEfficiency!$F$7:$AK$7,0),FALSE)</f>
        <v>0</v>
      </c>
      <c r="AJ130" s="18">
        <f>'Cal_CEO &amp; Group Mgt'!AJ18/VLOOKUP($F130,Inp_SubOngoingEfficiency!$F$20:$AK$22,MATCH(AJ$7,Inp_SubOngoingEfficiency!$F$7:$AK$7,0),FALSE)</f>
        <v>0</v>
      </c>
      <c r="AK130" s="18">
        <f>'Cal_CEO &amp; Group Mgt'!AK18/VLOOKUP($F130,Inp_SubOngoingEfficiency!$F$20:$AK$22,MATCH(AK$7,Inp_SubOngoingEfficiency!$F$7:$AK$7,0),FALSE)</f>
        <v>0</v>
      </c>
      <c r="AN130" s="34"/>
    </row>
    <row r="131" spans="5:40" s="94" customFormat="1">
      <c r="E131" s="16" t="str">
        <f>Cover!$F$13</f>
        <v>NW</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4" t="s">
        <v>111</v>
      </c>
      <c r="M131" s="17" t="str">
        <f>IF(K131="","",E131&amp;K131&amp;"_"&amp;COUNTIF($K$9:K131,K131))</f>
        <v/>
      </c>
      <c r="T131" s="18">
        <f>'Cal_CEO &amp; Group Mgt'!T19/VLOOKUP($F131,Inp_SubOngoingEfficiency!$F$20:$AK$22,MATCH(T$7,Inp_SubOngoingEfficiency!$F$7:$AK$7,0),FALSE)</f>
        <v>0</v>
      </c>
      <c r="U131" s="18">
        <f>'Cal_CEO &amp; Group Mgt'!U19/VLOOKUP($F131,Inp_SubOngoingEfficiency!$F$20:$AK$22,MATCH(U$7,Inp_SubOngoingEfficiency!$F$7:$AK$7,0),FALSE)</f>
        <v>0</v>
      </c>
      <c r="V131" s="18">
        <f>'Cal_CEO &amp; Group Mgt'!V19/VLOOKUP($F131,Inp_SubOngoingEfficiency!$F$20:$AK$22,MATCH(V$7,Inp_SubOngoingEfficiency!$F$7:$AK$7,0),FALSE)</f>
        <v>0</v>
      </c>
      <c r="W131" s="18">
        <f>'Cal_CEO &amp; Group Mgt'!W19/VLOOKUP($F131,Inp_SubOngoingEfficiency!$F$20:$AK$22,MATCH(W$7,Inp_SubOngoingEfficiency!$F$7:$AK$7,0),FALSE)</f>
        <v>0</v>
      </c>
      <c r="X131" s="18">
        <f>'Cal_CEO &amp; Group Mgt'!X19/VLOOKUP($F131,Inp_SubOngoingEfficiency!$F$20:$AK$22,MATCH(X$7,Inp_SubOngoingEfficiency!$F$7:$AK$7,0),FALSE)</f>
        <v>0</v>
      </c>
      <c r="Y131" s="18">
        <f>'Cal_CEO &amp; Group Mgt'!Y19/VLOOKUP($F131,Inp_SubOngoingEfficiency!$F$20:$AK$22,MATCH(Y$7,Inp_SubOngoingEfficiency!$F$7:$AK$7,0),FALSE)</f>
        <v>0</v>
      </c>
      <c r="Z131" s="18">
        <f>'Cal_CEO &amp; Group Mgt'!Z19/VLOOKUP($F131,Inp_SubOngoingEfficiency!$F$20:$AK$22,MATCH(Z$7,Inp_SubOngoingEfficiency!$F$7:$AK$7,0),FALSE)</f>
        <v>0</v>
      </c>
      <c r="AA131" s="18">
        <f>'Cal_CEO &amp; Group Mgt'!AA19/VLOOKUP($F131,Inp_SubOngoingEfficiency!$F$20:$AK$22,MATCH(AA$7,Inp_SubOngoingEfficiency!$F$7:$AK$7,0),FALSE)</f>
        <v>0</v>
      </c>
      <c r="AB131" s="18">
        <f>'Cal_CEO &amp; Group Mgt'!AB19/VLOOKUP($F131,Inp_SubOngoingEfficiency!$F$20:$AK$22,MATCH(AB$7,Inp_SubOngoingEfficiency!$F$7:$AK$7,0),FALSE)</f>
        <v>0</v>
      </c>
      <c r="AC131" s="18">
        <f>'Cal_CEO &amp; Group Mgt'!AC19/VLOOKUP($F131,Inp_SubOngoingEfficiency!$F$20:$AK$22,MATCH(AC$7,Inp_SubOngoingEfficiency!$F$7:$AK$7,0),FALSE)</f>
        <v>0</v>
      </c>
      <c r="AD131" s="18">
        <f>'Cal_CEO &amp; Group Mgt'!AD19/VLOOKUP($F131,Inp_SubOngoingEfficiency!$F$20:$AK$22,MATCH(AD$7,Inp_SubOngoingEfficiency!$F$7:$AK$7,0),FALSE)</f>
        <v>0</v>
      </c>
      <c r="AE131" s="18">
        <f>'Cal_CEO &amp; Group Mgt'!AE19/VLOOKUP($F131,Inp_SubOngoingEfficiency!$F$20:$AK$22,MATCH(AE$7,Inp_SubOngoingEfficiency!$F$7:$AK$7,0),FALSE)</f>
        <v>0</v>
      </c>
      <c r="AF131" s="18">
        <f>'Cal_CEO &amp; Group Mgt'!AF19/VLOOKUP($F131,Inp_SubOngoingEfficiency!$F$20:$AK$22,MATCH(AF$7,Inp_SubOngoingEfficiency!$F$7:$AK$7,0),FALSE)</f>
        <v>0</v>
      </c>
      <c r="AG131" s="18">
        <f>'Cal_CEO &amp; Group Mgt'!AG19/VLOOKUP($F131,Inp_SubOngoingEfficiency!$F$20:$AK$22,MATCH(AG$7,Inp_SubOngoingEfficiency!$F$7:$AK$7,0),FALSE)</f>
        <v>0</v>
      </c>
      <c r="AH131" s="18">
        <f>'Cal_CEO &amp; Group Mgt'!AH19/VLOOKUP($F131,Inp_SubOngoingEfficiency!$F$20:$AK$22,MATCH(AH$7,Inp_SubOngoingEfficiency!$F$7:$AK$7,0),FALSE)</f>
        <v>0</v>
      </c>
      <c r="AI131" s="18">
        <f>'Cal_CEO &amp; Group Mgt'!AI19/VLOOKUP($F131,Inp_SubOngoingEfficiency!$F$20:$AK$22,MATCH(AI$7,Inp_SubOngoingEfficiency!$F$7:$AK$7,0),FALSE)</f>
        <v>0</v>
      </c>
      <c r="AJ131" s="18">
        <f>'Cal_CEO &amp; Group Mgt'!AJ19/VLOOKUP($F131,Inp_SubOngoingEfficiency!$F$20:$AK$22,MATCH(AJ$7,Inp_SubOngoingEfficiency!$F$7:$AK$7,0),FALSE)</f>
        <v>0</v>
      </c>
      <c r="AK131" s="18">
        <f>'Cal_CEO &amp; Group Mgt'!AK19/VLOOKUP($F131,Inp_SubOngoingEfficiency!$F$20:$AK$22,MATCH(AK$7,Inp_SubOngoingEfficiency!$F$7:$AK$7,0),FALSE)</f>
        <v>0</v>
      </c>
      <c r="AN131" s="34"/>
    </row>
    <row r="132" spans="5:40" s="94" customFormat="1">
      <c r="E132" s="16" t="str">
        <f>Cover!$F$13</f>
        <v>NW</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4" t="s">
        <v>111</v>
      </c>
      <c r="M132" s="17" t="str">
        <f>IF(K132="","",E132&amp;K132&amp;"_"&amp;COUNTIF($K$9:K132,K132))</f>
        <v/>
      </c>
      <c r="T132" s="18">
        <f>'Cal_CEO &amp; Group Mgt'!T20/VLOOKUP($F132,Inp_SubOngoingEfficiency!$F$20:$AK$22,MATCH(T$7,Inp_SubOngoingEfficiency!$F$7:$AK$7,0),FALSE)</f>
        <v>0</v>
      </c>
      <c r="U132" s="18">
        <f>'Cal_CEO &amp; Group Mgt'!U20/VLOOKUP($F132,Inp_SubOngoingEfficiency!$F$20:$AK$22,MATCH(U$7,Inp_SubOngoingEfficiency!$F$7:$AK$7,0),FALSE)</f>
        <v>0</v>
      </c>
      <c r="V132" s="18">
        <f>'Cal_CEO &amp; Group Mgt'!V20/VLOOKUP($F132,Inp_SubOngoingEfficiency!$F$20:$AK$22,MATCH(V$7,Inp_SubOngoingEfficiency!$F$7:$AK$7,0),FALSE)</f>
        <v>0</v>
      </c>
      <c r="W132" s="18">
        <f>'Cal_CEO &amp; Group Mgt'!W20/VLOOKUP($F132,Inp_SubOngoingEfficiency!$F$20:$AK$22,MATCH(W$7,Inp_SubOngoingEfficiency!$F$7:$AK$7,0),FALSE)</f>
        <v>0</v>
      </c>
      <c r="X132" s="18">
        <f>'Cal_CEO &amp; Group Mgt'!X20/VLOOKUP($F132,Inp_SubOngoingEfficiency!$F$20:$AK$22,MATCH(X$7,Inp_SubOngoingEfficiency!$F$7:$AK$7,0),FALSE)</f>
        <v>0</v>
      </c>
      <c r="Y132" s="18">
        <f>'Cal_CEO &amp; Group Mgt'!Y20/VLOOKUP($F132,Inp_SubOngoingEfficiency!$F$20:$AK$22,MATCH(Y$7,Inp_SubOngoingEfficiency!$F$7:$AK$7,0),FALSE)</f>
        <v>0</v>
      </c>
      <c r="Z132" s="18">
        <f>'Cal_CEO &amp; Group Mgt'!Z20/VLOOKUP($F132,Inp_SubOngoingEfficiency!$F$20:$AK$22,MATCH(Z$7,Inp_SubOngoingEfficiency!$F$7:$AK$7,0),FALSE)</f>
        <v>0</v>
      </c>
      <c r="AA132" s="18">
        <f>'Cal_CEO &amp; Group Mgt'!AA20/VLOOKUP($F132,Inp_SubOngoingEfficiency!$F$20:$AK$22,MATCH(AA$7,Inp_SubOngoingEfficiency!$F$7:$AK$7,0),FALSE)</f>
        <v>0</v>
      </c>
      <c r="AB132" s="18">
        <f>'Cal_CEO &amp; Group Mgt'!AB20/VLOOKUP($F132,Inp_SubOngoingEfficiency!$F$20:$AK$22,MATCH(AB$7,Inp_SubOngoingEfficiency!$F$7:$AK$7,0),FALSE)</f>
        <v>0</v>
      </c>
      <c r="AC132" s="18">
        <f>'Cal_CEO &amp; Group Mgt'!AC20/VLOOKUP($F132,Inp_SubOngoingEfficiency!$F$20:$AK$22,MATCH(AC$7,Inp_SubOngoingEfficiency!$F$7:$AK$7,0),FALSE)</f>
        <v>0</v>
      </c>
      <c r="AD132" s="18">
        <f>'Cal_CEO &amp; Group Mgt'!AD20/VLOOKUP($F132,Inp_SubOngoingEfficiency!$F$20:$AK$22,MATCH(AD$7,Inp_SubOngoingEfficiency!$F$7:$AK$7,0),FALSE)</f>
        <v>0</v>
      </c>
      <c r="AE132" s="18">
        <f>'Cal_CEO &amp; Group Mgt'!AE20/VLOOKUP($F132,Inp_SubOngoingEfficiency!$F$20:$AK$22,MATCH(AE$7,Inp_SubOngoingEfficiency!$F$7:$AK$7,0),FALSE)</f>
        <v>0</v>
      </c>
      <c r="AF132" s="18">
        <f>'Cal_CEO &amp; Group Mgt'!AF20/VLOOKUP($F132,Inp_SubOngoingEfficiency!$F$20:$AK$22,MATCH(AF$7,Inp_SubOngoingEfficiency!$F$7:$AK$7,0),FALSE)</f>
        <v>0</v>
      </c>
      <c r="AG132" s="18">
        <f>'Cal_CEO &amp; Group Mgt'!AG20/VLOOKUP($F132,Inp_SubOngoingEfficiency!$F$20:$AK$22,MATCH(AG$7,Inp_SubOngoingEfficiency!$F$7:$AK$7,0),FALSE)</f>
        <v>0</v>
      </c>
      <c r="AH132" s="18">
        <f>'Cal_CEO &amp; Group Mgt'!AH20/VLOOKUP($F132,Inp_SubOngoingEfficiency!$F$20:$AK$22,MATCH(AH$7,Inp_SubOngoingEfficiency!$F$7:$AK$7,0),FALSE)</f>
        <v>0</v>
      </c>
      <c r="AI132" s="18">
        <f>'Cal_CEO &amp; Group Mgt'!AI20/VLOOKUP($F132,Inp_SubOngoingEfficiency!$F$20:$AK$22,MATCH(AI$7,Inp_SubOngoingEfficiency!$F$7:$AK$7,0),FALSE)</f>
        <v>0</v>
      </c>
      <c r="AJ132" s="18">
        <f>'Cal_CEO &amp; Group Mgt'!AJ20/VLOOKUP($F132,Inp_SubOngoingEfficiency!$F$20:$AK$22,MATCH(AJ$7,Inp_SubOngoingEfficiency!$F$7:$AK$7,0),FALSE)</f>
        <v>0</v>
      </c>
      <c r="AK132" s="18">
        <f>'Cal_CEO &amp; Group Mgt'!AK20/VLOOKUP($F132,Inp_SubOngoingEfficiency!$F$20:$AK$22,MATCH(AK$7,Inp_SubOngoingEfficiency!$F$7:$AK$7,0),FALSE)</f>
        <v>0</v>
      </c>
      <c r="AN132" s="34"/>
    </row>
    <row r="133" spans="5:40" s="94" customFormat="1">
      <c r="E133" s="16" t="str">
        <f>Cover!$F$13</f>
        <v>NW</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4" t="s">
        <v>111</v>
      </c>
      <c r="M133" s="17" t="str">
        <f>IF(K133="","",E133&amp;K133&amp;"_"&amp;COUNTIF($K$9:K133,K133))</f>
        <v/>
      </c>
      <c r="T133" s="18">
        <f>'Cal_CEO &amp; Group Mgt'!T21/VLOOKUP($F133,Inp_SubOngoingEfficiency!$F$20:$AK$22,MATCH(T$7,Inp_SubOngoingEfficiency!$F$7:$AK$7,0),FALSE)</f>
        <v>0</v>
      </c>
      <c r="U133" s="18">
        <f>'Cal_CEO &amp; Group Mgt'!U21/VLOOKUP($F133,Inp_SubOngoingEfficiency!$F$20:$AK$22,MATCH(U$7,Inp_SubOngoingEfficiency!$F$7:$AK$7,0),FALSE)</f>
        <v>0</v>
      </c>
      <c r="V133" s="18">
        <f>'Cal_CEO &amp; Group Mgt'!V21/VLOOKUP($F133,Inp_SubOngoingEfficiency!$F$20:$AK$22,MATCH(V$7,Inp_SubOngoingEfficiency!$F$7:$AK$7,0),FALSE)</f>
        <v>0</v>
      </c>
      <c r="W133" s="18">
        <f>'Cal_CEO &amp; Group Mgt'!W21/VLOOKUP($F133,Inp_SubOngoingEfficiency!$F$20:$AK$22,MATCH(W$7,Inp_SubOngoingEfficiency!$F$7:$AK$7,0),FALSE)</f>
        <v>0</v>
      </c>
      <c r="X133" s="18">
        <f>'Cal_CEO &amp; Group Mgt'!X21/VLOOKUP($F133,Inp_SubOngoingEfficiency!$F$20:$AK$22,MATCH(X$7,Inp_SubOngoingEfficiency!$F$7:$AK$7,0),FALSE)</f>
        <v>0</v>
      </c>
      <c r="Y133" s="18">
        <f>'Cal_CEO &amp; Group Mgt'!Y21/VLOOKUP($F133,Inp_SubOngoingEfficiency!$F$20:$AK$22,MATCH(Y$7,Inp_SubOngoingEfficiency!$F$7:$AK$7,0),FALSE)</f>
        <v>0</v>
      </c>
      <c r="Z133" s="18">
        <f>'Cal_CEO &amp; Group Mgt'!Z21/VLOOKUP($F133,Inp_SubOngoingEfficiency!$F$20:$AK$22,MATCH(Z$7,Inp_SubOngoingEfficiency!$F$7:$AK$7,0),FALSE)</f>
        <v>0</v>
      </c>
      <c r="AA133" s="18">
        <f>'Cal_CEO &amp; Group Mgt'!AA21/VLOOKUP($F133,Inp_SubOngoingEfficiency!$F$20:$AK$22,MATCH(AA$7,Inp_SubOngoingEfficiency!$F$7:$AK$7,0),FALSE)</f>
        <v>0</v>
      </c>
      <c r="AB133" s="18">
        <f>'Cal_CEO &amp; Group Mgt'!AB21/VLOOKUP($F133,Inp_SubOngoingEfficiency!$F$20:$AK$22,MATCH(AB$7,Inp_SubOngoingEfficiency!$F$7:$AK$7,0),FALSE)</f>
        <v>0</v>
      </c>
      <c r="AC133" s="18">
        <f>'Cal_CEO &amp; Group Mgt'!AC21/VLOOKUP($F133,Inp_SubOngoingEfficiency!$F$20:$AK$22,MATCH(AC$7,Inp_SubOngoingEfficiency!$F$7:$AK$7,0),FALSE)</f>
        <v>0</v>
      </c>
      <c r="AD133" s="18">
        <f>'Cal_CEO &amp; Group Mgt'!AD21/VLOOKUP($F133,Inp_SubOngoingEfficiency!$F$20:$AK$22,MATCH(AD$7,Inp_SubOngoingEfficiency!$F$7:$AK$7,0),FALSE)</f>
        <v>0</v>
      </c>
      <c r="AE133" s="18">
        <f>'Cal_CEO &amp; Group Mgt'!AE21/VLOOKUP($F133,Inp_SubOngoingEfficiency!$F$20:$AK$22,MATCH(AE$7,Inp_SubOngoingEfficiency!$F$7:$AK$7,0),FALSE)</f>
        <v>0</v>
      </c>
      <c r="AF133" s="18">
        <f>'Cal_CEO &amp; Group Mgt'!AF21/VLOOKUP($F133,Inp_SubOngoingEfficiency!$F$20:$AK$22,MATCH(AF$7,Inp_SubOngoingEfficiency!$F$7:$AK$7,0),FALSE)</f>
        <v>0</v>
      </c>
      <c r="AG133" s="18">
        <f>'Cal_CEO &amp; Group Mgt'!AG21/VLOOKUP($F133,Inp_SubOngoingEfficiency!$F$20:$AK$22,MATCH(AG$7,Inp_SubOngoingEfficiency!$F$7:$AK$7,0),FALSE)</f>
        <v>0</v>
      </c>
      <c r="AH133" s="18">
        <f>'Cal_CEO &amp; Group Mgt'!AH21/VLOOKUP($F133,Inp_SubOngoingEfficiency!$F$20:$AK$22,MATCH(AH$7,Inp_SubOngoingEfficiency!$F$7:$AK$7,0),FALSE)</f>
        <v>0</v>
      </c>
      <c r="AI133" s="18">
        <f>'Cal_CEO &amp; Group Mgt'!AI21/VLOOKUP($F133,Inp_SubOngoingEfficiency!$F$20:$AK$22,MATCH(AI$7,Inp_SubOngoingEfficiency!$F$7:$AK$7,0),FALSE)</f>
        <v>0</v>
      </c>
      <c r="AJ133" s="18">
        <f>'Cal_CEO &amp; Group Mgt'!AJ21/VLOOKUP($F133,Inp_SubOngoingEfficiency!$F$20:$AK$22,MATCH(AJ$7,Inp_SubOngoingEfficiency!$F$7:$AK$7,0),FALSE)</f>
        <v>0</v>
      </c>
      <c r="AK133" s="18">
        <f>'Cal_CEO &amp; Group Mgt'!AK21/VLOOKUP($F133,Inp_SubOngoingEfficiency!$F$20:$AK$22,MATCH(AK$7,Inp_SubOngoingEfficiency!$F$7:$AK$7,0),FALSE)</f>
        <v>0</v>
      </c>
      <c r="AN133" s="34"/>
    </row>
    <row r="134" spans="5:40" s="94" customFormat="1">
      <c r="E134" s="16" t="str">
        <f>Cover!$F$13</f>
        <v>NW</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4" t="s">
        <v>111</v>
      </c>
      <c r="M134" s="17" t="str">
        <f>IF(K134="","",E134&amp;K134&amp;"_"&amp;COUNTIF($K$9:K134,K134))</f>
        <v/>
      </c>
      <c r="T134" s="18">
        <f>'Cal_CEO &amp; Group Mgt'!T22/VLOOKUP($F134,Inp_SubOngoingEfficiency!$F$20:$AK$22,MATCH(T$7,Inp_SubOngoingEfficiency!$F$7:$AK$7,0),FALSE)</f>
        <v>0</v>
      </c>
      <c r="U134" s="18">
        <f>'Cal_CEO &amp; Group Mgt'!U22/VLOOKUP($F134,Inp_SubOngoingEfficiency!$F$20:$AK$22,MATCH(U$7,Inp_SubOngoingEfficiency!$F$7:$AK$7,0),FALSE)</f>
        <v>0</v>
      </c>
      <c r="V134" s="18">
        <f>'Cal_CEO &amp; Group Mgt'!V22/VLOOKUP($F134,Inp_SubOngoingEfficiency!$F$20:$AK$22,MATCH(V$7,Inp_SubOngoingEfficiency!$F$7:$AK$7,0),FALSE)</f>
        <v>0</v>
      </c>
      <c r="W134" s="18">
        <f>'Cal_CEO &amp; Group Mgt'!W22/VLOOKUP($F134,Inp_SubOngoingEfficiency!$F$20:$AK$22,MATCH(W$7,Inp_SubOngoingEfficiency!$F$7:$AK$7,0),FALSE)</f>
        <v>0</v>
      </c>
      <c r="X134" s="18">
        <f>'Cal_CEO &amp; Group Mgt'!X22/VLOOKUP($F134,Inp_SubOngoingEfficiency!$F$20:$AK$22,MATCH(X$7,Inp_SubOngoingEfficiency!$F$7:$AK$7,0),FALSE)</f>
        <v>0</v>
      </c>
      <c r="Y134" s="18">
        <f>'Cal_CEO &amp; Group Mgt'!Y22/VLOOKUP($F134,Inp_SubOngoingEfficiency!$F$20:$AK$22,MATCH(Y$7,Inp_SubOngoingEfficiency!$F$7:$AK$7,0),FALSE)</f>
        <v>0</v>
      </c>
      <c r="Z134" s="18">
        <f>'Cal_CEO &amp; Group Mgt'!Z22/VLOOKUP($F134,Inp_SubOngoingEfficiency!$F$20:$AK$22,MATCH(Z$7,Inp_SubOngoingEfficiency!$F$7:$AK$7,0),FALSE)</f>
        <v>0</v>
      </c>
      <c r="AA134" s="18">
        <f>'Cal_CEO &amp; Group Mgt'!AA22/VLOOKUP($F134,Inp_SubOngoingEfficiency!$F$20:$AK$22,MATCH(AA$7,Inp_SubOngoingEfficiency!$F$7:$AK$7,0),FALSE)</f>
        <v>0</v>
      </c>
      <c r="AB134" s="18">
        <f>'Cal_CEO &amp; Group Mgt'!AB22/VLOOKUP($F134,Inp_SubOngoingEfficiency!$F$20:$AK$22,MATCH(AB$7,Inp_SubOngoingEfficiency!$F$7:$AK$7,0),FALSE)</f>
        <v>0</v>
      </c>
      <c r="AC134" s="18">
        <f>'Cal_CEO &amp; Group Mgt'!AC22/VLOOKUP($F134,Inp_SubOngoingEfficiency!$F$20:$AK$22,MATCH(AC$7,Inp_SubOngoingEfficiency!$F$7:$AK$7,0),FALSE)</f>
        <v>0</v>
      </c>
      <c r="AD134" s="18">
        <f>'Cal_CEO &amp; Group Mgt'!AD22/VLOOKUP($F134,Inp_SubOngoingEfficiency!$F$20:$AK$22,MATCH(AD$7,Inp_SubOngoingEfficiency!$F$7:$AK$7,0),FALSE)</f>
        <v>0</v>
      </c>
      <c r="AE134" s="18">
        <f>'Cal_CEO &amp; Group Mgt'!AE22/VLOOKUP($F134,Inp_SubOngoingEfficiency!$F$20:$AK$22,MATCH(AE$7,Inp_SubOngoingEfficiency!$F$7:$AK$7,0),FALSE)</f>
        <v>0</v>
      </c>
      <c r="AF134" s="18">
        <f>'Cal_CEO &amp; Group Mgt'!AF22/VLOOKUP($F134,Inp_SubOngoingEfficiency!$F$20:$AK$22,MATCH(AF$7,Inp_SubOngoingEfficiency!$F$7:$AK$7,0),FALSE)</f>
        <v>0</v>
      </c>
      <c r="AG134" s="18">
        <f>'Cal_CEO &amp; Group Mgt'!AG22/VLOOKUP($F134,Inp_SubOngoingEfficiency!$F$20:$AK$22,MATCH(AG$7,Inp_SubOngoingEfficiency!$F$7:$AK$7,0),FALSE)</f>
        <v>0</v>
      </c>
      <c r="AH134" s="18">
        <f>'Cal_CEO &amp; Group Mgt'!AH22/VLOOKUP($F134,Inp_SubOngoingEfficiency!$F$20:$AK$22,MATCH(AH$7,Inp_SubOngoingEfficiency!$F$7:$AK$7,0),FALSE)</f>
        <v>0</v>
      </c>
      <c r="AI134" s="18">
        <f>'Cal_CEO &amp; Group Mgt'!AI22/VLOOKUP($F134,Inp_SubOngoingEfficiency!$F$20:$AK$22,MATCH(AI$7,Inp_SubOngoingEfficiency!$F$7:$AK$7,0),FALSE)</f>
        <v>0</v>
      </c>
      <c r="AJ134" s="18">
        <f>'Cal_CEO &amp; Group Mgt'!AJ22/VLOOKUP($F134,Inp_SubOngoingEfficiency!$F$20:$AK$22,MATCH(AJ$7,Inp_SubOngoingEfficiency!$F$7:$AK$7,0),FALSE)</f>
        <v>0</v>
      </c>
      <c r="AK134" s="18">
        <f>'Cal_CEO &amp; Group Mgt'!AK22/VLOOKUP($F134,Inp_SubOngoingEfficiency!$F$20:$AK$22,MATCH(AK$7,Inp_SubOngoingEfficiency!$F$7:$AK$7,0),FALSE)</f>
        <v>0</v>
      </c>
      <c r="AN134" s="34"/>
    </row>
    <row r="135" spans="5:40" s="94" customFormat="1">
      <c r="E135" s="16" t="str">
        <f>Cover!$F$13</f>
        <v>NW</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4" t="s">
        <v>111</v>
      </c>
      <c r="M135" s="17" t="str">
        <f>IF(K135="","",E135&amp;K135&amp;"_"&amp;COUNTIF($K$9:K135,K135))</f>
        <v/>
      </c>
      <c r="T135" s="18">
        <f>'Cal_CEO &amp; Group Mgt'!T23/VLOOKUP($F135,Inp_SubOngoingEfficiency!$F$20:$AK$22,MATCH(T$7,Inp_SubOngoingEfficiency!$F$7:$AK$7,0),FALSE)</f>
        <v>0</v>
      </c>
      <c r="U135" s="18">
        <f>'Cal_CEO &amp; Group Mgt'!U23/VLOOKUP($F135,Inp_SubOngoingEfficiency!$F$20:$AK$22,MATCH(U$7,Inp_SubOngoingEfficiency!$F$7:$AK$7,0),FALSE)</f>
        <v>0</v>
      </c>
      <c r="V135" s="18">
        <f>'Cal_CEO &amp; Group Mgt'!V23/VLOOKUP($F135,Inp_SubOngoingEfficiency!$F$20:$AK$22,MATCH(V$7,Inp_SubOngoingEfficiency!$F$7:$AK$7,0),FALSE)</f>
        <v>0</v>
      </c>
      <c r="W135" s="18">
        <f>'Cal_CEO &amp; Group Mgt'!W23/VLOOKUP($F135,Inp_SubOngoingEfficiency!$F$20:$AK$22,MATCH(W$7,Inp_SubOngoingEfficiency!$F$7:$AK$7,0),FALSE)</f>
        <v>0</v>
      </c>
      <c r="X135" s="18">
        <f>'Cal_CEO &amp; Group Mgt'!X23/VLOOKUP($F135,Inp_SubOngoingEfficiency!$F$20:$AK$22,MATCH(X$7,Inp_SubOngoingEfficiency!$F$7:$AK$7,0),FALSE)</f>
        <v>0</v>
      </c>
      <c r="Y135" s="18">
        <f>'Cal_CEO &amp; Group Mgt'!Y23/VLOOKUP($F135,Inp_SubOngoingEfficiency!$F$20:$AK$22,MATCH(Y$7,Inp_SubOngoingEfficiency!$F$7:$AK$7,0),FALSE)</f>
        <v>0</v>
      </c>
      <c r="Z135" s="18">
        <f>'Cal_CEO &amp; Group Mgt'!Z23/VLOOKUP($F135,Inp_SubOngoingEfficiency!$F$20:$AK$22,MATCH(Z$7,Inp_SubOngoingEfficiency!$F$7:$AK$7,0),FALSE)</f>
        <v>0</v>
      </c>
      <c r="AA135" s="18">
        <f>'Cal_CEO &amp; Group Mgt'!AA23/VLOOKUP($F135,Inp_SubOngoingEfficiency!$F$20:$AK$22,MATCH(AA$7,Inp_SubOngoingEfficiency!$F$7:$AK$7,0),FALSE)</f>
        <v>0</v>
      </c>
      <c r="AB135" s="18">
        <f>'Cal_CEO &amp; Group Mgt'!AB23/VLOOKUP($F135,Inp_SubOngoingEfficiency!$F$20:$AK$22,MATCH(AB$7,Inp_SubOngoingEfficiency!$F$7:$AK$7,0),FALSE)</f>
        <v>0</v>
      </c>
      <c r="AC135" s="18">
        <f>'Cal_CEO &amp; Group Mgt'!AC23/VLOOKUP($F135,Inp_SubOngoingEfficiency!$F$20:$AK$22,MATCH(AC$7,Inp_SubOngoingEfficiency!$F$7:$AK$7,0),FALSE)</f>
        <v>0</v>
      </c>
      <c r="AD135" s="18">
        <f>'Cal_CEO &amp; Group Mgt'!AD23/VLOOKUP($F135,Inp_SubOngoingEfficiency!$F$20:$AK$22,MATCH(AD$7,Inp_SubOngoingEfficiency!$F$7:$AK$7,0),FALSE)</f>
        <v>0</v>
      </c>
      <c r="AE135" s="18">
        <f>'Cal_CEO &amp; Group Mgt'!AE23/VLOOKUP($F135,Inp_SubOngoingEfficiency!$F$20:$AK$22,MATCH(AE$7,Inp_SubOngoingEfficiency!$F$7:$AK$7,0),FALSE)</f>
        <v>0</v>
      </c>
      <c r="AF135" s="18">
        <f>'Cal_CEO &amp; Group Mgt'!AF23/VLOOKUP($F135,Inp_SubOngoingEfficiency!$F$20:$AK$22,MATCH(AF$7,Inp_SubOngoingEfficiency!$F$7:$AK$7,0),FALSE)</f>
        <v>0</v>
      </c>
      <c r="AG135" s="18">
        <f>'Cal_CEO &amp; Group Mgt'!AG23/VLOOKUP($F135,Inp_SubOngoingEfficiency!$F$20:$AK$22,MATCH(AG$7,Inp_SubOngoingEfficiency!$F$7:$AK$7,0),FALSE)</f>
        <v>0</v>
      </c>
      <c r="AH135" s="18">
        <f>'Cal_CEO &amp; Group Mgt'!AH23/VLOOKUP($F135,Inp_SubOngoingEfficiency!$F$20:$AK$22,MATCH(AH$7,Inp_SubOngoingEfficiency!$F$7:$AK$7,0),FALSE)</f>
        <v>0</v>
      </c>
      <c r="AI135" s="18">
        <f>'Cal_CEO &amp; Group Mgt'!AI23/VLOOKUP($F135,Inp_SubOngoingEfficiency!$F$20:$AK$22,MATCH(AI$7,Inp_SubOngoingEfficiency!$F$7:$AK$7,0),FALSE)</f>
        <v>0</v>
      </c>
      <c r="AJ135" s="18">
        <f>'Cal_CEO &amp; Group Mgt'!AJ23/VLOOKUP($F135,Inp_SubOngoingEfficiency!$F$20:$AK$22,MATCH(AJ$7,Inp_SubOngoingEfficiency!$F$7:$AK$7,0),FALSE)</f>
        <v>0</v>
      </c>
      <c r="AK135" s="18">
        <f>'Cal_CEO &amp; Group Mgt'!AK23/VLOOKUP($F135,Inp_SubOngoingEfficiency!$F$20:$AK$22,MATCH(AK$7,Inp_SubOngoingEfficiency!$F$7:$AK$7,0),FALSE)</f>
        <v>0</v>
      </c>
      <c r="AN135" s="34"/>
    </row>
    <row r="136" spans="5:40" s="94" customFormat="1">
      <c r="E136" s="16" t="str">
        <f>Cover!$F$13</f>
        <v>NW</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4" t="s">
        <v>111</v>
      </c>
      <c r="M136" s="17" t="str">
        <f>IF(K136="","",E136&amp;K136&amp;"_"&amp;COUNTIF($K$9:K136,K136))</f>
        <v/>
      </c>
      <c r="T136" s="18">
        <f>'Cal_CEO &amp; Group Mgt'!T24/VLOOKUP($F136,Inp_SubOngoingEfficiency!$F$20:$AK$22,MATCH(T$7,Inp_SubOngoingEfficiency!$F$7:$AK$7,0),FALSE)</f>
        <v>0</v>
      </c>
      <c r="U136" s="18">
        <f>'Cal_CEO &amp; Group Mgt'!U24/VLOOKUP($F136,Inp_SubOngoingEfficiency!$F$20:$AK$22,MATCH(U$7,Inp_SubOngoingEfficiency!$F$7:$AK$7,0),FALSE)</f>
        <v>0</v>
      </c>
      <c r="V136" s="18">
        <f>'Cal_CEO &amp; Group Mgt'!V24/VLOOKUP($F136,Inp_SubOngoingEfficiency!$F$20:$AK$22,MATCH(V$7,Inp_SubOngoingEfficiency!$F$7:$AK$7,0),FALSE)</f>
        <v>0</v>
      </c>
      <c r="W136" s="18">
        <f>'Cal_CEO &amp; Group Mgt'!W24/VLOOKUP($F136,Inp_SubOngoingEfficiency!$F$20:$AK$22,MATCH(W$7,Inp_SubOngoingEfficiency!$F$7:$AK$7,0),FALSE)</f>
        <v>0</v>
      </c>
      <c r="X136" s="18">
        <f>'Cal_CEO &amp; Group Mgt'!X24/VLOOKUP($F136,Inp_SubOngoingEfficiency!$F$20:$AK$22,MATCH(X$7,Inp_SubOngoingEfficiency!$F$7:$AK$7,0),FALSE)</f>
        <v>0</v>
      </c>
      <c r="Y136" s="18">
        <f>'Cal_CEO &amp; Group Mgt'!Y24/VLOOKUP($F136,Inp_SubOngoingEfficiency!$F$20:$AK$22,MATCH(Y$7,Inp_SubOngoingEfficiency!$F$7:$AK$7,0),FALSE)</f>
        <v>0</v>
      </c>
      <c r="Z136" s="18">
        <f>'Cal_CEO &amp; Group Mgt'!Z24/VLOOKUP($F136,Inp_SubOngoingEfficiency!$F$20:$AK$22,MATCH(Z$7,Inp_SubOngoingEfficiency!$F$7:$AK$7,0),FALSE)</f>
        <v>0</v>
      </c>
      <c r="AA136" s="18">
        <f>'Cal_CEO &amp; Group Mgt'!AA24/VLOOKUP($F136,Inp_SubOngoingEfficiency!$F$20:$AK$22,MATCH(AA$7,Inp_SubOngoingEfficiency!$F$7:$AK$7,0),FALSE)</f>
        <v>0</v>
      </c>
      <c r="AB136" s="18">
        <f>'Cal_CEO &amp; Group Mgt'!AB24/VLOOKUP($F136,Inp_SubOngoingEfficiency!$F$20:$AK$22,MATCH(AB$7,Inp_SubOngoingEfficiency!$F$7:$AK$7,0),FALSE)</f>
        <v>0</v>
      </c>
      <c r="AC136" s="18">
        <f>'Cal_CEO &amp; Group Mgt'!AC24/VLOOKUP($F136,Inp_SubOngoingEfficiency!$F$20:$AK$22,MATCH(AC$7,Inp_SubOngoingEfficiency!$F$7:$AK$7,0),FALSE)</f>
        <v>0</v>
      </c>
      <c r="AD136" s="18">
        <f>'Cal_CEO &amp; Group Mgt'!AD24/VLOOKUP($F136,Inp_SubOngoingEfficiency!$F$20:$AK$22,MATCH(AD$7,Inp_SubOngoingEfficiency!$F$7:$AK$7,0),FALSE)</f>
        <v>0</v>
      </c>
      <c r="AE136" s="18">
        <f>'Cal_CEO &amp; Group Mgt'!AE24/VLOOKUP($F136,Inp_SubOngoingEfficiency!$F$20:$AK$22,MATCH(AE$7,Inp_SubOngoingEfficiency!$F$7:$AK$7,0),FALSE)</f>
        <v>0</v>
      </c>
      <c r="AF136" s="18">
        <f>'Cal_CEO &amp; Group Mgt'!AF24/VLOOKUP($F136,Inp_SubOngoingEfficiency!$F$20:$AK$22,MATCH(AF$7,Inp_SubOngoingEfficiency!$F$7:$AK$7,0),FALSE)</f>
        <v>0</v>
      </c>
      <c r="AG136" s="18">
        <f>'Cal_CEO &amp; Group Mgt'!AG24/VLOOKUP($F136,Inp_SubOngoingEfficiency!$F$20:$AK$22,MATCH(AG$7,Inp_SubOngoingEfficiency!$F$7:$AK$7,0),FALSE)</f>
        <v>0</v>
      </c>
      <c r="AH136" s="18">
        <f>'Cal_CEO &amp; Group Mgt'!AH24/VLOOKUP($F136,Inp_SubOngoingEfficiency!$F$20:$AK$22,MATCH(AH$7,Inp_SubOngoingEfficiency!$F$7:$AK$7,0),FALSE)</f>
        <v>0</v>
      </c>
      <c r="AI136" s="18">
        <f>'Cal_CEO &amp; Group Mgt'!AI24/VLOOKUP($F136,Inp_SubOngoingEfficiency!$F$20:$AK$22,MATCH(AI$7,Inp_SubOngoingEfficiency!$F$7:$AK$7,0),FALSE)</f>
        <v>0</v>
      </c>
      <c r="AJ136" s="18">
        <f>'Cal_CEO &amp; Group Mgt'!AJ24/VLOOKUP($F136,Inp_SubOngoingEfficiency!$F$20:$AK$22,MATCH(AJ$7,Inp_SubOngoingEfficiency!$F$7:$AK$7,0),FALSE)</f>
        <v>0</v>
      </c>
      <c r="AK136" s="18">
        <f>'Cal_CEO &amp; Group Mgt'!AK24/VLOOKUP($F136,Inp_SubOngoingEfficiency!$F$20:$AK$22,MATCH(AK$7,Inp_SubOngoingEfficiency!$F$7:$AK$7,0),FALSE)</f>
        <v>0</v>
      </c>
      <c r="AN136" s="34"/>
    </row>
    <row r="137" spans="5:40" s="94" customFormat="1">
      <c r="E137" s="16" t="str">
        <f>Cover!$F$13</f>
        <v>NW</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4" t="s">
        <v>111</v>
      </c>
      <c r="M137" s="17" t="str">
        <f>IF(K137="","",E137&amp;K137&amp;"_"&amp;COUNTIF($K$9:K137,K137))</f>
        <v/>
      </c>
      <c r="T137" s="18">
        <f>'Cal_CEO &amp; Group Mgt'!T25/VLOOKUP($F137,Inp_SubOngoingEfficiency!$F$20:$AK$22,MATCH(T$7,Inp_SubOngoingEfficiency!$F$7:$AK$7,0),FALSE)</f>
        <v>0</v>
      </c>
      <c r="U137" s="18">
        <f>'Cal_CEO &amp; Group Mgt'!U25/VLOOKUP($F137,Inp_SubOngoingEfficiency!$F$20:$AK$22,MATCH(U$7,Inp_SubOngoingEfficiency!$F$7:$AK$7,0),FALSE)</f>
        <v>0</v>
      </c>
      <c r="V137" s="18">
        <f>'Cal_CEO &amp; Group Mgt'!V25/VLOOKUP($F137,Inp_SubOngoingEfficiency!$F$20:$AK$22,MATCH(V$7,Inp_SubOngoingEfficiency!$F$7:$AK$7,0),FALSE)</f>
        <v>0</v>
      </c>
      <c r="W137" s="18">
        <f>'Cal_CEO &amp; Group Mgt'!W25/VLOOKUP($F137,Inp_SubOngoingEfficiency!$F$20:$AK$22,MATCH(W$7,Inp_SubOngoingEfficiency!$F$7:$AK$7,0),FALSE)</f>
        <v>0</v>
      </c>
      <c r="X137" s="18">
        <f>'Cal_CEO &amp; Group Mgt'!X25/VLOOKUP($F137,Inp_SubOngoingEfficiency!$F$20:$AK$22,MATCH(X$7,Inp_SubOngoingEfficiency!$F$7:$AK$7,0),FALSE)</f>
        <v>0</v>
      </c>
      <c r="Y137" s="18">
        <f>'Cal_CEO &amp; Group Mgt'!Y25/VLOOKUP($F137,Inp_SubOngoingEfficiency!$F$20:$AK$22,MATCH(Y$7,Inp_SubOngoingEfficiency!$F$7:$AK$7,0),FALSE)</f>
        <v>0</v>
      </c>
      <c r="Z137" s="18">
        <f>'Cal_CEO &amp; Group Mgt'!Z25/VLOOKUP($F137,Inp_SubOngoingEfficiency!$F$20:$AK$22,MATCH(Z$7,Inp_SubOngoingEfficiency!$F$7:$AK$7,0),FALSE)</f>
        <v>0</v>
      </c>
      <c r="AA137" s="18">
        <f>'Cal_CEO &amp; Group Mgt'!AA25/VLOOKUP($F137,Inp_SubOngoingEfficiency!$F$20:$AK$22,MATCH(AA$7,Inp_SubOngoingEfficiency!$F$7:$AK$7,0),FALSE)</f>
        <v>0</v>
      </c>
      <c r="AB137" s="18">
        <f>'Cal_CEO &amp; Group Mgt'!AB25/VLOOKUP($F137,Inp_SubOngoingEfficiency!$F$20:$AK$22,MATCH(AB$7,Inp_SubOngoingEfficiency!$F$7:$AK$7,0),FALSE)</f>
        <v>0</v>
      </c>
      <c r="AC137" s="18">
        <f>'Cal_CEO &amp; Group Mgt'!AC25/VLOOKUP($F137,Inp_SubOngoingEfficiency!$F$20:$AK$22,MATCH(AC$7,Inp_SubOngoingEfficiency!$F$7:$AK$7,0),FALSE)</f>
        <v>0</v>
      </c>
      <c r="AD137" s="18">
        <f>'Cal_CEO &amp; Group Mgt'!AD25/VLOOKUP($F137,Inp_SubOngoingEfficiency!$F$20:$AK$22,MATCH(AD$7,Inp_SubOngoingEfficiency!$F$7:$AK$7,0),FALSE)</f>
        <v>0</v>
      </c>
      <c r="AE137" s="18">
        <f>'Cal_CEO &amp; Group Mgt'!AE25/VLOOKUP($F137,Inp_SubOngoingEfficiency!$F$20:$AK$22,MATCH(AE$7,Inp_SubOngoingEfficiency!$F$7:$AK$7,0),FALSE)</f>
        <v>0</v>
      </c>
      <c r="AF137" s="18">
        <f>'Cal_CEO &amp; Group Mgt'!AF25/VLOOKUP($F137,Inp_SubOngoingEfficiency!$F$20:$AK$22,MATCH(AF$7,Inp_SubOngoingEfficiency!$F$7:$AK$7,0),FALSE)</f>
        <v>0</v>
      </c>
      <c r="AG137" s="18">
        <f>'Cal_CEO &amp; Group Mgt'!AG25/VLOOKUP($F137,Inp_SubOngoingEfficiency!$F$20:$AK$22,MATCH(AG$7,Inp_SubOngoingEfficiency!$F$7:$AK$7,0),FALSE)</f>
        <v>0</v>
      </c>
      <c r="AH137" s="18">
        <f>'Cal_CEO &amp; Group Mgt'!AH25/VLOOKUP($F137,Inp_SubOngoingEfficiency!$F$20:$AK$22,MATCH(AH$7,Inp_SubOngoingEfficiency!$F$7:$AK$7,0),FALSE)</f>
        <v>0</v>
      </c>
      <c r="AI137" s="18">
        <f>'Cal_CEO &amp; Group Mgt'!AI25/VLOOKUP($F137,Inp_SubOngoingEfficiency!$F$20:$AK$22,MATCH(AI$7,Inp_SubOngoingEfficiency!$F$7:$AK$7,0),FALSE)</f>
        <v>0</v>
      </c>
      <c r="AJ137" s="18">
        <f>'Cal_CEO &amp; Group Mgt'!AJ25/VLOOKUP($F137,Inp_SubOngoingEfficiency!$F$20:$AK$22,MATCH(AJ$7,Inp_SubOngoingEfficiency!$F$7:$AK$7,0),FALSE)</f>
        <v>0</v>
      </c>
      <c r="AK137" s="18">
        <f>'Cal_CEO &amp; Group Mgt'!AK25/VLOOKUP($F137,Inp_SubOngoingEfficiency!$F$20:$AK$22,MATCH(AK$7,Inp_SubOngoingEfficiency!$F$7:$AK$7,0),FALSE)</f>
        <v>0</v>
      </c>
      <c r="AN137" s="34"/>
    </row>
    <row r="138" spans="5:40" s="94" customFormat="1">
      <c r="E138" s="16" t="str">
        <f>Cover!$F$13</f>
        <v>NW</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4" t="s">
        <v>111</v>
      </c>
      <c r="M138" s="17" t="str">
        <f>IF(K138="","",E138&amp;K138&amp;"_"&amp;COUNTIF($K$9:K138,K138))</f>
        <v/>
      </c>
      <c r="T138" s="18">
        <f>'Cal_CEO &amp; Group Mgt'!T26/VLOOKUP($F138,Inp_SubOngoingEfficiency!$F$20:$AK$22,MATCH(T$7,Inp_SubOngoingEfficiency!$F$7:$AK$7,0),FALSE)</f>
        <v>0</v>
      </c>
      <c r="U138" s="18">
        <f>'Cal_CEO &amp; Group Mgt'!U26/VLOOKUP($F138,Inp_SubOngoingEfficiency!$F$20:$AK$22,MATCH(U$7,Inp_SubOngoingEfficiency!$F$7:$AK$7,0),FALSE)</f>
        <v>0</v>
      </c>
      <c r="V138" s="18">
        <f>'Cal_CEO &amp; Group Mgt'!V26/VLOOKUP($F138,Inp_SubOngoingEfficiency!$F$20:$AK$22,MATCH(V$7,Inp_SubOngoingEfficiency!$F$7:$AK$7,0),FALSE)</f>
        <v>0</v>
      </c>
      <c r="W138" s="18">
        <f>'Cal_CEO &amp; Group Mgt'!W26/VLOOKUP($F138,Inp_SubOngoingEfficiency!$F$20:$AK$22,MATCH(W$7,Inp_SubOngoingEfficiency!$F$7:$AK$7,0),FALSE)</f>
        <v>0</v>
      </c>
      <c r="X138" s="18">
        <f>'Cal_CEO &amp; Group Mgt'!X26/VLOOKUP($F138,Inp_SubOngoingEfficiency!$F$20:$AK$22,MATCH(X$7,Inp_SubOngoingEfficiency!$F$7:$AK$7,0),FALSE)</f>
        <v>0</v>
      </c>
      <c r="Y138" s="18">
        <f>'Cal_CEO &amp; Group Mgt'!Y26/VLOOKUP($F138,Inp_SubOngoingEfficiency!$F$20:$AK$22,MATCH(Y$7,Inp_SubOngoingEfficiency!$F$7:$AK$7,0),FALSE)</f>
        <v>0</v>
      </c>
      <c r="Z138" s="18">
        <f>'Cal_CEO &amp; Group Mgt'!Z26/VLOOKUP($F138,Inp_SubOngoingEfficiency!$F$20:$AK$22,MATCH(Z$7,Inp_SubOngoingEfficiency!$F$7:$AK$7,0),FALSE)</f>
        <v>0</v>
      </c>
      <c r="AA138" s="18">
        <f>'Cal_CEO &amp; Group Mgt'!AA26/VLOOKUP($F138,Inp_SubOngoingEfficiency!$F$20:$AK$22,MATCH(AA$7,Inp_SubOngoingEfficiency!$F$7:$AK$7,0),FALSE)</f>
        <v>0</v>
      </c>
      <c r="AB138" s="18">
        <f>'Cal_CEO &amp; Group Mgt'!AB26/VLOOKUP($F138,Inp_SubOngoingEfficiency!$F$20:$AK$22,MATCH(AB$7,Inp_SubOngoingEfficiency!$F$7:$AK$7,0),FALSE)</f>
        <v>0</v>
      </c>
      <c r="AC138" s="18">
        <f>'Cal_CEO &amp; Group Mgt'!AC26/VLOOKUP($F138,Inp_SubOngoingEfficiency!$F$20:$AK$22,MATCH(AC$7,Inp_SubOngoingEfficiency!$F$7:$AK$7,0),FALSE)</f>
        <v>0</v>
      </c>
      <c r="AD138" s="18">
        <f>'Cal_CEO &amp; Group Mgt'!AD26/VLOOKUP($F138,Inp_SubOngoingEfficiency!$F$20:$AK$22,MATCH(AD$7,Inp_SubOngoingEfficiency!$F$7:$AK$7,0),FALSE)</f>
        <v>0</v>
      </c>
      <c r="AE138" s="18">
        <f>'Cal_CEO &amp; Group Mgt'!AE26/VLOOKUP($F138,Inp_SubOngoingEfficiency!$F$20:$AK$22,MATCH(AE$7,Inp_SubOngoingEfficiency!$F$7:$AK$7,0),FALSE)</f>
        <v>0</v>
      </c>
      <c r="AF138" s="18">
        <f>'Cal_CEO &amp; Group Mgt'!AF26/VLOOKUP($F138,Inp_SubOngoingEfficiency!$F$20:$AK$22,MATCH(AF$7,Inp_SubOngoingEfficiency!$F$7:$AK$7,0),FALSE)</f>
        <v>0</v>
      </c>
      <c r="AG138" s="18">
        <f>'Cal_CEO &amp; Group Mgt'!AG26/VLOOKUP($F138,Inp_SubOngoingEfficiency!$F$20:$AK$22,MATCH(AG$7,Inp_SubOngoingEfficiency!$F$7:$AK$7,0),FALSE)</f>
        <v>0</v>
      </c>
      <c r="AH138" s="18">
        <f>'Cal_CEO &amp; Group Mgt'!AH26/VLOOKUP($F138,Inp_SubOngoingEfficiency!$F$20:$AK$22,MATCH(AH$7,Inp_SubOngoingEfficiency!$F$7:$AK$7,0),FALSE)</f>
        <v>0</v>
      </c>
      <c r="AI138" s="18">
        <f>'Cal_CEO &amp; Group Mgt'!AI26/VLOOKUP($F138,Inp_SubOngoingEfficiency!$F$20:$AK$22,MATCH(AI$7,Inp_SubOngoingEfficiency!$F$7:$AK$7,0),FALSE)</f>
        <v>0</v>
      </c>
      <c r="AJ138" s="18">
        <f>'Cal_CEO &amp; Group Mgt'!AJ26/VLOOKUP($F138,Inp_SubOngoingEfficiency!$F$20:$AK$22,MATCH(AJ$7,Inp_SubOngoingEfficiency!$F$7:$AK$7,0),FALSE)</f>
        <v>0</v>
      </c>
      <c r="AK138" s="18">
        <f>'Cal_CEO &amp; Group Mgt'!AK26/VLOOKUP($F138,Inp_SubOngoingEfficiency!$F$20:$AK$22,MATCH(AK$7,Inp_SubOngoingEfficiency!$F$7:$AK$7,0),FALSE)</f>
        <v>0</v>
      </c>
      <c r="AN138" s="34"/>
    </row>
    <row r="139" spans="5:40" s="94" customFormat="1">
      <c r="E139" s="16" t="str">
        <f>Cover!$F$13</f>
        <v>NW</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4" t="s">
        <v>111</v>
      </c>
      <c r="M139" s="17" t="str">
        <f>IF(K139="","",E139&amp;K139&amp;"_"&amp;COUNTIF($K$9:K139,K139))</f>
        <v/>
      </c>
      <c r="T139" s="18">
        <f>'Cal_Stores &amp; Logistics'!T17/VLOOKUP($F139,Inp_SubOngoingEfficiency!$F$20:$AK$22,MATCH(T$7,Inp_SubOngoingEfficiency!$F$7:$AK$7,0),FALSE)</f>
        <v>0</v>
      </c>
      <c r="U139" s="18">
        <f>'Cal_Stores &amp; Logistics'!U17/VLOOKUP($F139,Inp_SubOngoingEfficiency!$F$20:$AK$22,MATCH(U$7,Inp_SubOngoingEfficiency!$F$7:$AK$7,0),FALSE)</f>
        <v>0</v>
      </c>
      <c r="V139" s="18">
        <f>'Cal_Stores &amp; Logistics'!V17/VLOOKUP($F139,Inp_SubOngoingEfficiency!$F$20:$AK$22,MATCH(V$7,Inp_SubOngoingEfficiency!$F$7:$AK$7,0),FALSE)</f>
        <v>0</v>
      </c>
      <c r="W139" s="18">
        <f>'Cal_Stores &amp; Logistics'!W17/VLOOKUP($F139,Inp_SubOngoingEfficiency!$F$20:$AK$22,MATCH(W$7,Inp_SubOngoingEfficiency!$F$7:$AK$7,0),FALSE)</f>
        <v>0</v>
      </c>
      <c r="X139" s="18">
        <f>'Cal_Stores &amp; Logistics'!X17/VLOOKUP($F139,Inp_SubOngoingEfficiency!$F$20:$AK$22,MATCH(X$7,Inp_SubOngoingEfficiency!$F$7:$AK$7,0),FALSE)</f>
        <v>0</v>
      </c>
      <c r="Y139" s="18">
        <f>'Cal_Stores &amp; Logistics'!Y17/VLOOKUP($F139,Inp_SubOngoingEfficiency!$F$20:$AK$22,MATCH(Y$7,Inp_SubOngoingEfficiency!$F$7:$AK$7,0),FALSE)</f>
        <v>0</v>
      </c>
      <c r="Z139" s="18">
        <f>'Cal_Stores &amp; Logistics'!Z17/VLOOKUP($F139,Inp_SubOngoingEfficiency!$F$20:$AK$22,MATCH(Z$7,Inp_SubOngoingEfficiency!$F$7:$AK$7,0),FALSE)</f>
        <v>0</v>
      </c>
      <c r="AA139" s="18">
        <f>'Cal_Stores &amp; Logistics'!AA17/VLOOKUP($F139,Inp_SubOngoingEfficiency!$F$20:$AK$22,MATCH(AA$7,Inp_SubOngoingEfficiency!$F$7:$AK$7,0),FALSE)</f>
        <v>0</v>
      </c>
      <c r="AB139" s="18">
        <f>'Cal_Stores &amp; Logistics'!AB17/VLOOKUP($F139,Inp_SubOngoingEfficiency!$F$20:$AK$22,MATCH(AB$7,Inp_SubOngoingEfficiency!$F$7:$AK$7,0),FALSE)</f>
        <v>0</v>
      </c>
      <c r="AC139" s="18">
        <f>'Cal_Stores &amp; Logistics'!AC17/VLOOKUP($F139,Inp_SubOngoingEfficiency!$F$20:$AK$22,MATCH(AC$7,Inp_SubOngoingEfficiency!$F$7:$AK$7,0),FALSE)</f>
        <v>0</v>
      </c>
      <c r="AD139" s="18">
        <f>'Cal_Stores &amp; Logistics'!AD17/VLOOKUP($F139,Inp_SubOngoingEfficiency!$F$20:$AK$22,MATCH(AD$7,Inp_SubOngoingEfficiency!$F$7:$AK$7,0),FALSE)</f>
        <v>0</v>
      </c>
      <c r="AE139" s="18">
        <f>'Cal_Stores &amp; Logistics'!AE17/VLOOKUP($F139,Inp_SubOngoingEfficiency!$F$20:$AK$22,MATCH(AE$7,Inp_SubOngoingEfficiency!$F$7:$AK$7,0),FALSE)</f>
        <v>0</v>
      </c>
      <c r="AF139" s="18">
        <f>'Cal_Stores &amp; Logistics'!AF17/VLOOKUP($F139,Inp_SubOngoingEfficiency!$F$20:$AK$22,MATCH(AF$7,Inp_SubOngoingEfficiency!$F$7:$AK$7,0),FALSE)</f>
        <v>0</v>
      </c>
      <c r="AG139" s="18">
        <f>'Cal_Stores &amp; Logistics'!AG17/VLOOKUP($F139,Inp_SubOngoingEfficiency!$F$20:$AK$22,MATCH(AG$7,Inp_SubOngoingEfficiency!$F$7:$AK$7,0),FALSE)</f>
        <v>0</v>
      </c>
      <c r="AH139" s="18">
        <f>'Cal_Stores &amp; Logistics'!AH17/VLOOKUP($F139,Inp_SubOngoingEfficiency!$F$20:$AK$22,MATCH(AH$7,Inp_SubOngoingEfficiency!$F$7:$AK$7,0),FALSE)</f>
        <v>0</v>
      </c>
      <c r="AI139" s="18">
        <f>'Cal_Stores &amp; Logistics'!AI17/VLOOKUP($F139,Inp_SubOngoingEfficiency!$F$20:$AK$22,MATCH(AI$7,Inp_SubOngoingEfficiency!$F$7:$AK$7,0),FALSE)</f>
        <v>0</v>
      </c>
      <c r="AJ139" s="18">
        <f>'Cal_Stores &amp; Logistics'!AJ17/VLOOKUP($F139,Inp_SubOngoingEfficiency!$F$20:$AK$22,MATCH(AJ$7,Inp_SubOngoingEfficiency!$F$7:$AK$7,0),FALSE)</f>
        <v>0</v>
      </c>
      <c r="AK139" s="18">
        <f>'Cal_Stores &amp; Logistics'!AK17/VLOOKUP($F139,Inp_SubOngoingEfficiency!$F$20:$AK$22,MATCH(AK$7,Inp_SubOngoingEfficiency!$F$7:$AK$7,0),FALSE)</f>
        <v>0</v>
      </c>
      <c r="AN139" s="34"/>
    </row>
    <row r="140" spans="5:40" s="94" customFormat="1">
      <c r="E140" s="16" t="str">
        <f>Cover!$F$13</f>
        <v>NW</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4" t="s">
        <v>111</v>
      </c>
      <c r="M140" s="17" t="str">
        <f>IF(K140="","",E140&amp;K140&amp;"_"&amp;COUNTIF($K$9:K140,K140))</f>
        <v/>
      </c>
      <c r="T140" s="18">
        <f>'Cal_Stores &amp; Logistics'!T18/VLOOKUP($F140,Inp_SubOngoingEfficiency!$F$20:$AK$22,MATCH(T$7,Inp_SubOngoingEfficiency!$F$7:$AK$7,0),FALSE)</f>
        <v>0</v>
      </c>
      <c r="U140" s="18">
        <f>'Cal_Stores &amp; Logistics'!U18/VLOOKUP($F140,Inp_SubOngoingEfficiency!$F$20:$AK$22,MATCH(U$7,Inp_SubOngoingEfficiency!$F$7:$AK$7,0),FALSE)</f>
        <v>0</v>
      </c>
      <c r="V140" s="18">
        <f>'Cal_Stores &amp; Logistics'!V18/VLOOKUP($F140,Inp_SubOngoingEfficiency!$F$20:$AK$22,MATCH(V$7,Inp_SubOngoingEfficiency!$F$7:$AK$7,0),FALSE)</f>
        <v>0</v>
      </c>
      <c r="W140" s="18">
        <f>'Cal_Stores &amp; Logistics'!W18/VLOOKUP($F140,Inp_SubOngoingEfficiency!$F$20:$AK$22,MATCH(W$7,Inp_SubOngoingEfficiency!$F$7:$AK$7,0),FALSE)</f>
        <v>0</v>
      </c>
      <c r="X140" s="18">
        <f>'Cal_Stores &amp; Logistics'!X18/VLOOKUP($F140,Inp_SubOngoingEfficiency!$F$20:$AK$22,MATCH(X$7,Inp_SubOngoingEfficiency!$F$7:$AK$7,0),FALSE)</f>
        <v>0</v>
      </c>
      <c r="Y140" s="18">
        <f>'Cal_Stores &amp; Logistics'!Y18/VLOOKUP($F140,Inp_SubOngoingEfficiency!$F$20:$AK$22,MATCH(Y$7,Inp_SubOngoingEfficiency!$F$7:$AK$7,0),FALSE)</f>
        <v>0</v>
      </c>
      <c r="Z140" s="18">
        <f>'Cal_Stores &amp; Logistics'!Z18/VLOOKUP($F140,Inp_SubOngoingEfficiency!$F$20:$AK$22,MATCH(Z$7,Inp_SubOngoingEfficiency!$F$7:$AK$7,0),FALSE)</f>
        <v>0</v>
      </c>
      <c r="AA140" s="18">
        <f>'Cal_Stores &amp; Logistics'!AA18/VLOOKUP($F140,Inp_SubOngoingEfficiency!$F$20:$AK$22,MATCH(AA$7,Inp_SubOngoingEfficiency!$F$7:$AK$7,0),FALSE)</f>
        <v>0</v>
      </c>
      <c r="AB140" s="18">
        <f>'Cal_Stores &amp; Logistics'!AB18/VLOOKUP($F140,Inp_SubOngoingEfficiency!$F$20:$AK$22,MATCH(AB$7,Inp_SubOngoingEfficiency!$F$7:$AK$7,0),FALSE)</f>
        <v>0</v>
      </c>
      <c r="AC140" s="18">
        <f>'Cal_Stores &amp; Logistics'!AC18/VLOOKUP($F140,Inp_SubOngoingEfficiency!$F$20:$AK$22,MATCH(AC$7,Inp_SubOngoingEfficiency!$F$7:$AK$7,0),FALSE)</f>
        <v>0</v>
      </c>
      <c r="AD140" s="18">
        <f>'Cal_Stores &amp; Logistics'!AD18/VLOOKUP($F140,Inp_SubOngoingEfficiency!$F$20:$AK$22,MATCH(AD$7,Inp_SubOngoingEfficiency!$F$7:$AK$7,0),FALSE)</f>
        <v>0</v>
      </c>
      <c r="AE140" s="18">
        <f>'Cal_Stores &amp; Logistics'!AE18/VLOOKUP($F140,Inp_SubOngoingEfficiency!$F$20:$AK$22,MATCH(AE$7,Inp_SubOngoingEfficiency!$F$7:$AK$7,0),FALSE)</f>
        <v>0</v>
      </c>
      <c r="AF140" s="18">
        <f>'Cal_Stores &amp; Logistics'!AF18/VLOOKUP($F140,Inp_SubOngoingEfficiency!$F$20:$AK$22,MATCH(AF$7,Inp_SubOngoingEfficiency!$F$7:$AK$7,0),FALSE)</f>
        <v>0</v>
      </c>
      <c r="AG140" s="18">
        <f>'Cal_Stores &amp; Logistics'!AG18/VLOOKUP($F140,Inp_SubOngoingEfficiency!$F$20:$AK$22,MATCH(AG$7,Inp_SubOngoingEfficiency!$F$7:$AK$7,0),FALSE)</f>
        <v>0</v>
      </c>
      <c r="AH140" s="18">
        <f>'Cal_Stores &amp; Logistics'!AH18/VLOOKUP($F140,Inp_SubOngoingEfficiency!$F$20:$AK$22,MATCH(AH$7,Inp_SubOngoingEfficiency!$F$7:$AK$7,0),FALSE)</f>
        <v>0</v>
      </c>
      <c r="AI140" s="18">
        <f>'Cal_Stores &amp; Logistics'!AI18/VLOOKUP($F140,Inp_SubOngoingEfficiency!$F$20:$AK$22,MATCH(AI$7,Inp_SubOngoingEfficiency!$F$7:$AK$7,0),FALSE)</f>
        <v>0</v>
      </c>
      <c r="AJ140" s="18">
        <f>'Cal_Stores &amp; Logistics'!AJ18/VLOOKUP($F140,Inp_SubOngoingEfficiency!$F$20:$AK$22,MATCH(AJ$7,Inp_SubOngoingEfficiency!$F$7:$AK$7,0),FALSE)</f>
        <v>0</v>
      </c>
      <c r="AK140" s="18">
        <f>'Cal_Stores &amp; Logistics'!AK18/VLOOKUP($F140,Inp_SubOngoingEfficiency!$F$20:$AK$22,MATCH(AK$7,Inp_SubOngoingEfficiency!$F$7:$AK$7,0),FALSE)</f>
        <v>0</v>
      </c>
      <c r="AN140" s="34"/>
    </row>
    <row r="141" spans="5:40" s="94" customFormat="1">
      <c r="E141" s="16" t="str">
        <f>Cover!$F$13</f>
        <v>NW</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4" t="s">
        <v>111</v>
      </c>
      <c r="M141" s="17" t="str">
        <f>IF(K141="","",E141&amp;K141&amp;"_"&amp;COUNTIF($K$9:K141,K141))</f>
        <v/>
      </c>
      <c r="T141" s="18">
        <f>'Cal_Stores &amp; Logistics'!T19/VLOOKUP($F141,Inp_SubOngoingEfficiency!$F$20:$AK$22,MATCH(T$7,Inp_SubOngoingEfficiency!$F$7:$AK$7,0),FALSE)</f>
        <v>0</v>
      </c>
      <c r="U141" s="18">
        <f>'Cal_Stores &amp; Logistics'!U19/VLOOKUP($F141,Inp_SubOngoingEfficiency!$F$20:$AK$22,MATCH(U$7,Inp_SubOngoingEfficiency!$F$7:$AK$7,0),FALSE)</f>
        <v>0</v>
      </c>
      <c r="V141" s="18">
        <f>'Cal_Stores &amp; Logistics'!V19/VLOOKUP($F141,Inp_SubOngoingEfficiency!$F$20:$AK$22,MATCH(V$7,Inp_SubOngoingEfficiency!$F$7:$AK$7,0),FALSE)</f>
        <v>0</v>
      </c>
      <c r="W141" s="18">
        <f>'Cal_Stores &amp; Logistics'!W19/VLOOKUP($F141,Inp_SubOngoingEfficiency!$F$20:$AK$22,MATCH(W$7,Inp_SubOngoingEfficiency!$F$7:$AK$7,0),FALSE)</f>
        <v>0</v>
      </c>
      <c r="X141" s="18">
        <f>'Cal_Stores &amp; Logistics'!X19/VLOOKUP($F141,Inp_SubOngoingEfficiency!$F$20:$AK$22,MATCH(X$7,Inp_SubOngoingEfficiency!$F$7:$AK$7,0),FALSE)</f>
        <v>0</v>
      </c>
      <c r="Y141" s="18">
        <f>'Cal_Stores &amp; Logistics'!Y19/VLOOKUP($F141,Inp_SubOngoingEfficiency!$F$20:$AK$22,MATCH(Y$7,Inp_SubOngoingEfficiency!$F$7:$AK$7,0),FALSE)</f>
        <v>0</v>
      </c>
      <c r="Z141" s="18">
        <f>'Cal_Stores &amp; Logistics'!Z19/VLOOKUP($F141,Inp_SubOngoingEfficiency!$F$20:$AK$22,MATCH(Z$7,Inp_SubOngoingEfficiency!$F$7:$AK$7,0),FALSE)</f>
        <v>0</v>
      </c>
      <c r="AA141" s="18">
        <f>'Cal_Stores &amp; Logistics'!AA19/VLOOKUP($F141,Inp_SubOngoingEfficiency!$F$20:$AK$22,MATCH(AA$7,Inp_SubOngoingEfficiency!$F$7:$AK$7,0),FALSE)</f>
        <v>0</v>
      </c>
      <c r="AB141" s="18">
        <f>'Cal_Stores &amp; Logistics'!AB19/VLOOKUP($F141,Inp_SubOngoingEfficiency!$F$20:$AK$22,MATCH(AB$7,Inp_SubOngoingEfficiency!$F$7:$AK$7,0),FALSE)</f>
        <v>0</v>
      </c>
      <c r="AC141" s="18">
        <f>'Cal_Stores &amp; Logistics'!AC19/VLOOKUP($F141,Inp_SubOngoingEfficiency!$F$20:$AK$22,MATCH(AC$7,Inp_SubOngoingEfficiency!$F$7:$AK$7,0),FALSE)</f>
        <v>0</v>
      </c>
      <c r="AD141" s="18">
        <f>'Cal_Stores &amp; Logistics'!AD19/VLOOKUP($F141,Inp_SubOngoingEfficiency!$F$20:$AK$22,MATCH(AD$7,Inp_SubOngoingEfficiency!$F$7:$AK$7,0),FALSE)</f>
        <v>0</v>
      </c>
      <c r="AE141" s="18">
        <f>'Cal_Stores &amp; Logistics'!AE19/VLOOKUP($F141,Inp_SubOngoingEfficiency!$F$20:$AK$22,MATCH(AE$7,Inp_SubOngoingEfficiency!$F$7:$AK$7,0),FALSE)</f>
        <v>0</v>
      </c>
      <c r="AF141" s="18">
        <f>'Cal_Stores &amp; Logistics'!AF19/VLOOKUP($F141,Inp_SubOngoingEfficiency!$F$20:$AK$22,MATCH(AF$7,Inp_SubOngoingEfficiency!$F$7:$AK$7,0),FALSE)</f>
        <v>0</v>
      </c>
      <c r="AG141" s="18">
        <f>'Cal_Stores &amp; Logistics'!AG19/VLOOKUP($F141,Inp_SubOngoingEfficiency!$F$20:$AK$22,MATCH(AG$7,Inp_SubOngoingEfficiency!$F$7:$AK$7,0),FALSE)</f>
        <v>0</v>
      </c>
      <c r="AH141" s="18">
        <f>'Cal_Stores &amp; Logistics'!AH19/VLOOKUP($F141,Inp_SubOngoingEfficiency!$F$20:$AK$22,MATCH(AH$7,Inp_SubOngoingEfficiency!$F$7:$AK$7,0),FALSE)</f>
        <v>0</v>
      </c>
      <c r="AI141" s="18">
        <f>'Cal_Stores &amp; Logistics'!AI19/VLOOKUP($F141,Inp_SubOngoingEfficiency!$F$20:$AK$22,MATCH(AI$7,Inp_SubOngoingEfficiency!$F$7:$AK$7,0),FALSE)</f>
        <v>0</v>
      </c>
      <c r="AJ141" s="18">
        <f>'Cal_Stores &amp; Logistics'!AJ19/VLOOKUP($F141,Inp_SubOngoingEfficiency!$F$20:$AK$22,MATCH(AJ$7,Inp_SubOngoingEfficiency!$F$7:$AK$7,0),FALSE)</f>
        <v>0</v>
      </c>
      <c r="AK141" s="18">
        <f>'Cal_Stores &amp; Logistics'!AK19/VLOOKUP($F141,Inp_SubOngoingEfficiency!$F$20:$AK$22,MATCH(AK$7,Inp_SubOngoingEfficiency!$F$7:$AK$7,0),FALSE)</f>
        <v>0</v>
      </c>
      <c r="AN141" s="34"/>
    </row>
    <row r="142" spans="5:40" s="94" customFormat="1">
      <c r="E142" s="16" t="str">
        <f>Cover!$F$13</f>
        <v>NW</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4" t="s">
        <v>111</v>
      </c>
      <c r="M142" s="17" t="str">
        <f>IF(K142="","",E142&amp;K142&amp;"_"&amp;COUNTIF($K$9:K142,K142))</f>
        <v/>
      </c>
      <c r="T142" s="18">
        <f>'Cal_Stores &amp; Logistics'!T20/VLOOKUP($F142,Inp_SubOngoingEfficiency!$F$20:$AK$22,MATCH(T$7,Inp_SubOngoingEfficiency!$F$7:$AK$7,0),FALSE)</f>
        <v>0</v>
      </c>
      <c r="U142" s="18">
        <f>'Cal_Stores &amp; Logistics'!U20/VLOOKUP($F142,Inp_SubOngoingEfficiency!$F$20:$AK$22,MATCH(U$7,Inp_SubOngoingEfficiency!$F$7:$AK$7,0),FALSE)</f>
        <v>0</v>
      </c>
      <c r="V142" s="18">
        <f>'Cal_Stores &amp; Logistics'!V20/VLOOKUP($F142,Inp_SubOngoingEfficiency!$F$20:$AK$22,MATCH(V$7,Inp_SubOngoingEfficiency!$F$7:$AK$7,0),FALSE)</f>
        <v>0</v>
      </c>
      <c r="W142" s="18">
        <f>'Cal_Stores &amp; Logistics'!W20/VLOOKUP($F142,Inp_SubOngoingEfficiency!$F$20:$AK$22,MATCH(W$7,Inp_SubOngoingEfficiency!$F$7:$AK$7,0),FALSE)</f>
        <v>0</v>
      </c>
      <c r="X142" s="18">
        <f>'Cal_Stores &amp; Logistics'!X20/VLOOKUP($F142,Inp_SubOngoingEfficiency!$F$20:$AK$22,MATCH(X$7,Inp_SubOngoingEfficiency!$F$7:$AK$7,0),FALSE)</f>
        <v>0</v>
      </c>
      <c r="Y142" s="18">
        <f>'Cal_Stores &amp; Logistics'!Y20/VLOOKUP($F142,Inp_SubOngoingEfficiency!$F$20:$AK$22,MATCH(Y$7,Inp_SubOngoingEfficiency!$F$7:$AK$7,0),FALSE)</f>
        <v>0</v>
      </c>
      <c r="Z142" s="18">
        <f>'Cal_Stores &amp; Logistics'!Z20/VLOOKUP($F142,Inp_SubOngoingEfficiency!$F$20:$AK$22,MATCH(Z$7,Inp_SubOngoingEfficiency!$F$7:$AK$7,0),FALSE)</f>
        <v>0</v>
      </c>
      <c r="AA142" s="18">
        <f>'Cal_Stores &amp; Logistics'!AA20/VLOOKUP($F142,Inp_SubOngoingEfficiency!$F$20:$AK$22,MATCH(AA$7,Inp_SubOngoingEfficiency!$F$7:$AK$7,0),FALSE)</f>
        <v>0</v>
      </c>
      <c r="AB142" s="18">
        <f>'Cal_Stores &amp; Logistics'!AB20/VLOOKUP($F142,Inp_SubOngoingEfficiency!$F$20:$AK$22,MATCH(AB$7,Inp_SubOngoingEfficiency!$F$7:$AK$7,0),FALSE)</f>
        <v>0</v>
      </c>
      <c r="AC142" s="18">
        <f>'Cal_Stores &amp; Logistics'!AC20/VLOOKUP($F142,Inp_SubOngoingEfficiency!$F$20:$AK$22,MATCH(AC$7,Inp_SubOngoingEfficiency!$F$7:$AK$7,0),FALSE)</f>
        <v>0</v>
      </c>
      <c r="AD142" s="18">
        <f>'Cal_Stores &amp; Logistics'!AD20/VLOOKUP($F142,Inp_SubOngoingEfficiency!$F$20:$AK$22,MATCH(AD$7,Inp_SubOngoingEfficiency!$F$7:$AK$7,0),FALSE)</f>
        <v>0</v>
      </c>
      <c r="AE142" s="18">
        <f>'Cal_Stores &amp; Logistics'!AE20/VLOOKUP($F142,Inp_SubOngoingEfficiency!$F$20:$AK$22,MATCH(AE$7,Inp_SubOngoingEfficiency!$F$7:$AK$7,0),FALSE)</f>
        <v>0</v>
      </c>
      <c r="AF142" s="18">
        <f>'Cal_Stores &amp; Logistics'!AF20/VLOOKUP($F142,Inp_SubOngoingEfficiency!$F$20:$AK$22,MATCH(AF$7,Inp_SubOngoingEfficiency!$F$7:$AK$7,0),FALSE)</f>
        <v>0</v>
      </c>
      <c r="AG142" s="18">
        <f>'Cal_Stores &amp; Logistics'!AG20/VLOOKUP($F142,Inp_SubOngoingEfficiency!$F$20:$AK$22,MATCH(AG$7,Inp_SubOngoingEfficiency!$F$7:$AK$7,0),FALSE)</f>
        <v>0</v>
      </c>
      <c r="AH142" s="18">
        <f>'Cal_Stores &amp; Logistics'!AH20/VLOOKUP($F142,Inp_SubOngoingEfficiency!$F$20:$AK$22,MATCH(AH$7,Inp_SubOngoingEfficiency!$F$7:$AK$7,0),FALSE)</f>
        <v>0</v>
      </c>
      <c r="AI142" s="18">
        <f>'Cal_Stores &amp; Logistics'!AI20/VLOOKUP($F142,Inp_SubOngoingEfficiency!$F$20:$AK$22,MATCH(AI$7,Inp_SubOngoingEfficiency!$F$7:$AK$7,0),FALSE)</f>
        <v>0</v>
      </c>
      <c r="AJ142" s="18">
        <f>'Cal_Stores &amp; Logistics'!AJ20/VLOOKUP($F142,Inp_SubOngoingEfficiency!$F$20:$AK$22,MATCH(AJ$7,Inp_SubOngoingEfficiency!$F$7:$AK$7,0),FALSE)</f>
        <v>0</v>
      </c>
      <c r="AK142" s="18">
        <f>'Cal_Stores &amp; Logistics'!AK20/VLOOKUP($F142,Inp_SubOngoingEfficiency!$F$20:$AK$22,MATCH(AK$7,Inp_SubOngoingEfficiency!$F$7:$AK$7,0),FALSE)</f>
        <v>0</v>
      </c>
      <c r="AN142" s="34"/>
    </row>
    <row r="143" spans="5:40" s="94" customFormat="1">
      <c r="E143" s="16" t="str">
        <f>Cover!$F$13</f>
        <v>NW</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4" t="s">
        <v>111</v>
      </c>
      <c r="M143" s="17" t="str">
        <f>IF(K143="","",E143&amp;K143&amp;"_"&amp;COUNTIF($K$9:K143,K143))</f>
        <v/>
      </c>
      <c r="T143" s="18">
        <f>'Cal_Stores &amp; Logistics'!T21/VLOOKUP($F143,Inp_SubOngoingEfficiency!$F$20:$AK$22,MATCH(T$7,Inp_SubOngoingEfficiency!$F$7:$AK$7,0),FALSE)</f>
        <v>0</v>
      </c>
      <c r="U143" s="18">
        <f>'Cal_Stores &amp; Logistics'!U21/VLOOKUP($F143,Inp_SubOngoingEfficiency!$F$20:$AK$22,MATCH(U$7,Inp_SubOngoingEfficiency!$F$7:$AK$7,0),FALSE)</f>
        <v>0</v>
      </c>
      <c r="V143" s="18">
        <f>'Cal_Stores &amp; Logistics'!V21/VLOOKUP($F143,Inp_SubOngoingEfficiency!$F$20:$AK$22,MATCH(V$7,Inp_SubOngoingEfficiency!$F$7:$AK$7,0),FALSE)</f>
        <v>0</v>
      </c>
      <c r="W143" s="18">
        <f>'Cal_Stores &amp; Logistics'!W21/VLOOKUP($F143,Inp_SubOngoingEfficiency!$F$20:$AK$22,MATCH(W$7,Inp_SubOngoingEfficiency!$F$7:$AK$7,0),FALSE)</f>
        <v>0</v>
      </c>
      <c r="X143" s="18">
        <f>'Cal_Stores &amp; Logistics'!X21/VLOOKUP($F143,Inp_SubOngoingEfficiency!$F$20:$AK$22,MATCH(X$7,Inp_SubOngoingEfficiency!$F$7:$AK$7,0),FALSE)</f>
        <v>0</v>
      </c>
      <c r="Y143" s="18">
        <f>'Cal_Stores &amp; Logistics'!Y21/VLOOKUP($F143,Inp_SubOngoingEfficiency!$F$20:$AK$22,MATCH(Y$7,Inp_SubOngoingEfficiency!$F$7:$AK$7,0),FALSE)</f>
        <v>0</v>
      </c>
      <c r="Z143" s="18">
        <f>'Cal_Stores &amp; Logistics'!Z21/VLOOKUP($F143,Inp_SubOngoingEfficiency!$F$20:$AK$22,MATCH(Z$7,Inp_SubOngoingEfficiency!$F$7:$AK$7,0),FALSE)</f>
        <v>0</v>
      </c>
      <c r="AA143" s="18">
        <f>'Cal_Stores &amp; Logistics'!AA21/VLOOKUP($F143,Inp_SubOngoingEfficiency!$F$20:$AK$22,MATCH(AA$7,Inp_SubOngoingEfficiency!$F$7:$AK$7,0),FALSE)</f>
        <v>0</v>
      </c>
      <c r="AB143" s="18">
        <f>'Cal_Stores &amp; Logistics'!AB21/VLOOKUP($F143,Inp_SubOngoingEfficiency!$F$20:$AK$22,MATCH(AB$7,Inp_SubOngoingEfficiency!$F$7:$AK$7,0),FALSE)</f>
        <v>0</v>
      </c>
      <c r="AC143" s="18">
        <f>'Cal_Stores &amp; Logistics'!AC21/VLOOKUP($F143,Inp_SubOngoingEfficiency!$F$20:$AK$22,MATCH(AC$7,Inp_SubOngoingEfficiency!$F$7:$AK$7,0),FALSE)</f>
        <v>0</v>
      </c>
      <c r="AD143" s="18">
        <f>'Cal_Stores &amp; Logistics'!AD21/VLOOKUP($F143,Inp_SubOngoingEfficiency!$F$20:$AK$22,MATCH(AD$7,Inp_SubOngoingEfficiency!$F$7:$AK$7,0),FALSE)</f>
        <v>0</v>
      </c>
      <c r="AE143" s="18">
        <f>'Cal_Stores &amp; Logistics'!AE21/VLOOKUP($F143,Inp_SubOngoingEfficiency!$F$20:$AK$22,MATCH(AE$7,Inp_SubOngoingEfficiency!$F$7:$AK$7,0),FALSE)</f>
        <v>0</v>
      </c>
      <c r="AF143" s="18">
        <f>'Cal_Stores &amp; Logistics'!AF21/VLOOKUP($F143,Inp_SubOngoingEfficiency!$F$20:$AK$22,MATCH(AF$7,Inp_SubOngoingEfficiency!$F$7:$AK$7,0),FALSE)</f>
        <v>0</v>
      </c>
      <c r="AG143" s="18">
        <f>'Cal_Stores &amp; Logistics'!AG21/VLOOKUP($F143,Inp_SubOngoingEfficiency!$F$20:$AK$22,MATCH(AG$7,Inp_SubOngoingEfficiency!$F$7:$AK$7,0),FALSE)</f>
        <v>0</v>
      </c>
      <c r="AH143" s="18">
        <f>'Cal_Stores &amp; Logistics'!AH21/VLOOKUP($F143,Inp_SubOngoingEfficiency!$F$20:$AK$22,MATCH(AH$7,Inp_SubOngoingEfficiency!$F$7:$AK$7,0),FALSE)</f>
        <v>0</v>
      </c>
      <c r="AI143" s="18">
        <f>'Cal_Stores &amp; Logistics'!AI21/VLOOKUP($F143,Inp_SubOngoingEfficiency!$F$20:$AK$22,MATCH(AI$7,Inp_SubOngoingEfficiency!$F$7:$AK$7,0),FALSE)</f>
        <v>0</v>
      </c>
      <c r="AJ143" s="18">
        <f>'Cal_Stores &amp; Logistics'!AJ21/VLOOKUP($F143,Inp_SubOngoingEfficiency!$F$20:$AK$22,MATCH(AJ$7,Inp_SubOngoingEfficiency!$F$7:$AK$7,0),FALSE)</f>
        <v>0</v>
      </c>
      <c r="AK143" s="18">
        <f>'Cal_Stores &amp; Logistics'!AK21/VLOOKUP($F143,Inp_SubOngoingEfficiency!$F$20:$AK$22,MATCH(AK$7,Inp_SubOngoingEfficiency!$F$7:$AK$7,0),FALSE)</f>
        <v>0</v>
      </c>
      <c r="AN143" s="34"/>
    </row>
    <row r="144" spans="5:40" s="94" customFormat="1">
      <c r="E144" s="16" t="str">
        <f>Cover!$F$13</f>
        <v>NW</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4" t="s">
        <v>111</v>
      </c>
      <c r="M144" s="17" t="str">
        <f>IF(K144="","",E144&amp;K144&amp;"_"&amp;COUNTIF($K$9:K144,K144))</f>
        <v/>
      </c>
      <c r="T144" s="18">
        <f>'Cal_Stores &amp; Logistics'!T22/VLOOKUP($F144,Inp_SubOngoingEfficiency!$F$20:$AK$22,MATCH(T$7,Inp_SubOngoingEfficiency!$F$7:$AK$7,0),FALSE)</f>
        <v>0</v>
      </c>
      <c r="U144" s="18">
        <f>'Cal_Stores &amp; Logistics'!U22/VLOOKUP($F144,Inp_SubOngoingEfficiency!$F$20:$AK$22,MATCH(U$7,Inp_SubOngoingEfficiency!$F$7:$AK$7,0),FALSE)</f>
        <v>0</v>
      </c>
      <c r="V144" s="18">
        <f>'Cal_Stores &amp; Logistics'!V22/VLOOKUP($F144,Inp_SubOngoingEfficiency!$F$20:$AK$22,MATCH(V$7,Inp_SubOngoingEfficiency!$F$7:$AK$7,0),FALSE)</f>
        <v>0</v>
      </c>
      <c r="W144" s="18">
        <f>'Cal_Stores &amp; Logistics'!W22/VLOOKUP($F144,Inp_SubOngoingEfficiency!$F$20:$AK$22,MATCH(W$7,Inp_SubOngoingEfficiency!$F$7:$AK$7,0),FALSE)</f>
        <v>0</v>
      </c>
      <c r="X144" s="18">
        <f>'Cal_Stores &amp; Logistics'!X22/VLOOKUP($F144,Inp_SubOngoingEfficiency!$F$20:$AK$22,MATCH(X$7,Inp_SubOngoingEfficiency!$F$7:$AK$7,0),FALSE)</f>
        <v>0</v>
      </c>
      <c r="Y144" s="18">
        <f>'Cal_Stores &amp; Logistics'!Y22/VLOOKUP($F144,Inp_SubOngoingEfficiency!$F$20:$AK$22,MATCH(Y$7,Inp_SubOngoingEfficiency!$F$7:$AK$7,0),FALSE)</f>
        <v>0</v>
      </c>
      <c r="Z144" s="18">
        <f>'Cal_Stores &amp; Logistics'!Z22/VLOOKUP($F144,Inp_SubOngoingEfficiency!$F$20:$AK$22,MATCH(Z$7,Inp_SubOngoingEfficiency!$F$7:$AK$7,0),FALSE)</f>
        <v>0</v>
      </c>
      <c r="AA144" s="18">
        <f>'Cal_Stores &amp; Logistics'!AA22/VLOOKUP($F144,Inp_SubOngoingEfficiency!$F$20:$AK$22,MATCH(AA$7,Inp_SubOngoingEfficiency!$F$7:$AK$7,0),FALSE)</f>
        <v>0</v>
      </c>
      <c r="AB144" s="18">
        <f>'Cal_Stores &amp; Logistics'!AB22/VLOOKUP($F144,Inp_SubOngoingEfficiency!$F$20:$AK$22,MATCH(AB$7,Inp_SubOngoingEfficiency!$F$7:$AK$7,0),FALSE)</f>
        <v>0</v>
      </c>
      <c r="AC144" s="18">
        <f>'Cal_Stores &amp; Logistics'!AC22/VLOOKUP($F144,Inp_SubOngoingEfficiency!$F$20:$AK$22,MATCH(AC$7,Inp_SubOngoingEfficiency!$F$7:$AK$7,0),FALSE)</f>
        <v>0</v>
      </c>
      <c r="AD144" s="18">
        <f>'Cal_Stores &amp; Logistics'!AD22/VLOOKUP($F144,Inp_SubOngoingEfficiency!$F$20:$AK$22,MATCH(AD$7,Inp_SubOngoingEfficiency!$F$7:$AK$7,0),FALSE)</f>
        <v>0</v>
      </c>
      <c r="AE144" s="18">
        <f>'Cal_Stores &amp; Logistics'!AE22/VLOOKUP($F144,Inp_SubOngoingEfficiency!$F$20:$AK$22,MATCH(AE$7,Inp_SubOngoingEfficiency!$F$7:$AK$7,0),FALSE)</f>
        <v>0</v>
      </c>
      <c r="AF144" s="18">
        <f>'Cal_Stores &amp; Logistics'!AF22/VLOOKUP($F144,Inp_SubOngoingEfficiency!$F$20:$AK$22,MATCH(AF$7,Inp_SubOngoingEfficiency!$F$7:$AK$7,0),FALSE)</f>
        <v>0</v>
      </c>
      <c r="AG144" s="18">
        <f>'Cal_Stores &amp; Logistics'!AG22/VLOOKUP($F144,Inp_SubOngoingEfficiency!$F$20:$AK$22,MATCH(AG$7,Inp_SubOngoingEfficiency!$F$7:$AK$7,0),FALSE)</f>
        <v>0</v>
      </c>
      <c r="AH144" s="18">
        <f>'Cal_Stores &amp; Logistics'!AH22/VLOOKUP($F144,Inp_SubOngoingEfficiency!$F$20:$AK$22,MATCH(AH$7,Inp_SubOngoingEfficiency!$F$7:$AK$7,0),FALSE)</f>
        <v>0</v>
      </c>
      <c r="AI144" s="18">
        <f>'Cal_Stores &amp; Logistics'!AI22/VLOOKUP($F144,Inp_SubOngoingEfficiency!$F$20:$AK$22,MATCH(AI$7,Inp_SubOngoingEfficiency!$F$7:$AK$7,0),FALSE)</f>
        <v>0</v>
      </c>
      <c r="AJ144" s="18">
        <f>'Cal_Stores &amp; Logistics'!AJ22/VLOOKUP($F144,Inp_SubOngoingEfficiency!$F$20:$AK$22,MATCH(AJ$7,Inp_SubOngoingEfficiency!$F$7:$AK$7,0),FALSE)</f>
        <v>0</v>
      </c>
      <c r="AK144" s="18">
        <f>'Cal_Stores &amp; Logistics'!AK22/VLOOKUP($F144,Inp_SubOngoingEfficiency!$F$20:$AK$22,MATCH(AK$7,Inp_SubOngoingEfficiency!$F$7:$AK$7,0),FALSE)</f>
        <v>0</v>
      </c>
      <c r="AN144" s="34"/>
    </row>
    <row r="145" spans="5:40" s="94" customFormat="1">
      <c r="E145" s="16" t="str">
        <f>Cover!$F$13</f>
        <v>NW</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4" t="s">
        <v>111</v>
      </c>
      <c r="M145" s="17" t="str">
        <f>IF(K145="","",E145&amp;K145&amp;"_"&amp;COUNTIF($K$9:K145,K145))</f>
        <v/>
      </c>
      <c r="T145" s="18">
        <f>'Cal_Stores &amp; Logistics'!T23/VLOOKUP($F145,Inp_SubOngoingEfficiency!$F$20:$AK$22,MATCH(T$7,Inp_SubOngoingEfficiency!$F$7:$AK$7,0),FALSE)</f>
        <v>0</v>
      </c>
      <c r="U145" s="18">
        <f>'Cal_Stores &amp; Logistics'!U23/VLOOKUP($F145,Inp_SubOngoingEfficiency!$F$20:$AK$22,MATCH(U$7,Inp_SubOngoingEfficiency!$F$7:$AK$7,0),FALSE)</f>
        <v>0</v>
      </c>
      <c r="V145" s="18">
        <f>'Cal_Stores &amp; Logistics'!V23/VLOOKUP($F145,Inp_SubOngoingEfficiency!$F$20:$AK$22,MATCH(V$7,Inp_SubOngoingEfficiency!$F$7:$AK$7,0),FALSE)</f>
        <v>0</v>
      </c>
      <c r="W145" s="18">
        <f>'Cal_Stores &amp; Logistics'!W23/VLOOKUP($F145,Inp_SubOngoingEfficiency!$F$20:$AK$22,MATCH(W$7,Inp_SubOngoingEfficiency!$F$7:$AK$7,0),FALSE)</f>
        <v>0</v>
      </c>
      <c r="X145" s="18">
        <f>'Cal_Stores &amp; Logistics'!X23/VLOOKUP($F145,Inp_SubOngoingEfficiency!$F$20:$AK$22,MATCH(X$7,Inp_SubOngoingEfficiency!$F$7:$AK$7,0),FALSE)</f>
        <v>0</v>
      </c>
      <c r="Y145" s="18">
        <f>'Cal_Stores &amp; Logistics'!Y23/VLOOKUP($F145,Inp_SubOngoingEfficiency!$F$20:$AK$22,MATCH(Y$7,Inp_SubOngoingEfficiency!$F$7:$AK$7,0),FALSE)</f>
        <v>0</v>
      </c>
      <c r="Z145" s="18">
        <f>'Cal_Stores &amp; Logistics'!Z23/VLOOKUP($F145,Inp_SubOngoingEfficiency!$F$20:$AK$22,MATCH(Z$7,Inp_SubOngoingEfficiency!$F$7:$AK$7,0),FALSE)</f>
        <v>0</v>
      </c>
      <c r="AA145" s="18">
        <f>'Cal_Stores &amp; Logistics'!AA23/VLOOKUP($F145,Inp_SubOngoingEfficiency!$F$20:$AK$22,MATCH(AA$7,Inp_SubOngoingEfficiency!$F$7:$AK$7,0),FALSE)</f>
        <v>0</v>
      </c>
      <c r="AB145" s="18">
        <f>'Cal_Stores &amp; Logistics'!AB23/VLOOKUP($F145,Inp_SubOngoingEfficiency!$F$20:$AK$22,MATCH(AB$7,Inp_SubOngoingEfficiency!$F$7:$AK$7,0),FALSE)</f>
        <v>0</v>
      </c>
      <c r="AC145" s="18">
        <f>'Cal_Stores &amp; Logistics'!AC23/VLOOKUP($F145,Inp_SubOngoingEfficiency!$F$20:$AK$22,MATCH(AC$7,Inp_SubOngoingEfficiency!$F$7:$AK$7,0),FALSE)</f>
        <v>0</v>
      </c>
      <c r="AD145" s="18">
        <f>'Cal_Stores &amp; Logistics'!AD23/VLOOKUP($F145,Inp_SubOngoingEfficiency!$F$20:$AK$22,MATCH(AD$7,Inp_SubOngoingEfficiency!$F$7:$AK$7,0),FALSE)</f>
        <v>0</v>
      </c>
      <c r="AE145" s="18">
        <f>'Cal_Stores &amp; Logistics'!AE23/VLOOKUP($F145,Inp_SubOngoingEfficiency!$F$20:$AK$22,MATCH(AE$7,Inp_SubOngoingEfficiency!$F$7:$AK$7,0),FALSE)</f>
        <v>0</v>
      </c>
      <c r="AF145" s="18">
        <f>'Cal_Stores &amp; Logistics'!AF23/VLOOKUP($F145,Inp_SubOngoingEfficiency!$F$20:$AK$22,MATCH(AF$7,Inp_SubOngoingEfficiency!$F$7:$AK$7,0),FALSE)</f>
        <v>0</v>
      </c>
      <c r="AG145" s="18">
        <f>'Cal_Stores &amp; Logistics'!AG23/VLOOKUP($F145,Inp_SubOngoingEfficiency!$F$20:$AK$22,MATCH(AG$7,Inp_SubOngoingEfficiency!$F$7:$AK$7,0),FALSE)</f>
        <v>0</v>
      </c>
      <c r="AH145" s="18">
        <f>'Cal_Stores &amp; Logistics'!AH23/VLOOKUP($F145,Inp_SubOngoingEfficiency!$F$20:$AK$22,MATCH(AH$7,Inp_SubOngoingEfficiency!$F$7:$AK$7,0),FALSE)</f>
        <v>0</v>
      </c>
      <c r="AI145" s="18">
        <f>'Cal_Stores &amp; Logistics'!AI23/VLOOKUP($F145,Inp_SubOngoingEfficiency!$F$20:$AK$22,MATCH(AI$7,Inp_SubOngoingEfficiency!$F$7:$AK$7,0),FALSE)</f>
        <v>0</v>
      </c>
      <c r="AJ145" s="18">
        <f>'Cal_Stores &amp; Logistics'!AJ23/VLOOKUP($F145,Inp_SubOngoingEfficiency!$F$20:$AK$22,MATCH(AJ$7,Inp_SubOngoingEfficiency!$F$7:$AK$7,0),FALSE)</f>
        <v>0</v>
      </c>
      <c r="AK145" s="18">
        <f>'Cal_Stores &amp; Logistics'!AK23/VLOOKUP($F145,Inp_SubOngoingEfficiency!$F$20:$AK$22,MATCH(AK$7,Inp_SubOngoingEfficiency!$F$7:$AK$7,0),FALSE)</f>
        <v>0</v>
      </c>
      <c r="AN145" s="34"/>
    </row>
    <row r="146" spans="5:40" s="94" customFormat="1">
      <c r="E146" s="16" t="str">
        <f>Cover!$F$13</f>
        <v>NW</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4" t="s">
        <v>111</v>
      </c>
      <c r="M146" s="17" t="str">
        <f>IF(K146="","",E146&amp;K146&amp;"_"&amp;COUNTIF($K$9:K146,K146))</f>
        <v/>
      </c>
      <c r="T146" s="18">
        <f>'Cal_Stores &amp; Logistics'!T24/VLOOKUP($F146,Inp_SubOngoingEfficiency!$F$20:$AK$22,MATCH(T$7,Inp_SubOngoingEfficiency!$F$7:$AK$7,0),FALSE)</f>
        <v>0</v>
      </c>
      <c r="U146" s="18">
        <f>'Cal_Stores &amp; Logistics'!U24/VLOOKUP($F146,Inp_SubOngoingEfficiency!$F$20:$AK$22,MATCH(U$7,Inp_SubOngoingEfficiency!$F$7:$AK$7,0),FALSE)</f>
        <v>0</v>
      </c>
      <c r="V146" s="18">
        <f>'Cal_Stores &amp; Logistics'!V24/VLOOKUP($F146,Inp_SubOngoingEfficiency!$F$20:$AK$22,MATCH(V$7,Inp_SubOngoingEfficiency!$F$7:$AK$7,0),FALSE)</f>
        <v>0</v>
      </c>
      <c r="W146" s="18">
        <f>'Cal_Stores &amp; Logistics'!W24/VLOOKUP($F146,Inp_SubOngoingEfficiency!$F$20:$AK$22,MATCH(W$7,Inp_SubOngoingEfficiency!$F$7:$AK$7,0),FALSE)</f>
        <v>0</v>
      </c>
      <c r="X146" s="18">
        <f>'Cal_Stores &amp; Logistics'!X24/VLOOKUP($F146,Inp_SubOngoingEfficiency!$F$20:$AK$22,MATCH(X$7,Inp_SubOngoingEfficiency!$F$7:$AK$7,0),FALSE)</f>
        <v>0</v>
      </c>
      <c r="Y146" s="18">
        <f>'Cal_Stores &amp; Logistics'!Y24/VLOOKUP($F146,Inp_SubOngoingEfficiency!$F$20:$AK$22,MATCH(Y$7,Inp_SubOngoingEfficiency!$F$7:$AK$7,0),FALSE)</f>
        <v>0</v>
      </c>
      <c r="Z146" s="18">
        <f>'Cal_Stores &amp; Logistics'!Z24/VLOOKUP($F146,Inp_SubOngoingEfficiency!$F$20:$AK$22,MATCH(Z$7,Inp_SubOngoingEfficiency!$F$7:$AK$7,0),FALSE)</f>
        <v>0</v>
      </c>
      <c r="AA146" s="18">
        <f>'Cal_Stores &amp; Logistics'!AA24/VLOOKUP($F146,Inp_SubOngoingEfficiency!$F$20:$AK$22,MATCH(AA$7,Inp_SubOngoingEfficiency!$F$7:$AK$7,0),FALSE)</f>
        <v>0</v>
      </c>
      <c r="AB146" s="18">
        <f>'Cal_Stores &amp; Logistics'!AB24/VLOOKUP($F146,Inp_SubOngoingEfficiency!$F$20:$AK$22,MATCH(AB$7,Inp_SubOngoingEfficiency!$F$7:$AK$7,0),FALSE)</f>
        <v>0</v>
      </c>
      <c r="AC146" s="18">
        <f>'Cal_Stores &amp; Logistics'!AC24/VLOOKUP($F146,Inp_SubOngoingEfficiency!$F$20:$AK$22,MATCH(AC$7,Inp_SubOngoingEfficiency!$F$7:$AK$7,0),FALSE)</f>
        <v>0</v>
      </c>
      <c r="AD146" s="18">
        <f>'Cal_Stores &amp; Logistics'!AD24/VLOOKUP($F146,Inp_SubOngoingEfficiency!$F$20:$AK$22,MATCH(AD$7,Inp_SubOngoingEfficiency!$F$7:$AK$7,0),FALSE)</f>
        <v>0</v>
      </c>
      <c r="AE146" s="18">
        <f>'Cal_Stores &amp; Logistics'!AE24/VLOOKUP($F146,Inp_SubOngoingEfficiency!$F$20:$AK$22,MATCH(AE$7,Inp_SubOngoingEfficiency!$F$7:$AK$7,0),FALSE)</f>
        <v>0</v>
      </c>
      <c r="AF146" s="18">
        <f>'Cal_Stores &amp; Logistics'!AF24/VLOOKUP($F146,Inp_SubOngoingEfficiency!$F$20:$AK$22,MATCH(AF$7,Inp_SubOngoingEfficiency!$F$7:$AK$7,0),FALSE)</f>
        <v>0</v>
      </c>
      <c r="AG146" s="18">
        <f>'Cal_Stores &amp; Logistics'!AG24/VLOOKUP($F146,Inp_SubOngoingEfficiency!$F$20:$AK$22,MATCH(AG$7,Inp_SubOngoingEfficiency!$F$7:$AK$7,0),FALSE)</f>
        <v>0</v>
      </c>
      <c r="AH146" s="18">
        <f>'Cal_Stores &amp; Logistics'!AH24/VLOOKUP($F146,Inp_SubOngoingEfficiency!$F$20:$AK$22,MATCH(AH$7,Inp_SubOngoingEfficiency!$F$7:$AK$7,0),FALSE)</f>
        <v>0</v>
      </c>
      <c r="AI146" s="18">
        <f>'Cal_Stores &amp; Logistics'!AI24/VLOOKUP($F146,Inp_SubOngoingEfficiency!$F$20:$AK$22,MATCH(AI$7,Inp_SubOngoingEfficiency!$F$7:$AK$7,0),FALSE)</f>
        <v>0</v>
      </c>
      <c r="AJ146" s="18">
        <f>'Cal_Stores &amp; Logistics'!AJ24/VLOOKUP($F146,Inp_SubOngoingEfficiency!$F$20:$AK$22,MATCH(AJ$7,Inp_SubOngoingEfficiency!$F$7:$AK$7,0),FALSE)</f>
        <v>0</v>
      </c>
      <c r="AK146" s="18">
        <f>'Cal_Stores &amp; Logistics'!AK24/VLOOKUP($F146,Inp_SubOngoingEfficiency!$F$20:$AK$22,MATCH(AK$7,Inp_SubOngoingEfficiency!$F$7:$AK$7,0),FALSE)</f>
        <v>0</v>
      </c>
      <c r="AN146" s="34"/>
    </row>
    <row r="147" spans="5:40" s="94" customFormat="1">
      <c r="E147" s="16" t="str">
        <f>Cover!$F$13</f>
        <v>NW</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4" t="s">
        <v>111</v>
      </c>
      <c r="M147" s="17" t="str">
        <f>IF(K147="","",E147&amp;K147&amp;"_"&amp;COUNTIF($K$9:K147,K147))</f>
        <v/>
      </c>
      <c r="T147" s="18">
        <f>'Cal_Stores &amp; Logistics'!T25/VLOOKUP($F147,Inp_SubOngoingEfficiency!$F$20:$AK$22,MATCH(T$7,Inp_SubOngoingEfficiency!$F$7:$AK$7,0),FALSE)</f>
        <v>0</v>
      </c>
      <c r="U147" s="18">
        <f>'Cal_Stores &amp; Logistics'!U25/VLOOKUP($F147,Inp_SubOngoingEfficiency!$F$20:$AK$22,MATCH(U$7,Inp_SubOngoingEfficiency!$F$7:$AK$7,0),FALSE)</f>
        <v>0</v>
      </c>
      <c r="V147" s="18">
        <f>'Cal_Stores &amp; Logistics'!V25/VLOOKUP($F147,Inp_SubOngoingEfficiency!$F$20:$AK$22,MATCH(V$7,Inp_SubOngoingEfficiency!$F$7:$AK$7,0),FALSE)</f>
        <v>0</v>
      </c>
      <c r="W147" s="18">
        <f>'Cal_Stores &amp; Logistics'!W25/VLOOKUP($F147,Inp_SubOngoingEfficiency!$F$20:$AK$22,MATCH(W$7,Inp_SubOngoingEfficiency!$F$7:$AK$7,0),FALSE)</f>
        <v>0</v>
      </c>
      <c r="X147" s="18">
        <f>'Cal_Stores &amp; Logistics'!X25/VLOOKUP($F147,Inp_SubOngoingEfficiency!$F$20:$AK$22,MATCH(X$7,Inp_SubOngoingEfficiency!$F$7:$AK$7,0),FALSE)</f>
        <v>0</v>
      </c>
      <c r="Y147" s="18">
        <f>'Cal_Stores &amp; Logistics'!Y25/VLOOKUP($F147,Inp_SubOngoingEfficiency!$F$20:$AK$22,MATCH(Y$7,Inp_SubOngoingEfficiency!$F$7:$AK$7,0),FALSE)</f>
        <v>0</v>
      </c>
      <c r="Z147" s="18">
        <f>'Cal_Stores &amp; Logistics'!Z25/VLOOKUP($F147,Inp_SubOngoingEfficiency!$F$20:$AK$22,MATCH(Z$7,Inp_SubOngoingEfficiency!$F$7:$AK$7,0),FALSE)</f>
        <v>0</v>
      </c>
      <c r="AA147" s="18">
        <f>'Cal_Stores &amp; Logistics'!AA25/VLOOKUP($F147,Inp_SubOngoingEfficiency!$F$20:$AK$22,MATCH(AA$7,Inp_SubOngoingEfficiency!$F$7:$AK$7,0),FALSE)</f>
        <v>0</v>
      </c>
      <c r="AB147" s="18">
        <f>'Cal_Stores &amp; Logistics'!AB25/VLOOKUP($F147,Inp_SubOngoingEfficiency!$F$20:$AK$22,MATCH(AB$7,Inp_SubOngoingEfficiency!$F$7:$AK$7,0),FALSE)</f>
        <v>0</v>
      </c>
      <c r="AC147" s="18">
        <f>'Cal_Stores &amp; Logistics'!AC25/VLOOKUP($F147,Inp_SubOngoingEfficiency!$F$20:$AK$22,MATCH(AC$7,Inp_SubOngoingEfficiency!$F$7:$AK$7,0),FALSE)</f>
        <v>0</v>
      </c>
      <c r="AD147" s="18">
        <f>'Cal_Stores &amp; Logistics'!AD25/VLOOKUP($F147,Inp_SubOngoingEfficiency!$F$20:$AK$22,MATCH(AD$7,Inp_SubOngoingEfficiency!$F$7:$AK$7,0),FALSE)</f>
        <v>0</v>
      </c>
      <c r="AE147" s="18">
        <f>'Cal_Stores &amp; Logistics'!AE25/VLOOKUP($F147,Inp_SubOngoingEfficiency!$F$20:$AK$22,MATCH(AE$7,Inp_SubOngoingEfficiency!$F$7:$AK$7,0),FALSE)</f>
        <v>0</v>
      </c>
      <c r="AF147" s="18">
        <f>'Cal_Stores &amp; Logistics'!AF25/VLOOKUP($F147,Inp_SubOngoingEfficiency!$F$20:$AK$22,MATCH(AF$7,Inp_SubOngoingEfficiency!$F$7:$AK$7,0),FALSE)</f>
        <v>0</v>
      </c>
      <c r="AG147" s="18">
        <f>'Cal_Stores &amp; Logistics'!AG25/VLOOKUP($F147,Inp_SubOngoingEfficiency!$F$20:$AK$22,MATCH(AG$7,Inp_SubOngoingEfficiency!$F$7:$AK$7,0),FALSE)</f>
        <v>0</v>
      </c>
      <c r="AH147" s="18">
        <f>'Cal_Stores &amp; Logistics'!AH25/VLOOKUP($F147,Inp_SubOngoingEfficiency!$F$20:$AK$22,MATCH(AH$7,Inp_SubOngoingEfficiency!$F$7:$AK$7,0),FALSE)</f>
        <v>0</v>
      </c>
      <c r="AI147" s="18">
        <f>'Cal_Stores &amp; Logistics'!AI25/VLOOKUP($F147,Inp_SubOngoingEfficiency!$F$20:$AK$22,MATCH(AI$7,Inp_SubOngoingEfficiency!$F$7:$AK$7,0),FALSE)</f>
        <v>0</v>
      </c>
      <c r="AJ147" s="18">
        <f>'Cal_Stores &amp; Logistics'!AJ25/VLOOKUP($F147,Inp_SubOngoingEfficiency!$F$20:$AK$22,MATCH(AJ$7,Inp_SubOngoingEfficiency!$F$7:$AK$7,0),FALSE)</f>
        <v>0</v>
      </c>
      <c r="AK147" s="18">
        <f>'Cal_Stores &amp; Logistics'!AK25/VLOOKUP($F147,Inp_SubOngoingEfficiency!$F$20:$AK$22,MATCH(AK$7,Inp_SubOngoingEfficiency!$F$7:$AK$7,0),FALSE)</f>
        <v>0</v>
      </c>
      <c r="AN147" s="34"/>
    </row>
    <row r="148" spans="5:40" s="94" customFormat="1">
      <c r="E148" s="16" t="str">
        <f>Cover!$F$13</f>
        <v>NW</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4" t="s">
        <v>111</v>
      </c>
      <c r="M148" s="17" t="str">
        <f>IF(K148="","",E148&amp;K148&amp;"_"&amp;COUNTIF($K$9:K148,K148))</f>
        <v/>
      </c>
      <c r="T148" s="18">
        <f>'Cal_Stores &amp; Logistics'!T26/VLOOKUP($F148,Inp_SubOngoingEfficiency!$F$20:$AK$22,MATCH(T$7,Inp_SubOngoingEfficiency!$F$7:$AK$7,0),FALSE)</f>
        <v>0</v>
      </c>
      <c r="U148" s="18">
        <f>'Cal_Stores &amp; Logistics'!U26/VLOOKUP($F148,Inp_SubOngoingEfficiency!$F$20:$AK$22,MATCH(U$7,Inp_SubOngoingEfficiency!$F$7:$AK$7,0),FALSE)</f>
        <v>0</v>
      </c>
      <c r="V148" s="18">
        <f>'Cal_Stores &amp; Logistics'!V26/VLOOKUP($F148,Inp_SubOngoingEfficiency!$F$20:$AK$22,MATCH(V$7,Inp_SubOngoingEfficiency!$F$7:$AK$7,0),FALSE)</f>
        <v>0</v>
      </c>
      <c r="W148" s="18">
        <f>'Cal_Stores &amp; Logistics'!W26/VLOOKUP($F148,Inp_SubOngoingEfficiency!$F$20:$AK$22,MATCH(W$7,Inp_SubOngoingEfficiency!$F$7:$AK$7,0),FALSE)</f>
        <v>0</v>
      </c>
      <c r="X148" s="18">
        <f>'Cal_Stores &amp; Logistics'!X26/VLOOKUP($F148,Inp_SubOngoingEfficiency!$F$20:$AK$22,MATCH(X$7,Inp_SubOngoingEfficiency!$F$7:$AK$7,0),FALSE)</f>
        <v>0</v>
      </c>
      <c r="Y148" s="18">
        <f>'Cal_Stores &amp; Logistics'!Y26/VLOOKUP($F148,Inp_SubOngoingEfficiency!$F$20:$AK$22,MATCH(Y$7,Inp_SubOngoingEfficiency!$F$7:$AK$7,0),FALSE)</f>
        <v>0</v>
      </c>
      <c r="Z148" s="18">
        <f>'Cal_Stores &amp; Logistics'!Z26/VLOOKUP($F148,Inp_SubOngoingEfficiency!$F$20:$AK$22,MATCH(Z$7,Inp_SubOngoingEfficiency!$F$7:$AK$7,0),FALSE)</f>
        <v>0</v>
      </c>
      <c r="AA148" s="18">
        <f>'Cal_Stores &amp; Logistics'!AA26/VLOOKUP($F148,Inp_SubOngoingEfficiency!$F$20:$AK$22,MATCH(AA$7,Inp_SubOngoingEfficiency!$F$7:$AK$7,0),FALSE)</f>
        <v>0</v>
      </c>
      <c r="AB148" s="18">
        <f>'Cal_Stores &amp; Logistics'!AB26/VLOOKUP($F148,Inp_SubOngoingEfficiency!$F$20:$AK$22,MATCH(AB$7,Inp_SubOngoingEfficiency!$F$7:$AK$7,0),FALSE)</f>
        <v>0</v>
      </c>
      <c r="AC148" s="18">
        <f>'Cal_Stores &amp; Logistics'!AC26/VLOOKUP($F148,Inp_SubOngoingEfficiency!$F$20:$AK$22,MATCH(AC$7,Inp_SubOngoingEfficiency!$F$7:$AK$7,0),FALSE)</f>
        <v>0</v>
      </c>
      <c r="AD148" s="18">
        <f>'Cal_Stores &amp; Logistics'!AD26/VLOOKUP($F148,Inp_SubOngoingEfficiency!$F$20:$AK$22,MATCH(AD$7,Inp_SubOngoingEfficiency!$F$7:$AK$7,0),FALSE)</f>
        <v>0</v>
      </c>
      <c r="AE148" s="18">
        <f>'Cal_Stores &amp; Logistics'!AE26/VLOOKUP($F148,Inp_SubOngoingEfficiency!$F$20:$AK$22,MATCH(AE$7,Inp_SubOngoingEfficiency!$F$7:$AK$7,0),FALSE)</f>
        <v>0</v>
      </c>
      <c r="AF148" s="18">
        <f>'Cal_Stores &amp; Logistics'!AF26/VLOOKUP($F148,Inp_SubOngoingEfficiency!$F$20:$AK$22,MATCH(AF$7,Inp_SubOngoingEfficiency!$F$7:$AK$7,0),FALSE)</f>
        <v>0</v>
      </c>
      <c r="AG148" s="18">
        <f>'Cal_Stores &amp; Logistics'!AG26/VLOOKUP($F148,Inp_SubOngoingEfficiency!$F$20:$AK$22,MATCH(AG$7,Inp_SubOngoingEfficiency!$F$7:$AK$7,0),FALSE)</f>
        <v>0</v>
      </c>
      <c r="AH148" s="18">
        <f>'Cal_Stores &amp; Logistics'!AH26/VLOOKUP($F148,Inp_SubOngoingEfficiency!$F$20:$AK$22,MATCH(AH$7,Inp_SubOngoingEfficiency!$F$7:$AK$7,0),FALSE)</f>
        <v>0</v>
      </c>
      <c r="AI148" s="18">
        <f>'Cal_Stores &amp; Logistics'!AI26/VLOOKUP($F148,Inp_SubOngoingEfficiency!$F$20:$AK$22,MATCH(AI$7,Inp_SubOngoingEfficiency!$F$7:$AK$7,0),FALSE)</f>
        <v>0</v>
      </c>
      <c r="AJ148" s="18">
        <f>'Cal_Stores &amp; Logistics'!AJ26/VLOOKUP($F148,Inp_SubOngoingEfficiency!$F$20:$AK$22,MATCH(AJ$7,Inp_SubOngoingEfficiency!$F$7:$AK$7,0),FALSE)</f>
        <v>0</v>
      </c>
      <c r="AK148" s="18">
        <f>'Cal_Stores &amp; Logistics'!AK26/VLOOKUP($F148,Inp_SubOngoingEfficiency!$F$20:$AK$22,MATCH(AK$7,Inp_SubOngoingEfficiency!$F$7:$AK$7,0),FALSE)</f>
        <v>0</v>
      </c>
      <c r="AN148" s="34"/>
    </row>
    <row r="149" spans="5:40" s="94" customFormat="1">
      <c r="E149" s="16" t="str">
        <f>Cover!$F$13</f>
        <v>NW</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4" t="s">
        <v>111</v>
      </c>
      <c r="M149" s="17" t="str">
        <f>IF(K149="","",E149&amp;K149&amp;"_"&amp;COUNTIF($K$9:K149,K149))</f>
        <v/>
      </c>
      <c r="T149" s="18">
        <f>'Cal_Training &amp; Apprentices'!T17/VLOOKUP($F149,Inp_SubOngoingEfficiency!$F$20:$AK$22,MATCH(T$7,Inp_SubOngoingEfficiency!$F$7:$AK$7,0),FALSE)</f>
        <v>0</v>
      </c>
      <c r="U149" s="18">
        <f>'Cal_Training &amp; Apprentices'!U17/VLOOKUP($F149,Inp_SubOngoingEfficiency!$F$20:$AK$22,MATCH(U$7,Inp_SubOngoingEfficiency!$F$7:$AK$7,0),FALSE)</f>
        <v>0</v>
      </c>
      <c r="V149" s="18">
        <f>'Cal_Training &amp; Apprentices'!V17/VLOOKUP($F149,Inp_SubOngoingEfficiency!$F$20:$AK$22,MATCH(V$7,Inp_SubOngoingEfficiency!$F$7:$AK$7,0),FALSE)</f>
        <v>0</v>
      </c>
      <c r="W149" s="18">
        <f>'Cal_Training &amp; Apprentices'!W17/VLOOKUP($F149,Inp_SubOngoingEfficiency!$F$20:$AK$22,MATCH(W$7,Inp_SubOngoingEfficiency!$F$7:$AK$7,0),FALSE)</f>
        <v>0</v>
      </c>
      <c r="X149" s="18">
        <f>'Cal_Training &amp; Apprentices'!X17/VLOOKUP($F149,Inp_SubOngoingEfficiency!$F$20:$AK$22,MATCH(X$7,Inp_SubOngoingEfficiency!$F$7:$AK$7,0),FALSE)</f>
        <v>0</v>
      </c>
      <c r="Y149" s="18">
        <f>'Cal_Training &amp; Apprentices'!Y17/VLOOKUP($F149,Inp_SubOngoingEfficiency!$F$20:$AK$22,MATCH(Y$7,Inp_SubOngoingEfficiency!$F$7:$AK$7,0),FALSE)</f>
        <v>0</v>
      </c>
      <c r="Z149" s="18">
        <f>'Cal_Training &amp; Apprentices'!Z17/VLOOKUP($F149,Inp_SubOngoingEfficiency!$F$20:$AK$22,MATCH(Z$7,Inp_SubOngoingEfficiency!$F$7:$AK$7,0),FALSE)</f>
        <v>0</v>
      </c>
      <c r="AA149" s="18">
        <f>'Cal_Training &amp; Apprentices'!AA17/VLOOKUP($F149,Inp_SubOngoingEfficiency!$F$20:$AK$22,MATCH(AA$7,Inp_SubOngoingEfficiency!$F$7:$AK$7,0),FALSE)</f>
        <v>0</v>
      </c>
      <c r="AB149" s="18">
        <f>'Cal_Training &amp; Apprentices'!AB17/VLOOKUP($F149,Inp_SubOngoingEfficiency!$F$20:$AK$22,MATCH(AB$7,Inp_SubOngoingEfficiency!$F$7:$AK$7,0),FALSE)</f>
        <v>0</v>
      </c>
      <c r="AC149" s="18">
        <f>'Cal_Training &amp; Apprentices'!AC17/VLOOKUP($F149,Inp_SubOngoingEfficiency!$F$20:$AK$22,MATCH(AC$7,Inp_SubOngoingEfficiency!$F$7:$AK$7,0),FALSE)</f>
        <v>0</v>
      </c>
      <c r="AD149" s="18">
        <f>'Cal_Training &amp; Apprentices'!AD17/VLOOKUP($F149,Inp_SubOngoingEfficiency!$F$20:$AK$22,MATCH(AD$7,Inp_SubOngoingEfficiency!$F$7:$AK$7,0),FALSE)</f>
        <v>0</v>
      </c>
      <c r="AE149" s="18">
        <f>'Cal_Training &amp; Apprentices'!AE17/VLOOKUP($F149,Inp_SubOngoingEfficiency!$F$20:$AK$22,MATCH(AE$7,Inp_SubOngoingEfficiency!$F$7:$AK$7,0),FALSE)</f>
        <v>0</v>
      </c>
      <c r="AF149" s="18">
        <f>'Cal_Training &amp; Apprentices'!AF17/VLOOKUP($F149,Inp_SubOngoingEfficiency!$F$20:$AK$22,MATCH(AF$7,Inp_SubOngoingEfficiency!$F$7:$AK$7,0),FALSE)</f>
        <v>0</v>
      </c>
      <c r="AG149" s="18">
        <f>'Cal_Training &amp; Apprentices'!AG17/VLOOKUP($F149,Inp_SubOngoingEfficiency!$F$20:$AK$22,MATCH(AG$7,Inp_SubOngoingEfficiency!$F$7:$AK$7,0),FALSE)</f>
        <v>0</v>
      </c>
      <c r="AH149" s="18">
        <f>'Cal_Training &amp; Apprentices'!AH17/VLOOKUP($F149,Inp_SubOngoingEfficiency!$F$20:$AK$22,MATCH(AH$7,Inp_SubOngoingEfficiency!$F$7:$AK$7,0),FALSE)</f>
        <v>0</v>
      </c>
      <c r="AI149" s="18">
        <f>'Cal_Training &amp; Apprentices'!AI17/VLOOKUP($F149,Inp_SubOngoingEfficiency!$F$20:$AK$22,MATCH(AI$7,Inp_SubOngoingEfficiency!$F$7:$AK$7,0),FALSE)</f>
        <v>0</v>
      </c>
      <c r="AJ149" s="18">
        <f>'Cal_Training &amp; Apprentices'!AJ17/VLOOKUP($F149,Inp_SubOngoingEfficiency!$F$20:$AK$22,MATCH(AJ$7,Inp_SubOngoingEfficiency!$F$7:$AK$7,0),FALSE)</f>
        <v>0</v>
      </c>
      <c r="AK149" s="18">
        <f>'Cal_Training &amp; Apprentices'!AK17/VLOOKUP($F149,Inp_SubOngoingEfficiency!$F$20:$AK$22,MATCH(AK$7,Inp_SubOngoingEfficiency!$F$7:$AK$7,0),FALSE)</f>
        <v>0</v>
      </c>
      <c r="AN149" s="34"/>
    </row>
    <row r="150" spans="5:40" s="94" customFormat="1">
      <c r="E150" s="16" t="str">
        <f>Cover!$F$13</f>
        <v>NW</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4" t="s">
        <v>111</v>
      </c>
      <c r="M150" s="17" t="str">
        <f>IF(K150="","",E150&amp;K150&amp;"_"&amp;COUNTIF($K$9:K150,K150))</f>
        <v/>
      </c>
      <c r="T150" s="18">
        <f>'Cal_Training &amp; Apprentices'!T18/VLOOKUP($F150,Inp_SubOngoingEfficiency!$F$20:$AK$22,MATCH(T$7,Inp_SubOngoingEfficiency!$F$7:$AK$7,0),FALSE)</f>
        <v>0</v>
      </c>
      <c r="U150" s="18">
        <f>'Cal_Training &amp; Apprentices'!U18/VLOOKUP($F150,Inp_SubOngoingEfficiency!$F$20:$AK$22,MATCH(U$7,Inp_SubOngoingEfficiency!$F$7:$AK$7,0),FALSE)</f>
        <v>0</v>
      </c>
      <c r="V150" s="18">
        <f>'Cal_Training &amp; Apprentices'!V18/VLOOKUP($F150,Inp_SubOngoingEfficiency!$F$20:$AK$22,MATCH(V$7,Inp_SubOngoingEfficiency!$F$7:$AK$7,0),FALSE)</f>
        <v>0</v>
      </c>
      <c r="W150" s="18">
        <f>'Cal_Training &amp; Apprentices'!W18/VLOOKUP($F150,Inp_SubOngoingEfficiency!$F$20:$AK$22,MATCH(W$7,Inp_SubOngoingEfficiency!$F$7:$AK$7,0),FALSE)</f>
        <v>0</v>
      </c>
      <c r="X150" s="18">
        <f>'Cal_Training &amp; Apprentices'!X18/VLOOKUP($F150,Inp_SubOngoingEfficiency!$F$20:$AK$22,MATCH(X$7,Inp_SubOngoingEfficiency!$F$7:$AK$7,0),FALSE)</f>
        <v>0</v>
      </c>
      <c r="Y150" s="18">
        <f>'Cal_Training &amp; Apprentices'!Y18/VLOOKUP($F150,Inp_SubOngoingEfficiency!$F$20:$AK$22,MATCH(Y$7,Inp_SubOngoingEfficiency!$F$7:$AK$7,0),FALSE)</f>
        <v>0</v>
      </c>
      <c r="Z150" s="18">
        <f>'Cal_Training &amp; Apprentices'!Z18/VLOOKUP($F150,Inp_SubOngoingEfficiency!$F$20:$AK$22,MATCH(Z$7,Inp_SubOngoingEfficiency!$F$7:$AK$7,0),FALSE)</f>
        <v>0</v>
      </c>
      <c r="AA150" s="18">
        <f>'Cal_Training &amp; Apprentices'!AA18/VLOOKUP($F150,Inp_SubOngoingEfficiency!$F$20:$AK$22,MATCH(AA$7,Inp_SubOngoingEfficiency!$F$7:$AK$7,0),FALSE)</f>
        <v>0</v>
      </c>
      <c r="AB150" s="18">
        <f>'Cal_Training &amp; Apprentices'!AB18/VLOOKUP($F150,Inp_SubOngoingEfficiency!$F$20:$AK$22,MATCH(AB$7,Inp_SubOngoingEfficiency!$F$7:$AK$7,0),FALSE)</f>
        <v>0</v>
      </c>
      <c r="AC150" s="18">
        <f>'Cal_Training &amp; Apprentices'!AC18/VLOOKUP($F150,Inp_SubOngoingEfficiency!$F$20:$AK$22,MATCH(AC$7,Inp_SubOngoingEfficiency!$F$7:$AK$7,0),FALSE)</f>
        <v>0</v>
      </c>
      <c r="AD150" s="18">
        <f>'Cal_Training &amp; Apprentices'!AD18/VLOOKUP($F150,Inp_SubOngoingEfficiency!$F$20:$AK$22,MATCH(AD$7,Inp_SubOngoingEfficiency!$F$7:$AK$7,0),FALSE)</f>
        <v>0</v>
      </c>
      <c r="AE150" s="18">
        <f>'Cal_Training &amp; Apprentices'!AE18/VLOOKUP($F150,Inp_SubOngoingEfficiency!$F$20:$AK$22,MATCH(AE$7,Inp_SubOngoingEfficiency!$F$7:$AK$7,0),FALSE)</f>
        <v>0</v>
      </c>
      <c r="AF150" s="18">
        <f>'Cal_Training &amp; Apprentices'!AF18/VLOOKUP($F150,Inp_SubOngoingEfficiency!$F$20:$AK$22,MATCH(AF$7,Inp_SubOngoingEfficiency!$F$7:$AK$7,0),FALSE)</f>
        <v>0</v>
      </c>
      <c r="AG150" s="18">
        <f>'Cal_Training &amp; Apprentices'!AG18/VLOOKUP($F150,Inp_SubOngoingEfficiency!$F$20:$AK$22,MATCH(AG$7,Inp_SubOngoingEfficiency!$F$7:$AK$7,0),FALSE)</f>
        <v>0</v>
      </c>
      <c r="AH150" s="18">
        <f>'Cal_Training &amp; Apprentices'!AH18/VLOOKUP($F150,Inp_SubOngoingEfficiency!$F$20:$AK$22,MATCH(AH$7,Inp_SubOngoingEfficiency!$F$7:$AK$7,0),FALSE)</f>
        <v>0</v>
      </c>
      <c r="AI150" s="18">
        <f>'Cal_Training &amp; Apprentices'!AI18/VLOOKUP($F150,Inp_SubOngoingEfficiency!$F$20:$AK$22,MATCH(AI$7,Inp_SubOngoingEfficiency!$F$7:$AK$7,0),FALSE)</f>
        <v>0</v>
      </c>
      <c r="AJ150" s="18">
        <f>'Cal_Training &amp; Apprentices'!AJ18/VLOOKUP($F150,Inp_SubOngoingEfficiency!$F$20:$AK$22,MATCH(AJ$7,Inp_SubOngoingEfficiency!$F$7:$AK$7,0),FALSE)</f>
        <v>0</v>
      </c>
      <c r="AK150" s="18">
        <f>'Cal_Training &amp; Apprentices'!AK18/VLOOKUP($F150,Inp_SubOngoingEfficiency!$F$20:$AK$22,MATCH(AK$7,Inp_SubOngoingEfficiency!$F$7:$AK$7,0),FALSE)</f>
        <v>0</v>
      </c>
      <c r="AN150" s="34"/>
    </row>
    <row r="151" spans="5:40" s="94" customFormat="1">
      <c r="E151" s="16" t="str">
        <f>Cover!$F$13</f>
        <v>NW</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4" t="s">
        <v>111</v>
      </c>
      <c r="M151" s="17" t="str">
        <f>IF(K151="","",E151&amp;K151&amp;"_"&amp;COUNTIF($K$9:K151,K151))</f>
        <v/>
      </c>
      <c r="T151" s="18">
        <f>'Cal_Training &amp; Apprentices'!T19/VLOOKUP($F151,Inp_SubOngoingEfficiency!$F$20:$AK$22,MATCH(T$7,Inp_SubOngoingEfficiency!$F$7:$AK$7,0),FALSE)</f>
        <v>0</v>
      </c>
      <c r="U151" s="18">
        <f>'Cal_Training &amp; Apprentices'!U19/VLOOKUP($F151,Inp_SubOngoingEfficiency!$F$20:$AK$22,MATCH(U$7,Inp_SubOngoingEfficiency!$F$7:$AK$7,0),FALSE)</f>
        <v>0</v>
      </c>
      <c r="V151" s="18">
        <f>'Cal_Training &amp; Apprentices'!V19/VLOOKUP($F151,Inp_SubOngoingEfficiency!$F$20:$AK$22,MATCH(V$7,Inp_SubOngoingEfficiency!$F$7:$AK$7,0),FALSE)</f>
        <v>0</v>
      </c>
      <c r="W151" s="18">
        <f>'Cal_Training &amp; Apprentices'!W19/VLOOKUP($F151,Inp_SubOngoingEfficiency!$F$20:$AK$22,MATCH(W$7,Inp_SubOngoingEfficiency!$F$7:$AK$7,0),FALSE)</f>
        <v>0</v>
      </c>
      <c r="X151" s="18">
        <f>'Cal_Training &amp; Apprentices'!X19/VLOOKUP($F151,Inp_SubOngoingEfficiency!$F$20:$AK$22,MATCH(X$7,Inp_SubOngoingEfficiency!$F$7:$AK$7,0),FALSE)</f>
        <v>0</v>
      </c>
      <c r="Y151" s="18">
        <f>'Cal_Training &amp; Apprentices'!Y19/VLOOKUP($F151,Inp_SubOngoingEfficiency!$F$20:$AK$22,MATCH(Y$7,Inp_SubOngoingEfficiency!$F$7:$AK$7,0),FALSE)</f>
        <v>0</v>
      </c>
      <c r="Z151" s="18">
        <f>'Cal_Training &amp; Apprentices'!Z19/VLOOKUP($F151,Inp_SubOngoingEfficiency!$F$20:$AK$22,MATCH(Z$7,Inp_SubOngoingEfficiency!$F$7:$AK$7,0),FALSE)</f>
        <v>0</v>
      </c>
      <c r="AA151" s="18">
        <f>'Cal_Training &amp; Apprentices'!AA19/VLOOKUP($F151,Inp_SubOngoingEfficiency!$F$20:$AK$22,MATCH(AA$7,Inp_SubOngoingEfficiency!$F$7:$AK$7,0),FALSE)</f>
        <v>0</v>
      </c>
      <c r="AB151" s="18">
        <f>'Cal_Training &amp; Apprentices'!AB19/VLOOKUP($F151,Inp_SubOngoingEfficiency!$F$20:$AK$22,MATCH(AB$7,Inp_SubOngoingEfficiency!$F$7:$AK$7,0),FALSE)</f>
        <v>0</v>
      </c>
      <c r="AC151" s="18">
        <f>'Cal_Training &amp; Apprentices'!AC19/VLOOKUP($F151,Inp_SubOngoingEfficiency!$F$20:$AK$22,MATCH(AC$7,Inp_SubOngoingEfficiency!$F$7:$AK$7,0),FALSE)</f>
        <v>0</v>
      </c>
      <c r="AD151" s="18">
        <f>'Cal_Training &amp; Apprentices'!AD19/VLOOKUP($F151,Inp_SubOngoingEfficiency!$F$20:$AK$22,MATCH(AD$7,Inp_SubOngoingEfficiency!$F$7:$AK$7,0),FALSE)</f>
        <v>0</v>
      </c>
      <c r="AE151" s="18">
        <f>'Cal_Training &amp; Apprentices'!AE19/VLOOKUP($F151,Inp_SubOngoingEfficiency!$F$20:$AK$22,MATCH(AE$7,Inp_SubOngoingEfficiency!$F$7:$AK$7,0),FALSE)</f>
        <v>0</v>
      </c>
      <c r="AF151" s="18">
        <f>'Cal_Training &amp; Apprentices'!AF19/VLOOKUP($F151,Inp_SubOngoingEfficiency!$F$20:$AK$22,MATCH(AF$7,Inp_SubOngoingEfficiency!$F$7:$AK$7,0),FALSE)</f>
        <v>0</v>
      </c>
      <c r="AG151" s="18">
        <f>'Cal_Training &amp; Apprentices'!AG19/VLOOKUP($F151,Inp_SubOngoingEfficiency!$F$20:$AK$22,MATCH(AG$7,Inp_SubOngoingEfficiency!$F$7:$AK$7,0),FALSE)</f>
        <v>0</v>
      </c>
      <c r="AH151" s="18">
        <f>'Cal_Training &amp; Apprentices'!AH19/VLOOKUP($F151,Inp_SubOngoingEfficiency!$F$20:$AK$22,MATCH(AH$7,Inp_SubOngoingEfficiency!$F$7:$AK$7,0),FALSE)</f>
        <v>0</v>
      </c>
      <c r="AI151" s="18">
        <f>'Cal_Training &amp; Apprentices'!AI19/VLOOKUP($F151,Inp_SubOngoingEfficiency!$F$20:$AK$22,MATCH(AI$7,Inp_SubOngoingEfficiency!$F$7:$AK$7,0),FALSE)</f>
        <v>0</v>
      </c>
      <c r="AJ151" s="18">
        <f>'Cal_Training &amp; Apprentices'!AJ19/VLOOKUP($F151,Inp_SubOngoingEfficiency!$F$20:$AK$22,MATCH(AJ$7,Inp_SubOngoingEfficiency!$F$7:$AK$7,0),FALSE)</f>
        <v>0</v>
      </c>
      <c r="AK151" s="18">
        <f>'Cal_Training &amp; Apprentices'!AK19/VLOOKUP($F151,Inp_SubOngoingEfficiency!$F$20:$AK$22,MATCH(AK$7,Inp_SubOngoingEfficiency!$F$7:$AK$7,0),FALSE)</f>
        <v>0</v>
      </c>
      <c r="AN151" s="34"/>
    </row>
    <row r="152" spans="5:40" s="94" customFormat="1">
      <c r="E152" s="16" t="str">
        <f>Cover!$F$13</f>
        <v>NW</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4" t="s">
        <v>111</v>
      </c>
      <c r="M152" s="17" t="str">
        <f>IF(K152="","",E152&amp;K152&amp;"_"&amp;COUNTIF($K$9:K152,K152))</f>
        <v/>
      </c>
      <c r="T152" s="18">
        <f>'Cal_Training &amp; Apprentices'!T20/VLOOKUP($F152,Inp_SubOngoingEfficiency!$F$20:$AK$22,MATCH(T$7,Inp_SubOngoingEfficiency!$F$7:$AK$7,0),FALSE)</f>
        <v>0</v>
      </c>
      <c r="U152" s="18">
        <f>'Cal_Training &amp; Apprentices'!U20/VLOOKUP($F152,Inp_SubOngoingEfficiency!$F$20:$AK$22,MATCH(U$7,Inp_SubOngoingEfficiency!$F$7:$AK$7,0),FALSE)</f>
        <v>0</v>
      </c>
      <c r="V152" s="18">
        <f>'Cal_Training &amp; Apprentices'!V20/VLOOKUP($F152,Inp_SubOngoingEfficiency!$F$20:$AK$22,MATCH(V$7,Inp_SubOngoingEfficiency!$F$7:$AK$7,0),FALSE)</f>
        <v>0</v>
      </c>
      <c r="W152" s="18">
        <f>'Cal_Training &amp; Apprentices'!W20/VLOOKUP($F152,Inp_SubOngoingEfficiency!$F$20:$AK$22,MATCH(W$7,Inp_SubOngoingEfficiency!$F$7:$AK$7,0),FALSE)</f>
        <v>0</v>
      </c>
      <c r="X152" s="18">
        <f>'Cal_Training &amp; Apprentices'!X20/VLOOKUP($F152,Inp_SubOngoingEfficiency!$F$20:$AK$22,MATCH(X$7,Inp_SubOngoingEfficiency!$F$7:$AK$7,0),FALSE)</f>
        <v>0</v>
      </c>
      <c r="Y152" s="18">
        <f>'Cal_Training &amp; Apprentices'!Y20/VLOOKUP($F152,Inp_SubOngoingEfficiency!$F$20:$AK$22,MATCH(Y$7,Inp_SubOngoingEfficiency!$F$7:$AK$7,0),FALSE)</f>
        <v>0</v>
      </c>
      <c r="Z152" s="18">
        <f>'Cal_Training &amp; Apprentices'!Z20/VLOOKUP($F152,Inp_SubOngoingEfficiency!$F$20:$AK$22,MATCH(Z$7,Inp_SubOngoingEfficiency!$F$7:$AK$7,0),FALSE)</f>
        <v>0</v>
      </c>
      <c r="AA152" s="18">
        <f>'Cal_Training &amp; Apprentices'!AA20/VLOOKUP($F152,Inp_SubOngoingEfficiency!$F$20:$AK$22,MATCH(AA$7,Inp_SubOngoingEfficiency!$F$7:$AK$7,0),FALSE)</f>
        <v>0</v>
      </c>
      <c r="AB152" s="18">
        <f>'Cal_Training &amp; Apprentices'!AB20/VLOOKUP($F152,Inp_SubOngoingEfficiency!$F$20:$AK$22,MATCH(AB$7,Inp_SubOngoingEfficiency!$F$7:$AK$7,0),FALSE)</f>
        <v>0</v>
      </c>
      <c r="AC152" s="18">
        <f>'Cal_Training &amp; Apprentices'!AC20/VLOOKUP($F152,Inp_SubOngoingEfficiency!$F$20:$AK$22,MATCH(AC$7,Inp_SubOngoingEfficiency!$F$7:$AK$7,0),FALSE)</f>
        <v>0</v>
      </c>
      <c r="AD152" s="18">
        <f>'Cal_Training &amp; Apprentices'!AD20/VLOOKUP($F152,Inp_SubOngoingEfficiency!$F$20:$AK$22,MATCH(AD$7,Inp_SubOngoingEfficiency!$F$7:$AK$7,0),FALSE)</f>
        <v>0</v>
      </c>
      <c r="AE152" s="18">
        <f>'Cal_Training &amp; Apprentices'!AE20/VLOOKUP($F152,Inp_SubOngoingEfficiency!$F$20:$AK$22,MATCH(AE$7,Inp_SubOngoingEfficiency!$F$7:$AK$7,0),FALSE)</f>
        <v>0</v>
      </c>
      <c r="AF152" s="18">
        <f>'Cal_Training &amp; Apprentices'!AF20/VLOOKUP($F152,Inp_SubOngoingEfficiency!$F$20:$AK$22,MATCH(AF$7,Inp_SubOngoingEfficiency!$F$7:$AK$7,0),FALSE)</f>
        <v>0</v>
      </c>
      <c r="AG152" s="18">
        <f>'Cal_Training &amp; Apprentices'!AG20/VLOOKUP($F152,Inp_SubOngoingEfficiency!$F$20:$AK$22,MATCH(AG$7,Inp_SubOngoingEfficiency!$F$7:$AK$7,0),FALSE)</f>
        <v>0</v>
      </c>
      <c r="AH152" s="18">
        <f>'Cal_Training &amp; Apprentices'!AH20/VLOOKUP($F152,Inp_SubOngoingEfficiency!$F$20:$AK$22,MATCH(AH$7,Inp_SubOngoingEfficiency!$F$7:$AK$7,0),FALSE)</f>
        <v>0</v>
      </c>
      <c r="AI152" s="18">
        <f>'Cal_Training &amp; Apprentices'!AI20/VLOOKUP($F152,Inp_SubOngoingEfficiency!$F$20:$AK$22,MATCH(AI$7,Inp_SubOngoingEfficiency!$F$7:$AK$7,0),FALSE)</f>
        <v>0</v>
      </c>
      <c r="AJ152" s="18">
        <f>'Cal_Training &amp; Apprentices'!AJ20/VLOOKUP($F152,Inp_SubOngoingEfficiency!$F$20:$AK$22,MATCH(AJ$7,Inp_SubOngoingEfficiency!$F$7:$AK$7,0),FALSE)</f>
        <v>0</v>
      </c>
      <c r="AK152" s="18">
        <f>'Cal_Training &amp; Apprentices'!AK20/VLOOKUP($F152,Inp_SubOngoingEfficiency!$F$20:$AK$22,MATCH(AK$7,Inp_SubOngoingEfficiency!$F$7:$AK$7,0),FALSE)</f>
        <v>0</v>
      </c>
      <c r="AN152" s="34"/>
    </row>
    <row r="153" spans="5:40" s="94" customFormat="1">
      <c r="E153" s="16" t="str">
        <f>Cover!$F$13</f>
        <v>NW</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4" t="s">
        <v>111</v>
      </c>
      <c r="M153" s="17" t="str">
        <f>IF(K153="","",E153&amp;K153&amp;"_"&amp;COUNTIF($K$9:K153,K153))</f>
        <v/>
      </c>
      <c r="T153" s="18">
        <f>'Cal_Training &amp; Apprentices'!T21/VLOOKUP($F153,Inp_SubOngoingEfficiency!$F$20:$AK$22,MATCH(T$7,Inp_SubOngoingEfficiency!$F$7:$AK$7,0),FALSE)</f>
        <v>0</v>
      </c>
      <c r="U153" s="18">
        <f>'Cal_Training &amp; Apprentices'!U21/VLOOKUP($F153,Inp_SubOngoingEfficiency!$F$20:$AK$22,MATCH(U$7,Inp_SubOngoingEfficiency!$F$7:$AK$7,0),FALSE)</f>
        <v>0</v>
      </c>
      <c r="V153" s="18">
        <f>'Cal_Training &amp; Apprentices'!V21/VLOOKUP($F153,Inp_SubOngoingEfficiency!$F$20:$AK$22,MATCH(V$7,Inp_SubOngoingEfficiency!$F$7:$AK$7,0),FALSE)</f>
        <v>0</v>
      </c>
      <c r="W153" s="18">
        <f>'Cal_Training &amp; Apprentices'!W21/VLOOKUP($F153,Inp_SubOngoingEfficiency!$F$20:$AK$22,MATCH(W$7,Inp_SubOngoingEfficiency!$F$7:$AK$7,0),FALSE)</f>
        <v>0</v>
      </c>
      <c r="X153" s="18">
        <f>'Cal_Training &amp; Apprentices'!X21/VLOOKUP($F153,Inp_SubOngoingEfficiency!$F$20:$AK$22,MATCH(X$7,Inp_SubOngoingEfficiency!$F$7:$AK$7,0),FALSE)</f>
        <v>0</v>
      </c>
      <c r="Y153" s="18">
        <f>'Cal_Training &amp; Apprentices'!Y21/VLOOKUP($F153,Inp_SubOngoingEfficiency!$F$20:$AK$22,MATCH(Y$7,Inp_SubOngoingEfficiency!$F$7:$AK$7,0),FALSE)</f>
        <v>0</v>
      </c>
      <c r="Z153" s="18">
        <f>'Cal_Training &amp; Apprentices'!Z21/VLOOKUP($F153,Inp_SubOngoingEfficiency!$F$20:$AK$22,MATCH(Z$7,Inp_SubOngoingEfficiency!$F$7:$AK$7,0),FALSE)</f>
        <v>0</v>
      </c>
      <c r="AA153" s="18">
        <f>'Cal_Training &amp; Apprentices'!AA21/VLOOKUP($F153,Inp_SubOngoingEfficiency!$F$20:$AK$22,MATCH(AA$7,Inp_SubOngoingEfficiency!$F$7:$AK$7,0),FALSE)</f>
        <v>0</v>
      </c>
      <c r="AB153" s="18">
        <f>'Cal_Training &amp; Apprentices'!AB21/VLOOKUP($F153,Inp_SubOngoingEfficiency!$F$20:$AK$22,MATCH(AB$7,Inp_SubOngoingEfficiency!$F$7:$AK$7,0),FALSE)</f>
        <v>0</v>
      </c>
      <c r="AC153" s="18">
        <f>'Cal_Training &amp; Apprentices'!AC21/VLOOKUP($F153,Inp_SubOngoingEfficiency!$F$20:$AK$22,MATCH(AC$7,Inp_SubOngoingEfficiency!$F$7:$AK$7,0),FALSE)</f>
        <v>0</v>
      </c>
      <c r="AD153" s="18">
        <f>'Cal_Training &amp; Apprentices'!AD21/VLOOKUP($F153,Inp_SubOngoingEfficiency!$F$20:$AK$22,MATCH(AD$7,Inp_SubOngoingEfficiency!$F$7:$AK$7,0),FALSE)</f>
        <v>0</v>
      </c>
      <c r="AE153" s="18">
        <f>'Cal_Training &amp; Apprentices'!AE21/VLOOKUP($F153,Inp_SubOngoingEfficiency!$F$20:$AK$22,MATCH(AE$7,Inp_SubOngoingEfficiency!$F$7:$AK$7,0),FALSE)</f>
        <v>0</v>
      </c>
      <c r="AF153" s="18">
        <f>'Cal_Training &amp; Apprentices'!AF21/VLOOKUP($F153,Inp_SubOngoingEfficiency!$F$20:$AK$22,MATCH(AF$7,Inp_SubOngoingEfficiency!$F$7:$AK$7,0),FALSE)</f>
        <v>0</v>
      </c>
      <c r="AG153" s="18">
        <f>'Cal_Training &amp; Apprentices'!AG21/VLOOKUP($F153,Inp_SubOngoingEfficiency!$F$20:$AK$22,MATCH(AG$7,Inp_SubOngoingEfficiency!$F$7:$AK$7,0),FALSE)</f>
        <v>0</v>
      </c>
      <c r="AH153" s="18">
        <f>'Cal_Training &amp; Apprentices'!AH21/VLOOKUP($F153,Inp_SubOngoingEfficiency!$F$20:$AK$22,MATCH(AH$7,Inp_SubOngoingEfficiency!$F$7:$AK$7,0),FALSE)</f>
        <v>0</v>
      </c>
      <c r="AI153" s="18">
        <f>'Cal_Training &amp; Apprentices'!AI21/VLOOKUP($F153,Inp_SubOngoingEfficiency!$F$20:$AK$22,MATCH(AI$7,Inp_SubOngoingEfficiency!$F$7:$AK$7,0),FALSE)</f>
        <v>0</v>
      </c>
      <c r="AJ153" s="18">
        <f>'Cal_Training &amp; Apprentices'!AJ21/VLOOKUP($F153,Inp_SubOngoingEfficiency!$F$20:$AK$22,MATCH(AJ$7,Inp_SubOngoingEfficiency!$F$7:$AK$7,0),FALSE)</f>
        <v>0</v>
      </c>
      <c r="AK153" s="18">
        <f>'Cal_Training &amp; Apprentices'!AK21/VLOOKUP($F153,Inp_SubOngoingEfficiency!$F$20:$AK$22,MATCH(AK$7,Inp_SubOngoingEfficiency!$F$7:$AK$7,0),FALSE)</f>
        <v>0</v>
      </c>
      <c r="AN153" s="34"/>
    </row>
    <row r="154" spans="5:40" s="94" customFormat="1">
      <c r="E154" s="16" t="str">
        <f>Cover!$F$13</f>
        <v>NW</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4" t="s">
        <v>111</v>
      </c>
      <c r="M154" s="17" t="str">
        <f>IF(K154="","",E154&amp;K154&amp;"_"&amp;COUNTIF($K$9:K154,K154))</f>
        <v/>
      </c>
      <c r="T154" s="18">
        <f>'Cal_Training &amp; Apprentices'!T22/VLOOKUP($F154,Inp_SubOngoingEfficiency!$F$20:$AK$22,MATCH(T$7,Inp_SubOngoingEfficiency!$F$7:$AK$7,0),FALSE)</f>
        <v>0</v>
      </c>
      <c r="U154" s="18">
        <f>'Cal_Training &amp; Apprentices'!U22/VLOOKUP($F154,Inp_SubOngoingEfficiency!$F$20:$AK$22,MATCH(U$7,Inp_SubOngoingEfficiency!$F$7:$AK$7,0),FALSE)</f>
        <v>0</v>
      </c>
      <c r="V154" s="18">
        <f>'Cal_Training &amp; Apprentices'!V22/VLOOKUP($F154,Inp_SubOngoingEfficiency!$F$20:$AK$22,MATCH(V$7,Inp_SubOngoingEfficiency!$F$7:$AK$7,0),FALSE)</f>
        <v>0</v>
      </c>
      <c r="W154" s="18">
        <f>'Cal_Training &amp; Apprentices'!W22/VLOOKUP($F154,Inp_SubOngoingEfficiency!$F$20:$AK$22,MATCH(W$7,Inp_SubOngoingEfficiency!$F$7:$AK$7,0),FALSE)</f>
        <v>0</v>
      </c>
      <c r="X154" s="18">
        <f>'Cal_Training &amp; Apprentices'!X22/VLOOKUP($F154,Inp_SubOngoingEfficiency!$F$20:$AK$22,MATCH(X$7,Inp_SubOngoingEfficiency!$F$7:$AK$7,0),FALSE)</f>
        <v>0</v>
      </c>
      <c r="Y154" s="18">
        <f>'Cal_Training &amp; Apprentices'!Y22/VLOOKUP($F154,Inp_SubOngoingEfficiency!$F$20:$AK$22,MATCH(Y$7,Inp_SubOngoingEfficiency!$F$7:$AK$7,0),FALSE)</f>
        <v>0</v>
      </c>
      <c r="Z154" s="18">
        <f>'Cal_Training &amp; Apprentices'!Z22/VLOOKUP($F154,Inp_SubOngoingEfficiency!$F$20:$AK$22,MATCH(Z$7,Inp_SubOngoingEfficiency!$F$7:$AK$7,0),FALSE)</f>
        <v>0</v>
      </c>
      <c r="AA154" s="18">
        <f>'Cal_Training &amp; Apprentices'!AA22/VLOOKUP($F154,Inp_SubOngoingEfficiency!$F$20:$AK$22,MATCH(AA$7,Inp_SubOngoingEfficiency!$F$7:$AK$7,0),FALSE)</f>
        <v>0</v>
      </c>
      <c r="AB154" s="18">
        <f>'Cal_Training &amp; Apprentices'!AB22/VLOOKUP($F154,Inp_SubOngoingEfficiency!$F$20:$AK$22,MATCH(AB$7,Inp_SubOngoingEfficiency!$F$7:$AK$7,0),FALSE)</f>
        <v>0</v>
      </c>
      <c r="AC154" s="18">
        <f>'Cal_Training &amp; Apprentices'!AC22/VLOOKUP($F154,Inp_SubOngoingEfficiency!$F$20:$AK$22,MATCH(AC$7,Inp_SubOngoingEfficiency!$F$7:$AK$7,0),FALSE)</f>
        <v>0</v>
      </c>
      <c r="AD154" s="18">
        <f>'Cal_Training &amp; Apprentices'!AD22/VLOOKUP($F154,Inp_SubOngoingEfficiency!$F$20:$AK$22,MATCH(AD$7,Inp_SubOngoingEfficiency!$F$7:$AK$7,0),FALSE)</f>
        <v>0</v>
      </c>
      <c r="AE154" s="18">
        <f>'Cal_Training &amp; Apprentices'!AE22/VLOOKUP($F154,Inp_SubOngoingEfficiency!$F$20:$AK$22,MATCH(AE$7,Inp_SubOngoingEfficiency!$F$7:$AK$7,0),FALSE)</f>
        <v>0</v>
      </c>
      <c r="AF154" s="18">
        <f>'Cal_Training &amp; Apprentices'!AF22/VLOOKUP($F154,Inp_SubOngoingEfficiency!$F$20:$AK$22,MATCH(AF$7,Inp_SubOngoingEfficiency!$F$7:$AK$7,0),FALSE)</f>
        <v>0</v>
      </c>
      <c r="AG154" s="18">
        <f>'Cal_Training &amp; Apprentices'!AG22/VLOOKUP($F154,Inp_SubOngoingEfficiency!$F$20:$AK$22,MATCH(AG$7,Inp_SubOngoingEfficiency!$F$7:$AK$7,0),FALSE)</f>
        <v>0</v>
      </c>
      <c r="AH154" s="18">
        <f>'Cal_Training &amp; Apprentices'!AH22/VLOOKUP($F154,Inp_SubOngoingEfficiency!$F$20:$AK$22,MATCH(AH$7,Inp_SubOngoingEfficiency!$F$7:$AK$7,0),FALSE)</f>
        <v>0</v>
      </c>
      <c r="AI154" s="18">
        <f>'Cal_Training &amp; Apprentices'!AI22/VLOOKUP($F154,Inp_SubOngoingEfficiency!$F$20:$AK$22,MATCH(AI$7,Inp_SubOngoingEfficiency!$F$7:$AK$7,0),FALSE)</f>
        <v>0</v>
      </c>
      <c r="AJ154" s="18">
        <f>'Cal_Training &amp; Apprentices'!AJ22/VLOOKUP($F154,Inp_SubOngoingEfficiency!$F$20:$AK$22,MATCH(AJ$7,Inp_SubOngoingEfficiency!$F$7:$AK$7,0),FALSE)</f>
        <v>0</v>
      </c>
      <c r="AK154" s="18">
        <f>'Cal_Training &amp; Apprentices'!AK22/VLOOKUP($F154,Inp_SubOngoingEfficiency!$F$20:$AK$22,MATCH(AK$7,Inp_SubOngoingEfficiency!$F$7:$AK$7,0),FALSE)</f>
        <v>0</v>
      </c>
      <c r="AN154" s="34"/>
    </row>
    <row r="155" spans="5:40" s="94" customFormat="1">
      <c r="E155" s="16" t="str">
        <f>Cover!$F$13</f>
        <v>NW</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4" t="s">
        <v>111</v>
      </c>
      <c r="M155" s="17" t="str">
        <f>IF(K155="","",E155&amp;K155&amp;"_"&amp;COUNTIF($K$9:K155,K155))</f>
        <v/>
      </c>
      <c r="T155" s="18">
        <f>'Cal_Training &amp; Apprentices'!T23/VLOOKUP($F155,Inp_SubOngoingEfficiency!$F$20:$AK$22,MATCH(T$7,Inp_SubOngoingEfficiency!$F$7:$AK$7,0),FALSE)</f>
        <v>0</v>
      </c>
      <c r="U155" s="18">
        <f>'Cal_Training &amp; Apprentices'!U23/VLOOKUP($F155,Inp_SubOngoingEfficiency!$F$20:$AK$22,MATCH(U$7,Inp_SubOngoingEfficiency!$F$7:$AK$7,0),FALSE)</f>
        <v>0</v>
      </c>
      <c r="V155" s="18">
        <f>'Cal_Training &amp; Apprentices'!V23/VLOOKUP($F155,Inp_SubOngoingEfficiency!$F$20:$AK$22,MATCH(V$7,Inp_SubOngoingEfficiency!$F$7:$AK$7,0),FALSE)</f>
        <v>0</v>
      </c>
      <c r="W155" s="18">
        <f>'Cal_Training &amp; Apprentices'!W23/VLOOKUP($F155,Inp_SubOngoingEfficiency!$F$20:$AK$22,MATCH(W$7,Inp_SubOngoingEfficiency!$F$7:$AK$7,0),FALSE)</f>
        <v>0</v>
      </c>
      <c r="X155" s="18">
        <f>'Cal_Training &amp; Apprentices'!X23/VLOOKUP($F155,Inp_SubOngoingEfficiency!$F$20:$AK$22,MATCH(X$7,Inp_SubOngoingEfficiency!$F$7:$AK$7,0),FALSE)</f>
        <v>0</v>
      </c>
      <c r="Y155" s="18">
        <f>'Cal_Training &amp; Apprentices'!Y23/VLOOKUP($F155,Inp_SubOngoingEfficiency!$F$20:$AK$22,MATCH(Y$7,Inp_SubOngoingEfficiency!$F$7:$AK$7,0),FALSE)</f>
        <v>0</v>
      </c>
      <c r="Z155" s="18">
        <f>'Cal_Training &amp; Apprentices'!Z23/VLOOKUP($F155,Inp_SubOngoingEfficiency!$F$20:$AK$22,MATCH(Z$7,Inp_SubOngoingEfficiency!$F$7:$AK$7,0),FALSE)</f>
        <v>0</v>
      </c>
      <c r="AA155" s="18">
        <f>'Cal_Training &amp; Apprentices'!AA23/VLOOKUP($F155,Inp_SubOngoingEfficiency!$F$20:$AK$22,MATCH(AA$7,Inp_SubOngoingEfficiency!$F$7:$AK$7,0),FALSE)</f>
        <v>0</v>
      </c>
      <c r="AB155" s="18">
        <f>'Cal_Training &amp; Apprentices'!AB23/VLOOKUP($F155,Inp_SubOngoingEfficiency!$F$20:$AK$22,MATCH(AB$7,Inp_SubOngoingEfficiency!$F$7:$AK$7,0),FALSE)</f>
        <v>0</v>
      </c>
      <c r="AC155" s="18">
        <f>'Cal_Training &amp; Apprentices'!AC23/VLOOKUP($F155,Inp_SubOngoingEfficiency!$F$20:$AK$22,MATCH(AC$7,Inp_SubOngoingEfficiency!$F$7:$AK$7,0),FALSE)</f>
        <v>0</v>
      </c>
      <c r="AD155" s="18">
        <f>'Cal_Training &amp; Apprentices'!AD23/VLOOKUP($F155,Inp_SubOngoingEfficiency!$F$20:$AK$22,MATCH(AD$7,Inp_SubOngoingEfficiency!$F$7:$AK$7,0),FALSE)</f>
        <v>0</v>
      </c>
      <c r="AE155" s="18">
        <f>'Cal_Training &amp; Apprentices'!AE23/VLOOKUP($F155,Inp_SubOngoingEfficiency!$F$20:$AK$22,MATCH(AE$7,Inp_SubOngoingEfficiency!$F$7:$AK$7,0),FALSE)</f>
        <v>0</v>
      </c>
      <c r="AF155" s="18">
        <f>'Cal_Training &amp; Apprentices'!AF23/VLOOKUP($F155,Inp_SubOngoingEfficiency!$F$20:$AK$22,MATCH(AF$7,Inp_SubOngoingEfficiency!$F$7:$AK$7,0),FALSE)</f>
        <v>0</v>
      </c>
      <c r="AG155" s="18">
        <f>'Cal_Training &amp; Apprentices'!AG23/VLOOKUP($F155,Inp_SubOngoingEfficiency!$F$20:$AK$22,MATCH(AG$7,Inp_SubOngoingEfficiency!$F$7:$AK$7,0),FALSE)</f>
        <v>0</v>
      </c>
      <c r="AH155" s="18">
        <f>'Cal_Training &amp; Apprentices'!AH23/VLOOKUP($F155,Inp_SubOngoingEfficiency!$F$20:$AK$22,MATCH(AH$7,Inp_SubOngoingEfficiency!$F$7:$AK$7,0),FALSE)</f>
        <v>0</v>
      </c>
      <c r="AI155" s="18">
        <f>'Cal_Training &amp; Apprentices'!AI23/VLOOKUP($F155,Inp_SubOngoingEfficiency!$F$20:$AK$22,MATCH(AI$7,Inp_SubOngoingEfficiency!$F$7:$AK$7,0),FALSE)</f>
        <v>0</v>
      </c>
      <c r="AJ155" s="18">
        <f>'Cal_Training &amp; Apprentices'!AJ23/VLOOKUP($F155,Inp_SubOngoingEfficiency!$F$20:$AK$22,MATCH(AJ$7,Inp_SubOngoingEfficiency!$F$7:$AK$7,0),FALSE)</f>
        <v>0</v>
      </c>
      <c r="AK155" s="18">
        <f>'Cal_Training &amp; Apprentices'!AK23/VLOOKUP($F155,Inp_SubOngoingEfficiency!$F$20:$AK$22,MATCH(AK$7,Inp_SubOngoingEfficiency!$F$7:$AK$7,0),FALSE)</f>
        <v>0</v>
      </c>
      <c r="AN155" s="34"/>
    </row>
    <row r="156" spans="5:40" s="94" customFormat="1">
      <c r="E156" s="16" t="str">
        <f>Cover!$F$13</f>
        <v>NW</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4" t="s">
        <v>111</v>
      </c>
      <c r="M156" s="17" t="str">
        <f>IF(K156="","",E156&amp;K156&amp;"_"&amp;COUNTIF($K$9:K156,K156))</f>
        <v/>
      </c>
      <c r="T156" s="18">
        <f>'Cal_Training &amp; Apprentices'!T24/VLOOKUP($F156,Inp_SubOngoingEfficiency!$F$20:$AK$22,MATCH(T$7,Inp_SubOngoingEfficiency!$F$7:$AK$7,0),FALSE)</f>
        <v>0</v>
      </c>
      <c r="U156" s="18">
        <f>'Cal_Training &amp; Apprentices'!U24/VLOOKUP($F156,Inp_SubOngoingEfficiency!$F$20:$AK$22,MATCH(U$7,Inp_SubOngoingEfficiency!$F$7:$AK$7,0),FALSE)</f>
        <v>0</v>
      </c>
      <c r="V156" s="18">
        <f>'Cal_Training &amp; Apprentices'!V24/VLOOKUP($F156,Inp_SubOngoingEfficiency!$F$20:$AK$22,MATCH(V$7,Inp_SubOngoingEfficiency!$F$7:$AK$7,0),FALSE)</f>
        <v>0</v>
      </c>
      <c r="W156" s="18">
        <f>'Cal_Training &amp; Apprentices'!W24/VLOOKUP($F156,Inp_SubOngoingEfficiency!$F$20:$AK$22,MATCH(W$7,Inp_SubOngoingEfficiency!$F$7:$AK$7,0),FALSE)</f>
        <v>0</v>
      </c>
      <c r="X156" s="18">
        <f>'Cal_Training &amp; Apprentices'!X24/VLOOKUP($F156,Inp_SubOngoingEfficiency!$F$20:$AK$22,MATCH(X$7,Inp_SubOngoingEfficiency!$F$7:$AK$7,0),FALSE)</f>
        <v>0</v>
      </c>
      <c r="Y156" s="18">
        <f>'Cal_Training &amp; Apprentices'!Y24/VLOOKUP($F156,Inp_SubOngoingEfficiency!$F$20:$AK$22,MATCH(Y$7,Inp_SubOngoingEfficiency!$F$7:$AK$7,0),FALSE)</f>
        <v>0</v>
      </c>
      <c r="Z156" s="18">
        <f>'Cal_Training &amp; Apprentices'!Z24/VLOOKUP($F156,Inp_SubOngoingEfficiency!$F$20:$AK$22,MATCH(Z$7,Inp_SubOngoingEfficiency!$F$7:$AK$7,0),FALSE)</f>
        <v>0</v>
      </c>
      <c r="AA156" s="18">
        <f>'Cal_Training &amp; Apprentices'!AA24/VLOOKUP($F156,Inp_SubOngoingEfficiency!$F$20:$AK$22,MATCH(AA$7,Inp_SubOngoingEfficiency!$F$7:$AK$7,0),FALSE)</f>
        <v>0</v>
      </c>
      <c r="AB156" s="18">
        <f>'Cal_Training &amp; Apprentices'!AB24/VLOOKUP($F156,Inp_SubOngoingEfficiency!$F$20:$AK$22,MATCH(AB$7,Inp_SubOngoingEfficiency!$F$7:$AK$7,0),FALSE)</f>
        <v>0</v>
      </c>
      <c r="AC156" s="18">
        <f>'Cal_Training &amp; Apprentices'!AC24/VLOOKUP($F156,Inp_SubOngoingEfficiency!$F$20:$AK$22,MATCH(AC$7,Inp_SubOngoingEfficiency!$F$7:$AK$7,0),FALSE)</f>
        <v>0</v>
      </c>
      <c r="AD156" s="18">
        <f>'Cal_Training &amp; Apprentices'!AD24/VLOOKUP($F156,Inp_SubOngoingEfficiency!$F$20:$AK$22,MATCH(AD$7,Inp_SubOngoingEfficiency!$F$7:$AK$7,0),FALSE)</f>
        <v>0</v>
      </c>
      <c r="AE156" s="18">
        <f>'Cal_Training &amp; Apprentices'!AE24/VLOOKUP($F156,Inp_SubOngoingEfficiency!$F$20:$AK$22,MATCH(AE$7,Inp_SubOngoingEfficiency!$F$7:$AK$7,0),FALSE)</f>
        <v>0</v>
      </c>
      <c r="AF156" s="18">
        <f>'Cal_Training &amp; Apprentices'!AF24/VLOOKUP($F156,Inp_SubOngoingEfficiency!$F$20:$AK$22,MATCH(AF$7,Inp_SubOngoingEfficiency!$F$7:$AK$7,0),FALSE)</f>
        <v>0</v>
      </c>
      <c r="AG156" s="18">
        <f>'Cal_Training &amp; Apprentices'!AG24/VLOOKUP($F156,Inp_SubOngoingEfficiency!$F$20:$AK$22,MATCH(AG$7,Inp_SubOngoingEfficiency!$F$7:$AK$7,0),FALSE)</f>
        <v>0</v>
      </c>
      <c r="AH156" s="18">
        <f>'Cal_Training &amp; Apprentices'!AH24/VLOOKUP($F156,Inp_SubOngoingEfficiency!$F$20:$AK$22,MATCH(AH$7,Inp_SubOngoingEfficiency!$F$7:$AK$7,0),FALSE)</f>
        <v>0</v>
      </c>
      <c r="AI156" s="18">
        <f>'Cal_Training &amp; Apprentices'!AI24/VLOOKUP($F156,Inp_SubOngoingEfficiency!$F$20:$AK$22,MATCH(AI$7,Inp_SubOngoingEfficiency!$F$7:$AK$7,0),FALSE)</f>
        <v>0</v>
      </c>
      <c r="AJ156" s="18">
        <f>'Cal_Training &amp; Apprentices'!AJ24/VLOOKUP($F156,Inp_SubOngoingEfficiency!$F$20:$AK$22,MATCH(AJ$7,Inp_SubOngoingEfficiency!$F$7:$AK$7,0),FALSE)</f>
        <v>0</v>
      </c>
      <c r="AK156" s="18">
        <f>'Cal_Training &amp; Apprentices'!AK24/VLOOKUP($F156,Inp_SubOngoingEfficiency!$F$20:$AK$22,MATCH(AK$7,Inp_SubOngoingEfficiency!$F$7:$AK$7,0),FALSE)</f>
        <v>0</v>
      </c>
      <c r="AN156" s="34"/>
    </row>
    <row r="157" spans="5:40" s="94" customFormat="1">
      <c r="E157" s="16" t="str">
        <f>Cover!$F$13</f>
        <v>NW</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4" t="s">
        <v>111</v>
      </c>
      <c r="M157" s="17" t="str">
        <f>IF(K157="","",E157&amp;K157&amp;"_"&amp;COUNTIF($K$9:K157,K157))</f>
        <v/>
      </c>
      <c r="T157" s="18">
        <f>'Cal_Training &amp; Apprentices'!T25/VLOOKUP($F157,Inp_SubOngoingEfficiency!$F$20:$AK$22,MATCH(T$7,Inp_SubOngoingEfficiency!$F$7:$AK$7,0),FALSE)</f>
        <v>0</v>
      </c>
      <c r="U157" s="18">
        <f>'Cal_Training &amp; Apprentices'!U25/VLOOKUP($F157,Inp_SubOngoingEfficiency!$F$20:$AK$22,MATCH(U$7,Inp_SubOngoingEfficiency!$F$7:$AK$7,0),FALSE)</f>
        <v>0</v>
      </c>
      <c r="V157" s="18">
        <f>'Cal_Training &amp; Apprentices'!V25/VLOOKUP($F157,Inp_SubOngoingEfficiency!$F$20:$AK$22,MATCH(V$7,Inp_SubOngoingEfficiency!$F$7:$AK$7,0),FALSE)</f>
        <v>0</v>
      </c>
      <c r="W157" s="18">
        <f>'Cal_Training &amp; Apprentices'!W25/VLOOKUP($F157,Inp_SubOngoingEfficiency!$F$20:$AK$22,MATCH(W$7,Inp_SubOngoingEfficiency!$F$7:$AK$7,0),FALSE)</f>
        <v>0</v>
      </c>
      <c r="X157" s="18">
        <f>'Cal_Training &amp; Apprentices'!X25/VLOOKUP($F157,Inp_SubOngoingEfficiency!$F$20:$AK$22,MATCH(X$7,Inp_SubOngoingEfficiency!$F$7:$AK$7,0),FALSE)</f>
        <v>0</v>
      </c>
      <c r="Y157" s="18">
        <f>'Cal_Training &amp; Apprentices'!Y25/VLOOKUP($F157,Inp_SubOngoingEfficiency!$F$20:$AK$22,MATCH(Y$7,Inp_SubOngoingEfficiency!$F$7:$AK$7,0),FALSE)</f>
        <v>0</v>
      </c>
      <c r="Z157" s="18">
        <f>'Cal_Training &amp; Apprentices'!Z25/VLOOKUP($F157,Inp_SubOngoingEfficiency!$F$20:$AK$22,MATCH(Z$7,Inp_SubOngoingEfficiency!$F$7:$AK$7,0),FALSE)</f>
        <v>0</v>
      </c>
      <c r="AA157" s="18">
        <f>'Cal_Training &amp; Apprentices'!AA25/VLOOKUP($F157,Inp_SubOngoingEfficiency!$F$20:$AK$22,MATCH(AA$7,Inp_SubOngoingEfficiency!$F$7:$AK$7,0),FALSE)</f>
        <v>0</v>
      </c>
      <c r="AB157" s="18">
        <f>'Cal_Training &amp; Apprentices'!AB25/VLOOKUP($F157,Inp_SubOngoingEfficiency!$F$20:$AK$22,MATCH(AB$7,Inp_SubOngoingEfficiency!$F$7:$AK$7,0),FALSE)</f>
        <v>0</v>
      </c>
      <c r="AC157" s="18">
        <f>'Cal_Training &amp; Apprentices'!AC25/VLOOKUP($F157,Inp_SubOngoingEfficiency!$F$20:$AK$22,MATCH(AC$7,Inp_SubOngoingEfficiency!$F$7:$AK$7,0),FALSE)</f>
        <v>0</v>
      </c>
      <c r="AD157" s="18">
        <f>'Cal_Training &amp; Apprentices'!AD25/VLOOKUP($F157,Inp_SubOngoingEfficiency!$F$20:$AK$22,MATCH(AD$7,Inp_SubOngoingEfficiency!$F$7:$AK$7,0),FALSE)</f>
        <v>0</v>
      </c>
      <c r="AE157" s="18">
        <f>'Cal_Training &amp; Apprentices'!AE25/VLOOKUP($F157,Inp_SubOngoingEfficiency!$F$20:$AK$22,MATCH(AE$7,Inp_SubOngoingEfficiency!$F$7:$AK$7,0),FALSE)</f>
        <v>0</v>
      </c>
      <c r="AF157" s="18">
        <f>'Cal_Training &amp; Apprentices'!AF25/VLOOKUP($F157,Inp_SubOngoingEfficiency!$F$20:$AK$22,MATCH(AF$7,Inp_SubOngoingEfficiency!$F$7:$AK$7,0),FALSE)</f>
        <v>0</v>
      </c>
      <c r="AG157" s="18">
        <f>'Cal_Training &amp; Apprentices'!AG25/VLOOKUP($F157,Inp_SubOngoingEfficiency!$F$20:$AK$22,MATCH(AG$7,Inp_SubOngoingEfficiency!$F$7:$AK$7,0),FALSE)</f>
        <v>0</v>
      </c>
      <c r="AH157" s="18">
        <f>'Cal_Training &amp; Apprentices'!AH25/VLOOKUP($F157,Inp_SubOngoingEfficiency!$F$20:$AK$22,MATCH(AH$7,Inp_SubOngoingEfficiency!$F$7:$AK$7,0),FALSE)</f>
        <v>0</v>
      </c>
      <c r="AI157" s="18">
        <f>'Cal_Training &amp; Apprentices'!AI25/VLOOKUP($F157,Inp_SubOngoingEfficiency!$F$20:$AK$22,MATCH(AI$7,Inp_SubOngoingEfficiency!$F$7:$AK$7,0),FALSE)</f>
        <v>0</v>
      </c>
      <c r="AJ157" s="18">
        <f>'Cal_Training &amp; Apprentices'!AJ25/VLOOKUP($F157,Inp_SubOngoingEfficiency!$F$20:$AK$22,MATCH(AJ$7,Inp_SubOngoingEfficiency!$F$7:$AK$7,0),FALSE)</f>
        <v>0</v>
      </c>
      <c r="AK157" s="18">
        <f>'Cal_Training &amp; Apprentices'!AK25/VLOOKUP($F157,Inp_SubOngoingEfficiency!$F$20:$AK$22,MATCH(AK$7,Inp_SubOngoingEfficiency!$F$7:$AK$7,0),FALSE)</f>
        <v>0</v>
      </c>
      <c r="AN157" s="34"/>
    </row>
    <row r="158" spans="5:40" s="94" customFormat="1">
      <c r="E158" s="16" t="str">
        <f>Cover!$F$13</f>
        <v>NW</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4" t="s">
        <v>111</v>
      </c>
      <c r="M158" s="17" t="str">
        <f>IF(K158="","",E158&amp;K158&amp;"_"&amp;COUNTIF($K$9:K158,K158))</f>
        <v/>
      </c>
      <c r="T158" s="18">
        <f>'Cal_Training &amp; Apprentices'!T26/VLOOKUP($F158,Inp_SubOngoingEfficiency!$F$20:$AK$22,MATCH(T$7,Inp_SubOngoingEfficiency!$F$7:$AK$7,0),FALSE)</f>
        <v>0</v>
      </c>
      <c r="U158" s="18">
        <f>'Cal_Training &amp; Apprentices'!U26/VLOOKUP($F158,Inp_SubOngoingEfficiency!$F$20:$AK$22,MATCH(U$7,Inp_SubOngoingEfficiency!$F$7:$AK$7,0),FALSE)</f>
        <v>0</v>
      </c>
      <c r="V158" s="18">
        <f>'Cal_Training &amp; Apprentices'!V26/VLOOKUP($F158,Inp_SubOngoingEfficiency!$F$20:$AK$22,MATCH(V$7,Inp_SubOngoingEfficiency!$F$7:$AK$7,0),FALSE)</f>
        <v>0</v>
      </c>
      <c r="W158" s="18">
        <f>'Cal_Training &amp; Apprentices'!W26/VLOOKUP($F158,Inp_SubOngoingEfficiency!$F$20:$AK$22,MATCH(W$7,Inp_SubOngoingEfficiency!$F$7:$AK$7,0),FALSE)</f>
        <v>0</v>
      </c>
      <c r="X158" s="18">
        <f>'Cal_Training &amp; Apprentices'!X26/VLOOKUP($F158,Inp_SubOngoingEfficiency!$F$20:$AK$22,MATCH(X$7,Inp_SubOngoingEfficiency!$F$7:$AK$7,0),FALSE)</f>
        <v>0</v>
      </c>
      <c r="Y158" s="18">
        <f>'Cal_Training &amp; Apprentices'!Y26/VLOOKUP($F158,Inp_SubOngoingEfficiency!$F$20:$AK$22,MATCH(Y$7,Inp_SubOngoingEfficiency!$F$7:$AK$7,0),FALSE)</f>
        <v>0</v>
      </c>
      <c r="Z158" s="18">
        <f>'Cal_Training &amp; Apprentices'!Z26/VLOOKUP($F158,Inp_SubOngoingEfficiency!$F$20:$AK$22,MATCH(Z$7,Inp_SubOngoingEfficiency!$F$7:$AK$7,0),FALSE)</f>
        <v>0</v>
      </c>
      <c r="AA158" s="18">
        <f>'Cal_Training &amp; Apprentices'!AA26/VLOOKUP($F158,Inp_SubOngoingEfficiency!$F$20:$AK$22,MATCH(AA$7,Inp_SubOngoingEfficiency!$F$7:$AK$7,0),FALSE)</f>
        <v>0</v>
      </c>
      <c r="AB158" s="18">
        <f>'Cal_Training &amp; Apprentices'!AB26/VLOOKUP($F158,Inp_SubOngoingEfficiency!$F$20:$AK$22,MATCH(AB$7,Inp_SubOngoingEfficiency!$F$7:$AK$7,0),FALSE)</f>
        <v>0</v>
      </c>
      <c r="AC158" s="18">
        <f>'Cal_Training &amp; Apprentices'!AC26/VLOOKUP($F158,Inp_SubOngoingEfficiency!$F$20:$AK$22,MATCH(AC$7,Inp_SubOngoingEfficiency!$F$7:$AK$7,0),FALSE)</f>
        <v>0</v>
      </c>
      <c r="AD158" s="18">
        <f>'Cal_Training &amp; Apprentices'!AD26/VLOOKUP($F158,Inp_SubOngoingEfficiency!$F$20:$AK$22,MATCH(AD$7,Inp_SubOngoingEfficiency!$F$7:$AK$7,0),FALSE)</f>
        <v>0</v>
      </c>
      <c r="AE158" s="18">
        <f>'Cal_Training &amp; Apprentices'!AE26/VLOOKUP($F158,Inp_SubOngoingEfficiency!$F$20:$AK$22,MATCH(AE$7,Inp_SubOngoingEfficiency!$F$7:$AK$7,0),FALSE)</f>
        <v>0</v>
      </c>
      <c r="AF158" s="18">
        <f>'Cal_Training &amp; Apprentices'!AF26/VLOOKUP($F158,Inp_SubOngoingEfficiency!$F$20:$AK$22,MATCH(AF$7,Inp_SubOngoingEfficiency!$F$7:$AK$7,0),FALSE)</f>
        <v>0</v>
      </c>
      <c r="AG158" s="18">
        <f>'Cal_Training &amp; Apprentices'!AG26/VLOOKUP($F158,Inp_SubOngoingEfficiency!$F$20:$AK$22,MATCH(AG$7,Inp_SubOngoingEfficiency!$F$7:$AK$7,0),FALSE)</f>
        <v>0</v>
      </c>
      <c r="AH158" s="18">
        <f>'Cal_Training &amp; Apprentices'!AH26/VLOOKUP($F158,Inp_SubOngoingEfficiency!$F$20:$AK$22,MATCH(AH$7,Inp_SubOngoingEfficiency!$F$7:$AK$7,0),FALSE)</f>
        <v>0</v>
      </c>
      <c r="AI158" s="18">
        <f>'Cal_Training &amp; Apprentices'!AI26/VLOOKUP($F158,Inp_SubOngoingEfficiency!$F$20:$AK$22,MATCH(AI$7,Inp_SubOngoingEfficiency!$F$7:$AK$7,0),FALSE)</f>
        <v>0</v>
      </c>
      <c r="AJ158" s="18">
        <f>'Cal_Training &amp; Apprentices'!AJ26/VLOOKUP($F158,Inp_SubOngoingEfficiency!$F$20:$AK$22,MATCH(AJ$7,Inp_SubOngoingEfficiency!$F$7:$AK$7,0),FALSE)</f>
        <v>0</v>
      </c>
      <c r="AK158" s="18">
        <f>'Cal_Training &amp; Apprentices'!AK26/VLOOKUP($F158,Inp_SubOngoingEfficiency!$F$20:$AK$22,MATCH(AK$7,Inp_SubOngoingEfficiency!$F$7:$AK$7,0),FALSE)</f>
        <v>0</v>
      </c>
      <c r="AN158" s="34"/>
    </row>
    <row r="159" spans="5:40" s="94" customFormat="1">
      <c r="E159" s="16" t="str">
        <f>Cover!$F$13</f>
        <v>NW</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&gt;£4.0m</v>
      </c>
      <c r="K159" s="16" t="str">
        <f>IF(ISBLANK('Cal_LTS, Stor &amp; Entry'!K17),"",'Cal_LTS, Stor &amp; Entry'!K17)</f>
        <v/>
      </c>
      <c r="L159" s="94" t="s">
        <v>111</v>
      </c>
      <c r="M159" s="17" t="str">
        <f>IF(K159="","",E159&amp;K159&amp;"_"&amp;COUNTIF($K$9:K159,K159))</f>
        <v/>
      </c>
      <c r="T159" s="18">
        <f>'Cal_LTS, Stor &amp; Entry'!T17/VLOOKUP($F159,Inp_SubOngoingEfficiency!$F$20:$AK$22,MATCH(T$7,Inp_SubOngoingEfficiency!$F$7:$AK$7,0),FALSE)</f>
        <v>0</v>
      </c>
      <c r="U159" s="18">
        <f>'Cal_LTS, Stor &amp; Entry'!U17/VLOOKUP($F159,Inp_SubOngoingEfficiency!$F$20:$AK$22,MATCH(U$7,Inp_SubOngoingEfficiency!$F$7:$AK$7,0),FALSE)</f>
        <v>0</v>
      </c>
      <c r="V159" s="18">
        <f>'Cal_LTS, Stor &amp; Entry'!V17/VLOOKUP($F159,Inp_SubOngoingEfficiency!$F$20:$AK$22,MATCH(V$7,Inp_SubOngoingEfficiency!$F$7:$AK$7,0),FALSE)</f>
        <v>0</v>
      </c>
      <c r="W159" s="18">
        <f>'Cal_LTS, Stor &amp; Entry'!W17/VLOOKUP($F159,Inp_SubOngoingEfficiency!$F$20:$AK$22,MATCH(W$7,Inp_SubOngoingEfficiency!$F$7:$AK$7,0),FALSE)</f>
        <v>0</v>
      </c>
      <c r="X159" s="18">
        <f>'Cal_LTS, Stor &amp; Entry'!X17/VLOOKUP($F159,Inp_SubOngoingEfficiency!$F$20:$AK$22,MATCH(X$7,Inp_SubOngoingEfficiency!$F$7:$AK$7,0),FALSE)</f>
        <v>0</v>
      </c>
      <c r="Y159" s="18">
        <f>'Cal_LTS, Stor &amp; Entry'!Y17/VLOOKUP($F159,Inp_SubOngoingEfficiency!$F$20:$AK$22,MATCH(Y$7,Inp_SubOngoingEfficiency!$F$7:$AK$7,0),FALSE)</f>
        <v>0</v>
      </c>
      <c r="Z159" s="18">
        <f>'Cal_LTS, Stor &amp; Entry'!Z17/VLOOKUP($F159,Inp_SubOngoingEfficiency!$F$20:$AK$22,MATCH(Z$7,Inp_SubOngoingEfficiency!$F$7:$AK$7,0),FALSE)</f>
        <v>0</v>
      </c>
      <c r="AA159" s="18">
        <f>'Cal_LTS, Stor &amp; Entry'!AA17/VLOOKUP($F159,Inp_SubOngoingEfficiency!$F$20:$AK$22,MATCH(AA$7,Inp_SubOngoingEfficiency!$F$7:$AK$7,0),FALSE)</f>
        <v>0</v>
      </c>
      <c r="AB159" s="18">
        <f>'Cal_LTS, Stor &amp; Entry'!AB17/VLOOKUP($F159,Inp_SubOngoingEfficiency!$F$20:$AK$22,MATCH(AB$7,Inp_SubOngoingEfficiency!$F$7:$AK$7,0),FALSE)</f>
        <v>0</v>
      </c>
      <c r="AC159" s="18">
        <f>'Cal_LTS, Stor &amp; Entry'!AC17/VLOOKUP($F159,Inp_SubOngoingEfficiency!$F$20:$AK$22,MATCH(AC$7,Inp_SubOngoingEfficiency!$F$7:$AK$7,0),FALSE)</f>
        <v>-0.20071251792090442</v>
      </c>
      <c r="AD159" s="18">
        <f>'Cal_LTS, Stor &amp; Entry'!AD17/VLOOKUP($F159,Inp_SubOngoingEfficiency!$F$20:$AK$22,MATCH(AD$7,Inp_SubOngoingEfficiency!$F$7:$AK$7,0),FALSE)</f>
        <v>0</v>
      </c>
      <c r="AE159" s="18">
        <f>'Cal_LTS, Stor &amp; Entry'!AE17/VLOOKUP($F159,Inp_SubOngoingEfficiency!$F$20:$AK$22,MATCH(AE$7,Inp_SubOngoingEfficiency!$F$7:$AK$7,0),FALSE)</f>
        <v>0</v>
      </c>
      <c r="AF159" s="18">
        <f>'Cal_LTS, Stor &amp; Entry'!AF17/VLOOKUP($F159,Inp_SubOngoingEfficiency!$F$20:$AK$22,MATCH(AF$7,Inp_SubOngoingEfficiency!$F$7:$AK$7,0),FALSE)</f>
        <v>0</v>
      </c>
      <c r="AG159" s="18">
        <f>'Cal_LTS, Stor &amp; Entry'!AG17/VLOOKUP($F159,Inp_SubOngoingEfficiency!$F$20:$AK$22,MATCH(AG$7,Inp_SubOngoingEfficiency!$F$7:$AK$7,0),FALSE)</f>
        <v>0</v>
      </c>
      <c r="AH159" s="18">
        <f>'Cal_LTS, Stor &amp; Entry'!AH17/VLOOKUP($F159,Inp_SubOngoingEfficiency!$F$20:$AK$22,MATCH(AH$7,Inp_SubOngoingEfficiency!$F$7:$AK$7,0),FALSE)</f>
        <v>0</v>
      </c>
      <c r="AI159" s="18">
        <f>'Cal_LTS, Stor &amp; Entry'!AI17/VLOOKUP($F159,Inp_SubOngoingEfficiency!$F$20:$AK$22,MATCH(AI$7,Inp_SubOngoingEfficiency!$F$7:$AK$7,0),FALSE)</f>
        <v>0</v>
      </c>
      <c r="AJ159" s="18">
        <f>'Cal_LTS, Stor &amp; Entry'!AJ17/VLOOKUP($F159,Inp_SubOngoingEfficiency!$F$20:$AK$22,MATCH(AJ$7,Inp_SubOngoingEfficiency!$F$7:$AK$7,0),FALSE)</f>
        <v>0</v>
      </c>
      <c r="AK159" s="18">
        <f>'Cal_LTS, Stor &amp; Entry'!AK17/VLOOKUP($F159,Inp_SubOngoingEfficiency!$F$20:$AK$22,MATCH(AK$7,Inp_SubOngoingEfficiency!$F$7:$AK$7,0),FALSE)</f>
        <v>0</v>
      </c>
      <c r="AN159" s="34"/>
    </row>
    <row r="160" spans="5:40" s="94" customFormat="1">
      <c r="E160" s="16" t="str">
        <f>Cover!$F$13</f>
        <v>NW</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4" t="s">
        <v>111</v>
      </c>
      <c r="M160" s="17" t="str">
        <f>IF(K160="","",E160&amp;K160&amp;"_"&amp;COUNTIF($K$9:K160,K160))</f>
        <v/>
      </c>
      <c r="T160" s="18">
        <f>'Cal_LTS, Stor &amp; Entry'!T18/VLOOKUP($F160,Inp_SubOngoingEfficiency!$F$20:$AK$22,MATCH(T$7,Inp_SubOngoingEfficiency!$F$7:$AK$7,0),FALSE)</f>
        <v>0</v>
      </c>
      <c r="U160" s="18">
        <f>'Cal_LTS, Stor &amp; Entry'!U18/VLOOKUP($F160,Inp_SubOngoingEfficiency!$F$20:$AK$22,MATCH(U$7,Inp_SubOngoingEfficiency!$F$7:$AK$7,0),FALSE)</f>
        <v>0</v>
      </c>
      <c r="V160" s="18">
        <f>'Cal_LTS, Stor &amp; Entry'!V18/VLOOKUP($F160,Inp_SubOngoingEfficiency!$F$20:$AK$22,MATCH(V$7,Inp_SubOngoingEfficiency!$F$7:$AK$7,0),FALSE)</f>
        <v>0</v>
      </c>
      <c r="W160" s="18">
        <f>'Cal_LTS, Stor &amp; Entry'!W18/VLOOKUP($F160,Inp_SubOngoingEfficiency!$F$20:$AK$22,MATCH(W$7,Inp_SubOngoingEfficiency!$F$7:$AK$7,0),FALSE)</f>
        <v>0</v>
      </c>
      <c r="X160" s="18">
        <f>'Cal_LTS, Stor &amp; Entry'!X18/VLOOKUP($F160,Inp_SubOngoingEfficiency!$F$20:$AK$22,MATCH(X$7,Inp_SubOngoingEfficiency!$F$7:$AK$7,0),FALSE)</f>
        <v>0</v>
      </c>
      <c r="Y160" s="18">
        <f>'Cal_LTS, Stor &amp; Entry'!Y18/VLOOKUP($F160,Inp_SubOngoingEfficiency!$F$20:$AK$22,MATCH(Y$7,Inp_SubOngoingEfficiency!$F$7:$AK$7,0),FALSE)</f>
        <v>0</v>
      </c>
      <c r="Z160" s="18">
        <f>'Cal_LTS, Stor &amp; Entry'!Z18/VLOOKUP($F160,Inp_SubOngoingEfficiency!$F$20:$AK$22,MATCH(Z$7,Inp_SubOngoingEfficiency!$F$7:$AK$7,0),FALSE)</f>
        <v>0</v>
      </c>
      <c r="AA160" s="18">
        <f>'Cal_LTS, Stor &amp; Entry'!AA18/VLOOKUP($F160,Inp_SubOngoingEfficiency!$F$20:$AK$22,MATCH(AA$7,Inp_SubOngoingEfficiency!$F$7:$AK$7,0),FALSE)</f>
        <v>0</v>
      </c>
      <c r="AB160" s="18">
        <f>'Cal_LTS, Stor &amp; Entry'!AB18/VLOOKUP($F160,Inp_SubOngoingEfficiency!$F$20:$AK$22,MATCH(AB$7,Inp_SubOngoingEfficiency!$F$7:$AK$7,0),FALSE)</f>
        <v>0</v>
      </c>
      <c r="AC160" s="18">
        <f>'Cal_LTS, Stor &amp; Entry'!AC18/VLOOKUP($F160,Inp_SubOngoingEfficiency!$F$20:$AK$22,MATCH(AC$7,Inp_SubOngoingEfficiency!$F$7:$AK$7,0),FALSE)</f>
        <v>0</v>
      </c>
      <c r="AD160" s="18">
        <f>'Cal_LTS, Stor &amp; Entry'!AD18/VLOOKUP($F160,Inp_SubOngoingEfficiency!$F$20:$AK$22,MATCH(AD$7,Inp_SubOngoingEfficiency!$F$7:$AK$7,0),FALSE)</f>
        <v>0</v>
      </c>
      <c r="AE160" s="18">
        <f>'Cal_LTS, Stor &amp; Entry'!AE18/VLOOKUP($F160,Inp_SubOngoingEfficiency!$F$20:$AK$22,MATCH(AE$7,Inp_SubOngoingEfficiency!$F$7:$AK$7,0),FALSE)</f>
        <v>0</v>
      </c>
      <c r="AF160" s="18">
        <f>'Cal_LTS, Stor &amp; Entry'!AF18/VLOOKUP($F160,Inp_SubOngoingEfficiency!$F$20:$AK$22,MATCH(AF$7,Inp_SubOngoingEfficiency!$F$7:$AK$7,0),FALSE)</f>
        <v>0</v>
      </c>
      <c r="AG160" s="18">
        <f>'Cal_LTS, Stor &amp; Entry'!AG18/VLOOKUP($F160,Inp_SubOngoingEfficiency!$F$20:$AK$22,MATCH(AG$7,Inp_SubOngoingEfficiency!$F$7:$AK$7,0),FALSE)</f>
        <v>0</v>
      </c>
      <c r="AH160" s="18">
        <f>'Cal_LTS, Stor &amp; Entry'!AH18/VLOOKUP($F160,Inp_SubOngoingEfficiency!$F$20:$AK$22,MATCH(AH$7,Inp_SubOngoingEfficiency!$F$7:$AK$7,0),FALSE)</f>
        <v>0</v>
      </c>
      <c r="AI160" s="18">
        <f>'Cal_LTS, Stor &amp; Entry'!AI18/VLOOKUP($F160,Inp_SubOngoingEfficiency!$F$20:$AK$22,MATCH(AI$7,Inp_SubOngoingEfficiency!$F$7:$AK$7,0),FALSE)</f>
        <v>0</v>
      </c>
      <c r="AJ160" s="18">
        <f>'Cal_LTS, Stor &amp; Entry'!AJ18/VLOOKUP($F160,Inp_SubOngoingEfficiency!$F$20:$AK$22,MATCH(AJ$7,Inp_SubOngoingEfficiency!$F$7:$AK$7,0),FALSE)</f>
        <v>0</v>
      </c>
      <c r="AK160" s="18">
        <f>'Cal_LTS, Stor &amp; Entry'!AK18/VLOOKUP($F160,Inp_SubOngoingEfficiency!$F$20:$AK$22,MATCH(AK$7,Inp_SubOngoingEfficiency!$F$7:$AK$7,0),FALSE)</f>
        <v>0</v>
      </c>
      <c r="AN160" s="34"/>
    </row>
    <row r="161" spans="5:40" s="94" customFormat="1">
      <c r="E161" s="16" t="str">
        <f>Cover!$F$13</f>
        <v>NW</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4" t="s">
        <v>111</v>
      </c>
      <c r="M161" s="17" t="str">
        <f>IF(K161="","",E161&amp;K161&amp;"_"&amp;COUNTIF($K$9:K161,K161))</f>
        <v/>
      </c>
      <c r="T161" s="18">
        <f>'Cal_LTS, Stor &amp; Entry'!T19/VLOOKUP($F161,Inp_SubOngoingEfficiency!$F$20:$AK$22,MATCH(T$7,Inp_SubOngoingEfficiency!$F$7:$AK$7,0),FALSE)</f>
        <v>0</v>
      </c>
      <c r="U161" s="18">
        <f>'Cal_LTS, Stor &amp; Entry'!U19/VLOOKUP($F161,Inp_SubOngoingEfficiency!$F$20:$AK$22,MATCH(U$7,Inp_SubOngoingEfficiency!$F$7:$AK$7,0),FALSE)</f>
        <v>0</v>
      </c>
      <c r="V161" s="18">
        <f>'Cal_LTS, Stor &amp; Entry'!V19/VLOOKUP($F161,Inp_SubOngoingEfficiency!$F$20:$AK$22,MATCH(V$7,Inp_SubOngoingEfficiency!$F$7:$AK$7,0),FALSE)</f>
        <v>0</v>
      </c>
      <c r="W161" s="18">
        <f>'Cal_LTS, Stor &amp; Entry'!W19/VLOOKUP($F161,Inp_SubOngoingEfficiency!$F$20:$AK$22,MATCH(W$7,Inp_SubOngoingEfficiency!$F$7:$AK$7,0),FALSE)</f>
        <v>0</v>
      </c>
      <c r="X161" s="18">
        <f>'Cal_LTS, Stor &amp; Entry'!X19/VLOOKUP($F161,Inp_SubOngoingEfficiency!$F$20:$AK$22,MATCH(X$7,Inp_SubOngoingEfficiency!$F$7:$AK$7,0),FALSE)</f>
        <v>0</v>
      </c>
      <c r="Y161" s="18">
        <f>'Cal_LTS, Stor &amp; Entry'!Y19/VLOOKUP($F161,Inp_SubOngoingEfficiency!$F$20:$AK$22,MATCH(Y$7,Inp_SubOngoingEfficiency!$F$7:$AK$7,0),FALSE)</f>
        <v>0</v>
      </c>
      <c r="Z161" s="18">
        <f>'Cal_LTS, Stor &amp; Entry'!Z19/VLOOKUP($F161,Inp_SubOngoingEfficiency!$F$20:$AK$22,MATCH(Z$7,Inp_SubOngoingEfficiency!$F$7:$AK$7,0),FALSE)</f>
        <v>0</v>
      </c>
      <c r="AA161" s="18">
        <f>'Cal_LTS, Stor &amp; Entry'!AA19/VLOOKUP($F161,Inp_SubOngoingEfficiency!$F$20:$AK$22,MATCH(AA$7,Inp_SubOngoingEfficiency!$F$7:$AK$7,0),FALSE)</f>
        <v>0</v>
      </c>
      <c r="AB161" s="18">
        <f>'Cal_LTS, Stor &amp; Entry'!AB19/VLOOKUP($F161,Inp_SubOngoingEfficiency!$F$20:$AK$22,MATCH(AB$7,Inp_SubOngoingEfficiency!$F$7:$AK$7,0),FALSE)</f>
        <v>0</v>
      </c>
      <c r="AC161" s="18">
        <f>'Cal_LTS, Stor &amp; Entry'!AC19/VLOOKUP($F161,Inp_SubOngoingEfficiency!$F$20:$AK$22,MATCH(AC$7,Inp_SubOngoingEfficiency!$F$7:$AK$7,0),FALSE)</f>
        <v>0</v>
      </c>
      <c r="AD161" s="18">
        <f>'Cal_LTS, Stor &amp; Entry'!AD19/VLOOKUP($F161,Inp_SubOngoingEfficiency!$F$20:$AK$22,MATCH(AD$7,Inp_SubOngoingEfficiency!$F$7:$AK$7,0),FALSE)</f>
        <v>0</v>
      </c>
      <c r="AE161" s="18">
        <f>'Cal_LTS, Stor &amp; Entry'!AE19/VLOOKUP($F161,Inp_SubOngoingEfficiency!$F$20:$AK$22,MATCH(AE$7,Inp_SubOngoingEfficiency!$F$7:$AK$7,0),FALSE)</f>
        <v>0</v>
      </c>
      <c r="AF161" s="18">
        <f>'Cal_LTS, Stor &amp; Entry'!AF19/VLOOKUP($F161,Inp_SubOngoingEfficiency!$F$20:$AK$22,MATCH(AF$7,Inp_SubOngoingEfficiency!$F$7:$AK$7,0),FALSE)</f>
        <v>0</v>
      </c>
      <c r="AG161" s="18">
        <f>'Cal_LTS, Stor &amp; Entry'!AG19/VLOOKUP($F161,Inp_SubOngoingEfficiency!$F$20:$AK$22,MATCH(AG$7,Inp_SubOngoingEfficiency!$F$7:$AK$7,0),FALSE)</f>
        <v>0</v>
      </c>
      <c r="AH161" s="18">
        <f>'Cal_LTS, Stor &amp; Entry'!AH19/VLOOKUP($F161,Inp_SubOngoingEfficiency!$F$20:$AK$22,MATCH(AH$7,Inp_SubOngoingEfficiency!$F$7:$AK$7,0),FALSE)</f>
        <v>0</v>
      </c>
      <c r="AI161" s="18">
        <f>'Cal_LTS, Stor &amp; Entry'!AI19/VLOOKUP($F161,Inp_SubOngoingEfficiency!$F$20:$AK$22,MATCH(AI$7,Inp_SubOngoingEfficiency!$F$7:$AK$7,0),FALSE)</f>
        <v>0</v>
      </c>
      <c r="AJ161" s="18">
        <f>'Cal_LTS, Stor &amp; Entry'!AJ19/VLOOKUP($F161,Inp_SubOngoingEfficiency!$F$20:$AK$22,MATCH(AJ$7,Inp_SubOngoingEfficiency!$F$7:$AK$7,0),FALSE)</f>
        <v>0</v>
      </c>
      <c r="AK161" s="18">
        <f>'Cal_LTS, Stor &amp; Entry'!AK19/VLOOKUP($F161,Inp_SubOngoingEfficiency!$F$20:$AK$22,MATCH(AK$7,Inp_SubOngoingEfficiency!$F$7:$AK$7,0),FALSE)</f>
        <v>0</v>
      </c>
      <c r="AN161" s="34"/>
    </row>
    <row r="162" spans="5:40" s="94" customFormat="1">
      <c r="E162" s="16" t="str">
        <f>Cover!$F$13</f>
        <v>NW</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4" t="s">
        <v>111</v>
      </c>
      <c r="M162" s="17" t="str">
        <f>IF(K162="","",E162&amp;K162&amp;"_"&amp;COUNTIF($K$9:K162,K162))</f>
        <v/>
      </c>
      <c r="T162" s="18">
        <f>'Cal_LTS, Stor &amp; Entry'!T20/VLOOKUP($F162,Inp_SubOngoingEfficiency!$F$20:$AK$22,MATCH(T$7,Inp_SubOngoingEfficiency!$F$7:$AK$7,0),FALSE)</f>
        <v>0</v>
      </c>
      <c r="U162" s="18">
        <f>'Cal_LTS, Stor &amp; Entry'!U20/VLOOKUP($F162,Inp_SubOngoingEfficiency!$F$20:$AK$22,MATCH(U$7,Inp_SubOngoingEfficiency!$F$7:$AK$7,0),FALSE)</f>
        <v>0</v>
      </c>
      <c r="V162" s="18">
        <f>'Cal_LTS, Stor &amp; Entry'!V20/VLOOKUP($F162,Inp_SubOngoingEfficiency!$F$20:$AK$22,MATCH(V$7,Inp_SubOngoingEfficiency!$F$7:$AK$7,0),FALSE)</f>
        <v>0</v>
      </c>
      <c r="W162" s="18">
        <f>'Cal_LTS, Stor &amp; Entry'!W20/VLOOKUP($F162,Inp_SubOngoingEfficiency!$F$20:$AK$22,MATCH(W$7,Inp_SubOngoingEfficiency!$F$7:$AK$7,0),FALSE)</f>
        <v>0</v>
      </c>
      <c r="X162" s="18">
        <f>'Cal_LTS, Stor &amp; Entry'!X20/VLOOKUP($F162,Inp_SubOngoingEfficiency!$F$20:$AK$22,MATCH(X$7,Inp_SubOngoingEfficiency!$F$7:$AK$7,0),FALSE)</f>
        <v>0</v>
      </c>
      <c r="Y162" s="18">
        <f>'Cal_LTS, Stor &amp; Entry'!Y20/VLOOKUP($F162,Inp_SubOngoingEfficiency!$F$20:$AK$22,MATCH(Y$7,Inp_SubOngoingEfficiency!$F$7:$AK$7,0),FALSE)</f>
        <v>0</v>
      </c>
      <c r="Z162" s="18">
        <f>'Cal_LTS, Stor &amp; Entry'!Z20/VLOOKUP($F162,Inp_SubOngoingEfficiency!$F$20:$AK$22,MATCH(Z$7,Inp_SubOngoingEfficiency!$F$7:$AK$7,0),FALSE)</f>
        <v>0</v>
      </c>
      <c r="AA162" s="18">
        <f>'Cal_LTS, Stor &amp; Entry'!AA20/VLOOKUP($F162,Inp_SubOngoingEfficiency!$F$20:$AK$22,MATCH(AA$7,Inp_SubOngoingEfficiency!$F$7:$AK$7,0),FALSE)</f>
        <v>0</v>
      </c>
      <c r="AB162" s="18">
        <f>'Cal_LTS, Stor &amp; Entry'!AB20/VLOOKUP($F162,Inp_SubOngoingEfficiency!$F$20:$AK$22,MATCH(AB$7,Inp_SubOngoingEfficiency!$F$7:$AK$7,0),FALSE)</f>
        <v>0</v>
      </c>
      <c r="AC162" s="18">
        <f>'Cal_LTS, Stor &amp; Entry'!AC20/VLOOKUP($F162,Inp_SubOngoingEfficiency!$F$20:$AK$22,MATCH(AC$7,Inp_SubOngoingEfficiency!$F$7:$AK$7,0),FALSE)</f>
        <v>0</v>
      </c>
      <c r="AD162" s="18">
        <f>'Cal_LTS, Stor &amp; Entry'!AD20/VLOOKUP($F162,Inp_SubOngoingEfficiency!$F$20:$AK$22,MATCH(AD$7,Inp_SubOngoingEfficiency!$F$7:$AK$7,0),FALSE)</f>
        <v>0</v>
      </c>
      <c r="AE162" s="18">
        <f>'Cal_LTS, Stor &amp; Entry'!AE20/VLOOKUP($F162,Inp_SubOngoingEfficiency!$F$20:$AK$22,MATCH(AE$7,Inp_SubOngoingEfficiency!$F$7:$AK$7,0),FALSE)</f>
        <v>0</v>
      </c>
      <c r="AF162" s="18">
        <f>'Cal_LTS, Stor &amp; Entry'!AF20/VLOOKUP($F162,Inp_SubOngoingEfficiency!$F$20:$AK$22,MATCH(AF$7,Inp_SubOngoingEfficiency!$F$7:$AK$7,0),FALSE)</f>
        <v>0</v>
      </c>
      <c r="AG162" s="18">
        <f>'Cal_LTS, Stor &amp; Entry'!AG20/VLOOKUP($F162,Inp_SubOngoingEfficiency!$F$20:$AK$22,MATCH(AG$7,Inp_SubOngoingEfficiency!$F$7:$AK$7,0),FALSE)</f>
        <v>0</v>
      </c>
      <c r="AH162" s="18">
        <f>'Cal_LTS, Stor &amp; Entry'!AH20/VLOOKUP($F162,Inp_SubOngoingEfficiency!$F$20:$AK$22,MATCH(AH$7,Inp_SubOngoingEfficiency!$F$7:$AK$7,0),FALSE)</f>
        <v>0</v>
      </c>
      <c r="AI162" s="18">
        <f>'Cal_LTS, Stor &amp; Entry'!AI20/VLOOKUP($F162,Inp_SubOngoingEfficiency!$F$20:$AK$22,MATCH(AI$7,Inp_SubOngoingEfficiency!$F$7:$AK$7,0),FALSE)</f>
        <v>0</v>
      </c>
      <c r="AJ162" s="18">
        <f>'Cal_LTS, Stor &amp; Entry'!AJ20/VLOOKUP($F162,Inp_SubOngoingEfficiency!$F$20:$AK$22,MATCH(AJ$7,Inp_SubOngoingEfficiency!$F$7:$AK$7,0),FALSE)</f>
        <v>0</v>
      </c>
      <c r="AK162" s="18">
        <f>'Cal_LTS, Stor &amp; Entry'!AK20/VLOOKUP($F162,Inp_SubOngoingEfficiency!$F$20:$AK$22,MATCH(AK$7,Inp_SubOngoingEfficiency!$F$7:$AK$7,0),FALSE)</f>
        <v>0</v>
      </c>
      <c r="AN162" s="34"/>
    </row>
    <row r="163" spans="5:40" s="94" customFormat="1">
      <c r="E163" s="16" t="str">
        <f>Cover!$F$13</f>
        <v>NW</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4" t="s">
        <v>111</v>
      </c>
      <c r="M163" s="17" t="str">
        <f>IF(K163="","",E163&amp;K163&amp;"_"&amp;COUNTIF($K$9:K163,K163))</f>
        <v/>
      </c>
      <c r="T163" s="18">
        <f>'Cal_LTS, Stor &amp; Entry'!T21/VLOOKUP($F163,Inp_SubOngoingEfficiency!$F$20:$AK$22,MATCH(T$7,Inp_SubOngoingEfficiency!$F$7:$AK$7,0),FALSE)</f>
        <v>0</v>
      </c>
      <c r="U163" s="18">
        <f>'Cal_LTS, Stor &amp; Entry'!U21/VLOOKUP($F163,Inp_SubOngoingEfficiency!$F$20:$AK$22,MATCH(U$7,Inp_SubOngoingEfficiency!$F$7:$AK$7,0),FALSE)</f>
        <v>0</v>
      </c>
      <c r="V163" s="18">
        <f>'Cal_LTS, Stor &amp; Entry'!V21/VLOOKUP($F163,Inp_SubOngoingEfficiency!$F$20:$AK$22,MATCH(V$7,Inp_SubOngoingEfficiency!$F$7:$AK$7,0),FALSE)</f>
        <v>0</v>
      </c>
      <c r="W163" s="18">
        <f>'Cal_LTS, Stor &amp; Entry'!W21/VLOOKUP($F163,Inp_SubOngoingEfficiency!$F$20:$AK$22,MATCH(W$7,Inp_SubOngoingEfficiency!$F$7:$AK$7,0),FALSE)</f>
        <v>0</v>
      </c>
      <c r="X163" s="18">
        <f>'Cal_LTS, Stor &amp; Entry'!X21/VLOOKUP($F163,Inp_SubOngoingEfficiency!$F$20:$AK$22,MATCH(X$7,Inp_SubOngoingEfficiency!$F$7:$AK$7,0),FALSE)</f>
        <v>0</v>
      </c>
      <c r="Y163" s="18">
        <f>'Cal_LTS, Stor &amp; Entry'!Y21/VLOOKUP($F163,Inp_SubOngoingEfficiency!$F$20:$AK$22,MATCH(Y$7,Inp_SubOngoingEfficiency!$F$7:$AK$7,0),FALSE)</f>
        <v>0</v>
      </c>
      <c r="Z163" s="18">
        <f>'Cal_LTS, Stor &amp; Entry'!Z21/VLOOKUP($F163,Inp_SubOngoingEfficiency!$F$20:$AK$22,MATCH(Z$7,Inp_SubOngoingEfficiency!$F$7:$AK$7,0),FALSE)</f>
        <v>0</v>
      </c>
      <c r="AA163" s="18">
        <f>'Cal_LTS, Stor &amp; Entry'!AA21/VLOOKUP($F163,Inp_SubOngoingEfficiency!$F$20:$AK$22,MATCH(AA$7,Inp_SubOngoingEfficiency!$F$7:$AK$7,0),FALSE)</f>
        <v>0</v>
      </c>
      <c r="AB163" s="18">
        <f>'Cal_LTS, Stor &amp; Entry'!AB21/VLOOKUP($F163,Inp_SubOngoingEfficiency!$F$20:$AK$22,MATCH(AB$7,Inp_SubOngoingEfficiency!$F$7:$AK$7,0),FALSE)</f>
        <v>0</v>
      </c>
      <c r="AC163" s="18">
        <f>'Cal_LTS, Stor &amp; Entry'!AC21/VLOOKUP($F163,Inp_SubOngoingEfficiency!$F$20:$AK$22,MATCH(AC$7,Inp_SubOngoingEfficiency!$F$7:$AK$7,0),FALSE)</f>
        <v>0</v>
      </c>
      <c r="AD163" s="18">
        <f>'Cal_LTS, Stor &amp; Entry'!AD21/VLOOKUP($F163,Inp_SubOngoingEfficiency!$F$20:$AK$22,MATCH(AD$7,Inp_SubOngoingEfficiency!$F$7:$AK$7,0),FALSE)</f>
        <v>0</v>
      </c>
      <c r="AE163" s="18">
        <f>'Cal_LTS, Stor &amp; Entry'!AE21/VLOOKUP($F163,Inp_SubOngoingEfficiency!$F$20:$AK$22,MATCH(AE$7,Inp_SubOngoingEfficiency!$F$7:$AK$7,0),FALSE)</f>
        <v>0</v>
      </c>
      <c r="AF163" s="18">
        <f>'Cal_LTS, Stor &amp; Entry'!AF21/VLOOKUP($F163,Inp_SubOngoingEfficiency!$F$20:$AK$22,MATCH(AF$7,Inp_SubOngoingEfficiency!$F$7:$AK$7,0),FALSE)</f>
        <v>0</v>
      </c>
      <c r="AG163" s="18">
        <f>'Cal_LTS, Stor &amp; Entry'!AG21/VLOOKUP($F163,Inp_SubOngoingEfficiency!$F$20:$AK$22,MATCH(AG$7,Inp_SubOngoingEfficiency!$F$7:$AK$7,0),FALSE)</f>
        <v>0</v>
      </c>
      <c r="AH163" s="18">
        <f>'Cal_LTS, Stor &amp; Entry'!AH21/VLOOKUP($F163,Inp_SubOngoingEfficiency!$F$20:$AK$22,MATCH(AH$7,Inp_SubOngoingEfficiency!$F$7:$AK$7,0),FALSE)</f>
        <v>0</v>
      </c>
      <c r="AI163" s="18">
        <f>'Cal_LTS, Stor &amp; Entry'!AI21/VLOOKUP($F163,Inp_SubOngoingEfficiency!$F$20:$AK$22,MATCH(AI$7,Inp_SubOngoingEfficiency!$F$7:$AK$7,0),FALSE)</f>
        <v>0</v>
      </c>
      <c r="AJ163" s="18">
        <f>'Cal_LTS, Stor &amp; Entry'!AJ21/VLOOKUP($F163,Inp_SubOngoingEfficiency!$F$20:$AK$22,MATCH(AJ$7,Inp_SubOngoingEfficiency!$F$7:$AK$7,0),FALSE)</f>
        <v>0</v>
      </c>
      <c r="AK163" s="18">
        <f>'Cal_LTS, Stor &amp; Entry'!AK21/VLOOKUP($F163,Inp_SubOngoingEfficiency!$F$20:$AK$22,MATCH(AK$7,Inp_SubOngoingEfficiency!$F$7:$AK$7,0),FALSE)</f>
        <v>0</v>
      </c>
      <c r="AN163" s="34"/>
    </row>
    <row r="164" spans="5:40" s="94" customFormat="1">
      <c r="E164" s="16" t="str">
        <f>Cover!$F$13</f>
        <v>NW</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4" t="s">
        <v>111</v>
      </c>
      <c r="M164" s="17" t="str">
        <f>IF(K164="","",E164&amp;K164&amp;"_"&amp;COUNTIF($K$9:K164,K164))</f>
        <v/>
      </c>
      <c r="T164" s="18">
        <f>'Cal_LTS, Stor &amp; Entry'!T22/VLOOKUP($F164,Inp_SubOngoingEfficiency!$F$20:$AK$22,MATCH(T$7,Inp_SubOngoingEfficiency!$F$7:$AK$7,0),FALSE)</f>
        <v>0</v>
      </c>
      <c r="U164" s="18">
        <f>'Cal_LTS, Stor &amp; Entry'!U22/VLOOKUP($F164,Inp_SubOngoingEfficiency!$F$20:$AK$22,MATCH(U$7,Inp_SubOngoingEfficiency!$F$7:$AK$7,0),FALSE)</f>
        <v>0</v>
      </c>
      <c r="V164" s="18">
        <f>'Cal_LTS, Stor &amp; Entry'!V22/VLOOKUP($F164,Inp_SubOngoingEfficiency!$F$20:$AK$22,MATCH(V$7,Inp_SubOngoingEfficiency!$F$7:$AK$7,0),FALSE)</f>
        <v>0</v>
      </c>
      <c r="W164" s="18">
        <f>'Cal_LTS, Stor &amp; Entry'!W22/VLOOKUP($F164,Inp_SubOngoingEfficiency!$F$20:$AK$22,MATCH(W$7,Inp_SubOngoingEfficiency!$F$7:$AK$7,0),FALSE)</f>
        <v>0</v>
      </c>
      <c r="X164" s="18">
        <f>'Cal_LTS, Stor &amp; Entry'!X22/VLOOKUP($F164,Inp_SubOngoingEfficiency!$F$20:$AK$22,MATCH(X$7,Inp_SubOngoingEfficiency!$F$7:$AK$7,0),FALSE)</f>
        <v>0</v>
      </c>
      <c r="Y164" s="18">
        <f>'Cal_LTS, Stor &amp; Entry'!Y22/VLOOKUP($F164,Inp_SubOngoingEfficiency!$F$20:$AK$22,MATCH(Y$7,Inp_SubOngoingEfficiency!$F$7:$AK$7,0),FALSE)</f>
        <v>0</v>
      </c>
      <c r="Z164" s="18">
        <f>'Cal_LTS, Stor &amp; Entry'!Z22/VLOOKUP($F164,Inp_SubOngoingEfficiency!$F$20:$AK$22,MATCH(Z$7,Inp_SubOngoingEfficiency!$F$7:$AK$7,0),FALSE)</f>
        <v>0</v>
      </c>
      <c r="AA164" s="18">
        <f>'Cal_LTS, Stor &amp; Entry'!AA22/VLOOKUP($F164,Inp_SubOngoingEfficiency!$F$20:$AK$22,MATCH(AA$7,Inp_SubOngoingEfficiency!$F$7:$AK$7,0),FALSE)</f>
        <v>0</v>
      </c>
      <c r="AB164" s="18">
        <f>'Cal_LTS, Stor &amp; Entry'!AB22/VLOOKUP($F164,Inp_SubOngoingEfficiency!$F$20:$AK$22,MATCH(AB$7,Inp_SubOngoingEfficiency!$F$7:$AK$7,0),FALSE)</f>
        <v>0</v>
      </c>
      <c r="AC164" s="18">
        <f>'Cal_LTS, Stor &amp; Entry'!AC22/VLOOKUP($F164,Inp_SubOngoingEfficiency!$F$20:$AK$22,MATCH(AC$7,Inp_SubOngoingEfficiency!$F$7:$AK$7,0),FALSE)</f>
        <v>0</v>
      </c>
      <c r="AD164" s="18">
        <f>'Cal_LTS, Stor &amp; Entry'!AD22/VLOOKUP($F164,Inp_SubOngoingEfficiency!$F$20:$AK$22,MATCH(AD$7,Inp_SubOngoingEfficiency!$F$7:$AK$7,0),FALSE)</f>
        <v>0</v>
      </c>
      <c r="AE164" s="18">
        <f>'Cal_LTS, Stor &amp; Entry'!AE22/VLOOKUP($F164,Inp_SubOngoingEfficiency!$F$20:$AK$22,MATCH(AE$7,Inp_SubOngoingEfficiency!$F$7:$AK$7,0),FALSE)</f>
        <v>0</v>
      </c>
      <c r="AF164" s="18">
        <f>'Cal_LTS, Stor &amp; Entry'!AF22/VLOOKUP($F164,Inp_SubOngoingEfficiency!$F$20:$AK$22,MATCH(AF$7,Inp_SubOngoingEfficiency!$F$7:$AK$7,0),FALSE)</f>
        <v>0</v>
      </c>
      <c r="AG164" s="18">
        <f>'Cal_LTS, Stor &amp; Entry'!AG22/VLOOKUP($F164,Inp_SubOngoingEfficiency!$F$20:$AK$22,MATCH(AG$7,Inp_SubOngoingEfficiency!$F$7:$AK$7,0),FALSE)</f>
        <v>0</v>
      </c>
      <c r="AH164" s="18">
        <f>'Cal_LTS, Stor &amp; Entry'!AH22/VLOOKUP($F164,Inp_SubOngoingEfficiency!$F$20:$AK$22,MATCH(AH$7,Inp_SubOngoingEfficiency!$F$7:$AK$7,0),FALSE)</f>
        <v>0</v>
      </c>
      <c r="AI164" s="18">
        <f>'Cal_LTS, Stor &amp; Entry'!AI22/VLOOKUP($F164,Inp_SubOngoingEfficiency!$F$20:$AK$22,MATCH(AI$7,Inp_SubOngoingEfficiency!$F$7:$AK$7,0),FALSE)</f>
        <v>0</v>
      </c>
      <c r="AJ164" s="18">
        <f>'Cal_LTS, Stor &amp; Entry'!AJ22/VLOOKUP($F164,Inp_SubOngoingEfficiency!$F$20:$AK$22,MATCH(AJ$7,Inp_SubOngoingEfficiency!$F$7:$AK$7,0),FALSE)</f>
        <v>0</v>
      </c>
      <c r="AK164" s="18">
        <f>'Cal_LTS, Stor &amp; Entry'!AK22/VLOOKUP($F164,Inp_SubOngoingEfficiency!$F$20:$AK$22,MATCH(AK$7,Inp_SubOngoingEfficiency!$F$7:$AK$7,0),FALSE)</f>
        <v>0</v>
      </c>
      <c r="AN164" s="34"/>
    </row>
    <row r="165" spans="5:40" s="94" customFormat="1">
      <c r="E165" s="16" t="str">
        <f>Cover!$F$13</f>
        <v>NW</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4" t="s">
        <v>111</v>
      </c>
      <c r="M165" s="17" t="str">
        <f>IF(K165="","",E165&amp;K165&amp;"_"&amp;COUNTIF($K$9:K165,K165))</f>
        <v/>
      </c>
      <c r="T165" s="18">
        <f>'Cal_LTS, Stor &amp; Entry'!T23/VLOOKUP($F165,Inp_SubOngoingEfficiency!$F$20:$AK$22,MATCH(T$7,Inp_SubOngoingEfficiency!$F$7:$AK$7,0),FALSE)</f>
        <v>0</v>
      </c>
      <c r="U165" s="18">
        <f>'Cal_LTS, Stor &amp; Entry'!U23/VLOOKUP($F165,Inp_SubOngoingEfficiency!$F$20:$AK$22,MATCH(U$7,Inp_SubOngoingEfficiency!$F$7:$AK$7,0),FALSE)</f>
        <v>0</v>
      </c>
      <c r="V165" s="18">
        <f>'Cal_LTS, Stor &amp; Entry'!V23/VLOOKUP($F165,Inp_SubOngoingEfficiency!$F$20:$AK$22,MATCH(V$7,Inp_SubOngoingEfficiency!$F$7:$AK$7,0),FALSE)</f>
        <v>0</v>
      </c>
      <c r="W165" s="18">
        <f>'Cal_LTS, Stor &amp; Entry'!W23/VLOOKUP($F165,Inp_SubOngoingEfficiency!$F$20:$AK$22,MATCH(W$7,Inp_SubOngoingEfficiency!$F$7:$AK$7,0),FALSE)</f>
        <v>0</v>
      </c>
      <c r="X165" s="18">
        <f>'Cal_LTS, Stor &amp; Entry'!X23/VLOOKUP($F165,Inp_SubOngoingEfficiency!$F$20:$AK$22,MATCH(X$7,Inp_SubOngoingEfficiency!$F$7:$AK$7,0),FALSE)</f>
        <v>0</v>
      </c>
      <c r="Y165" s="18">
        <f>'Cal_LTS, Stor &amp; Entry'!Y23/VLOOKUP($F165,Inp_SubOngoingEfficiency!$F$20:$AK$22,MATCH(Y$7,Inp_SubOngoingEfficiency!$F$7:$AK$7,0),FALSE)</f>
        <v>0</v>
      </c>
      <c r="Z165" s="18">
        <f>'Cal_LTS, Stor &amp; Entry'!Z23/VLOOKUP($F165,Inp_SubOngoingEfficiency!$F$20:$AK$22,MATCH(Z$7,Inp_SubOngoingEfficiency!$F$7:$AK$7,0),FALSE)</f>
        <v>0</v>
      </c>
      <c r="AA165" s="18">
        <f>'Cal_LTS, Stor &amp; Entry'!AA23/VLOOKUP($F165,Inp_SubOngoingEfficiency!$F$20:$AK$22,MATCH(AA$7,Inp_SubOngoingEfficiency!$F$7:$AK$7,0),FALSE)</f>
        <v>0</v>
      </c>
      <c r="AB165" s="18">
        <f>'Cal_LTS, Stor &amp; Entry'!AB23/VLOOKUP($F165,Inp_SubOngoingEfficiency!$F$20:$AK$22,MATCH(AB$7,Inp_SubOngoingEfficiency!$F$7:$AK$7,0),FALSE)</f>
        <v>0</v>
      </c>
      <c r="AC165" s="18">
        <f>'Cal_LTS, Stor &amp; Entry'!AC23/VLOOKUP($F165,Inp_SubOngoingEfficiency!$F$20:$AK$22,MATCH(AC$7,Inp_SubOngoingEfficiency!$F$7:$AK$7,0),FALSE)</f>
        <v>0</v>
      </c>
      <c r="AD165" s="18">
        <f>'Cal_LTS, Stor &amp; Entry'!AD23/VLOOKUP($F165,Inp_SubOngoingEfficiency!$F$20:$AK$22,MATCH(AD$7,Inp_SubOngoingEfficiency!$F$7:$AK$7,0),FALSE)</f>
        <v>0</v>
      </c>
      <c r="AE165" s="18">
        <f>'Cal_LTS, Stor &amp; Entry'!AE23/VLOOKUP($F165,Inp_SubOngoingEfficiency!$F$20:$AK$22,MATCH(AE$7,Inp_SubOngoingEfficiency!$F$7:$AK$7,0),FALSE)</f>
        <v>0</v>
      </c>
      <c r="AF165" s="18">
        <f>'Cal_LTS, Stor &amp; Entry'!AF23/VLOOKUP($F165,Inp_SubOngoingEfficiency!$F$20:$AK$22,MATCH(AF$7,Inp_SubOngoingEfficiency!$F$7:$AK$7,0),FALSE)</f>
        <v>0</v>
      </c>
      <c r="AG165" s="18">
        <f>'Cal_LTS, Stor &amp; Entry'!AG23/VLOOKUP($F165,Inp_SubOngoingEfficiency!$F$20:$AK$22,MATCH(AG$7,Inp_SubOngoingEfficiency!$F$7:$AK$7,0),FALSE)</f>
        <v>0</v>
      </c>
      <c r="AH165" s="18">
        <f>'Cal_LTS, Stor &amp; Entry'!AH23/VLOOKUP($F165,Inp_SubOngoingEfficiency!$F$20:$AK$22,MATCH(AH$7,Inp_SubOngoingEfficiency!$F$7:$AK$7,0),FALSE)</f>
        <v>0</v>
      </c>
      <c r="AI165" s="18">
        <f>'Cal_LTS, Stor &amp; Entry'!AI23/VLOOKUP($F165,Inp_SubOngoingEfficiency!$F$20:$AK$22,MATCH(AI$7,Inp_SubOngoingEfficiency!$F$7:$AK$7,0),FALSE)</f>
        <v>0</v>
      </c>
      <c r="AJ165" s="18">
        <f>'Cal_LTS, Stor &amp; Entry'!AJ23/VLOOKUP($F165,Inp_SubOngoingEfficiency!$F$20:$AK$22,MATCH(AJ$7,Inp_SubOngoingEfficiency!$F$7:$AK$7,0),FALSE)</f>
        <v>0</v>
      </c>
      <c r="AK165" s="18">
        <f>'Cal_LTS, Stor &amp; Entry'!AK23/VLOOKUP($F165,Inp_SubOngoingEfficiency!$F$20:$AK$22,MATCH(AK$7,Inp_SubOngoingEfficiency!$F$7:$AK$7,0),FALSE)</f>
        <v>0</v>
      </c>
      <c r="AN165" s="34"/>
    </row>
    <row r="166" spans="5:40" s="94" customFormat="1">
      <c r="E166" s="16" t="str">
        <f>Cover!$F$13</f>
        <v>NW</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4" t="s">
        <v>111</v>
      </c>
      <c r="M166" s="17" t="str">
        <f>IF(K166="","",E166&amp;K166&amp;"_"&amp;COUNTIF($K$9:K166,K166))</f>
        <v/>
      </c>
      <c r="T166" s="18">
        <f>'Cal_LTS, Stor &amp; Entry'!T24/VLOOKUP($F166,Inp_SubOngoingEfficiency!$F$20:$AK$22,MATCH(T$7,Inp_SubOngoingEfficiency!$F$7:$AK$7,0),FALSE)</f>
        <v>0</v>
      </c>
      <c r="U166" s="18">
        <f>'Cal_LTS, Stor &amp; Entry'!U24/VLOOKUP($F166,Inp_SubOngoingEfficiency!$F$20:$AK$22,MATCH(U$7,Inp_SubOngoingEfficiency!$F$7:$AK$7,0),FALSE)</f>
        <v>0</v>
      </c>
      <c r="V166" s="18">
        <f>'Cal_LTS, Stor &amp; Entry'!V24/VLOOKUP($F166,Inp_SubOngoingEfficiency!$F$20:$AK$22,MATCH(V$7,Inp_SubOngoingEfficiency!$F$7:$AK$7,0),FALSE)</f>
        <v>0</v>
      </c>
      <c r="W166" s="18">
        <f>'Cal_LTS, Stor &amp; Entry'!W24/VLOOKUP($F166,Inp_SubOngoingEfficiency!$F$20:$AK$22,MATCH(W$7,Inp_SubOngoingEfficiency!$F$7:$AK$7,0),FALSE)</f>
        <v>0</v>
      </c>
      <c r="X166" s="18">
        <f>'Cal_LTS, Stor &amp; Entry'!X24/VLOOKUP($F166,Inp_SubOngoingEfficiency!$F$20:$AK$22,MATCH(X$7,Inp_SubOngoingEfficiency!$F$7:$AK$7,0),FALSE)</f>
        <v>0</v>
      </c>
      <c r="Y166" s="18">
        <f>'Cal_LTS, Stor &amp; Entry'!Y24/VLOOKUP($F166,Inp_SubOngoingEfficiency!$F$20:$AK$22,MATCH(Y$7,Inp_SubOngoingEfficiency!$F$7:$AK$7,0),FALSE)</f>
        <v>0</v>
      </c>
      <c r="Z166" s="18">
        <f>'Cal_LTS, Stor &amp; Entry'!Z24/VLOOKUP($F166,Inp_SubOngoingEfficiency!$F$20:$AK$22,MATCH(Z$7,Inp_SubOngoingEfficiency!$F$7:$AK$7,0),FALSE)</f>
        <v>0</v>
      </c>
      <c r="AA166" s="18">
        <f>'Cal_LTS, Stor &amp; Entry'!AA24/VLOOKUP($F166,Inp_SubOngoingEfficiency!$F$20:$AK$22,MATCH(AA$7,Inp_SubOngoingEfficiency!$F$7:$AK$7,0),FALSE)</f>
        <v>0</v>
      </c>
      <c r="AB166" s="18">
        <f>'Cal_LTS, Stor &amp; Entry'!AB24/VLOOKUP($F166,Inp_SubOngoingEfficiency!$F$20:$AK$22,MATCH(AB$7,Inp_SubOngoingEfficiency!$F$7:$AK$7,0),FALSE)</f>
        <v>0</v>
      </c>
      <c r="AC166" s="18">
        <f>'Cal_LTS, Stor &amp; Entry'!AC24/VLOOKUP($F166,Inp_SubOngoingEfficiency!$F$20:$AK$22,MATCH(AC$7,Inp_SubOngoingEfficiency!$F$7:$AK$7,0),FALSE)</f>
        <v>0</v>
      </c>
      <c r="AD166" s="18">
        <f>'Cal_LTS, Stor &amp; Entry'!AD24/VLOOKUP($F166,Inp_SubOngoingEfficiency!$F$20:$AK$22,MATCH(AD$7,Inp_SubOngoingEfficiency!$F$7:$AK$7,0),FALSE)</f>
        <v>0</v>
      </c>
      <c r="AE166" s="18">
        <f>'Cal_LTS, Stor &amp; Entry'!AE24/VLOOKUP($F166,Inp_SubOngoingEfficiency!$F$20:$AK$22,MATCH(AE$7,Inp_SubOngoingEfficiency!$F$7:$AK$7,0),FALSE)</f>
        <v>0</v>
      </c>
      <c r="AF166" s="18">
        <f>'Cal_LTS, Stor &amp; Entry'!AF24/VLOOKUP($F166,Inp_SubOngoingEfficiency!$F$20:$AK$22,MATCH(AF$7,Inp_SubOngoingEfficiency!$F$7:$AK$7,0),FALSE)</f>
        <v>0</v>
      </c>
      <c r="AG166" s="18">
        <f>'Cal_LTS, Stor &amp; Entry'!AG24/VLOOKUP($F166,Inp_SubOngoingEfficiency!$F$20:$AK$22,MATCH(AG$7,Inp_SubOngoingEfficiency!$F$7:$AK$7,0),FALSE)</f>
        <v>0</v>
      </c>
      <c r="AH166" s="18">
        <f>'Cal_LTS, Stor &amp; Entry'!AH24/VLOOKUP($F166,Inp_SubOngoingEfficiency!$F$20:$AK$22,MATCH(AH$7,Inp_SubOngoingEfficiency!$F$7:$AK$7,0),FALSE)</f>
        <v>0</v>
      </c>
      <c r="AI166" s="18">
        <f>'Cal_LTS, Stor &amp; Entry'!AI24/VLOOKUP($F166,Inp_SubOngoingEfficiency!$F$20:$AK$22,MATCH(AI$7,Inp_SubOngoingEfficiency!$F$7:$AK$7,0),FALSE)</f>
        <v>0</v>
      </c>
      <c r="AJ166" s="18">
        <f>'Cal_LTS, Stor &amp; Entry'!AJ24/VLOOKUP($F166,Inp_SubOngoingEfficiency!$F$20:$AK$22,MATCH(AJ$7,Inp_SubOngoingEfficiency!$F$7:$AK$7,0),FALSE)</f>
        <v>0</v>
      </c>
      <c r="AK166" s="18">
        <f>'Cal_LTS, Stor &amp; Entry'!AK24/VLOOKUP($F166,Inp_SubOngoingEfficiency!$F$20:$AK$22,MATCH(AK$7,Inp_SubOngoingEfficiency!$F$7:$AK$7,0),FALSE)</f>
        <v>0</v>
      </c>
      <c r="AN166" s="34"/>
    </row>
    <row r="167" spans="5:40" s="94" customFormat="1">
      <c r="E167" s="16" t="str">
        <f>Cover!$F$13</f>
        <v>NW</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4" t="s">
        <v>111</v>
      </c>
      <c r="M167" s="17" t="str">
        <f>IF(K167="","",E167&amp;K167&amp;"_"&amp;COUNTIF($K$9:K167,K167))</f>
        <v/>
      </c>
      <c r="T167" s="18">
        <f>'Cal_LTS, Stor &amp; Entry'!T25/VLOOKUP($F167,Inp_SubOngoingEfficiency!$F$20:$AK$22,MATCH(T$7,Inp_SubOngoingEfficiency!$F$7:$AK$7,0),FALSE)</f>
        <v>0</v>
      </c>
      <c r="U167" s="18">
        <f>'Cal_LTS, Stor &amp; Entry'!U25/VLOOKUP($F167,Inp_SubOngoingEfficiency!$F$20:$AK$22,MATCH(U$7,Inp_SubOngoingEfficiency!$F$7:$AK$7,0),FALSE)</f>
        <v>0</v>
      </c>
      <c r="V167" s="18">
        <f>'Cal_LTS, Stor &amp; Entry'!V25/VLOOKUP($F167,Inp_SubOngoingEfficiency!$F$20:$AK$22,MATCH(V$7,Inp_SubOngoingEfficiency!$F$7:$AK$7,0),FALSE)</f>
        <v>0</v>
      </c>
      <c r="W167" s="18">
        <f>'Cal_LTS, Stor &amp; Entry'!W25/VLOOKUP($F167,Inp_SubOngoingEfficiency!$F$20:$AK$22,MATCH(W$7,Inp_SubOngoingEfficiency!$F$7:$AK$7,0),FALSE)</f>
        <v>0</v>
      </c>
      <c r="X167" s="18">
        <f>'Cal_LTS, Stor &amp; Entry'!X25/VLOOKUP($F167,Inp_SubOngoingEfficiency!$F$20:$AK$22,MATCH(X$7,Inp_SubOngoingEfficiency!$F$7:$AK$7,0),FALSE)</f>
        <v>0</v>
      </c>
      <c r="Y167" s="18">
        <f>'Cal_LTS, Stor &amp; Entry'!Y25/VLOOKUP($F167,Inp_SubOngoingEfficiency!$F$20:$AK$22,MATCH(Y$7,Inp_SubOngoingEfficiency!$F$7:$AK$7,0),FALSE)</f>
        <v>0</v>
      </c>
      <c r="Z167" s="18">
        <f>'Cal_LTS, Stor &amp; Entry'!Z25/VLOOKUP($F167,Inp_SubOngoingEfficiency!$F$20:$AK$22,MATCH(Z$7,Inp_SubOngoingEfficiency!$F$7:$AK$7,0),FALSE)</f>
        <v>0</v>
      </c>
      <c r="AA167" s="18">
        <f>'Cal_LTS, Stor &amp; Entry'!AA25/VLOOKUP($F167,Inp_SubOngoingEfficiency!$F$20:$AK$22,MATCH(AA$7,Inp_SubOngoingEfficiency!$F$7:$AK$7,0),FALSE)</f>
        <v>0</v>
      </c>
      <c r="AB167" s="18">
        <f>'Cal_LTS, Stor &amp; Entry'!AB25/VLOOKUP($F167,Inp_SubOngoingEfficiency!$F$20:$AK$22,MATCH(AB$7,Inp_SubOngoingEfficiency!$F$7:$AK$7,0),FALSE)</f>
        <v>0</v>
      </c>
      <c r="AC167" s="18">
        <f>'Cal_LTS, Stor &amp; Entry'!AC25/VLOOKUP($F167,Inp_SubOngoingEfficiency!$F$20:$AK$22,MATCH(AC$7,Inp_SubOngoingEfficiency!$F$7:$AK$7,0),FALSE)</f>
        <v>0</v>
      </c>
      <c r="AD167" s="18">
        <f>'Cal_LTS, Stor &amp; Entry'!AD25/VLOOKUP($F167,Inp_SubOngoingEfficiency!$F$20:$AK$22,MATCH(AD$7,Inp_SubOngoingEfficiency!$F$7:$AK$7,0),FALSE)</f>
        <v>0</v>
      </c>
      <c r="AE167" s="18">
        <f>'Cal_LTS, Stor &amp; Entry'!AE25/VLOOKUP($F167,Inp_SubOngoingEfficiency!$F$20:$AK$22,MATCH(AE$7,Inp_SubOngoingEfficiency!$F$7:$AK$7,0),FALSE)</f>
        <v>0</v>
      </c>
      <c r="AF167" s="18">
        <f>'Cal_LTS, Stor &amp; Entry'!AF25/VLOOKUP($F167,Inp_SubOngoingEfficiency!$F$20:$AK$22,MATCH(AF$7,Inp_SubOngoingEfficiency!$F$7:$AK$7,0),FALSE)</f>
        <v>0</v>
      </c>
      <c r="AG167" s="18">
        <f>'Cal_LTS, Stor &amp; Entry'!AG25/VLOOKUP($F167,Inp_SubOngoingEfficiency!$F$20:$AK$22,MATCH(AG$7,Inp_SubOngoingEfficiency!$F$7:$AK$7,0),FALSE)</f>
        <v>0</v>
      </c>
      <c r="AH167" s="18">
        <f>'Cal_LTS, Stor &amp; Entry'!AH25/VLOOKUP($F167,Inp_SubOngoingEfficiency!$F$20:$AK$22,MATCH(AH$7,Inp_SubOngoingEfficiency!$F$7:$AK$7,0),FALSE)</f>
        <v>0</v>
      </c>
      <c r="AI167" s="18">
        <f>'Cal_LTS, Stor &amp; Entry'!AI25/VLOOKUP($F167,Inp_SubOngoingEfficiency!$F$20:$AK$22,MATCH(AI$7,Inp_SubOngoingEfficiency!$F$7:$AK$7,0),FALSE)</f>
        <v>0</v>
      </c>
      <c r="AJ167" s="18">
        <f>'Cal_LTS, Stor &amp; Entry'!AJ25/VLOOKUP($F167,Inp_SubOngoingEfficiency!$F$20:$AK$22,MATCH(AJ$7,Inp_SubOngoingEfficiency!$F$7:$AK$7,0),FALSE)</f>
        <v>0</v>
      </c>
      <c r="AK167" s="18">
        <f>'Cal_LTS, Stor &amp; Entry'!AK25/VLOOKUP($F167,Inp_SubOngoingEfficiency!$F$20:$AK$22,MATCH(AK$7,Inp_SubOngoingEfficiency!$F$7:$AK$7,0),FALSE)</f>
        <v>0</v>
      </c>
      <c r="AN167" s="34"/>
    </row>
    <row r="168" spans="5:40" s="94" customFormat="1">
      <c r="E168" s="16" t="str">
        <f>Cover!$F$13</f>
        <v>NW</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4" t="s">
        <v>111</v>
      </c>
      <c r="M168" s="17" t="str">
        <f>IF(K168="","",E168&amp;K168&amp;"_"&amp;COUNTIF($K$9:K168,K168))</f>
        <v/>
      </c>
      <c r="T168" s="18">
        <f>'Cal_LTS, Stor &amp; Entry'!T26/VLOOKUP($F168,Inp_SubOngoingEfficiency!$F$20:$AK$22,MATCH(T$7,Inp_SubOngoingEfficiency!$F$7:$AK$7,0),FALSE)</f>
        <v>0</v>
      </c>
      <c r="U168" s="18">
        <f>'Cal_LTS, Stor &amp; Entry'!U26/VLOOKUP($F168,Inp_SubOngoingEfficiency!$F$20:$AK$22,MATCH(U$7,Inp_SubOngoingEfficiency!$F$7:$AK$7,0),FALSE)</f>
        <v>0</v>
      </c>
      <c r="V168" s="18">
        <f>'Cal_LTS, Stor &amp; Entry'!V26/VLOOKUP($F168,Inp_SubOngoingEfficiency!$F$20:$AK$22,MATCH(V$7,Inp_SubOngoingEfficiency!$F$7:$AK$7,0),FALSE)</f>
        <v>0</v>
      </c>
      <c r="W168" s="18">
        <f>'Cal_LTS, Stor &amp; Entry'!W26/VLOOKUP($F168,Inp_SubOngoingEfficiency!$F$20:$AK$22,MATCH(W$7,Inp_SubOngoingEfficiency!$F$7:$AK$7,0),FALSE)</f>
        <v>0</v>
      </c>
      <c r="X168" s="18">
        <f>'Cal_LTS, Stor &amp; Entry'!X26/VLOOKUP($F168,Inp_SubOngoingEfficiency!$F$20:$AK$22,MATCH(X$7,Inp_SubOngoingEfficiency!$F$7:$AK$7,0),FALSE)</f>
        <v>0</v>
      </c>
      <c r="Y168" s="18">
        <f>'Cal_LTS, Stor &amp; Entry'!Y26/VLOOKUP($F168,Inp_SubOngoingEfficiency!$F$20:$AK$22,MATCH(Y$7,Inp_SubOngoingEfficiency!$F$7:$AK$7,0),FALSE)</f>
        <v>0</v>
      </c>
      <c r="Z168" s="18">
        <f>'Cal_LTS, Stor &amp; Entry'!Z26/VLOOKUP($F168,Inp_SubOngoingEfficiency!$F$20:$AK$22,MATCH(Z$7,Inp_SubOngoingEfficiency!$F$7:$AK$7,0),FALSE)</f>
        <v>0</v>
      </c>
      <c r="AA168" s="18">
        <f>'Cal_LTS, Stor &amp; Entry'!AA26/VLOOKUP($F168,Inp_SubOngoingEfficiency!$F$20:$AK$22,MATCH(AA$7,Inp_SubOngoingEfficiency!$F$7:$AK$7,0),FALSE)</f>
        <v>0</v>
      </c>
      <c r="AB168" s="18">
        <f>'Cal_LTS, Stor &amp; Entry'!AB26/VLOOKUP($F168,Inp_SubOngoingEfficiency!$F$20:$AK$22,MATCH(AB$7,Inp_SubOngoingEfficiency!$F$7:$AK$7,0),FALSE)</f>
        <v>0</v>
      </c>
      <c r="AC168" s="18">
        <f>'Cal_LTS, Stor &amp; Entry'!AC26/VLOOKUP($F168,Inp_SubOngoingEfficiency!$F$20:$AK$22,MATCH(AC$7,Inp_SubOngoingEfficiency!$F$7:$AK$7,0),FALSE)</f>
        <v>0</v>
      </c>
      <c r="AD168" s="18">
        <f>'Cal_LTS, Stor &amp; Entry'!AD26/VLOOKUP($F168,Inp_SubOngoingEfficiency!$F$20:$AK$22,MATCH(AD$7,Inp_SubOngoingEfficiency!$F$7:$AK$7,0),FALSE)</f>
        <v>0</v>
      </c>
      <c r="AE168" s="18">
        <f>'Cal_LTS, Stor &amp; Entry'!AE26/VLOOKUP($F168,Inp_SubOngoingEfficiency!$F$20:$AK$22,MATCH(AE$7,Inp_SubOngoingEfficiency!$F$7:$AK$7,0),FALSE)</f>
        <v>0</v>
      </c>
      <c r="AF168" s="18">
        <f>'Cal_LTS, Stor &amp; Entry'!AF26/VLOOKUP($F168,Inp_SubOngoingEfficiency!$F$20:$AK$22,MATCH(AF$7,Inp_SubOngoingEfficiency!$F$7:$AK$7,0),FALSE)</f>
        <v>0</v>
      </c>
      <c r="AG168" s="18">
        <f>'Cal_LTS, Stor &amp; Entry'!AG26/VLOOKUP($F168,Inp_SubOngoingEfficiency!$F$20:$AK$22,MATCH(AG$7,Inp_SubOngoingEfficiency!$F$7:$AK$7,0),FALSE)</f>
        <v>0</v>
      </c>
      <c r="AH168" s="18">
        <f>'Cal_LTS, Stor &amp; Entry'!AH26/VLOOKUP($F168,Inp_SubOngoingEfficiency!$F$20:$AK$22,MATCH(AH$7,Inp_SubOngoingEfficiency!$F$7:$AK$7,0),FALSE)</f>
        <v>0</v>
      </c>
      <c r="AI168" s="18">
        <f>'Cal_LTS, Stor &amp; Entry'!AI26/VLOOKUP($F168,Inp_SubOngoingEfficiency!$F$20:$AK$22,MATCH(AI$7,Inp_SubOngoingEfficiency!$F$7:$AK$7,0),FALSE)</f>
        <v>0</v>
      </c>
      <c r="AJ168" s="18">
        <f>'Cal_LTS, Stor &amp; Entry'!AJ26/VLOOKUP($F168,Inp_SubOngoingEfficiency!$F$20:$AK$22,MATCH(AJ$7,Inp_SubOngoingEfficiency!$F$7:$AK$7,0),FALSE)</f>
        <v>0</v>
      </c>
      <c r="AK168" s="18">
        <f>'Cal_LTS, Stor &amp; Entry'!AK26/VLOOKUP($F168,Inp_SubOngoingEfficiency!$F$20:$AK$22,MATCH(AK$7,Inp_SubOngoingEfficiency!$F$7:$AK$7,0),FALSE)</f>
        <v>0</v>
      </c>
      <c r="AN168" s="34"/>
    </row>
    <row r="169" spans="5:40" s="94" customFormat="1">
      <c r="E169" s="16" t="str">
        <f>Cover!$F$13</f>
        <v>NW</v>
      </c>
      <c r="F169" s="16" t="str">
        <f>Cal_Connections!F17</f>
        <v>Capex</v>
      </c>
      <c r="H169" s="16" t="str">
        <f>Cal_Connections!H17</f>
        <v>Connections</v>
      </c>
      <c r="I169" s="16" t="str">
        <f>Cal_Connections!I17</f>
        <v>Connections</v>
      </c>
      <c r="J169" s="16" t="str">
        <f>IF(ISBLANK(Cal_Connections!J17),"",Cal_Connections!J17)</f>
        <v>Connections add back</v>
      </c>
      <c r="K169" s="16" t="str">
        <f>IF(ISBLANK(Cal_Connections!K17),"",Cal_Connections!K17)</f>
        <v/>
      </c>
      <c r="L169" s="94" t="s">
        <v>111</v>
      </c>
      <c r="M169" s="17" t="str">
        <f>IF(K169="","",E169&amp;K169&amp;"_"&amp;COUNTIF($K$9:K169,K169))</f>
        <v/>
      </c>
      <c r="T169" s="18">
        <f>(Cal_Connections!T17*Out_NetGrossRatio!T29)/VLOOKUP($F169,Inp_SubOngoingEfficiency!$F$20:$AK$22,MATCH(T$7,Inp_SubOngoingEfficiency!$F$7:$AK$7,0),FALSE)</f>
        <v>0</v>
      </c>
      <c r="U169" s="18">
        <f>(Cal_Connections!U17*Out_NetGrossRatio!U29)/VLOOKUP($F169,Inp_SubOngoingEfficiency!$F$20:$AK$22,MATCH(U$7,Inp_SubOngoingEfficiency!$F$7:$AK$7,0),FALSE)</f>
        <v>0</v>
      </c>
      <c r="V169" s="18">
        <f>(Cal_Connections!V17*Out_NetGrossRatio!V29)/VLOOKUP($F169,Inp_SubOngoingEfficiency!$F$20:$AK$22,MATCH(V$7,Inp_SubOngoingEfficiency!$F$7:$AK$7,0),FALSE)</f>
        <v>0</v>
      </c>
      <c r="W169" s="18">
        <f>(Cal_Connections!W17*Out_NetGrossRatio!W29)/VLOOKUP($F169,Inp_SubOngoingEfficiency!$F$20:$AK$22,MATCH(W$7,Inp_SubOngoingEfficiency!$F$7:$AK$7,0),FALSE)</f>
        <v>0</v>
      </c>
      <c r="X169" s="18">
        <f>(Cal_Connections!X17*Out_NetGrossRatio!X29)/VLOOKUP($F169,Inp_SubOngoingEfficiency!$F$20:$AK$22,MATCH(X$7,Inp_SubOngoingEfficiency!$F$7:$AK$7,0),FALSE)</f>
        <v>0</v>
      </c>
      <c r="Y169" s="18">
        <f>(Cal_Connections!Y17*Out_NetGrossRatio!Y29)/VLOOKUP($F169,Inp_SubOngoingEfficiency!$F$20:$AK$22,MATCH(Y$7,Inp_SubOngoingEfficiency!$F$7:$AK$7,0),FALSE)</f>
        <v>0</v>
      </c>
      <c r="Z169" s="18">
        <f>(Cal_Connections!Z17*Out_NetGrossRatio!Z29)/VLOOKUP($F169,Inp_SubOngoingEfficiency!$F$20:$AK$22,MATCH(Z$7,Inp_SubOngoingEfficiency!$F$7:$AK$7,0),FALSE)</f>
        <v>0</v>
      </c>
      <c r="AA169" s="18">
        <f>(Cal_Connections!AA17*Out_NetGrossRatio!AA29)/VLOOKUP($F169,Inp_SubOngoingEfficiency!$F$20:$AK$22,MATCH(AA$7,Inp_SubOngoingEfficiency!$F$7:$AK$7,0),FALSE)</f>
        <v>0</v>
      </c>
      <c r="AB169" s="18">
        <f>(Cal_Connections!AB17*Out_NetGrossRatio!AB29)/VLOOKUP($F169,Inp_SubOngoingEfficiency!$F$20:$AK$22,MATCH(AB$7,Inp_SubOngoingEfficiency!$F$7:$AK$7,0),FALSE)</f>
        <v>0</v>
      </c>
      <c r="AC169" s="18">
        <f>(Cal_Connections!AC17*Out_NetGrossRatio!AC29)/VLOOKUP($F169,Inp_SubOngoingEfficiency!$F$20:$AK$22,MATCH(AC$7,Inp_SubOngoingEfficiency!$F$7:$AK$7,0),FALSE)</f>
        <v>0</v>
      </c>
      <c r="AD169" s="18">
        <f>(Cal_Connections!AD17*Out_NetGrossRatio!AD29)/VLOOKUP($F169,Inp_SubOngoingEfficiency!$F$20:$AK$22,MATCH(AD$7,Inp_SubOngoingEfficiency!$F$7:$AK$7,0),FALSE)</f>
        <v>0</v>
      </c>
      <c r="AE169" s="18">
        <f>(Cal_Connections!AE17*Out_NetGrossRatio!AE29)/VLOOKUP($F169,Inp_SubOngoingEfficiency!$F$20:$AK$22,MATCH(AE$7,Inp_SubOngoingEfficiency!$F$7:$AK$7,0),FALSE)</f>
        <v>0</v>
      </c>
      <c r="AF169" s="18">
        <f>(Cal_Connections!AF17*Out_NetGrossRatio!AF29)/VLOOKUP($F169,Inp_SubOngoingEfficiency!$F$20:$AK$22,MATCH(AF$7,Inp_SubOngoingEfficiency!$F$7:$AK$7,0),FALSE)</f>
        <v>0</v>
      </c>
      <c r="AG169" s="18">
        <f>(Cal_Connections!AG17*Out_NetGrossRatio!AG29)/VLOOKUP($F169,Inp_SubOngoingEfficiency!$F$20:$AK$22,MATCH(AG$7,Inp_SubOngoingEfficiency!$F$7:$AK$7,0),FALSE)</f>
        <v>1.24440796949572</v>
      </c>
      <c r="AH169" s="18">
        <f>(Cal_Connections!AH17*Out_NetGrossRatio!AH29)/VLOOKUP($F169,Inp_SubOngoingEfficiency!$F$20:$AK$22,MATCH(AH$7,Inp_SubOngoingEfficiency!$F$7:$AK$7,0),FALSE)</f>
        <v>1.256920698540809</v>
      </c>
      <c r="AI169" s="18">
        <f>(Cal_Connections!AI17*Out_NetGrossRatio!AI29)/VLOOKUP($F169,Inp_SubOngoingEfficiency!$F$20:$AK$22,MATCH(AI$7,Inp_SubOngoingEfficiency!$F$7:$AK$7,0),FALSE)</f>
        <v>1.2696052991982312</v>
      </c>
      <c r="AJ169" s="18">
        <f>(Cal_Connections!AJ17*Out_NetGrossRatio!AJ29)/VLOOKUP($F169,Inp_SubOngoingEfficiency!$F$20:$AK$22,MATCH(AJ$7,Inp_SubOngoingEfficiency!$F$7:$AK$7,0),FALSE)</f>
        <v>1.282462547115607</v>
      </c>
      <c r="AK169" s="18">
        <f>(Cal_Connections!AK17*Out_NetGrossRatio!AK29)/VLOOKUP($F169,Inp_SubOngoingEfficiency!$F$20:$AK$22,MATCH(AK$7,Inp_SubOngoingEfficiency!$F$7:$AK$7,0),FALSE)</f>
        <v>1.2954973351769374</v>
      </c>
      <c r="AN169" s="34"/>
    </row>
    <row r="170" spans="5:40" s="94" customFormat="1">
      <c r="E170" s="16" t="str">
        <f>Cover!$F$13</f>
        <v>NW</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4" t="s">
        <v>111</v>
      </c>
      <c r="M170" s="17" t="str">
        <f>IF(K170="","",E170&amp;K170&amp;"_"&amp;COUNTIF($K$9:K170,K170))</f>
        <v/>
      </c>
      <c r="T170" s="18">
        <f>Cal_Connections!T18/VLOOKUP($F170,Inp_SubOngoingEfficiency!$F$20:$AK$22,MATCH(T$7,Inp_SubOngoingEfficiency!$F$7:$AK$7,0),FALSE)</f>
        <v>0</v>
      </c>
      <c r="U170" s="18">
        <f>Cal_Connections!U18/VLOOKUP($F170,Inp_SubOngoingEfficiency!$F$20:$AK$22,MATCH(U$7,Inp_SubOngoingEfficiency!$F$7:$AK$7,0),FALSE)</f>
        <v>0</v>
      </c>
      <c r="V170" s="18">
        <f>Cal_Connections!V18/VLOOKUP($F170,Inp_SubOngoingEfficiency!$F$20:$AK$22,MATCH(V$7,Inp_SubOngoingEfficiency!$F$7:$AK$7,0),FALSE)</f>
        <v>0</v>
      </c>
      <c r="W170" s="18">
        <f>Cal_Connections!W18/VLOOKUP($F170,Inp_SubOngoingEfficiency!$F$20:$AK$22,MATCH(W$7,Inp_SubOngoingEfficiency!$F$7:$AK$7,0),FALSE)</f>
        <v>0</v>
      </c>
      <c r="X170" s="18">
        <f>Cal_Connections!X18/VLOOKUP($F170,Inp_SubOngoingEfficiency!$F$20:$AK$22,MATCH(X$7,Inp_SubOngoingEfficiency!$F$7:$AK$7,0),FALSE)</f>
        <v>0</v>
      </c>
      <c r="Y170" s="18">
        <f>Cal_Connections!Y18/VLOOKUP($F170,Inp_SubOngoingEfficiency!$F$20:$AK$22,MATCH(Y$7,Inp_SubOngoingEfficiency!$F$7:$AK$7,0),FALSE)</f>
        <v>0</v>
      </c>
      <c r="Z170" s="18">
        <f>Cal_Connections!Z18/VLOOKUP($F170,Inp_SubOngoingEfficiency!$F$20:$AK$22,MATCH(Z$7,Inp_SubOngoingEfficiency!$F$7:$AK$7,0),FALSE)</f>
        <v>0</v>
      </c>
      <c r="AA170" s="18">
        <f>Cal_Connections!AA18/VLOOKUP($F170,Inp_SubOngoingEfficiency!$F$20:$AK$22,MATCH(AA$7,Inp_SubOngoingEfficiency!$F$7:$AK$7,0),FALSE)</f>
        <v>0</v>
      </c>
      <c r="AB170" s="18">
        <f>Cal_Connections!AB18/VLOOKUP($F170,Inp_SubOngoingEfficiency!$F$20:$AK$22,MATCH(AB$7,Inp_SubOngoingEfficiency!$F$7:$AK$7,0),FALSE)</f>
        <v>0</v>
      </c>
      <c r="AC170" s="18">
        <f>Cal_Connections!AC18/VLOOKUP($F170,Inp_SubOngoingEfficiency!$F$20:$AK$22,MATCH(AC$7,Inp_SubOngoingEfficiency!$F$7:$AK$7,0),FALSE)</f>
        <v>0</v>
      </c>
      <c r="AD170" s="18">
        <f>Cal_Connections!AD18/VLOOKUP($F170,Inp_SubOngoingEfficiency!$F$20:$AK$22,MATCH(AD$7,Inp_SubOngoingEfficiency!$F$7:$AK$7,0),FALSE)</f>
        <v>0</v>
      </c>
      <c r="AE170" s="18">
        <f>Cal_Connections!AE18/VLOOKUP($F170,Inp_SubOngoingEfficiency!$F$20:$AK$22,MATCH(AE$7,Inp_SubOngoingEfficiency!$F$7:$AK$7,0),FALSE)</f>
        <v>0</v>
      </c>
      <c r="AF170" s="18">
        <f>Cal_Connections!AF18/VLOOKUP($F170,Inp_SubOngoingEfficiency!$F$20:$AK$22,MATCH(AF$7,Inp_SubOngoingEfficiency!$F$7:$AK$7,0),FALSE)</f>
        <v>0</v>
      </c>
      <c r="AG170" s="18">
        <f>Cal_Connections!AG18/VLOOKUP($F170,Inp_SubOngoingEfficiency!$F$20:$AK$22,MATCH(AG$7,Inp_SubOngoingEfficiency!$F$7:$AK$7,0),FALSE)</f>
        <v>0</v>
      </c>
      <c r="AH170" s="18">
        <f>Cal_Connections!AH18/VLOOKUP($F170,Inp_SubOngoingEfficiency!$F$20:$AK$22,MATCH(AH$7,Inp_SubOngoingEfficiency!$F$7:$AK$7,0),FALSE)</f>
        <v>0</v>
      </c>
      <c r="AI170" s="18">
        <f>Cal_Connections!AI18/VLOOKUP($F170,Inp_SubOngoingEfficiency!$F$20:$AK$22,MATCH(AI$7,Inp_SubOngoingEfficiency!$F$7:$AK$7,0),FALSE)</f>
        <v>0</v>
      </c>
      <c r="AJ170" s="18">
        <f>Cal_Connections!AJ18/VLOOKUP($F170,Inp_SubOngoingEfficiency!$F$20:$AK$22,MATCH(AJ$7,Inp_SubOngoingEfficiency!$F$7:$AK$7,0),FALSE)</f>
        <v>0</v>
      </c>
      <c r="AK170" s="18">
        <f>Cal_Connections!AK18/VLOOKUP($F170,Inp_SubOngoingEfficiency!$F$20:$AK$22,MATCH(AK$7,Inp_SubOngoingEfficiency!$F$7:$AK$7,0),FALSE)</f>
        <v>0</v>
      </c>
      <c r="AN170" s="34"/>
    </row>
    <row r="171" spans="5:40" s="94" customFormat="1">
      <c r="E171" s="16" t="str">
        <f>Cover!$F$13</f>
        <v>NW</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4" t="s">
        <v>111</v>
      </c>
      <c r="M171" s="17" t="str">
        <f>IF(K171="","",E171&amp;K171&amp;"_"&amp;COUNTIF($K$9:K171,K171))</f>
        <v/>
      </c>
      <c r="T171" s="18">
        <f>Cal_Connections!T19/VLOOKUP($F171,Inp_SubOngoingEfficiency!$F$20:$AK$22,MATCH(T$7,Inp_SubOngoingEfficiency!$F$7:$AK$7,0),FALSE)</f>
        <v>0</v>
      </c>
      <c r="U171" s="18">
        <f>Cal_Connections!U19/VLOOKUP($F171,Inp_SubOngoingEfficiency!$F$20:$AK$22,MATCH(U$7,Inp_SubOngoingEfficiency!$F$7:$AK$7,0),FALSE)</f>
        <v>0</v>
      </c>
      <c r="V171" s="18">
        <f>Cal_Connections!V19/VLOOKUP($F171,Inp_SubOngoingEfficiency!$F$20:$AK$22,MATCH(V$7,Inp_SubOngoingEfficiency!$F$7:$AK$7,0),FALSE)</f>
        <v>0</v>
      </c>
      <c r="W171" s="18">
        <f>Cal_Connections!W19/VLOOKUP($F171,Inp_SubOngoingEfficiency!$F$20:$AK$22,MATCH(W$7,Inp_SubOngoingEfficiency!$F$7:$AK$7,0),FALSE)</f>
        <v>0</v>
      </c>
      <c r="X171" s="18">
        <f>Cal_Connections!X19/VLOOKUP($F171,Inp_SubOngoingEfficiency!$F$20:$AK$22,MATCH(X$7,Inp_SubOngoingEfficiency!$F$7:$AK$7,0),FALSE)</f>
        <v>0</v>
      </c>
      <c r="Y171" s="18">
        <f>Cal_Connections!Y19/VLOOKUP($F171,Inp_SubOngoingEfficiency!$F$20:$AK$22,MATCH(Y$7,Inp_SubOngoingEfficiency!$F$7:$AK$7,0),FALSE)</f>
        <v>0</v>
      </c>
      <c r="Z171" s="18">
        <f>Cal_Connections!Z19/VLOOKUP($F171,Inp_SubOngoingEfficiency!$F$20:$AK$22,MATCH(Z$7,Inp_SubOngoingEfficiency!$F$7:$AK$7,0),FALSE)</f>
        <v>0</v>
      </c>
      <c r="AA171" s="18">
        <f>Cal_Connections!AA19/VLOOKUP($F171,Inp_SubOngoingEfficiency!$F$20:$AK$22,MATCH(AA$7,Inp_SubOngoingEfficiency!$F$7:$AK$7,0),FALSE)</f>
        <v>0</v>
      </c>
      <c r="AB171" s="18">
        <f>Cal_Connections!AB19/VLOOKUP($F171,Inp_SubOngoingEfficiency!$F$20:$AK$22,MATCH(AB$7,Inp_SubOngoingEfficiency!$F$7:$AK$7,0),FALSE)</f>
        <v>0</v>
      </c>
      <c r="AC171" s="18">
        <f>Cal_Connections!AC19/VLOOKUP($F171,Inp_SubOngoingEfficiency!$F$20:$AK$22,MATCH(AC$7,Inp_SubOngoingEfficiency!$F$7:$AK$7,0),FALSE)</f>
        <v>0</v>
      </c>
      <c r="AD171" s="18">
        <f>Cal_Connections!AD19/VLOOKUP($F171,Inp_SubOngoingEfficiency!$F$20:$AK$22,MATCH(AD$7,Inp_SubOngoingEfficiency!$F$7:$AK$7,0),FALSE)</f>
        <v>0</v>
      </c>
      <c r="AE171" s="18">
        <f>Cal_Connections!AE19/VLOOKUP($F171,Inp_SubOngoingEfficiency!$F$20:$AK$22,MATCH(AE$7,Inp_SubOngoingEfficiency!$F$7:$AK$7,0),FALSE)</f>
        <v>0</v>
      </c>
      <c r="AF171" s="18">
        <f>Cal_Connections!AF19/VLOOKUP($F171,Inp_SubOngoingEfficiency!$F$20:$AK$22,MATCH(AF$7,Inp_SubOngoingEfficiency!$F$7:$AK$7,0),FALSE)</f>
        <v>0</v>
      </c>
      <c r="AG171" s="18">
        <f>Cal_Connections!AG19/VLOOKUP($F171,Inp_SubOngoingEfficiency!$F$20:$AK$22,MATCH(AG$7,Inp_SubOngoingEfficiency!$F$7:$AK$7,0),FALSE)</f>
        <v>0</v>
      </c>
      <c r="AH171" s="18">
        <f>Cal_Connections!AH19/VLOOKUP($F171,Inp_SubOngoingEfficiency!$F$20:$AK$22,MATCH(AH$7,Inp_SubOngoingEfficiency!$F$7:$AK$7,0),FALSE)</f>
        <v>0</v>
      </c>
      <c r="AI171" s="18">
        <f>Cal_Connections!AI19/VLOOKUP($F171,Inp_SubOngoingEfficiency!$F$20:$AK$22,MATCH(AI$7,Inp_SubOngoingEfficiency!$F$7:$AK$7,0),FALSE)</f>
        <v>0</v>
      </c>
      <c r="AJ171" s="18">
        <f>Cal_Connections!AJ19/VLOOKUP($F171,Inp_SubOngoingEfficiency!$F$20:$AK$22,MATCH(AJ$7,Inp_SubOngoingEfficiency!$F$7:$AK$7,0),FALSE)</f>
        <v>0</v>
      </c>
      <c r="AK171" s="18">
        <f>Cal_Connections!AK19/VLOOKUP($F171,Inp_SubOngoingEfficiency!$F$20:$AK$22,MATCH(AK$7,Inp_SubOngoingEfficiency!$F$7:$AK$7,0),FALSE)</f>
        <v>0</v>
      </c>
      <c r="AN171" s="34"/>
    </row>
    <row r="172" spans="5:40" s="94" customFormat="1">
      <c r="E172" s="16" t="str">
        <f>Cover!$F$13</f>
        <v>NW</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4" t="s">
        <v>111</v>
      </c>
      <c r="M172" s="17" t="str">
        <f>IF(K172="","",E172&amp;K172&amp;"_"&amp;COUNTIF($K$9:K172,K172))</f>
        <v/>
      </c>
      <c r="T172" s="18">
        <f>Cal_Connections!T20/VLOOKUP($F172,Inp_SubOngoingEfficiency!$F$20:$AK$22,MATCH(T$7,Inp_SubOngoingEfficiency!$F$7:$AK$7,0),FALSE)</f>
        <v>0</v>
      </c>
      <c r="U172" s="18">
        <f>Cal_Connections!U20/VLOOKUP($F172,Inp_SubOngoingEfficiency!$F$20:$AK$22,MATCH(U$7,Inp_SubOngoingEfficiency!$F$7:$AK$7,0),FALSE)</f>
        <v>0</v>
      </c>
      <c r="V172" s="18">
        <f>Cal_Connections!V20/VLOOKUP($F172,Inp_SubOngoingEfficiency!$F$20:$AK$22,MATCH(V$7,Inp_SubOngoingEfficiency!$F$7:$AK$7,0),FALSE)</f>
        <v>0</v>
      </c>
      <c r="W172" s="18">
        <f>Cal_Connections!W20/VLOOKUP($F172,Inp_SubOngoingEfficiency!$F$20:$AK$22,MATCH(W$7,Inp_SubOngoingEfficiency!$F$7:$AK$7,0),FALSE)</f>
        <v>0</v>
      </c>
      <c r="X172" s="18">
        <f>Cal_Connections!X20/VLOOKUP($F172,Inp_SubOngoingEfficiency!$F$20:$AK$22,MATCH(X$7,Inp_SubOngoingEfficiency!$F$7:$AK$7,0),FALSE)</f>
        <v>0</v>
      </c>
      <c r="Y172" s="18">
        <f>Cal_Connections!Y20/VLOOKUP($F172,Inp_SubOngoingEfficiency!$F$20:$AK$22,MATCH(Y$7,Inp_SubOngoingEfficiency!$F$7:$AK$7,0),FALSE)</f>
        <v>0</v>
      </c>
      <c r="Z172" s="18">
        <f>Cal_Connections!Z20/VLOOKUP($F172,Inp_SubOngoingEfficiency!$F$20:$AK$22,MATCH(Z$7,Inp_SubOngoingEfficiency!$F$7:$AK$7,0),FALSE)</f>
        <v>0</v>
      </c>
      <c r="AA172" s="18">
        <f>Cal_Connections!AA20/VLOOKUP($F172,Inp_SubOngoingEfficiency!$F$20:$AK$22,MATCH(AA$7,Inp_SubOngoingEfficiency!$F$7:$AK$7,0),FALSE)</f>
        <v>0</v>
      </c>
      <c r="AB172" s="18">
        <f>Cal_Connections!AB20/VLOOKUP($F172,Inp_SubOngoingEfficiency!$F$20:$AK$22,MATCH(AB$7,Inp_SubOngoingEfficiency!$F$7:$AK$7,0),FALSE)</f>
        <v>0</v>
      </c>
      <c r="AC172" s="18">
        <f>Cal_Connections!AC20/VLOOKUP($F172,Inp_SubOngoingEfficiency!$F$20:$AK$22,MATCH(AC$7,Inp_SubOngoingEfficiency!$F$7:$AK$7,0),FALSE)</f>
        <v>0</v>
      </c>
      <c r="AD172" s="18">
        <f>Cal_Connections!AD20/VLOOKUP($F172,Inp_SubOngoingEfficiency!$F$20:$AK$22,MATCH(AD$7,Inp_SubOngoingEfficiency!$F$7:$AK$7,0),FALSE)</f>
        <v>0</v>
      </c>
      <c r="AE172" s="18">
        <f>Cal_Connections!AE20/VLOOKUP($F172,Inp_SubOngoingEfficiency!$F$20:$AK$22,MATCH(AE$7,Inp_SubOngoingEfficiency!$F$7:$AK$7,0),FALSE)</f>
        <v>0</v>
      </c>
      <c r="AF172" s="18">
        <f>Cal_Connections!AF20/VLOOKUP($F172,Inp_SubOngoingEfficiency!$F$20:$AK$22,MATCH(AF$7,Inp_SubOngoingEfficiency!$F$7:$AK$7,0),FALSE)</f>
        <v>0</v>
      </c>
      <c r="AG172" s="18">
        <f>Cal_Connections!AG20/VLOOKUP($F172,Inp_SubOngoingEfficiency!$F$20:$AK$22,MATCH(AG$7,Inp_SubOngoingEfficiency!$F$7:$AK$7,0),FALSE)</f>
        <v>0</v>
      </c>
      <c r="AH172" s="18">
        <f>Cal_Connections!AH20/VLOOKUP($F172,Inp_SubOngoingEfficiency!$F$20:$AK$22,MATCH(AH$7,Inp_SubOngoingEfficiency!$F$7:$AK$7,0),FALSE)</f>
        <v>0</v>
      </c>
      <c r="AI172" s="18">
        <f>Cal_Connections!AI20/VLOOKUP($F172,Inp_SubOngoingEfficiency!$F$20:$AK$22,MATCH(AI$7,Inp_SubOngoingEfficiency!$F$7:$AK$7,0),FALSE)</f>
        <v>0</v>
      </c>
      <c r="AJ172" s="18">
        <f>Cal_Connections!AJ20/VLOOKUP($F172,Inp_SubOngoingEfficiency!$F$20:$AK$22,MATCH(AJ$7,Inp_SubOngoingEfficiency!$F$7:$AK$7,0),FALSE)</f>
        <v>0</v>
      </c>
      <c r="AK172" s="18">
        <f>Cal_Connections!AK20/VLOOKUP($F172,Inp_SubOngoingEfficiency!$F$20:$AK$22,MATCH(AK$7,Inp_SubOngoingEfficiency!$F$7:$AK$7,0),FALSE)</f>
        <v>0</v>
      </c>
      <c r="AN172" s="34"/>
    </row>
    <row r="173" spans="5:40" s="94" customFormat="1">
      <c r="E173" s="16" t="str">
        <f>Cover!$F$13</f>
        <v>NW</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4" t="s">
        <v>111</v>
      </c>
      <c r="M173" s="17" t="str">
        <f>IF(K173="","",E173&amp;K173&amp;"_"&amp;COUNTIF($K$9:K173,K173))</f>
        <v/>
      </c>
      <c r="T173" s="18">
        <f>Cal_Connections!T21/VLOOKUP($F173,Inp_SubOngoingEfficiency!$F$20:$AK$22,MATCH(T$7,Inp_SubOngoingEfficiency!$F$7:$AK$7,0),FALSE)</f>
        <v>0</v>
      </c>
      <c r="U173" s="18">
        <f>Cal_Connections!U21/VLOOKUP($F173,Inp_SubOngoingEfficiency!$F$20:$AK$22,MATCH(U$7,Inp_SubOngoingEfficiency!$F$7:$AK$7,0),FALSE)</f>
        <v>0</v>
      </c>
      <c r="V173" s="18">
        <f>Cal_Connections!V21/VLOOKUP($F173,Inp_SubOngoingEfficiency!$F$20:$AK$22,MATCH(V$7,Inp_SubOngoingEfficiency!$F$7:$AK$7,0),FALSE)</f>
        <v>0</v>
      </c>
      <c r="W173" s="18">
        <f>Cal_Connections!W21/VLOOKUP($F173,Inp_SubOngoingEfficiency!$F$20:$AK$22,MATCH(W$7,Inp_SubOngoingEfficiency!$F$7:$AK$7,0),FALSE)</f>
        <v>0</v>
      </c>
      <c r="X173" s="18">
        <f>Cal_Connections!X21/VLOOKUP($F173,Inp_SubOngoingEfficiency!$F$20:$AK$22,MATCH(X$7,Inp_SubOngoingEfficiency!$F$7:$AK$7,0),FALSE)</f>
        <v>0</v>
      </c>
      <c r="Y173" s="18">
        <f>Cal_Connections!Y21/VLOOKUP($F173,Inp_SubOngoingEfficiency!$F$20:$AK$22,MATCH(Y$7,Inp_SubOngoingEfficiency!$F$7:$AK$7,0),FALSE)</f>
        <v>0</v>
      </c>
      <c r="Z173" s="18">
        <f>Cal_Connections!Z21/VLOOKUP($F173,Inp_SubOngoingEfficiency!$F$20:$AK$22,MATCH(Z$7,Inp_SubOngoingEfficiency!$F$7:$AK$7,0),FALSE)</f>
        <v>0</v>
      </c>
      <c r="AA173" s="18">
        <f>Cal_Connections!AA21/VLOOKUP($F173,Inp_SubOngoingEfficiency!$F$20:$AK$22,MATCH(AA$7,Inp_SubOngoingEfficiency!$F$7:$AK$7,0),FALSE)</f>
        <v>0</v>
      </c>
      <c r="AB173" s="18">
        <f>Cal_Connections!AB21/VLOOKUP($F173,Inp_SubOngoingEfficiency!$F$20:$AK$22,MATCH(AB$7,Inp_SubOngoingEfficiency!$F$7:$AK$7,0),FALSE)</f>
        <v>0</v>
      </c>
      <c r="AC173" s="18">
        <f>Cal_Connections!AC21/VLOOKUP($F173,Inp_SubOngoingEfficiency!$F$20:$AK$22,MATCH(AC$7,Inp_SubOngoingEfficiency!$F$7:$AK$7,0),FALSE)</f>
        <v>0</v>
      </c>
      <c r="AD173" s="18">
        <f>Cal_Connections!AD21/VLOOKUP($F173,Inp_SubOngoingEfficiency!$F$20:$AK$22,MATCH(AD$7,Inp_SubOngoingEfficiency!$F$7:$AK$7,0),FALSE)</f>
        <v>0</v>
      </c>
      <c r="AE173" s="18">
        <f>Cal_Connections!AE21/VLOOKUP($F173,Inp_SubOngoingEfficiency!$F$20:$AK$22,MATCH(AE$7,Inp_SubOngoingEfficiency!$F$7:$AK$7,0),FALSE)</f>
        <v>0</v>
      </c>
      <c r="AF173" s="18">
        <f>Cal_Connections!AF21/VLOOKUP($F173,Inp_SubOngoingEfficiency!$F$20:$AK$22,MATCH(AF$7,Inp_SubOngoingEfficiency!$F$7:$AK$7,0),FALSE)</f>
        <v>0</v>
      </c>
      <c r="AG173" s="18">
        <f>Cal_Connections!AG21/VLOOKUP($F173,Inp_SubOngoingEfficiency!$F$20:$AK$22,MATCH(AG$7,Inp_SubOngoingEfficiency!$F$7:$AK$7,0),FALSE)</f>
        <v>0</v>
      </c>
      <c r="AH173" s="18">
        <f>Cal_Connections!AH21/VLOOKUP($F173,Inp_SubOngoingEfficiency!$F$20:$AK$22,MATCH(AH$7,Inp_SubOngoingEfficiency!$F$7:$AK$7,0),FALSE)</f>
        <v>0</v>
      </c>
      <c r="AI173" s="18">
        <f>Cal_Connections!AI21/VLOOKUP($F173,Inp_SubOngoingEfficiency!$F$20:$AK$22,MATCH(AI$7,Inp_SubOngoingEfficiency!$F$7:$AK$7,0),FALSE)</f>
        <v>0</v>
      </c>
      <c r="AJ173" s="18">
        <f>Cal_Connections!AJ21/VLOOKUP($F173,Inp_SubOngoingEfficiency!$F$20:$AK$22,MATCH(AJ$7,Inp_SubOngoingEfficiency!$F$7:$AK$7,0),FALSE)</f>
        <v>0</v>
      </c>
      <c r="AK173" s="18">
        <f>Cal_Connections!AK21/VLOOKUP($F173,Inp_SubOngoingEfficiency!$F$20:$AK$22,MATCH(AK$7,Inp_SubOngoingEfficiency!$F$7:$AK$7,0),FALSE)</f>
        <v>0</v>
      </c>
      <c r="AN173" s="34"/>
    </row>
    <row r="174" spans="5:40" s="94" customFormat="1">
      <c r="E174" s="16" t="str">
        <f>Cover!$F$13</f>
        <v>NW</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4" t="s">
        <v>111</v>
      </c>
      <c r="M174" s="17" t="str">
        <f>IF(K174="","",E174&amp;K174&amp;"_"&amp;COUNTIF($K$9:K174,K174))</f>
        <v/>
      </c>
      <c r="T174" s="18">
        <f>Cal_Connections!T22/VLOOKUP($F174,Inp_SubOngoingEfficiency!$F$20:$AK$22,MATCH(T$7,Inp_SubOngoingEfficiency!$F$7:$AK$7,0),FALSE)</f>
        <v>0</v>
      </c>
      <c r="U174" s="18">
        <f>Cal_Connections!U22/VLOOKUP($F174,Inp_SubOngoingEfficiency!$F$20:$AK$22,MATCH(U$7,Inp_SubOngoingEfficiency!$F$7:$AK$7,0),FALSE)</f>
        <v>0</v>
      </c>
      <c r="V174" s="18">
        <f>Cal_Connections!V22/VLOOKUP($F174,Inp_SubOngoingEfficiency!$F$20:$AK$22,MATCH(V$7,Inp_SubOngoingEfficiency!$F$7:$AK$7,0),FALSE)</f>
        <v>0</v>
      </c>
      <c r="W174" s="18">
        <f>Cal_Connections!W22/VLOOKUP($F174,Inp_SubOngoingEfficiency!$F$20:$AK$22,MATCH(W$7,Inp_SubOngoingEfficiency!$F$7:$AK$7,0),FALSE)</f>
        <v>0</v>
      </c>
      <c r="X174" s="18">
        <f>Cal_Connections!X22/VLOOKUP($F174,Inp_SubOngoingEfficiency!$F$20:$AK$22,MATCH(X$7,Inp_SubOngoingEfficiency!$F$7:$AK$7,0),FALSE)</f>
        <v>0</v>
      </c>
      <c r="Y174" s="18">
        <f>Cal_Connections!Y22/VLOOKUP($F174,Inp_SubOngoingEfficiency!$F$20:$AK$22,MATCH(Y$7,Inp_SubOngoingEfficiency!$F$7:$AK$7,0),FALSE)</f>
        <v>0</v>
      </c>
      <c r="Z174" s="18">
        <f>Cal_Connections!Z22/VLOOKUP($F174,Inp_SubOngoingEfficiency!$F$20:$AK$22,MATCH(Z$7,Inp_SubOngoingEfficiency!$F$7:$AK$7,0),FALSE)</f>
        <v>0</v>
      </c>
      <c r="AA174" s="18">
        <f>Cal_Connections!AA22/VLOOKUP($F174,Inp_SubOngoingEfficiency!$F$20:$AK$22,MATCH(AA$7,Inp_SubOngoingEfficiency!$F$7:$AK$7,0),FALSE)</f>
        <v>0</v>
      </c>
      <c r="AB174" s="18">
        <f>Cal_Connections!AB22/VLOOKUP($F174,Inp_SubOngoingEfficiency!$F$20:$AK$22,MATCH(AB$7,Inp_SubOngoingEfficiency!$F$7:$AK$7,0),FALSE)</f>
        <v>0</v>
      </c>
      <c r="AC174" s="18">
        <f>Cal_Connections!AC22/VLOOKUP($F174,Inp_SubOngoingEfficiency!$F$20:$AK$22,MATCH(AC$7,Inp_SubOngoingEfficiency!$F$7:$AK$7,0),FALSE)</f>
        <v>0</v>
      </c>
      <c r="AD174" s="18">
        <f>Cal_Connections!AD22/VLOOKUP($F174,Inp_SubOngoingEfficiency!$F$20:$AK$22,MATCH(AD$7,Inp_SubOngoingEfficiency!$F$7:$AK$7,0),FALSE)</f>
        <v>0</v>
      </c>
      <c r="AE174" s="18">
        <f>Cal_Connections!AE22/VLOOKUP($F174,Inp_SubOngoingEfficiency!$F$20:$AK$22,MATCH(AE$7,Inp_SubOngoingEfficiency!$F$7:$AK$7,0),FALSE)</f>
        <v>0</v>
      </c>
      <c r="AF174" s="18">
        <f>Cal_Connections!AF22/VLOOKUP($F174,Inp_SubOngoingEfficiency!$F$20:$AK$22,MATCH(AF$7,Inp_SubOngoingEfficiency!$F$7:$AK$7,0),FALSE)</f>
        <v>0</v>
      </c>
      <c r="AG174" s="18">
        <f>Cal_Connections!AG22/VLOOKUP($F174,Inp_SubOngoingEfficiency!$F$20:$AK$22,MATCH(AG$7,Inp_SubOngoingEfficiency!$F$7:$AK$7,0),FALSE)</f>
        <v>0</v>
      </c>
      <c r="AH174" s="18">
        <f>Cal_Connections!AH22/VLOOKUP($F174,Inp_SubOngoingEfficiency!$F$20:$AK$22,MATCH(AH$7,Inp_SubOngoingEfficiency!$F$7:$AK$7,0),FALSE)</f>
        <v>0</v>
      </c>
      <c r="AI174" s="18">
        <f>Cal_Connections!AI22/VLOOKUP($F174,Inp_SubOngoingEfficiency!$F$20:$AK$22,MATCH(AI$7,Inp_SubOngoingEfficiency!$F$7:$AK$7,0),FALSE)</f>
        <v>0</v>
      </c>
      <c r="AJ174" s="18">
        <f>Cal_Connections!AJ22/VLOOKUP($F174,Inp_SubOngoingEfficiency!$F$20:$AK$22,MATCH(AJ$7,Inp_SubOngoingEfficiency!$F$7:$AK$7,0),FALSE)</f>
        <v>0</v>
      </c>
      <c r="AK174" s="18">
        <f>Cal_Connections!AK22/VLOOKUP($F174,Inp_SubOngoingEfficiency!$F$20:$AK$22,MATCH(AK$7,Inp_SubOngoingEfficiency!$F$7:$AK$7,0),FALSE)</f>
        <v>0</v>
      </c>
      <c r="AN174" s="34"/>
    </row>
    <row r="175" spans="5:40" s="94" customFormat="1">
      <c r="E175" s="16" t="str">
        <f>Cover!$F$13</f>
        <v>NW</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4" t="s">
        <v>111</v>
      </c>
      <c r="M175" s="17" t="str">
        <f>IF(K175="","",E175&amp;K175&amp;"_"&amp;COUNTIF($K$9:K175,K175))</f>
        <v/>
      </c>
      <c r="T175" s="18">
        <f>Cal_Connections!T23/VLOOKUP($F175,Inp_SubOngoingEfficiency!$F$20:$AK$22,MATCH(T$7,Inp_SubOngoingEfficiency!$F$7:$AK$7,0),FALSE)</f>
        <v>0</v>
      </c>
      <c r="U175" s="18">
        <f>Cal_Connections!U23/VLOOKUP($F175,Inp_SubOngoingEfficiency!$F$20:$AK$22,MATCH(U$7,Inp_SubOngoingEfficiency!$F$7:$AK$7,0),FALSE)</f>
        <v>0</v>
      </c>
      <c r="V175" s="18">
        <f>Cal_Connections!V23/VLOOKUP($F175,Inp_SubOngoingEfficiency!$F$20:$AK$22,MATCH(V$7,Inp_SubOngoingEfficiency!$F$7:$AK$7,0),FALSE)</f>
        <v>0</v>
      </c>
      <c r="W175" s="18">
        <f>Cal_Connections!W23/VLOOKUP($F175,Inp_SubOngoingEfficiency!$F$20:$AK$22,MATCH(W$7,Inp_SubOngoingEfficiency!$F$7:$AK$7,0),FALSE)</f>
        <v>0</v>
      </c>
      <c r="X175" s="18">
        <f>Cal_Connections!X23/VLOOKUP($F175,Inp_SubOngoingEfficiency!$F$20:$AK$22,MATCH(X$7,Inp_SubOngoingEfficiency!$F$7:$AK$7,0),FALSE)</f>
        <v>0</v>
      </c>
      <c r="Y175" s="18">
        <f>Cal_Connections!Y23/VLOOKUP($F175,Inp_SubOngoingEfficiency!$F$20:$AK$22,MATCH(Y$7,Inp_SubOngoingEfficiency!$F$7:$AK$7,0),FALSE)</f>
        <v>0</v>
      </c>
      <c r="Z175" s="18">
        <f>Cal_Connections!Z23/VLOOKUP($F175,Inp_SubOngoingEfficiency!$F$20:$AK$22,MATCH(Z$7,Inp_SubOngoingEfficiency!$F$7:$AK$7,0),FALSE)</f>
        <v>0</v>
      </c>
      <c r="AA175" s="18">
        <f>Cal_Connections!AA23/VLOOKUP($F175,Inp_SubOngoingEfficiency!$F$20:$AK$22,MATCH(AA$7,Inp_SubOngoingEfficiency!$F$7:$AK$7,0),FALSE)</f>
        <v>0</v>
      </c>
      <c r="AB175" s="18">
        <f>Cal_Connections!AB23/VLOOKUP($F175,Inp_SubOngoingEfficiency!$F$20:$AK$22,MATCH(AB$7,Inp_SubOngoingEfficiency!$F$7:$AK$7,0),FALSE)</f>
        <v>0</v>
      </c>
      <c r="AC175" s="18">
        <f>Cal_Connections!AC23/VLOOKUP($F175,Inp_SubOngoingEfficiency!$F$20:$AK$22,MATCH(AC$7,Inp_SubOngoingEfficiency!$F$7:$AK$7,0),FALSE)</f>
        <v>0</v>
      </c>
      <c r="AD175" s="18">
        <f>Cal_Connections!AD23/VLOOKUP($F175,Inp_SubOngoingEfficiency!$F$20:$AK$22,MATCH(AD$7,Inp_SubOngoingEfficiency!$F$7:$AK$7,0),FALSE)</f>
        <v>0</v>
      </c>
      <c r="AE175" s="18">
        <f>Cal_Connections!AE23/VLOOKUP($F175,Inp_SubOngoingEfficiency!$F$20:$AK$22,MATCH(AE$7,Inp_SubOngoingEfficiency!$F$7:$AK$7,0),FALSE)</f>
        <v>0</v>
      </c>
      <c r="AF175" s="18">
        <f>Cal_Connections!AF23/VLOOKUP($F175,Inp_SubOngoingEfficiency!$F$20:$AK$22,MATCH(AF$7,Inp_SubOngoingEfficiency!$F$7:$AK$7,0),FALSE)</f>
        <v>0</v>
      </c>
      <c r="AG175" s="18">
        <f>Cal_Connections!AG23/VLOOKUP($F175,Inp_SubOngoingEfficiency!$F$20:$AK$22,MATCH(AG$7,Inp_SubOngoingEfficiency!$F$7:$AK$7,0),FALSE)</f>
        <v>0</v>
      </c>
      <c r="AH175" s="18">
        <f>Cal_Connections!AH23/VLOOKUP($F175,Inp_SubOngoingEfficiency!$F$20:$AK$22,MATCH(AH$7,Inp_SubOngoingEfficiency!$F$7:$AK$7,0),FALSE)</f>
        <v>0</v>
      </c>
      <c r="AI175" s="18">
        <f>Cal_Connections!AI23/VLOOKUP($F175,Inp_SubOngoingEfficiency!$F$20:$AK$22,MATCH(AI$7,Inp_SubOngoingEfficiency!$F$7:$AK$7,0),FALSE)</f>
        <v>0</v>
      </c>
      <c r="AJ175" s="18">
        <f>Cal_Connections!AJ23/VLOOKUP($F175,Inp_SubOngoingEfficiency!$F$20:$AK$22,MATCH(AJ$7,Inp_SubOngoingEfficiency!$F$7:$AK$7,0),FALSE)</f>
        <v>0</v>
      </c>
      <c r="AK175" s="18">
        <f>Cal_Connections!AK23/VLOOKUP($F175,Inp_SubOngoingEfficiency!$F$20:$AK$22,MATCH(AK$7,Inp_SubOngoingEfficiency!$F$7:$AK$7,0),FALSE)</f>
        <v>0</v>
      </c>
      <c r="AN175" s="34"/>
    </row>
    <row r="176" spans="5:40" s="94" customFormat="1">
      <c r="E176" s="16" t="str">
        <f>Cover!$F$13</f>
        <v>NW</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4" t="s">
        <v>111</v>
      </c>
      <c r="M176" s="17" t="str">
        <f>IF(K176="","",E176&amp;K176&amp;"_"&amp;COUNTIF($K$9:K176,K176))</f>
        <v/>
      </c>
      <c r="T176" s="18">
        <f>Cal_Connections!T24/VLOOKUP($F176,Inp_SubOngoingEfficiency!$F$20:$AK$22,MATCH(T$7,Inp_SubOngoingEfficiency!$F$7:$AK$7,0),FALSE)</f>
        <v>0</v>
      </c>
      <c r="U176" s="18">
        <f>Cal_Connections!U24/VLOOKUP($F176,Inp_SubOngoingEfficiency!$F$20:$AK$22,MATCH(U$7,Inp_SubOngoingEfficiency!$F$7:$AK$7,0),FALSE)</f>
        <v>0</v>
      </c>
      <c r="V176" s="18">
        <f>Cal_Connections!V24/VLOOKUP($F176,Inp_SubOngoingEfficiency!$F$20:$AK$22,MATCH(V$7,Inp_SubOngoingEfficiency!$F$7:$AK$7,0),FALSE)</f>
        <v>0</v>
      </c>
      <c r="W176" s="18">
        <f>Cal_Connections!W24/VLOOKUP($F176,Inp_SubOngoingEfficiency!$F$20:$AK$22,MATCH(W$7,Inp_SubOngoingEfficiency!$F$7:$AK$7,0),FALSE)</f>
        <v>0</v>
      </c>
      <c r="X176" s="18">
        <f>Cal_Connections!X24/VLOOKUP($F176,Inp_SubOngoingEfficiency!$F$20:$AK$22,MATCH(X$7,Inp_SubOngoingEfficiency!$F$7:$AK$7,0),FALSE)</f>
        <v>0</v>
      </c>
      <c r="Y176" s="18">
        <f>Cal_Connections!Y24/VLOOKUP($F176,Inp_SubOngoingEfficiency!$F$20:$AK$22,MATCH(Y$7,Inp_SubOngoingEfficiency!$F$7:$AK$7,0),FALSE)</f>
        <v>0</v>
      </c>
      <c r="Z176" s="18">
        <f>Cal_Connections!Z24/VLOOKUP($F176,Inp_SubOngoingEfficiency!$F$20:$AK$22,MATCH(Z$7,Inp_SubOngoingEfficiency!$F$7:$AK$7,0),FALSE)</f>
        <v>0</v>
      </c>
      <c r="AA176" s="18">
        <f>Cal_Connections!AA24/VLOOKUP($F176,Inp_SubOngoingEfficiency!$F$20:$AK$22,MATCH(AA$7,Inp_SubOngoingEfficiency!$F$7:$AK$7,0),FALSE)</f>
        <v>0</v>
      </c>
      <c r="AB176" s="18">
        <f>Cal_Connections!AB24/VLOOKUP($F176,Inp_SubOngoingEfficiency!$F$20:$AK$22,MATCH(AB$7,Inp_SubOngoingEfficiency!$F$7:$AK$7,0),FALSE)</f>
        <v>0</v>
      </c>
      <c r="AC176" s="18">
        <f>Cal_Connections!AC24/VLOOKUP($F176,Inp_SubOngoingEfficiency!$F$20:$AK$22,MATCH(AC$7,Inp_SubOngoingEfficiency!$F$7:$AK$7,0),FALSE)</f>
        <v>0</v>
      </c>
      <c r="AD176" s="18">
        <f>Cal_Connections!AD24/VLOOKUP($F176,Inp_SubOngoingEfficiency!$F$20:$AK$22,MATCH(AD$7,Inp_SubOngoingEfficiency!$F$7:$AK$7,0),FALSE)</f>
        <v>0</v>
      </c>
      <c r="AE176" s="18">
        <f>Cal_Connections!AE24/VLOOKUP($F176,Inp_SubOngoingEfficiency!$F$20:$AK$22,MATCH(AE$7,Inp_SubOngoingEfficiency!$F$7:$AK$7,0),FALSE)</f>
        <v>0</v>
      </c>
      <c r="AF176" s="18">
        <f>Cal_Connections!AF24/VLOOKUP($F176,Inp_SubOngoingEfficiency!$F$20:$AK$22,MATCH(AF$7,Inp_SubOngoingEfficiency!$F$7:$AK$7,0),FALSE)</f>
        <v>0</v>
      </c>
      <c r="AG176" s="18">
        <f>Cal_Connections!AG24/VLOOKUP($F176,Inp_SubOngoingEfficiency!$F$20:$AK$22,MATCH(AG$7,Inp_SubOngoingEfficiency!$F$7:$AK$7,0),FALSE)</f>
        <v>0</v>
      </c>
      <c r="AH176" s="18">
        <f>Cal_Connections!AH24/VLOOKUP($F176,Inp_SubOngoingEfficiency!$F$20:$AK$22,MATCH(AH$7,Inp_SubOngoingEfficiency!$F$7:$AK$7,0),FALSE)</f>
        <v>0</v>
      </c>
      <c r="AI176" s="18">
        <f>Cal_Connections!AI24/VLOOKUP($F176,Inp_SubOngoingEfficiency!$F$20:$AK$22,MATCH(AI$7,Inp_SubOngoingEfficiency!$F$7:$AK$7,0),FALSE)</f>
        <v>0</v>
      </c>
      <c r="AJ176" s="18">
        <f>Cal_Connections!AJ24/VLOOKUP($F176,Inp_SubOngoingEfficiency!$F$20:$AK$22,MATCH(AJ$7,Inp_SubOngoingEfficiency!$F$7:$AK$7,0),FALSE)</f>
        <v>0</v>
      </c>
      <c r="AK176" s="18">
        <f>Cal_Connections!AK24/VLOOKUP($F176,Inp_SubOngoingEfficiency!$F$20:$AK$22,MATCH(AK$7,Inp_SubOngoingEfficiency!$F$7:$AK$7,0),FALSE)</f>
        <v>0</v>
      </c>
      <c r="AN176" s="34"/>
    </row>
    <row r="177" spans="5:40" s="94" customFormat="1">
      <c r="E177" s="16" t="str">
        <f>Cover!$F$13</f>
        <v>NW</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4" t="s">
        <v>111</v>
      </c>
      <c r="M177" s="17" t="str">
        <f>IF(K177="","",E177&amp;K177&amp;"_"&amp;COUNTIF($K$9:K177,K177))</f>
        <v/>
      </c>
      <c r="T177" s="18">
        <f>Cal_Connections!T25/VLOOKUP($F177,Inp_SubOngoingEfficiency!$F$20:$AK$22,MATCH(T$7,Inp_SubOngoingEfficiency!$F$7:$AK$7,0),FALSE)</f>
        <v>0</v>
      </c>
      <c r="U177" s="18">
        <f>Cal_Connections!U25/VLOOKUP($F177,Inp_SubOngoingEfficiency!$F$20:$AK$22,MATCH(U$7,Inp_SubOngoingEfficiency!$F$7:$AK$7,0),FALSE)</f>
        <v>0</v>
      </c>
      <c r="V177" s="18">
        <f>Cal_Connections!V25/VLOOKUP($F177,Inp_SubOngoingEfficiency!$F$20:$AK$22,MATCH(V$7,Inp_SubOngoingEfficiency!$F$7:$AK$7,0),FALSE)</f>
        <v>0</v>
      </c>
      <c r="W177" s="18">
        <f>Cal_Connections!W25/VLOOKUP($F177,Inp_SubOngoingEfficiency!$F$20:$AK$22,MATCH(W$7,Inp_SubOngoingEfficiency!$F$7:$AK$7,0),FALSE)</f>
        <v>0</v>
      </c>
      <c r="X177" s="18">
        <f>Cal_Connections!X25/VLOOKUP($F177,Inp_SubOngoingEfficiency!$F$20:$AK$22,MATCH(X$7,Inp_SubOngoingEfficiency!$F$7:$AK$7,0),FALSE)</f>
        <v>0</v>
      </c>
      <c r="Y177" s="18">
        <f>Cal_Connections!Y25/VLOOKUP($F177,Inp_SubOngoingEfficiency!$F$20:$AK$22,MATCH(Y$7,Inp_SubOngoingEfficiency!$F$7:$AK$7,0),FALSE)</f>
        <v>0</v>
      </c>
      <c r="Z177" s="18">
        <f>Cal_Connections!Z25/VLOOKUP($F177,Inp_SubOngoingEfficiency!$F$20:$AK$22,MATCH(Z$7,Inp_SubOngoingEfficiency!$F$7:$AK$7,0),FALSE)</f>
        <v>0</v>
      </c>
      <c r="AA177" s="18">
        <f>Cal_Connections!AA25/VLOOKUP($F177,Inp_SubOngoingEfficiency!$F$20:$AK$22,MATCH(AA$7,Inp_SubOngoingEfficiency!$F$7:$AK$7,0),FALSE)</f>
        <v>0</v>
      </c>
      <c r="AB177" s="18">
        <f>Cal_Connections!AB25/VLOOKUP($F177,Inp_SubOngoingEfficiency!$F$20:$AK$22,MATCH(AB$7,Inp_SubOngoingEfficiency!$F$7:$AK$7,0),FALSE)</f>
        <v>0</v>
      </c>
      <c r="AC177" s="18">
        <f>Cal_Connections!AC25/VLOOKUP($F177,Inp_SubOngoingEfficiency!$F$20:$AK$22,MATCH(AC$7,Inp_SubOngoingEfficiency!$F$7:$AK$7,0),FALSE)</f>
        <v>0</v>
      </c>
      <c r="AD177" s="18">
        <f>Cal_Connections!AD25/VLOOKUP($F177,Inp_SubOngoingEfficiency!$F$20:$AK$22,MATCH(AD$7,Inp_SubOngoingEfficiency!$F$7:$AK$7,0),FALSE)</f>
        <v>0</v>
      </c>
      <c r="AE177" s="18">
        <f>Cal_Connections!AE25/VLOOKUP($F177,Inp_SubOngoingEfficiency!$F$20:$AK$22,MATCH(AE$7,Inp_SubOngoingEfficiency!$F$7:$AK$7,0),FALSE)</f>
        <v>0</v>
      </c>
      <c r="AF177" s="18">
        <f>Cal_Connections!AF25/VLOOKUP($F177,Inp_SubOngoingEfficiency!$F$20:$AK$22,MATCH(AF$7,Inp_SubOngoingEfficiency!$F$7:$AK$7,0),FALSE)</f>
        <v>0</v>
      </c>
      <c r="AG177" s="18">
        <f>Cal_Connections!AG25/VLOOKUP($F177,Inp_SubOngoingEfficiency!$F$20:$AK$22,MATCH(AG$7,Inp_SubOngoingEfficiency!$F$7:$AK$7,0),FALSE)</f>
        <v>0</v>
      </c>
      <c r="AH177" s="18">
        <f>Cal_Connections!AH25/VLOOKUP($F177,Inp_SubOngoingEfficiency!$F$20:$AK$22,MATCH(AH$7,Inp_SubOngoingEfficiency!$F$7:$AK$7,0),FALSE)</f>
        <v>0</v>
      </c>
      <c r="AI177" s="18">
        <f>Cal_Connections!AI25/VLOOKUP($F177,Inp_SubOngoingEfficiency!$F$20:$AK$22,MATCH(AI$7,Inp_SubOngoingEfficiency!$F$7:$AK$7,0),FALSE)</f>
        <v>0</v>
      </c>
      <c r="AJ177" s="18">
        <f>Cal_Connections!AJ25/VLOOKUP($F177,Inp_SubOngoingEfficiency!$F$20:$AK$22,MATCH(AJ$7,Inp_SubOngoingEfficiency!$F$7:$AK$7,0),FALSE)</f>
        <v>0</v>
      </c>
      <c r="AK177" s="18">
        <f>Cal_Connections!AK25/VLOOKUP($F177,Inp_SubOngoingEfficiency!$F$20:$AK$22,MATCH(AK$7,Inp_SubOngoingEfficiency!$F$7:$AK$7,0),FALSE)</f>
        <v>0</v>
      </c>
      <c r="AN177" s="34"/>
    </row>
    <row r="178" spans="5:40" s="94" customFormat="1">
      <c r="E178" s="16" t="str">
        <f>Cover!$F$13</f>
        <v>NW</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4" t="s">
        <v>111</v>
      </c>
      <c r="M178" s="17" t="str">
        <f>IF(K178="","",E178&amp;K178&amp;"_"&amp;COUNTIF($K$9:K178,K178))</f>
        <v/>
      </c>
      <c r="T178" s="18">
        <f>Cal_Connections!T26/VLOOKUP($F178,Inp_SubOngoingEfficiency!$F$20:$AK$22,MATCH(T$7,Inp_SubOngoingEfficiency!$F$7:$AK$7,0),FALSE)</f>
        <v>0</v>
      </c>
      <c r="U178" s="18">
        <f>Cal_Connections!U26/VLOOKUP($F178,Inp_SubOngoingEfficiency!$F$20:$AK$22,MATCH(U$7,Inp_SubOngoingEfficiency!$F$7:$AK$7,0),FALSE)</f>
        <v>0</v>
      </c>
      <c r="V178" s="18">
        <f>Cal_Connections!V26/VLOOKUP($F178,Inp_SubOngoingEfficiency!$F$20:$AK$22,MATCH(V$7,Inp_SubOngoingEfficiency!$F$7:$AK$7,0),FALSE)</f>
        <v>0</v>
      </c>
      <c r="W178" s="18">
        <f>Cal_Connections!W26/VLOOKUP($F178,Inp_SubOngoingEfficiency!$F$20:$AK$22,MATCH(W$7,Inp_SubOngoingEfficiency!$F$7:$AK$7,0),FALSE)</f>
        <v>0</v>
      </c>
      <c r="X178" s="18">
        <f>Cal_Connections!X26/VLOOKUP($F178,Inp_SubOngoingEfficiency!$F$20:$AK$22,MATCH(X$7,Inp_SubOngoingEfficiency!$F$7:$AK$7,0),FALSE)</f>
        <v>0</v>
      </c>
      <c r="Y178" s="18">
        <f>Cal_Connections!Y26/VLOOKUP($F178,Inp_SubOngoingEfficiency!$F$20:$AK$22,MATCH(Y$7,Inp_SubOngoingEfficiency!$F$7:$AK$7,0),FALSE)</f>
        <v>0</v>
      </c>
      <c r="Z178" s="18">
        <f>Cal_Connections!Z26/VLOOKUP($F178,Inp_SubOngoingEfficiency!$F$20:$AK$22,MATCH(Z$7,Inp_SubOngoingEfficiency!$F$7:$AK$7,0),FALSE)</f>
        <v>0</v>
      </c>
      <c r="AA178" s="18">
        <f>Cal_Connections!AA26/VLOOKUP($F178,Inp_SubOngoingEfficiency!$F$20:$AK$22,MATCH(AA$7,Inp_SubOngoingEfficiency!$F$7:$AK$7,0),FALSE)</f>
        <v>0</v>
      </c>
      <c r="AB178" s="18">
        <f>Cal_Connections!AB26/VLOOKUP($F178,Inp_SubOngoingEfficiency!$F$20:$AK$22,MATCH(AB$7,Inp_SubOngoingEfficiency!$F$7:$AK$7,0),FALSE)</f>
        <v>0</v>
      </c>
      <c r="AC178" s="18">
        <f>Cal_Connections!AC26/VLOOKUP($F178,Inp_SubOngoingEfficiency!$F$20:$AK$22,MATCH(AC$7,Inp_SubOngoingEfficiency!$F$7:$AK$7,0),FALSE)</f>
        <v>0</v>
      </c>
      <c r="AD178" s="18">
        <f>Cal_Connections!AD26/VLOOKUP($F178,Inp_SubOngoingEfficiency!$F$20:$AK$22,MATCH(AD$7,Inp_SubOngoingEfficiency!$F$7:$AK$7,0),FALSE)</f>
        <v>0</v>
      </c>
      <c r="AE178" s="18">
        <f>Cal_Connections!AE26/VLOOKUP($F178,Inp_SubOngoingEfficiency!$F$20:$AK$22,MATCH(AE$7,Inp_SubOngoingEfficiency!$F$7:$AK$7,0),FALSE)</f>
        <v>0</v>
      </c>
      <c r="AF178" s="18">
        <f>Cal_Connections!AF26/VLOOKUP($F178,Inp_SubOngoingEfficiency!$F$20:$AK$22,MATCH(AF$7,Inp_SubOngoingEfficiency!$F$7:$AK$7,0),FALSE)</f>
        <v>0</v>
      </c>
      <c r="AG178" s="18">
        <f>Cal_Connections!AG26/VLOOKUP($F178,Inp_SubOngoingEfficiency!$F$20:$AK$22,MATCH(AG$7,Inp_SubOngoingEfficiency!$F$7:$AK$7,0),FALSE)</f>
        <v>0</v>
      </c>
      <c r="AH178" s="18">
        <f>Cal_Connections!AH26/VLOOKUP($F178,Inp_SubOngoingEfficiency!$F$20:$AK$22,MATCH(AH$7,Inp_SubOngoingEfficiency!$F$7:$AK$7,0),FALSE)</f>
        <v>0</v>
      </c>
      <c r="AI178" s="18">
        <f>Cal_Connections!AI26/VLOOKUP($F178,Inp_SubOngoingEfficiency!$F$20:$AK$22,MATCH(AI$7,Inp_SubOngoingEfficiency!$F$7:$AK$7,0),FALSE)</f>
        <v>0</v>
      </c>
      <c r="AJ178" s="18">
        <f>Cal_Connections!AJ26/VLOOKUP($F178,Inp_SubOngoingEfficiency!$F$20:$AK$22,MATCH(AJ$7,Inp_SubOngoingEfficiency!$F$7:$AK$7,0),FALSE)</f>
        <v>0</v>
      </c>
      <c r="AK178" s="18">
        <f>Cal_Connections!AK26/VLOOKUP($F178,Inp_SubOngoingEfficiency!$F$20:$AK$22,MATCH(AK$7,Inp_SubOngoingEfficiency!$F$7:$AK$7,0),FALSE)</f>
        <v>0</v>
      </c>
      <c r="AN178" s="34"/>
    </row>
    <row r="179" spans="5:40" s="94" customFormat="1">
      <c r="E179" s="16" t="str">
        <f>Cover!$F$13</f>
        <v>NW</v>
      </c>
      <c r="F179" s="16" t="str">
        <f>Cal_Reinforcement!F17</f>
        <v>Capex</v>
      </c>
      <c r="H179" s="16" t="str">
        <f>Cal_Reinforcement!H17</f>
        <v>Reinforcement</v>
      </c>
      <c r="I179" s="16" t="str">
        <f>Cal_Reinforcement!I17</f>
        <v>Reinforcement</v>
      </c>
      <c r="J179" s="16" t="str">
        <f>IF(ISBLANK(Cal_Reinforcement!J17),"",Cal_Reinforcement!J17)</f>
        <v>Reinforcement add back</v>
      </c>
      <c r="K179" s="16" t="str">
        <f>IF(ISBLANK(Cal_Reinforcement!K17),"",Cal_Reinforcement!K17)</f>
        <v/>
      </c>
      <c r="L179" s="94" t="s">
        <v>111</v>
      </c>
      <c r="M179" s="17" t="str">
        <f>IF(K179="","",E179&amp;K179&amp;"_"&amp;COUNTIF($K$9:K179,K179))</f>
        <v/>
      </c>
      <c r="T179" s="18">
        <f>(Cal_Reinforcement!T17*Out_NetGrossRatio!T30)/VLOOKUP($F179,Inp_SubOngoingEfficiency!$F$20:$AK$22,MATCH(T$7,Inp_SubOngoingEfficiency!$F$7:$AK$7,0),FALSE)</f>
        <v>0</v>
      </c>
      <c r="U179" s="18">
        <f>(Cal_Reinforcement!U17*Out_NetGrossRatio!U30)/VLOOKUP($F179,Inp_SubOngoingEfficiency!$F$20:$AK$22,MATCH(U$7,Inp_SubOngoingEfficiency!$F$7:$AK$7,0),FALSE)</f>
        <v>0</v>
      </c>
      <c r="V179" s="18">
        <f>(Cal_Reinforcement!V17*Out_NetGrossRatio!V30)/VLOOKUP($F179,Inp_SubOngoingEfficiency!$F$20:$AK$22,MATCH(V$7,Inp_SubOngoingEfficiency!$F$7:$AK$7,0),FALSE)</f>
        <v>0</v>
      </c>
      <c r="W179" s="18">
        <f>(Cal_Reinforcement!W17*Out_NetGrossRatio!W30)/VLOOKUP($F179,Inp_SubOngoingEfficiency!$F$20:$AK$22,MATCH(W$7,Inp_SubOngoingEfficiency!$F$7:$AK$7,0),FALSE)</f>
        <v>0</v>
      </c>
      <c r="X179" s="18">
        <f>(Cal_Reinforcement!X17*Out_NetGrossRatio!X30)/VLOOKUP($F179,Inp_SubOngoingEfficiency!$F$20:$AK$22,MATCH(X$7,Inp_SubOngoingEfficiency!$F$7:$AK$7,0),FALSE)</f>
        <v>0</v>
      </c>
      <c r="Y179" s="18">
        <f>(Cal_Reinforcement!Y17*Out_NetGrossRatio!Y30)/VLOOKUP($F179,Inp_SubOngoingEfficiency!$F$20:$AK$22,MATCH(Y$7,Inp_SubOngoingEfficiency!$F$7:$AK$7,0),FALSE)</f>
        <v>0</v>
      </c>
      <c r="Z179" s="18">
        <f>(Cal_Reinforcement!Z17*Out_NetGrossRatio!Z30)/VLOOKUP($F179,Inp_SubOngoingEfficiency!$F$20:$AK$22,MATCH(Z$7,Inp_SubOngoingEfficiency!$F$7:$AK$7,0),FALSE)</f>
        <v>0</v>
      </c>
      <c r="AA179" s="18">
        <f>(Cal_Reinforcement!AA17*Out_NetGrossRatio!AA30)/VLOOKUP($F179,Inp_SubOngoingEfficiency!$F$20:$AK$22,MATCH(AA$7,Inp_SubOngoingEfficiency!$F$7:$AK$7,0),FALSE)</f>
        <v>0</v>
      </c>
      <c r="AB179" s="18">
        <f>(Cal_Reinforcement!AB17*Out_NetGrossRatio!AB30)/VLOOKUP($F179,Inp_SubOngoingEfficiency!$F$20:$AK$22,MATCH(AB$7,Inp_SubOngoingEfficiency!$F$7:$AK$7,0),FALSE)</f>
        <v>0</v>
      </c>
      <c r="AC179" s="18">
        <f>(Cal_Reinforcement!AC17*Out_NetGrossRatio!AC30)/VLOOKUP($F179,Inp_SubOngoingEfficiency!$F$20:$AK$22,MATCH(AC$7,Inp_SubOngoingEfficiency!$F$7:$AK$7,0),FALSE)</f>
        <v>0</v>
      </c>
      <c r="AD179" s="18">
        <f>(Cal_Reinforcement!AD17*Out_NetGrossRatio!AD30)/VLOOKUP($F179,Inp_SubOngoingEfficiency!$F$20:$AK$22,MATCH(AD$7,Inp_SubOngoingEfficiency!$F$7:$AK$7,0),FALSE)</f>
        <v>0</v>
      </c>
      <c r="AE179" s="18">
        <f>(Cal_Reinforcement!AE17*Out_NetGrossRatio!AE30)/VLOOKUP($F179,Inp_SubOngoingEfficiency!$F$20:$AK$22,MATCH(AE$7,Inp_SubOngoingEfficiency!$F$7:$AK$7,0),FALSE)</f>
        <v>0</v>
      </c>
      <c r="AF179" s="18">
        <f>(Cal_Reinforcement!AF17*Out_NetGrossRatio!AF30)/VLOOKUP($F179,Inp_SubOngoingEfficiency!$F$20:$AK$22,MATCH(AF$7,Inp_SubOngoingEfficiency!$F$7:$AK$7,0),FALSE)</f>
        <v>0</v>
      </c>
      <c r="AG179" s="18">
        <f>(Cal_Reinforcement!AG17*Out_NetGrossRatio!AG30)/VLOOKUP($F179,Inp_SubOngoingEfficiency!$F$20:$AK$22,MATCH(AG$7,Inp_SubOngoingEfficiency!$F$7:$AK$7,0),FALSE)</f>
        <v>1.434307214464281</v>
      </c>
      <c r="AH179" s="18">
        <f>(Cal_Reinforcement!AH17*Out_NetGrossRatio!AH30)/VLOOKUP($F179,Inp_SubOngoingEfficiency!$F$20:$AK$22,MATCH(AH$7,Inp_SubOngoingEfficiency!$F$7:$AK$7,0),FALSE)</f>
        <v>1.492272351378366</v>
      </c>
      <c r="AI179" s="18">
        <f>(Cal_Reinforcement!AI17*Out_NetGrossRatio!AI30)/VLOOKUP($F179,Inp_SubOngoingEfficiency!$F$20:$AK$22,MATCH(AI$7,Inp_SubOngoingEfficiency!$F$7:$AK$7,0),FALSE)</f>
        <v>3.5810863524001397</v>
      </c>
      <c r="AJ179" s="18">
        <f>(Cal_Reinforcement!AJ17*Out_NetGrossRatio!AJ30)/VLOOKUP($F179,Inp_SubOngoingEfficiency!$F$20:$AK$22,MATCH(AJ$7,Inp_SubOngoingEfficiency!$F$7:$AK$7,0),FALSE)</f>
        <v>2.6454789013994073</v>
      </c>
      <c r="AK179" s="18">
        <f>(Cal_Reinforcement!AK17*Out_NetGrossRatio!AK30)/VLOOKUP($F179,Inp_SubOngoingEfficiency!$F$20:$AK$22,MATCH(AK$7,Inp_SubOngoingEfficiency!$F$7:$AK$7,0),FALSE)</f>
        <v>2.7206046899982219</v>
      </c>
      <c r="AN179" s="34"/>
    </row>
    <row r="180" spans="5:40" s="94" customFormat="1">
      <c r="E180" s="16" t="str">
        <f>Cover!$F$13</f>
        <v>NW</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4" t="s">
        <v>111</v>
      </c>
      <c r="M180" s="17" t="str">
        <f>IF(K180="","",E180&amp;K180&amp;"_"&amp;COUNTIF($K$9:K180,K180))</f>
        <v/>
      </c>
      <c r="T180" s="18">
        <f>Cal_Reinforcement!T18/VLOOKUP($F180,Inp_SubOngoingEfficiency!$F$20:$AK$22,MATCH(T$7,Inp_SubOngoingEfficiency!$F$7:$AK$7,0),FALSE)</f>
        <v>0</v>
      </c>
      <c r="U180" s="18">
        <f>Cal_Reinforcement!U18/VLOOKUP($F180,Inp_SubOngoingEfficiency!$F$20:$AK$22,MATCH(U$7,Inp_SubOngoingEfficiency!$F$7:$AK$7,0),FALSE)</f>
        <v>0</v>
      </c>
      <c r="V180" s="18">
        <f>Cal_Reinforcement!V18/VLOOKUP($F180,Inp_SubOngoingEfficiency!$F$20:$AK$22,MATCH(V$7,Inp_SubOngoingEfficiency!$F$7:$AK$7,0),FALSE)</f>
        <v>0</v>
      </c>
      <c r="W180" s="18">
        <f>Cal_Reinforcement!W18/VLOOKUP($F180,Inp_SubOngoingEfficiency!$F$20:$AK$22,MATCH(W$7,Inp_SubOngoingEfficiency!$F$7:$AK$7,0),FALSE)</f>
        <v>0</v>
      </c>
      <c r="X180" s="18">
        <f>Cal_Reinforcement!X18/VLOOKUP($F180,Inp_SubOngoingEfficiency!$F$20:$AK$22,MATCH(X$7,Inp_SubOngoingEfficiency!$F$7:$AK$7,0),FALSE)</f>
        <v>0</v>
      </c>
      <c r="Y180" s="18">
        <f>Cal_Reinforcement!Y18/VLOOKUP($F180,Inp_SubOngoingEfficiency!$F$20:$AK$22,MATCH(Y$7,Inp_SubOngoingEfficiency!$F$7:$AK$7,0),FALSE)</f>
        <v>0</v>
      </c>
      <c r="Z180" s="18">
        <f>Cal_Reinforcement!Z18/VLOOKUP($F180,Inp_SubOngoingEfficiency!$F$20:$AK$22,MATCH(Z$7,Inp_SubOngoingEfficiency!$F$7:$AK$7,0),FALSE)</f>
        <v>0</v>
      </c>
      <c r="AA180" s="18">
        <f>Cal_Reinforcement!AA18/VLOOKUP($F180,Inp_SubOngoingEfficiency!$F$20:$AK$22,MATCH(AA$7,Inp_SubOngoingEfficiency!$F$7:$AK$7,0),FALSE)</f>
        <v>0</v>
      </c>
      <c r="AB180" s="18">
        <f>Cal_Reinforcement!AB18/VLOOKUP($F180,Inp_SubOngoingEfficiency!$F$20:$AK$22,MATCH(AB$7,Inp_SubOngoingEfficiency!$F$7:$AK$7,0),FALSE)</f>
        <v>0</v>
      </c>
      <c r="AC180" s="18">
        <f>Cal_Reinforcement!AC18/VLOOKUP($F180,Inp_SubOngoingEfficiency!$F$20:$AK$22,MATCH(AC$7,Inp_SubOngoingEfficiency!$F$7:$AK$7,0),FALSE)</f>
        <v>0</v>
      </c>
      <c r="AD180" s="18">
        <f>Cal_Reinforcement!AD18/VLOOKUP($F180,Inp_SubOngoingEfficiency!$F$20:$AK$22,MATCH(AD$7,Inp_SubOngoingEfficiency!$F$7:$AK$7,0),FALSE)</f>
        <v>0</v>
      </c>
      <c r="AE180" s="18">
        <f>Cal_Reinforcement!AE18/VLOOKUP($F180,Inp_SubOngoingEfficiency!$F$20:$AK$22,MATCH(AE$7,Inp_SubOngoingEfficiency!$F$7:$AK$7,0),FALSE)</f>
        <v>0</v>
      </c>
      <c r="AF180" s="18">
        <f>Cal_Reinforcement!AF18/VLOOKUP($F180,Inp_SubOngoingEfficiency!$F$20:$AK$22,MATCH(AF$7,Inp_SubOngoingEfficiency!$F$7:$AK$7,0),FALSE)</f>
        <v>0</v>
      </c>
      <c r="AG180" s="18">
        <f>Cal_Reinforcement!AG18/VLOOKUP($F180,Inp_SubOngoingEfficiency!$F$20:$AK$22,MATCH(AG$7,Inp_SubOngoingEfficiency!$F$7:$AK$7,0),FALSE)</f>
        <v>0</v>
      </c>
      <c r="AH180" s="18">
        <f>Cal_Reinforcement!AH18/VLOOKUP($F180,Inp_SubOngoingEfficiency!$F$20:$AK$22,MATCH(AH$7,Inp_SubOngoingEfficiency!$F$7:$AK$7,0),FALSE)</f>
        <v>0</v>
      </c>
      <c r="AI180" s="18">
        <f>Cal_Reinforcement!AI18/VLOOKUP($F180,Inp_SubOngoingEfficiency!$F$20:$AK$22,MATCH(AI$7,Inp_SubOngoingEfficiency!$F$7:$AK$7,0),FALSE)</f>
        <v>0</v>
      </c>
      <c r="AJ180" s="18">
        <f>Cal_Reinforcement!AJ18/VLOOKUP($F180,Inp_SubOngoingEfficiency!$F$20:$AK$22,MATCH(AJ$7,Inp_SubOngoingEfficiency!$F$7:$AK$7,0),FALSE)</f>
        <v>0</v>
      </c>
      <c r="AK180" s="18">
        <f>Cal_Reinforcement!AK18/VLOOKUP($F180,Inp_SubOngoingEfficiency!$F$20:$AK$22,MATCH(AK$7,Inp_SubOngoingEfficiency!$F$7:$AK$7,0),FALSE)</f>
        <v>0</v>
      </c>
      <c r="AN180" s="34"/>
    </row>
    <row r="181" spans="5:40" s="94" customFormat="1">
      <c r="E181" s="16" t="str">
        <f>Cover!$F$13</f>
        <v>NW</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4" t="s">
        <v>111</v>
      </c>
      <c r="M181" s="17" t="str">
        <f>IF(K181="","",E181&amp;K181&amp;"_"&amp;COUNTIF($K$9:K181,K181))</f>
        <v/>
      </c>
      <c r="T181" s="18">
        <f>Cal_Reinforcement!T19/VLOOKUP($F181,Inp_SubOngoingEfficiency!$F$20:$AK$22,MATCH(T$7,Inp_SubOngoingEfficiency!$F$7:$AK$7,0),FALSE)</f>
        <v>0</v>
      </c>
      <c r="U181" s="18">
        <f>Cal_Reinforcement!U19/VLOOKUP($F181,Inp_SubOngoingEfficiency!$F$20:$AK$22,MATCH(U$7,Inp_SubOngoingEfficiency!$F$7:$AK$7,0),FALSE)</f>
        <v>0</v>
      </c>
      <c r="V181" s="18">
        <f>Cal_Reinforcement!V19/VLOOKUP($F181,Inp_SubOngoingEfficiency!$F$20:$AK$22,MATCH(V$7,Inp_SubOngoingEfficiency!$F$7:$AK$7,0),FALSE)</f>
        <v>0</v>
      </c>
      <c r="W181" s="18">
        <f>Cal_Reinforcement!W19/VLOOKUP($F181,Inp_SubOngoingEfficiency!$F$20:$AK$22,MATCH(W$7,Inp_SubOngoingEfficiency!$F$7:$AK$7,0),FALSE)</f>
        <v>0</v>
      </c>
      <c r="X181" s="18">
        <f>Cal_Reinforcement!X19/VLOOKUP($F181,Inp_SubOngoingEfficiency!$F$20:$AK$22,MATCH(X$7,Inp_SubOngoingEfficiency!$F$7:$AK$7,0),FALSE)</f>
        <v>0</v>
      </c>
      <c r="Y181" s="18">
        <f>Cal_Reinforcement!Y19/VLOOKUP($F181,Inp_SubOngoingEfficiency!$F$20:$AK$22,MATCH(Y$7,Inp_SubOngoingEfficiency!$F$7:$AK$7,0),FALSE)</f>
        <v>0</v>
      </c>
      <c r="Z181" s="18">
        <f>Cal_Reinforcement!Z19/VLOOKUP($F181,Inp_SubOngoingEfficiency!$F$20:$AK$22,MATCH(Z$7,Inp_SubOngoingEfficiency!$F$7:$AK$7,0),FALSE)</f>
        <v>0</v>
      </c>
      <c r="AA181" s="18">
        <f>Cal_Reinforcement!AA19/VLOOKUP($F181,Inp_SubOngoingEfficiency!$F$20:$AK$22,MATCH(AA$7,Inp_SubOngoingEfficiency!$F$7:$AK$7,0),FALSE)</f>
        <v>0</v>
      </c>
      <c r="AB181" s="18">
        <f>Cal_Reinforcement!AB19/VLOOKUP($F181,Inp_SubOngoingEfficiency!$F$20:$AK$22,MATCH(AB$7,Inp_SubOngoingEfficiency!$F$7:$AK$7,0),FALSE)</f>
        <v>0</v>
      </c>
      <c r="AC181" s="18">
        <f>Cal_Reinforcement!AC19/VLOOKUP($F181,Inp_SubOngoingEfficiency!$F$20:$AK$22,MATCH(AC$7,Inp_SubOngoingEfficiency!$F$7:$AK$7,0),FALSE)</f>
        <v>0</v>
      </c>
      <c r="AD181" s="18">
        <f>Cal_Reinforcement!AD19/VLOOKUP($F181,Inp_SubOngoingEfficiency!$F$20:$AK$22,MATCH(AD$7,Inp_SubOngoingEfficiency!$F$7:$AK$7,0),FALSE)</f>
        <v>0</v>
      </c>
      <c r="AE181" s="18">
        <f>Cal_Reinforcement!AE19/VLOOKUP($F181,Inp_SubOngoingEfficiency!$F$20:$AK$22,MATCH(AE$7,Inp_SubOngoingEfficiency!$F$7:$AK$7,0),FALSE)</f>
        <v>0</v>
      </c>
      <c r="AF181" s="18">
        <f>Cal_Reinforcement!AF19/VLOOKUP($F181,Inp_SubOngoingEfficiency!$F$20:$AK$22,MATCH(AF$7,Inp_SubOngoingEfficiency!$F$7:$AK$7,0),FALSE)</f>
        <v>0</v>
      </c>
      <c r="AG181" s="18">
        <f>Cal_Reinforcement!AG19/VLOOKUP($F181,Inp_SubOngoingEfficiency!$F$20:$AK$22,MATCH(AG$7,Inp_SubOngoingEfficiency!$F$7:$AK$7,0),FALSE)</f>
        <v>0</v>
      </c>
      <c r="AH181" s="18">
        <f>Cal_Reinforcement!AH19/VLOOKUP($F181,Inp_SubOngoingEfficiency!$F$20:$AK$22,MATCH(AH$7,Inp_SubOngoingEfficiency!$F$7:$AK$7,0),FALSE)</f>
        <v>0</v>
      </c>
      <c r="AI181" s="18">
        <f>Cal_Reinforcement!AI19/VLOOKUP($F181,Inp_SubOngoingEfficiency!$F$20:$AK$22,MATCH(AI$7,Inp_SubOngoingEfficiency!$F$7:$AK$7,0),FALSE)</f>
        <v>0</v>
      </c>
      <c r="AJ181" s="18">
        <f>Cal_Reinforcement!AJ19/VLOOKUP($F181,Inp_SubOngoingEfficiency!$F$20:$AK$22,MATCH(AJ$7,Inp_SubOngoingEfficiency!$F$7:$AK$7,0),FALSE)</f>
        <v>0</v>
      </c>
      <c r="AK181" s="18">
        <f>Cal_Reinforcement!AK19/VLOOKUP($F181,Inp_SubOngoingEfficiency!$F$20:$AK$22,MATCH(AK$7,Inp_SubOngoingEfficiency!$F$7:$AK$7,0),FALSE)</f>
        <v>0</v>
      </c>
      <c r="AN181" s="34"/>
    </row>
    <row r="182" spans="5:40" s="94" customFormat="1">
      <c r="E182" s="16" t="str">
        <f>Cover!$F$13</f>
        <v>NW</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4" t="s">
        <v>111</v>
      </c>
      <c r="M182" s="17" t="str">
        <f>IF(K182="","",E182&amp;K182&amp;"_"&amp;COUNTIF($K$9:K182,K182))</f>
        <v/>
      </c>
      <c r="T182" s="18">
        <f>Cal_Reinforcement!T20/VLOOKUP($F182,Inp_SubOngoingEfficiency!$F$20:$AK$22,MATCH(T$7,Inp_SubOngoingEfficiency!$F$7:$AK$7,0),FALSE)</f>
        <v>0</v>
      </c>
      <c r="U182" s="18">
        <f>Cal_Reinforcement!U20/VLOOKUP($F182,Inp_SubOngoingEfficiency!$F$20:$AK$22,MATCH(U$7,Inp_SubOngoingEfficiency!$F$7:$AK$7,0),FALSE)</f>
        <v>0</v>
      </c>
      <c r="V182" s="18">
        <f>Cal_Reinforcement!V20/VLOOKUP($F182,Inp_SubOngoingEfficiency!$F$20:$AK$22,MATCH(V$7,Inp_SubOngoingEfficiency!$F$7:$AK$7,0),FALSE)</f>
        <v>0</v>
      </c>
      <c r="W182" s="18">
        <f>Cal_Reinforcement!W20/VLOOKUP($F182,Inp_SubOngoingEfficiency!$F$20:$AK$22,MATCH(W$7,Inp_SubOngoingEfficiency!$F$7:$AK$7,0),FALSE)</f>
        <v>0</v>
      </c>
      <c r="X182" s="18">
        <f>Cal_Reinforcement!X20/VLOOKUP($F182,Inp_SubOngoingEfficiency!$F$20:$AK$22,MATCH(X$7,Inp_SubOngoingEfficiency!$F$7:$AK$7,0),FALSE)</f>
        <v>0</v>
      </c>
      <c r="Y182" s="18">
        <f>Cal_Reinforcement!Y20/VLOOKUP($F182,Inp_SubOngoingEfficiency!$F$20:$AK$22,MATCH(Y$7,Inp_SubOngoingEfficiency!$F$7:$AK$7,0),FALSE)</f>
        <v>0</v>
      </c>
      <c r="Z182" s="18">
        <f>Cal_Reinforcement!Z20/VLOOKUP($F182,Inp_SubOngoingEfficiency!$F$20:$AK$22,MATCH(Z$7,Inp_SubOngoingEfficiency!$F$7:$AK$7,0),FALSE)</f>
        <v>0</v>
      </c>
      <c r="AA182" s="18">
        <f>Cal_Reinforcement!AA20/VLOOKUP($F182,Inp_SubOngoingEfficiency!$F$20:$AK$22,MATCH(AA$7,Inp_SubOngoingEfficiency!$F$7:$AK$7,0),FALSE)</f>
        <v>0</v>
      </c>
      <c r="AB182" s="18">
        <f>Cal_Reinforcement!AB20/VLOOKUP($F182,Inp_SubOngoingEfficiency!$F$20:$AK$22,MATCH(AB$7,Inp_SubOngoingEfficiency!$F$7:$AK$7,0),FALSE)</f>
        <v>0</v>
      </c>
      <c r="AC182" s="18">
        <f>Cal_Reinforcement!AC20/VLOOKUP($F182,Inp_SubOngoingEfficiency!$F$20:$AK$22,MATCH(AC$7,Inp_SubOngoingEfficiency!$F$7:$AK$7,0),FALSE)</f>
        <v>0</v>
      </c>
      <c r="AD182" s="18">
        <f>Cal_Reinforcement!AD20/VLOOKUP($F182,Inp_SubOngoingEfficiency!$F$20:$AK$22,MATCH(AD$7,Inp_SubOngoingEfficiency!$F$7:$AK$7,0),FALSE)</f>
        <v>0</v>
      </c>
      <c r="AE182" s="18">
        <f>Cal_Reinforcement!AE20/VLOOKUP($F182,Inp_SubOngoingEfficiency!$F$20:$AK$22,MATCH(AE$7,Inp_SubOngoingEfficiency!$F$7:$AK$7,0),FALSE)</f>
        <v>0</v>
      </c>
      <c r="AF182" s="18">
        <f>Cal_Reinforcement!AF20/VLOOKUP($F182,Inp_SubOngoingEfficiency!$F$20:$AK$22,MATCH(AF$7,Inp_SubOngoingEfficiency!$F$7:$AK$7,0),FALSE)</f>
        <v>0</v>
      </c>
      <c r="AG182" s="18">
        <f>Cal_Reinforcement!AG20/VLOOKUP($F182,Inp_SubOngoingEfficiency!$F$20:$AK$22,MATCH(AG$7,Inp_SubOngoingEfficiency!$F$7:$AK$7,0),FALSE)</f>
        <v>0</v>
      </c>
      <c r="AH182" s="18">
        <f>Cal_Reinforcement!AH20/VLOOKUP($F182,Inp_SubOngoingEfficiency!$F$20:$AK$22,MATCH(AH$7,Inp_SubOngoingEfficiency!$F$7:$AK$7,0),FALSE)</f>
        <v>0</v>
      </c>
      <c r="AI182" s="18">
        <f>Cal_Reinforcement!AI20/VLOOKUP($F182,Inp_SubOngoingEfficiency!$F$20:$AK$22,MATCH(AI$7,Inp_SubOngoingEfficiency!$F$7:$AK$7,0),FALSE)</f>
        <v>0</v>
      </c>
      <c r="AJ182" s="18">
        <f>Cal_Reinforcement!AJ20/VLOOKUP($F182,Inp_SubOngoingEfficiency!$F$20:$AK$22,MATCH(AJ$7,Inp_SubOngoingEfficiency!$F$7:$AK$7,0),FALSE)</f>
        <v>0</v>
      </c>
      <c r="AK182" s="18">
        <f>Cal_Reinforcement!AK20/VLOOKUP($F182,Inp_SubOngoingEfficiency!$F$20:$AK$22,MATCH(AK$7,Inp_SubOngoingEfficiency!$F$7:$AK$7,0),FALSE)</f>
        <v>0</v>
      </c>
      <c r="AN182" s="34"/>
    </row>
    <row r="183" spans="5:40" s="94" customFormat="1">
      <c r="E183" s="16" t="str">
        <f>Cover!$F$13</f>
        <v>NW</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4" t="s">
        <v>111</v>
      </c>
      <c r="M183" s="17" t="str">
        <f>IF(K183="","",E183&amp;K183&amp;"_"&amp;COUNTIF($K$9:K183,K183))</f>
        <v/>
      </c>
      <c r="T183" s="18">
        <f>Cal_Reinforcement!T21/VLOOKUP($F183,Inp_SubOngoingEfficiency!$F$20:$AK$22,MATCH(T$7,Inp_SubOngoingEfficiency!$F$7:$AK$7,0),FALSE)</f>
        <v>0</v>
      </c>
      <c r="U183" s="18">
        <f>Cal_Reinforcement!U21/VLOOKUP($F183,Inp_SubOngoingEfficiency!$F$20:$AK$22,MATCH(U$7,Inp_SubOngoingEfficiency!$F$7:$AK$7,0),FALSE)</f>
        <v>0</v>
      </c>
      <c r="V183" s="18">
        <f>Cal_Reinforcement!V21/VLOOKUP($F183,Inp_SubOngoingEfficiency!$F$20:$AK$22,MATCH(V$7,Inp_SubOngoingEfficiency!$F$7:$AK$7,0),FALSE)</f>
        <v>0</v>
      </c>
      <c r="W183" s="18">
        <f>Cal_Reinforcement!W21/VLOOKUP($F183,Inp_SubOngoingEfficiency!$F$20:$AK$22,MATCH(W$7,Inp_SubOngoingEfficiency!$F$7:$AK$7,0),FALSE)</f>
        <v>0</v>
      </c>
      <c r="X183" s="18">
        <f>Cal_Reinforcement!X21/VLOOKUP($F183,Inp_SubOngoingEfficiency!$F$20:$AK$22,MATCH(X$7,Inp_SubOngoingEfficiency!$F$7:$AK$7,0),FALSE)</f>
        <v>0</v>
      </c>
      <c r="Y183" s="18">
        <f>Cal_Reinforcement!Y21/VLOOKUP($F183,Inp_SubOngoingEfficiency!$F$20:$AK$22,MATCH(Y$7,Inp_SubOngoingEfficiency!$F$7:$AK$7,0),FALSE)</f>
        <v>0</v>
      </c>
      <c r="Z183" s="18">
        <f>Cal_Reinforcement!Z21/VLOOKUP($F183,Inp_SubOngoingEfficiency!$F$20:$AK$22,MATCH(Z$7,Inp_SubOngoingEfficiency!$F$7:$AK$7,0),FALSE)</f>
        <v>0</v>
      </c>
      <c r="AA183" s="18">
        <f>Cal_Reinforcement!AA21/VLOOKUP($F183,Inp_SubOngoingEfficiency!$F$20:$AK$22,MATCH(AA$7,Inp_SubOngoingEfficiency!$F$7:$AK$7,0),FALSE)</f>
        <v>0</v>
      </c>
      <c r="AB183" s="18">
        <f>Cal_Reinforcement!AB21/VLOOKUP($F183,Inp_SubOngoingEfficiency!$F$20:$AK$22,MATCH(AB$7,Inp_SubOngoingEfficiency!$F$7:$AK$7,0),FALSE)</f>
        <v>0</v>
      </c>
      <c r="AC183" s="18">
        <f>Cal_Reinforcement!AC21/VLOOKUP($F183,Inp_SubOngoingEfficiency!$F$20:$AK$22,MATCH(AC$7,Inp_SubOngoingEfficiency!$F$7:$AK$7,0),FALSE)</f>
        <v>0</v>
      </c>
      <c r="AD183" s="18">
        <f>Cal_Reinforcement!AD21/VLOOKUP($F183,Inp_SubOngoingEfficiency!$F$20:$AK$22,MATCH(AD$7,Inp_SubOngoingEfficiency!$F$7:$AK$7,0),FALSE)</f>
        <v>0</v>
      </c>
      <c r="AE183" s="18">
        <f>Cal_Reinforcement!AE21/VLOOKUP($F183,Inp_SubOngoingEfficiency!$F$20:$AK$22,MATCH(AE$7,Inp_SubOngoingEfficiency!$F$7:$AK$7,0),FALSE)</f>
        <v>0</v>
      </c>
      <c r="AF183" s="18">
        <f>Cal_Reinforcement!AF21/VLOOKUP($F183,Inp_SubOngoingEfficiency!$F$20:$AK$22,MATCH(AF$7,Inp_SubOngoingEfficiency!$F$7:$AK$7,0),FALSE)</f>
        <v>0</v>
      </c>
      <c r="AG183" s="18">
        <f>Cal_Reinforcement!AG21/VLOOKUP($F183,Inp_SubOngoingEfficiency!$F$20:$AK$22,MATCH(AG$7,Inp_SubOngoingEfficiency!$F$7:$AK$7,0),FALSE)</f>
        <v>0</v>
      </c>
      <c r="AH183" s="18">
        <f>Cal_Reinforcement!AH21/VLOOKUP($F183,Inp_SubOngoingEfficiency!$F$20:$AK$22,MATCH(AH$7,Inp_SubOngoingEfficiency!$F$7:$AK$7,0),FALSE)</f>
        <v>0</v>
      </c>
      <c r="AI183" s="18">
        <f>Cal_Reinforcement!AI21/VLOOKUP($F183,Inp_SubOngoingEfficiency!$F$20:$AK$22,MATCH(AI$7,Inp_SubOngoingEfficiency!$F$7:$AK$7,0),FALSE)</f>
        <v>0</v>
      </c>
      <c r="AJ183" s="18">
        <f>Cal_Reinforcement!AJ21/VLOOKUP($F183,Inp_SubOngoingEfficiency!$F$20:$AK$22,MATCH(AJ$7,Inp_SubOngoingEfficiency!$F$7:$AK$7,0),FALSE)</f>
        <v>0</v>
      </c>
      <c r="AK183" s="18">
        <f>Cal_Reinforcement!AK21/VLOOKUP($F183,Inp_SubOngoingEfficiency!$F$20:$AK$22,MATCH(AK$7,Inp_SubOngoingEfficiency!$F$7:$AK$7,0),FALSE)</f>
        <v>0</v>
      </c>
      <c r="AN183" s="34"/>
    </row>
    <row r="184" spans="5:40" s="94" customFormat="1">
      <c r="E184" s="16" t="str">
        <f>Cover!$F$13</f>
        <v>NW</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4" t="s">
        <v>111</v>
      </c>
      <c r="M184" s="17" t="str">
        <f>IF(K184="","",E184&amp;K184&amp;"_"&amp;COUNTIF($K$9:K184,K184))</f>
        <v/>
      </c>
      <c r="T184" s="18">
        <f>Cal_Reinforcement!T22/VLOOKUP($F184,Inp_SubOngoingEfficiency!$F$20:$AK$22,MATCH(T$7,Inp_SubOngoingEfficiency!$F$7:$AK$7,0),FALSE)</f>
        <v>0</v>
      </c>
      <c r="U184" s="18">
        <f>Cal_Reinforcement!U22/VLOOKUP($F184,Inp_SubOngoingEfficiency!$F$20:$AK$22,MATCH(U$7,Inp_SubOngoingEfficiency!$F$7:$AK$7,0),FALSE)</f>
        <v>0</v>
      </c>
      <c r="V184" s="18">
        <f>Cal_Reinforcement!V22/VLOOKUP($F184,Inp_SubOngoingEfficiency!$F$20:$AK$22,MATCH(V$7,Inp_SubOngoingEfficiency!$F$7:$AK$7,0),FALSE)</f>
        <v>0</v>
      </c>
      <c r="W184" s="18">
        <f>Cal_Reinforcement!W22/VLOOKUP($F184,Inp_SubOngoingEfficiency!$F$20:$AK$22,MATCH(W$7,Inp_SubOngoingEfficiency!$F$7:$AK$7,0),FALSE)</f>
        <v>0</v>
      </c>
      <c r="X184" s="18">
        <f>Cal_Reinforcement!X22/VLOOKUP($F184,Inp_SubOngoingEfficiency!$F$20:$AK$22,MATCH(X$7,Inp_SubOngoingEfficiency!$F$7:$AK$7,0),FALSE)</f>
        <v>0</v>
      </c>
      <c r="Y184" s="18">
        <f>Cal_Reinforcement!Y22/VLOOKUP($F184,Inp_SubOngoingEfficiency!$F$20:$AK$22,MATCH(Y$7,Inp_SubOngoingEfficiency!$F$7:$AK$7,0),FALSE)</f>
        <v>0</v>
      </c>
      <c r="Z184" s="18">
        <f>Cal_Reinforcement!Z22/VLOOKUP($F184,Inp_SubOngoingEfficiency!$F$20:$AK$22,MATCH(Z$7,Inp_SubOngoingEfficiency!$F$7:$AK$7,0),FALSE)</f>
        <v>0</v>
      </c>
      <c r="AA184" s="18">
        <f>Cal_Reinforcement!AA22/VLOOKUP($F184,Inp_SubOngoingEfficiency!$F$20:$AK$22,MATCH(AA$7,Inp_SubOngoingEfficiency!$F$7:$AK$7,0),FALSE)</f>
        <v>0</v>
      </c>
      <c r="AB184" s="18">
        <f>Cal_Reinforcement!AB22/VLOOKUP($F184,Inp_SubOngoingEfficiency!$F$20:$AK$22,MATCH(AB$7,Inp_SubOngoingEfficiency!$F$7:$AK$7,0),FALSE)</f>
        <v>0</v>
      </c>
      <c r="AC184" s="18">
        <f>Cal_Reinforcement!AC22/VLOOKUP($F184,Inp_SubOngoingEfficiency!$F$20:$AK$22,MATCH(AC$7,Inp_SubOngoingEfficiency!$F$7:$AK$7,0),FALSE)</f>
        <v>0</v>
      </c>
      <c r="AD184" s="18">
        <f>Cal_Reinforcement!AD22/VLOOKUP($F184,Inp_SubOngoingEfficiency!$F$20:$AK$22,MATCH(AD$7,Inp_SubOngoingEfficiency!$F$7:$AK$7,0),FALSE)</f>
        <v>0</v>
      </c>
      <c r="AE184" s="18">
        <f>Cal_Reinforcement!AE22/VLOOKUP($F184,Inp_SubOngoingEfficiency!$F$20:$AK$22,MATCH(AE$7,Inp_SubOngoingEfficiency!$F$7:$AK$7,0),FALSE)</f>
        <v>0</v>
      </c>
      <c r="AF184" s="18">
        <f>Cal_Reinforcement!AF22/VLOOKUP($F184,Inp_SubOngoingEfficiency!$F$20:$AK$22,MATCH(AF$7,Inp_SubOngoingEfficiency!$F$7:$AK$7,0),FALSE)</f>
        <v>0</v>
      </c>
      <c r="AG184" s="18">
        <f>Cal_Reinforcement!AG22/VLOOKUP($F184,Inp_SubOngoingEfficiency!$F$20:$AK$22,MATCH(AG$7,Inp_SubOngoingEfficiency!$F$7:$AK$7,0),FALSE)</f>
        <v>0</v>
      </c>
      <c r="AH184" s="18">
        <f>Cal_Reinforcement!AH22/VLOOKUP($F184,Inp_SubOngoingEfficiency!$F$20:$AK$22,MATCH(AH$7,Inp_SubOngoingEfficiency!$F$7:$AK$7,0),FALSE)</f>
        <v>0</v>
      </c>
      <c r="AI184" s="18">
        <f>Cal_Reinforcement!AI22/VLOOKUP($F184,Inp_SubOngoingEfficiency!$F$20:$AK$22,MATCH(AI$7,Inp_SubOngoingEfficiency!$F$7:$AK$7,0),FALSE)</f>
        <v>0</v>
      </c>
      <c r="AJ184" s="18">
        <f>Cal_Reinforcement!AJ22/VLOOKUP($F184,Inp_SubOngoingEfficiency!$F$20:$AK$22,MATCH(AJ$7,Inp_SubOngoingEfficiency!$F$7:$AK$7,0),FALSE)</f>
        <v>0</v>
      </c>
      <c r="AK184" s="18">
        <f>Cal_Reinforcement!AK22/VLOOKUP($F184,Inp_SubOngoingEfficiency!$F$20:$AK$22,MATCH(AK$7,Inp_SubOngoingEfficiency!$F$7:$AK$7,0),FALSE)</f>
        <v>0</v>
      </c>
      <c r="AN184" s="34"/>
    </row>
    <row r="185" spans="5:40" s="94" customFormat="1">
      <c r="E185" s="16" t="str">
        <f>Cover!$F$13</f>
        <v>NW</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4" t="s">
        <v>111</v>
      </c>
      <c r="M185" s="17" t="str">
        <f>IF(K185="","",E185&amp;K185&amp;"_"&amp;COUNTIF($K$9:K185,K185))</f>
        <v/>
      </c>
      <c r="T185" s="18">
        <f>Cal_Reinforcement!T23/VLOOKUP($F185,Inp_SubOngoingEfficiency!$F$20:$AK$22,MATCH(T$7,Inp_SubOngoingEfficiency!$F$7:$AK$7,0),FALSE)</f>
        <v>0</v>
      </c>
      <c r="U185" s="18">
        <f>Cal_Reinforcement!U23/VLOOKUP($F185,Inp_SubOngoingEfficiency!$F$20:$AK$22,MATCH(U$7,Inp_SubOngoingEfficiency!$F$7:$AK$7,0),FALSE)</f>
        <v>0</v>
      </c>
      <c r="V185" s="18">
        <f>Cal_Reinforcement!V23/VLOOKUP($F185,Inp_SubOngoingEfficiency!$F$20:$AK$22,MATCH(V$7,Inp_SubOngoingEfficiency!$F$7:$AK$7,0),FALSE)</f>
        <v>0</v>
      </c>
      <c r="W185" s="18">
        <f>Cal_Reinforcement!W23/VLOOKUP($F185,Inp_SubOngoingEfficiency!$F$20:$AK$22,MATCH(W$7,Inp_SubOngoingEfficiency!$F$7:$AK$7,0),FALSE)</f>
        <v>0</v>
      </c>
      <c r="X185" s="18">
        <f>Cal_Reinforcement!X23/VLOOKUP($F185,Inp_SubOngoingEfficiency!$F$20:$AK$22,MATCH(X$7,Inp_SubOngoingEfficiency!$F$7:$AK$7,0),FALSE)</f>
        <v>0</v>
      </c>
      <c r="Y185" s="18">
        <f>Cal_Reinforcement!Y23/VLOOKUP($F185,Inp_SubOngoingEfficiency!$F$20:$AK$22,MATCH(Y$7,Inp_SubOngoingEfficiency!$F$7:$AK$7,0),FALSE)</f>
        <v>0</v>
      </c>
      <c r="Z185" s="18">
        <f>Cal_Reinforcement!Z23/VLOOKUP($F185,Inp_SubOngoingEfficiency!$F$20:$AK$22,MATCH(Z$7,Inp_SubOngoingEfficiency!$F$7:$AK$7,0),FALSE)</f>
        <v>0</v>
      </c>
      <c r="AA185" s="18">
        <f>Cal_Reinforcement!AA23/VLOOKUP($F185,Inp_SubOngoingEfficiency!$F$20:$AK$22,MATCH(AA$7,Inp_SubOngoingEfficiency!$F$7:$AK$7,0),FALSE)</f>
        <v>0</v>
      </c>
      <c r="AB185" s="18">
        <f>Cal_Reinforcement!AB23/VLOOKUP($F185,Inp_SubOngoingEfficiency!$F$20:$AK$22,MATCH(AB$7,Inp_SubOngoingEfficiency!$F$7:$AK$7,0),FALSE)</f>
        <v>0</v>
      </c>
      <c r="AC185" s="18">
        <f>Cal_Reinforcement!AC23/VLOOKUP($F185,Inp_SubOngoingEfficiency!$F$20:$AK$22,MATCH(AC$7,Inp_SubOngoingEfficiency!$F$7:$AK$7,0),FALSE)</f>
        <v>0</v>
      </c>
      <c r="AD185" s="18">
        <f>Cal_Reinforcement!AD23/VLOOKUP($F185,Inp_SubOngoingEfficiency!$F$20:$AK$22,MATCH(AD$7,Inp_SubOngoingEfficiency!$F$7:$AK$7,0),FALSE)</f>
        <v>0</v>
      </c>
      <c r="AE185" s="18">
        <f>Cal_Reinforcement!AE23/VLOOKUP($F185,Inp_SubOngoingEfficiency!$F$20:$AK$22,MATCH(AE$7,Inp_SubOngoingEfficiency!$F$7:$AK$7,0),FALSE)</f>
        <v>0</v>
      </c>
      <c r="AF185" s="18">
        <f>Cal_Reinforcement!AF23/VLOOKUP($F185,Inp_SubOngoingEfficiency!$F$20:$AK$22,MATCH(AF$7,Inp_SubOngoingEfficiency!$F$7:$AK$7,0),FALSE)</f>
        <v>0</v>
      </c>
      <c r="AG185" s="18">
        <f>Cal_Reinforcement!AG23/VLOOKUP($F185,Inp_SubOngoingEfficiency!$F$20:$AK$22,MATCH(AG$7,Inp_SubOngoingEfficiency!$F$7:$AK$7,0),FALSE)</f>
        <v>0</v>
      </c>
      <c r="AH185" s="18">
        <f>Cal_Reinforcement!AH23/VLOOKUP($F185,Inp_SubOngoingEfficiency!$F$20:$AK$22,MATCH(AH$7,Inp_SubOngoingEfficiency!$F$7:$AK$7,0),FALSE)</f>
        <v>0</v>
      </c>
      <c r="AI185" s="18">
        <f>Cal_Reinforcement!AI23/VLOOKUP($F185,Inp_SubOngoingEfficiency!$F$20:$AK$22,MATCH(AI$7,Inp_SubOngoingEfficiency!$F$7:$AK$7,0),FALSE)</f>
        <v>0</v>
      </c>
      <c r="AJ185" s="18">
        <f>Cal_Reinforcement!AJ23/VLOOKUP($F185,Inp_SubOngoingEfficiency!$F$20:$AK$22,MATCH(AJ$7,Inp_SubOngoingEfficiency!$F$7:$AK$7,0),FALSE)</f>
        <v>0</v>
      </c>
      <c r="AK185" s="18">
        <f>Cal_Reinforcement!AK23/VLOOKUP($F185,Inp_SubOngoingEfficiency!$F$20:$AK$22,MATCH(AK$7,Inp_SubOngoingEfficiency!$F$7:$AK$7,0),FALSE)</f>
        <v>0</v>
      </c>
      <c r="AN185" s="34"/>
    </row>
    <row r="186" spans="5:40" s="94" customFormat="1">
      <c r="E186" s="16" t="str">
        <f>Cover!$F$13</f>
        <v>NW</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4" t="s">
        <v>111</v>
      </c>
      <c r="M186" s="17" t="str">
        <f>IF(K186="","",E186&amp;K186&amp;"_"&amp;COUNTIF($K$9:K186,K186))</f>
        <v/>
      </c>
      <c r="T186" s="18">
        <f>Cal_Reinforcement!T24/VLOOKUP($F186,Inp_SubOngoingEfficiency!$F$20:$AK$22,MATCH(T$7,Inp_SubOngoingEfficiency!$F$7:$AK$7,0),FALSE)</f>
        <v>0</v>
      </c>
      <c r="U186" s="18">
        <f>Cal_Reinforcement!U24/VLOOKUP($F186,Inp_SubOngoingEfficiency!$F$20:$AK$22,MATCH(U$7,Inp_SubOngoingEfficiency!$F$7:$AK$7,0),FALSE)</f>
        <v>0</v>
      </c>
      <c r="V186" s="18">
        <f>Cal_Reinforcement!V24/VLOOKUP($F186,Inp_SubOngoingEfficiency!$F$20:$AK$22,MATCH(V$7,Inp_SubOngoingEfficiency!$F$7:$AK$7,0),FALSE)</f>
        <v>0</v>
      </c>
      <c r="W186" s="18">
        <f>Cal_Reinforcement!W24/VLOOKUP($F186,Inp_SubOngoingEfficiency!$F$20:$AK$22,MATCH(W$7,Inp_SubOngoingEfficiency!$F$7:$AK$7,0),FALSE)</f>
        <v>0</v>
      </c>
      <c r="X186" s="18">
        <f>Cal_Reinforcement!X24/VLOOKUP($F186,Inp_SubOngoingEfficiency!$F$20:$AK$22,MATCH(X$7,Inp_SubOngoingEfficiency!$F$7:$AK$7,0),FALSE)</f>
        <v>0</v>
      </c>
      <c r="Y186" s="18">
        <f>Cal_Reinforcement!Y24/VLOOKUP($F186,Inp_SubOngoingEfficiency!$F$20:$AK$22,MATCH(Y$7,Inp_SubOngoingEfficiency!$F$7:$AK$7,0),FALSE)</f>
        <v>0</v>
      </c>
      <c r="Z186" s="18">
        <f>Cal_Reinforcement!Z24/VLOOKUP($F186,Inp_SubOngoingEfficiency!$F$20:$AK$22,MATCH(Z$7,Inp_SubOngoingEfficiency!$F$7:$AK$7,0),FALSE)</f>
        <v>0</v>
      </c>
      <c r="AA186" s="18">
        <f>Cal_Reinforcement!AA24/VLOOKUP($F186,Inp_SubOngoingEfficiency!$F$20:$AK$22,MATCH(AA$7,Inp_SubOngoingEfficiency!$F$7:$AK$7,0),FALSE)</f>
        <v>0</v>
      </c>
      <c r="AB186" s="18">
        <f>Cal_Reinforcement!AB24/VLOOKUP($F186,Inp_SubOngoingEfficiency!$F$20:$AK$22,MATCH(AB$7,Inp_SubOngoingEfficiency!$F$7:$AK$7,0),FALSE)</f>
        <v>0</v>
      </c>
      <c r="AC186" s="18">
        <f>Cal_Reinforcement!AC24/VLOOKUP($F186,Inp_SubOngoingEfficiency!$F$20:$AK$22,MATCH(AC$7,Inp_SubOngoingEfficiency!$F$7:$AK$7,0),FALSE)</f>
        <v>0</v>
      </c>
      <c r="AD186" s="18">
        <f>Cal_Reinforcement!AD24/VLOOKUP($F186,Inp_SubOngoingEfficiency!$F$20:$AK$22,MATCH(AD$7,Inp_SubOngoingEfficiency!$F$7:$AK$7,0),FALSE)</f>
        <v>0</v>
      </c>
      <c r="AE186" s="18">
        <f>Cal_Reinforcement!AE24/VLOOKUP($F186,Inp_SubOngoingEfficiency!$F$20:$AK$22,MATCH(AE$7,Inp_SubOngoingEfficiency!$F$7:$AK$7,0),FALSE)</f>
        <v>0</v>
      </c>
      <c r="AF186" s="18">
        <f>Cal_Reinforcement!AF24/VLOOKUP($F186,Inp_SubOngoingEfficiency!$F$20:$AK$22,MATCH(AF$7,Inp_SubOngoingEfficiency!$F$7:$AK$7,0),FALSE)</f>
        <v>0</v>
      </c>
      <c r="AG186" s="18">
        <f>Cal_Reinforcement!AG24/VLOOKUP($F186,Inp_SubOngoingEfficiency!$F$20:$AK$22,MATCH(AG$7,Inp_SubOngoingEfficiency!$F$7:$AK$7,0),FALSE)</f>
        <v>0</v>
      </c>
      <c r="AH186" s="18">
        <f>Cal_Reinforcement!AH24/VLOOKUP($F186,Inp_SubOngoingEfficiency!$F$20:$AK$22,MATCH(AH$7,Inp_SubOngoingEfficiency!$F$7:$AK$7,0),FALSE)</f>
        <v>0</v>
      </c>
      <c r="AI186" s="18">
        <f>Cal_Reinforcement!AI24/VLOOKUP($F186,Inp_SubOngoingEfficiency!$F$20:$AK$22,MATCH(AI$7,Inp_SubOngoingEfficiency!$F$7:$AK$7,0),FALSE)</f>
        <v>0</v>
      </c>
      <c r="AJ186" s="18">
        <f>Cal_Reinforcement!AJ24/VLOOKUP($F186,Inp_SubOngoingEfficiency!$F$20:$AK$22,MATCH(AJ$7,Inp_SubOngoingEfficiency!$F$7:$AK$7,0),FALSE)</f>
        <v>0</v>
      </c>
      <c r="AK186" s="18">
        <f>Cal_Reinforcement!AK24/VLOOKUP($F186,Inp_SubOngoingEfficiency!$F$20:$AK$22,MATCH(AK$7,Inp_SubOngoingEfficiency!$F$7:$AK$7,0),FALSE)</f>
        <v>0</v>
      </c>
      <c r="AN186" s="34"/>
    </row>
    <row r="187" spans="5:40" s="94" customFormat="1">
      <c r="E187" s="16" t="str">
        <f>Cover!$F$13</f>
        <v>NW</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4" t="s">
        <v>111</v>
      </c>
      <c r="M187" s="17" t="str">
        <f>IF(K187="","",E187&amp;K187&amp;"_"&amp;COUNTIF($K$9:K187,K187))</f>
        <v/>
      </c>
      <c r="T187" s="18">
        <f>Cal_Reinforcement!T25/VLOOKUP($F187,Inp_SubOngoingEfficiency!$F$20:$AK$22,MATCH(T$7,Inp_SubOngoingEfficiency!$F$7:$AK$7,0),FALSE)</f>
        <v>0</v>
      </c>
      <c r="U187" s="18">
        <f>Cal_Reinforcement!U25/VLOOKUP($F187,Inp_SubOngoingEfficiency!$F$20:$AK$22,MATCH(U$7,Inp_SubOngoingEfficiency!$F$7:$AK$7,0),FALSE)</f>
        <v>0</v>
      </c>
      <c r="V187" s="18">
        <f>Cal_Reinforcement!V25/VLOOKUP($F187,Inp_SubOngoingEfficiency!$F$20:$AK$22,MATCH(V$7,Inp_SubOngoingEfficiency!$F$7:$AK$7,0),FALSE)</f>
        <v>0</v>
      </c>
      <c r="W187" s="18">
        <f>Cal_Reinforcement!W25/VLOOKUP($F187,Inp_SubOngoingEfficiency!$F$20:$AK$22,MATCH(W$7,Inp_SubOngoingEfficiency!$F$7:$AK$7,0),FALSE)</f>
        <v>0</v>
      </c>
      <c r="X187" s="18">
        <f>Cal_Reinforcement!X25/VLOOKUP($F187,Inp_SubOngoingEfficiency!$F$20:$AK$22,MATCH(X$7,Inp_SubOngoingEfficiency!$F$7:$AK$7,0),FALSE)</f>
        <v>0</v>
      </c>
      <c r="Y187" s="18">
        <f>Cal_Reinforcement!Y25/VLOOKUP($F187,Inp_SubOngoingEfficiency!$F$20:$AK$22,MATCH(Y$7,Inp_SubOngoingEfficiency!$F$7:$AK$7,0),FALSE)</f>
        <v>0</v>
      </c>
      <c r="Z187" s="18">
        <f>Cal_Reinforcement!Z25/VLOOKUP($F187,Inp_SubOngoingEfficiency!$F$20:$AK$22,MATCH(Z$7,Inp_SubOngoingEfficiency!$F$7:$AK$7,0),FALSE)</f>
        <v>0</v>
      </c>
      <c r="AA187" s="18">
        <f>Cal_Reinforcement!AA25/VLOOKUP($F187,Inp_SubOngoingEfficiency!$F$20:$AK$22,MATCH(AA$7,Inp_SubOngoingEfficiency!$F$7:$AK$7,0),FALSE)</f>
        <v>0</v>
      </c>
      <c r="AB187" s="18">
        <f>Cal_Reinforcement!AB25/VLOOKUP($F187,Inp_SubOngoingEfficiency!$F$20:$AK$22,MATCH(AB$7,Inp_SubOngoingEfficiency!$F$7:$AK$7,0),FALSE)</f>
        <v>0</v>
      </c>
      <c r="AC187" s="18">
        <f>Cal_Reinforcement!AC25/VLOOKUP($F187,Inp_SubOngoingEfficiency!$F$20:$AK$22,MATCH(AC$7,Inp_SubOngoingEfficiency!$F$7:$AK$7,0),FALSE)</f>
        <v>0</v>
      </c>
      <c r="AD187" s="18">
        <f>Cal_Reinforcement!AD25/VLOOKUP($F187,Inp_SubOngoingEfficiency!$F$20:$AK$22,MATCH(AD$7,Inp_SubOngoingEfficiency!$F$7:$AK$7,0),FALSE)</f>
        <v>0</v>
      </c>
      <c r="AE187" s="18">
        <f>Cal_Reinforcement!AE25/VLOOKUP($F187,Inp_SubOngoingEfficiency!$F$20:$AK$22,MATCH(AE$7,Inp_SubOngoingEfficiency!$F$7:$AK$7,0),FALSE)</f>
        <v>0</v>
      </c>
      <c r="AF187" s="18">
        <f>Cal_Reinforcement!AF25/VLOOKUP($F187,Inp_SubOngoingEfficiency!$F$20:$AK$22,MATCH(AF$7,Inp_SubOngoingEfficiency!$F$7:$AK$7,0),FALSE)</f>
        <v>0</v>
      </c>
      <c r="AG187" s="18">
        <f>Cal_Reinforcement!AG25/VLOOKUP($F187,Inp_SubOngoingEfficiency!$F$20:$AK$22,MATCH(AG$7,Inp_SubOngoingEfficiency!$F$7:$AK$7,0),FALSE)</f>
        <v>0</v>
      </c>
      <c r="AH187" s="18">
        <f>Cal_Reinforcement!AH25/VLOOKUP($F187,Inp_SubOngoingEfficiency!$F$20:$AK$22,MATCH(AH$7,Inp_SubOngoingEfficiency!$F$7:$AK$7,0),FALSE)</f>
        <v>0</v>
      </c>
      <c r="AI187" s="18">
        <f>Cal_Reinforcement!AI25/VLOOKUP($F187,Inp_SubOngoingEfficiency!$F$20:$AK$22,MATCH(AI$7,Inp_SubOngoingEfficiency!$F$7:$AK$7,0),FALSE)</f>
        <v>0</v>
      </c>
      <c r="AJ187" s="18">
        <f>Cal_Reinforcement!AJ25/VLOOKUP($F187,Inp_SubOngoingEfficiency!$F$20:$AK$22,MATCH(AJ$7,Inp_SubOngoingEfficiency!$F$7:$AK$7,0),FALSE)</f>
        <v>0</v>
      </c>
      <c r="AK187" s="18">
        <f>Cal_Reinforcement!AK25/VLOOKUP($F187,Inp_SubOngoingEfficiency!$F$20:$AK$22,MATCH(AK$7,Inp_SubOngoingEfficiency!$F$7:$AK$7,0),FALSE)</f>
        <v>0</v>
      </c>
      <c r="AN187" s="34"/>
    </row>
    <row r="188" spans="5:40" s="94" customFormat="1">
      <c r="E188" s="16" t="str">
        <f>Cover!$F$13</f>
        <v>NW</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4" t="s">
        <v>111</v>
      </c>
      <c r="M188" s="17" t="str">
        <f>IF(K188="","",E188&amp;K188&amp;"_"&amp;COUNTIF($K$9:K188,K188))</f>
        <v/>
      </c>
      <c r="T188" s="18">
        <f>Cal_Reinforcement!T26/VLOOKUP($F188,Inp_SubOngoingEfficiency!$F$20:$AK$22,MATCH(T$7,Inp_SubOngoingEfficiency!$F$7:$AK$7,0),FALSE)</f>
        <v>0</v>
      </c>
      <c r="U188" s="18">
        <f>Cal_Reinforcement!U26/VLOOKUP($F188,Inp_SubOngoingEfficiency!$F$20:$AK$22,MATCH(U$7,Inp_SubOngoingEfficiency!$F$7:$AK$7,0),FALSE)</f>
        <v>0</v>
      </c>
      <c r="V188" s="18">
        <f>Cal_Reinforcement!V26/VLOOKUP($F188,Inp_SubOngoingEfficiency!$F$20:$AK$22,MATCH(V$7,Inp_SubOngoingEfficiency!$F$7:$AK$7,0),FALSE)</f>
        <v>0</v>
      </c>
      <c r="W188" s="18">
        <f>Cal_Reinforcement!W26/VLOOKUP($F188,Inp_SubOngoingEfficiency!$F$20:$AK$22,MATCH(W$7,Inp_SubOngoingEfficiency!$F$7:$AK$7,0),FALSE)</f>
        <v>0</v>
      </c>
      <c r="X188" s="18">
        <f>Cal_Reinforcement!X26/VLOOKUP($F188,Inp_SubOngoingEfficiency!$F$20:$AK$22,MATCH(X$7,Inp_SubOngoingEfficiency!$F$7:$AK$7,0),FALSE)</f>
        <v>0</v>
      </c>
      <c r="Y188" s="18">
        <f>Cal_Reinforcement!Y26/VLOOKUP($F188,Inp_SubOngoingEfficiency!$F$20:$AK$22,MATCH(Y$7,Inp_SubOngoingEfficiency!$F$7:$AK$7,0),FALSE)</f>
        <v>0</v>
      </c>
      <c r="Z188" s="18">
        <f>Cal_Reinforcement!Z26/VLOOKUP($F188,Inp_SubOngoingEfficiency!$F$20:$AK$22,MATCH(Z$7,Inp_SubOngoingEfficiency!$F$7:$AK$7,0),FALSE)</f>
        <v>0</v>
      </c>
      <c r="AA188" s="18">
        <f>Cal_Reinforcement!AA26/VLOOKUP($F188,Inp_SubOngoingEfficiency!$F$20:$AK$22,MATCH(AA$7,Inp_SubOngoingEfficiency!$F$7:$AK$7,0),FALSE)</f>
        <v>0</v>
      </c>
      <c r="AB188" s="18">
        <f>Cal_Reinforcement!AB26/VLOOKUP($F188,Inp_SubOngoingEfficiency!$F$20:$AK$22,MATCH(AB$7,Inp_SubOngoingEfficiency!$F$7:$AK$7,0),FALSE)</f>
        <v>0</v>
      </c>
      <c r="AC188" s="18">
        <f>Cal_Reinforcement!AC26/VLOOKUP($F188,Inp_SubOngoingEfficiency!$F$20:$AK$22,MATCH(AC$7,Inp_SubOngoingEfficiency!$F$7:$AK$7,0),FALSE)</f>
        <v>0</v>
      </c>
      <c r="AD188" s="18">
        <f>Cal_Reinforcement!AD26/VLOOKUP($F188,Inp_SubOngoingEfficiency!$F$20:$AK$22,MATCH(AD$7,Inp_SubOngoingEfficiency!$F$7:$AK$7,0),FALSE)</f>
        <v>0</v>
      </c>
      <c r="AE188" s="18">
        <f>Cal_Reinforcement!AE26/VLOOKUP($F188,Inp_SubOngoingEfficiency!$F$20:$AK$22,MATCH(AE$7,Inp_SubOngoingEfficiency!$F$7:$AK$7,0),FALSE)</f>
        <v>0</v>
      </c>
      <c r="AF188" s="18">
        <f>Cal_Reinforcement!AF26/VLOOKUP($F188,Inp_SubOngoingEfficiency!$F$20:$AK$22,MATCH(AF$7,Inp_SubOngoingEfficiency!$F$7:$AK$7,0),FALSE)</f>
        <v>0</v>
      </c>
      <c r="AG188" s="18">
        <f>Cal_Reinforcement!AG26/VLOOKUP($F188,Inp_SubOngoingEfficiency!$F$20:$AK$22,MATCH(AG$7,Inp_SubOngoingEfficiency!$F$7:$AK$7,0),FALSE)</f>
        <v>0</v>
      </c>
      <c r="AH188" s="18">
        <f>Cal_Reinforcement!AH26/VLOOKUP($F188,Inp_SubOngoingEfficiency!$F$20:$AK$22,MATCH(AH$7,Inp_SubOngoingEfficiency!$F$7:$AK$7,0),FALSE)</f>
        <v>0</v>
      </c>
      <c r="AI188" s="18">
        <f>Cal_Reinforcement!AI26/VLOOKUP($F188,Inp_SubOngoingEfficiency!$F$20:$AK$22,MATCH(AI$7,Inp_SubOngoingEfficiency!$F$7:$AK$7,0),FALSE)</f>
        <v>0</v>
      </c>
      <c r="AJ188" s="18">
        <f>Cal_Reinforcement!AJ26/VLOOKUP($F188,Inp_SubOngoingEfficiency!$F$20:$AK$22,MATCH(AJ$7,Inp_SubOngoingEfficiency!$F$7:$AK$7,0),FALSE)</f>
        <v>0</v>
      </c>
      <c r="AK188" s="18">
        <f>Cal_Reinforcement!AK26/VLOOKUP($F188,Inp_SubOngoingEfficiency!$F$20:$AK$22,MATCH(AK$7,Inp_SubOngoingEfficiency!$F$7:$AK$7,0),FALSE)</f>
        <v>0</v>
      </c>
      <c r="AN188" s="34"/>
    </row>
    <row r="189" spans="5:40" s="94" customFormat="1">
      <c r="E189" s="16" t="str">
        <f>Cover!$F$13</f>
        <v>NW</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4" t="s">
        <v>111</v>
      </c>
      <c r="M189" s="17" t="str">
        <f>IF(K189="","",E189&amp;K189&amp;"_"&amp;COUNTIF($K$9:K189,K189))</f>
        <v/>
      </c>
      <c r="T189" s="18">
        <f>Cal_Governors!T17/VLOOKUP($F189,Inp_SubOngoingEfficiency!$F$20:$AK$22,MATCH(T$7,Inp_SubOngoingEfficiency!$F$7:$AK$7,0),FALSE)</f>
        <v>0</v>
      </c>
      <c r="U189" s="18">
        <f>Cal_Governors!U17/VLOOKUP($F189,Inp_SubOngoingEfficiency!$F$20:$AK$22,MATCH(U$7,Inp_SubOngoingEfficiency!$F$7:$AK$7,0),FALSE)</f>
        <v>0</v>
      </c>
      <c r="V189" s="18">
        <f>Cal_Governors!V17/VLOOKUP($F189,Inp_SubOngoingEfficiency!$F$20:$AK$22,MATCH(V$7,Inp_SubOngoingEfficiency!$F$7:$AK$7,0),FALSE)</f>
        <v>0</v>
      </c>
      <c r="W189" s="18">
        <f>Cal_Governors!W17/VLOOKUP($F189,Inp_SubOngoingEfficiency!$F$20:$AK$22,MATCH(W$7,Inp_SubOngoingEfficiency!$F$7:$AK$7,0),FALSE)</f>
        <v>0</v>
      </c>
      <c r="X189" s="18">
        <f>Cal_Governors!X17/VLOOKUP($F189,Inp_SubOngoingEfficiency!$F$20:$AK$22,MATCH(X$7,Inp_SubOngoingEfficiency!$F$7:$AK$7,0),FALSE)</f>
        <v>0</v>
      </c>
      <c r="Y189" s="18">
        <f>Cal_Governors!Y17/VLOOKUP($F189,Inp_SubOngoingEfficiency!$F$20:$AK$22,MATCH(Y$7,Inp_SubOngoingEfficiency!$F$7:$AK$7,0),FALSE)</f>
        <v>0</v>
      </c>
      <c r="Z189" s="18">
        <f>Cal_Governors!Z17/VLOOKUP($F189,Inp_SubOngoingEfficiency!$F$20:$AK$22,MATCH(Z$7,Inp_SubOngoingEfficiency!$F$7:$AK$7,0),FALSE)</f>
        <v>0</v>
      </c>
      <c r="AA189" s="18">
        <f>Cal_Governors!AA17/VLOOKUP($F189,Inp_SubOngoingEfficiency!$F$20:$AK$22,MATCH(AA$7,Inp_SubOngoingEfficiency!$F$7:$AK$7,0),FALSE)</f>
        <v>0</v>
      </c>
      <c r="AB189" s="18">
        <f>Cal_Governors!AB17/VLOOKUP($F189,Inp_SubOngoingEfficiency!$F$20:$AK$22,MATCH(AB$7,Inp_SubOngoingEfficiency!$F$7:$AK$7,0),FALSE)</f>
        <v>0</v>
      </c>
      <c r="AC189" s="18">
        <f>Cal_Governors!AC17/VLOOKUP($F189,Inp_SubOngoingEfficiency!$F$20:$AK$22,MATCH(AC$7,Inp_SubOngoingEfficiency!$F$7:$AK$7,0),FALSE)</f>
        <v>0</v>
      </c>
      <c r="AD189" s="18">
        <f>Cal_Governors!AD17/VLOOKUP($F189,Inp_SubOngoingEfficiency!$F$20:$AK$22,MATCH(AD$7,Inp_SubOngoingEfficiency!$F$7:$AK$7,0),FALSE)</f>
        <v>0</v>
      </c>
      <c r="AE189" s="18">
        <f>Cal_Governors!AE17/VLOOKUP($F189,Inp_SubOngoingEfficiency!$F$20:$AK$22,MATCH(AE$7,Inp_SubOngoingEfficiency!$F$7:$AK$7,0),FALSE)</f>
        <v>0</v>
      </c>
      <c r="AF189" s="18">
        <f>Cal_Governors!AF17/VLOOKUP($F189,Inp_SubOngoingEfficiency!$F$20:$AK$22,MATCH(AF$7,Inp_SubOngoingEfficiency!$F$7:$AK$7,0),FALSE)</f>
        <v>0</v>
      </c>
      <c r="AG189" s="18">
        <f>Cal_Governors!AG17/VLOOKUP($F189,Inp_SubOngoingEfficiency!$F$20:$AK$22,MATCH(AG$7,Inp_SubOngoingEfficiency!$F$7:$AK$7,0),FALSE)</f>
        <v>0</v>
      </c>
      <c r="AH189" s="18">
        <f>Cal_Governors!AH17/VLOOKUP($F189,Inp_SubOngoingEfficiency!$F$20:$AK$22,MATCH(AH$7,Inp_SubOngoingEfficiency!$F$7:$AK$7,0),FALSE)</f>
        <v>0</v>
      </c>
      <c r="AI189" s="18">
        <f>Cal_Governors!AI17/VLOOKUP($F189,Inp_SubOngoingEfficiency!$F$20:$AK$22,MATCH(AI$7,Inp_SubOngoingEfficiency!$F$7:$AK$7,0),FALSE)</f>
        <v>0</v>
      </c>
      <c r="AJ189" s="18">
        <f>Cal_Governors!AJ17/VLOOKUP($F189,Inp_SubOngoingEfficiency!$F$20:$AK$22,MATCH(AJ$7,Inp_SubOngoingEfficiency!$F$7:$AK$7,0),FALSE)</f>
        <v>0</v>
      </c>
      <c r="AK189" s="18">
        <f>Cal_Governors!AK17/VLOOKUP($F189,Inp_SubOngoingEfficiency!$F$20:$AK$22,MATCH(AK$7,Inp_SubOngoingEfficiency!$F$7:$AK$7,0),FALSE)</f>
        <v>0</v>
      </c>
      <c r="AN189" s="34"/>
    </row>
    <row r="190" spans="5:40" s="94" customFormat="1">
      <c r="E190" s="16" t="str">
        <f>Cover!$F$13</f>
        <v>NW</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4" t="s">
        <v>111</v>
      </c>
      <c r="M190" s="17" t="str">
        <f>IF(K190="","",E190&amp;K190&amp;"_"&amp;COUNTIF($K$9:K190,K190))</f>
        <v/>
      </c>
      <c r="T190" s="18">
        <f>Cal_Governors!T18/VLOOKUP($F190,Inp_SubOngoingEfficiency!$F$20:$AK$22,MATCH(T$7,Inp_SubOngoingEfficiency!$F$7:$AK$7,0),FALSE)</f>
        <v>0</v>
      </c>
      <c r="U190" s="18">
        <f>Cal_Governors!U18/VLOOKUP($F190,Inp_SubOngoingEfficiency!$F$20:$AK$22,MATCH(U$7,Inp_SubOngoingEfficiency!$F$7:$AK$7,0),FALSE)</f>
        <v>0</v>
      </c>
      <c r="V190" s="18">
        <f>Cal_Governors!V18/VLOOKUP($F190,Inp_SubOngoingEfficiency!$F$20:$AK$22,MATCH(V$7,Inp_SubOngoingEfficiency!$F$7:$AK$7,0),FALSE)</f>
        <v>0</v>
      </c>
      <c r="W190" s="18">
        <f>Cal_Governors!W18/VLOOKUP($F190,Inp_SubOngoingEfficiency!$F$20:$AK$22,MATCH(W$7,Inp_SubOngoingEfficiency!$F$7:$AK$7,0),FALSE)</f>
        <v>0</v>
      </c>
      <c r="X190" s="18">
        <f>Cal_Governors!X18/VLOOKUP($F190,Inp_SubOngoingEfficiency!$F$20:$AK$22,MATCH(X$7,Inp_SubOngoingEfficiency!$F$7:$AK$7,0),FALSE)</f>
        <v>0</v>
      </c>
      <c r="Y190" s="18">
        <f>Cal_Governors!Y18/VLOOKUP($F190,Inp_SubOngoingEfficiency!$F$20:$AK$22,MATCH(Y$7,Inp_SubOngoingEfficiency!$F$7:$AK$7,0),FALSE)</f>
        <v>0</v>
      </c>
      <c r="Z190" s="18">
        <f>Cal_Governors!Z18/VLOOKUP($F190,Inp_SubOngoingEfficiency!$F$20:$AK$22,MATCH(Z$7,Inp_SubOngoingEfficiency!$F$7:$AK$7,0),FALSE)</f>
        <v>0</v>
      </c>
      <c r="AA190" s="18">
        <f>Cal_Governors!AA18/VLOOKUP($F190,Inp_SubOngoingEfficiency!$F$20:$AK$22,MATCH(AA$7,Inp_SubOngoingEfficiency!$F$7:$AK$7,0),FALSE)</f>
        <v>0</v>
      </c>
      <c r="AB190" s="18">
        <f>Cal_Governors!AB18/VLOOKUP($F190,Inp_SubOngoingEfficiency!$F$20:$AK$22,MATCH(AB$7,Inp_SubOngoingEfficiency!$F$7:$AK$7,0),FALSE)</f>
        <v>0</v>
      </c>
      <c r="AC190" s="18">
        <f>Cal_Governors!AC18/VLOOKUP($F190,Inp_SubOngoingEfficiency!$F$20:$AK$22,MATCH(AC$7,Inp_SubOngoingEfficiency!$F$7:$AK$7,0),FALSE)</f>
        <v>0</v>
      </c>
      <c r="AD190" s="18">
        <f>Cal_Governors!AD18/VLOOKUP($F190,Inp_SubOngoingEfficiency!$F$20:$AK$22,MATCH(AD$7,Inp_SubOngoingEfficiency!$F$7:$AK$7,0),FALSE)</f>
        <v>0</v>
      </c>
      <c r="AE190" s="18">
        <f>Cal_Governors!AE18/VLOOKUP($F190,Inp_SubOngoingEfficiency!$F$20:$AK$22,MATCH(AE$7,Inp_SubOngoingEfficiency!$F$7:$AK$7,0),FALSE)</f>
        <v>0</v>
      </c>
      <c r="AF190" s="18">
        <f>Cal_Governors!AF18/VLOOKUP($F190,Inp_SubOngoingEfficiency!$F$20:$AK$22,MATCH(AF$7,Inp_SubOngoingEfficiency!$F$7:$AK$7,0),FALSE)</f>
        <v>0</v>
      </c>
      <c r="AG190" s="18">
        <f>Cal_Governors!AG18/VLOOKUP($F190,Inp_SubOngoingEfficiency!$F$20:$AK$22,MATCH(AG$7,Inp_SubOngoingEfficiency!$F$7:$AK$7,0),FALSE)</f>
        <v>0</v>
      </c>
      <c r="AH190" s="18">
        <f>Cal_Governors!AH18/VLOOKUP($F190,Inp_SubOngoingEfficiency!$F$20:$AK$22,MATCH(AH$7,Inp_SubOngoingEfficiency!$F$7:$AK$7,0),FALSE)</f>
        <v>0</v>
      </c>
      <c r="AI190" s="18">
        <f>Cal_Governors!AI18/VLOOKUP($F190,Inp_SubOngoingEfficiency!$F$20:$AK$22,MATCH(AI$7,Inp_SubOngoingEfficiency!$F$7:$AK$7,0),FALSE)</f>
        <v>0</v>
      </c>
      <c r="AJ190" s="18">
        <f>Cal_Governors!AJ18/VLOOKUP($F190,Inp_SubOngoingEfficiency!$F$20:$AK$22,MATCH(AJ$7,Inp_SubOngoingEfficiency!$F$7:$AK$7,0),FALSE)</f>
        <v>0</v>
      </c>
      <c r="AK190" s="18">
        <f>Cal_Governors!AK18/VLOOKUP($F190,Inp_SubOngoingEfficiency!$F$20:$AK$22,MATCH(AK$7,Inp_SubOngoingEfficiency!$F$7:$AK$7,0),FALSE)</f>
        <v>0</v>
      </c>
      <c r="AN190" s="34"/>
    </row>
    <row r="191" spans="5:40" s="94" customFormat="1">
      <c r="E191" s="16" t="str">
        <f>Cover!$F$13</f>
        <v>NW</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4" t="s">
        <v>111</v>
      </c>
      <c r="M191" s="17" t="str">
        <f>IF(K191="","",E191&amp;K191&amp;"_"&amp;COUNTIF($K$9:K191,K191))</f>
        <v/>
      </c>
      <c r="T191" s="18">
        <f>Cal_Governors!T19/VLOOKUP($F191,Inp_SubOngoingEfficiency!$F$20:$AK$22,MATCH(T$7,Inp_SubOngoingEfficiency!$F$7:$AK$7,0),FALSE)</f>
        <v>0</v>
      </c>
      <c r="U191" s="18">
        <f>Cal_Governors!U19/VLOOKUP($F191,Inp_SubOngoingEfficiency!$F$20:$AK$22,MATCH(U$7,Inp_SubOngoingEfficiency!$F$7:$AK$7,0),FALSE)</f>
        <v>0</v>
      </c>
      <c r="V191" s="18">
        <f>Cal_Governors!V19/VLOOKUP($F191,Inp_SubOngoingEfficiency!$F$20:$AK$22,MATCH(V$7,Inp_SubOngoingEfficiency!$F$7:$AK$7,0),FALSE)</f>
        <v>0</v>
      </c>
      <c r="W191" s="18">
        <f>Cal_Governors!W19/VLOOKUP($F191,Inp_SubOngoingEfficiency!$F$20:$AK$22,MATCH(W$7,Inp_SubOngoingEfficiency!$F$7:$AK$7,0),FALSE)</f>
        <v>0</v>
      </c>
      <c r="X191" s="18">
        <f>Cal_Governors!X19/VLOOKUP($F191,Inp_SubOngoingEfficiency!$F$20:$AK$22,MATCH(X$7,Inp_SubOngoingEfficiency!$F$7:$AK$7,0),FALSE)</f>
        <v>0</v>
      </c>
      <c r="Y191" s="18">
        <f>Cal_Governors!Y19/VLOOKUP($F191,Inp_SubOngoingEfficiency!$F$20:$AK$22,MATCH(Y$7,Inp_SubOngoingEfficiency!$F$7:$AK$7,0),FALSE)</f>
        <v>0</v>
      </c>
      <c r="Z191" s="18">
        <f>Cal_Governors!Z19/VLOOKUP($F191,Inp_SubOngoingEfficiency!$F$20:$AK$22,MATCH(Z$7,Inp_SubOngoingEfficiency!$F$7:$AK$7,0),FALSE)</f>
        <v>0</v>
      </c>
      <c r="AA191" s="18">
        <f>Cal_Governors!AA19/VLOOKUP($F191,Inp_SubOngoingEfficiency!$F$20:$AK$22,MATCH(AA$7,Inp_SubOngoingEfficiency!$F$7:$AK$7,0),FALSE)</f>
        <v>0</v>
      </c>
      <c r="AB191" s="18">
        <f>Cal_Governors!AB19/VLOOKUP($F191,Inp_SubOngoingEfficiency!$F$20:$AK$22,MATCH(AB$7,Inp_SubOngoingEfficiency!$F$7:$AK$7,0),FALSE)</f>
        <v>0</v>
      </c>
      <c r="AC191" s="18">
        <f>Cal_Governors!AC19/VLOOKUP($F191,Inp_SubOngoingEfficiency!$F$20:$AK$22,MATCH(AC$7,Inp_SubOngoingEfficiency!$F$7:$AK$7,0),FALSE)</f>
        <v>0</v>
      </c>
      <c r="AD191" s="18">
        <f>Cal_Governors!AD19/VLOOKUP($F191,Inp_SubOngoingEfficiency!$F$20:$AK$22,MATCH(AD$7,Inp_SubOngoingEfficiency!$F$7:$AK$7,0),FALSE)</f>
        <v>0</v>
      </c>
      <c r="AE191" s="18">
        <f>Cal_Governors!AE19/VLOOKUP($F191,Inp_SubOngoingEfficiency!$F$20:$AK$22,MATCH(AE$7,Inp_SubOngoingEfficiency!$F$7:$AK$7,0),FALSE)</f>
        <v>0</v>
      </c>
      <c r="AF191" s="18">
        <f>Cal_Governors!AF19/VLOOKUP($F191,Inp_SubOngoingEfficiency!$F$20:$AK$22,MATCH(AF$7,Inp_SubOngoingEfficiency!$F$7:$AK$7,0),FALSE)</f>
        <v>0</v>
      </c>
      <c r="AG191" s="18">
        <f>Cal_Governors!AG19/VLOOKUP($F191,Inp_SubOngoingEfficiency!$F$20:$AK$22,MATCH(AG$7,Inp_SubOngoingEfficiency!$F$7:$AK$7,0),FALSE)</f>
        <v>0</v>
      </c>
      <c r="AH191" s="18">
        <f>Cal_Governors!AH19/VLOOKUP($F191,Inp_SubOngoingEfficiency!$F$20:$AK$22,MATCH(AH$7,Inp_SubOngoingEfficiency!$F$7:$AK$7,0),FALSE)</f>
        <v>0</v>
      </c>
      <c r="AI191" s="18">
        <f>Cal_Governors!AI19/VLOOKUP($F191,Inp_SubOngoingEfficiency!$F$20:$AK$22,MATCH(AI$7,Inp_SubOngoingEfficiency!$F$7:$AK$7,0),FALSE)</f>
        <v>0</v>
      </c>
      <c r="AJ191" s="18">
        <f>Cal_Governors!AJ19/VLOOKUP($F191,Inp_SubOngoingEfficiency!$F$20:$AK$22,MATCH(AJ$7,Inp_SubOngoingEfficiency!$F$7:$AK$7,0),FALSE)</f>
        <v>0</v>
      </c>
      <c r="AK191" s="18">
        <f>Cal_Governors!AK19/VLOOKUP($F191,Inp_SubOngoingEfficiency!$F$20:$AK$22,MATCH(AK$7,Inp_SubOngoingEfficiency!$F$7:$AK$7,0),FALSE)</f>
        <v>0</v>
      </c>
      <c r="AN191" s="34"/>
    </row>
    <row r="192" spans="5:40" s="94" customFormat="1">
      <c r="E192" s="16" t="str">
        <f>Cover!$F$13</f>
        <v>NW</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4" t="s">
        <v>111</v>
      </c>
      <c r="M192" s="17" t="str">
        <f>IF(K192="","",E192&amp;K192&amp;"_"&amp;COUNTIF($K$9:K192,K192))</f>
        <v/>
      </c>
      <c r="T192" s="18">
        <f>Cal_Governors!T20/VLOOKUP($F192,Inp_SubOngoingEfficiency!$F$20:$AK$22,MATCH(T$7,Inp_SubOngoingEfficiency!$F$7:$AK$7,0),FALSE)</f>
        <v>0</v>
      </c>
      <c r="U192" s="18">
        <f>Cal_Governors!U20/VLOOKUP($F192,Inp_SubOngoingEfficiency!$F$20:$AK$22,MATCH(U$7,Inp_SubOngoingEfficiency!$F$7:$AK$7,0),FALSE)</f>
        <v>0</v>
      </c>
      <c r="V192" s="18">
        <f>Cal_Governors!V20/VLOOKUP($F192,Inp_SubOngoingEfficiency!$F$20:$AK$22,MATCH(V$7,Inp_SubOngoingEfficiency!$F$7:$AK$7,0),FALSE)</f>
        <v>0</v>
      </c>
      <c r="W192" s="18">
        <f>Cal_Governors!W20/VLOOKUP($F192,Inp_SubOngoingEfficiency!$F$20:$AK$22,MATCH(W$7,Inp_SubOngoingEfficiency!$F$7:$AK$7,0),FALSE)</f>
        <v>0</v>
      </c>
      <c r="X192" s="18">
        <f>Cal_Governors!X20/VLOOKUP($F192,Inp_SubOngoingEfficiency!$F$20:$AK$22,MATCH(X$7,Inp_SubOngoingEfficiency!$F$7:$AK$7,0),FALSE)</f>
        <v>0</v>
      </c>
      <c r="Y192" s="18">
        <f>Cal_Governors!Y20/VLOOKUP($F192,Inp_SubOngoingEfficiency!$F$20:$AK$22,MATCH(Y$7,Inp_SubOngoingEfficiency!$F$7:$AK$7,0),FALSE)</f>
        <v>0</v>
      </c>
      <c r="Z192" s="18">
        <f>Cal_Governors!Z20/VLOOKUP($F192,Inp_SubOngoingEfficiency!$F$20:$AK$22,MATCH(Z$7,Inp_SubOngoingEfficiency!$F$7:$AK$7,0),FALSE)</f>
        <v>0</v>
      </c>
      <c r="AA192" s="18">
        <f>Cal_Governors!AA20/VLOOKUP($F192,Inp_SubOngoingEfficiency!$F$20:$AK$22,MATCH(AA$7,Inp_SubOngoingEfficiency!$F$7:$AK$7,0),FALSE)</f>
        <v>0</v>
      </c>
      <c r="AB192" s="18">
        <f>Cal_Governors!AB20/VLOOKUP($F192,Inp_SubOngoingEfficiency!$F$20:$AK$22,MATCH(AB$7,Inp_SubOngoingEfficiency!$F$7:$AK$7,0),FALSE)</f>
        <v>0</v>
      </c>
      <c r="AC192" s="18">
        <f>Cal_Governors!AC20/VLOOKUP($F192,Inp_SubOngoingEfficiency!$F$20:$AK$22,MATCH(AC$7,Inp_SubOngoingEfficiency!$F$7:$AK$7,0),FALSE)</f>
        <v>0</v>
      </c>
      <c r="AD192" s="18">
        <f>Cal_Governors!AD20/VLOOKUP($F192,Inp_SubOngoingEfficiency!$F$20:$AK$22,MATCH(AD$7,Inp_SubOngoingEfficiency!$F$7:$AK$7,0),FALSE)</f>
        <v>0</v>
      </c>
      <c r="AE192" s="18">
        <f>Cal_Governors!AE20/VLOOKUP($F192,Inp_SubOngoingEfficiency!$F$20:$AK$22,MATCH(AE$7,Inp_SubOngoingEfficiency!$F$7:$AK$7,0),FALSE)</f>
        <v>0</v>
      </c>
      <c r="AF192" s="18">
        <f>Cal_Governors!AF20/VLOOKUP($F192,Inp_SubOngoingEfficiency!$F$20:$AK$22,MATCH(AF$7,Inp_SubOngoingEfficiency!$F$7:$AK$7,0),FALSE)</f>
        <v>0</v>
      </c>
      <c r="AG192" s="18">
        <f>Cal_Governors!AG20/VLOOKUP($F192,Inp_SubOngoingEfficiency!$F$20:$AK$22,MATCH(AG$7,Inp_SubOngoingEfficiency!$F$7:$AK$7,0),FALSE)</f>
        <v>0</v>
      </c>
      <c r="AH192" s="18">
        <f>Cal_Governors!AH20/VLOOKUP($F192,Inp_SubOngoingEfficiency!$F$20:$AK$22,MATCH(AH$7,Inp_SubOngoingEfficiency!$F$7:$AK$7,0),FALSE)</f>
        <v>0</v>
      </c>
      <c r="AI192" s="18">
        <f>Cal_Governors!AI20/VLOOKUP($F192,Inp_SubOngoingEfficiency!$F$20:$AK$22,MATCH(AI$7,Inp_SubOngoingEfficiency!$F$7:$AK$7,0),FALSE)</f>
        <v>0</v>
      </c>
      <c r="AJ192" s="18">
        <f>Cal_Governors!AJ20/VLOOKUP($F192,Inp_SubOngoingEfficiency!$F$20:$AK$22,MATCH(AJ$7,Inp_SubOngoingEfficiency!$F$7:$AK$7,0),FALSE)</f>
        <v>0</v>
      </c>
      <c r="AK192" s="18">
        <f>Cal_Governors!AK20/VLOOKUP($F192,Inp_SubOngoingEfficiency!$F$20:$AK$22,MATCH(AK$7,Inp_SubOngoingEfficiency!$F$7:$AK$7,0),FALSE)</f>
        <v>0</v>
      </c>
      <c r="AN192" s="34"/>
    </row>
    <row r="193" spans="5:40" s="94" customFormat="1">
      <c r="E193" s="16" t="str">
        <f>Cover!$F$13</f>
        <v>NW</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4" t="s">
        <v>111</v>
      </c>
      <c r="M193" s="17" t="str">
        <f>IF(K193="","",E193&amp;K193&amp;"_"&amp;COUNTIF($K$9:K193,K193))</f>
        <v/>
      </c>
      <c r="T193" s="18">
        <f>Cal_Governors!T21/VLOOKUP($F193,Inp_SubOngoingEfficiency!$F$20:$AK$22,MATCH(T$7,Inp_SubOngoingEfficiency!$F$7:$AK$7,0),FALSE)</f>
        <v>0</v>
      </c>
      <c r="U193" s="18">
        <f>Cal_Governors!U21/VLOOKUP($F193,Inp_SubOngoingEfficiency!$F$20:$AK$22,MATCH(U$7,Inp_SubOngoingEfficiency!$F$7:$AK$7,0),FALSE)</f>
        <v>0</v>
      </c>
      <c r="V193" s="18">
        <f>Cal_Governors!V21/VLOOKUP($F193,Inp_SubOngoingEfficiency!$F$20:$AK$22,MATCH(V$7,Inp_SubOngoingEfficiency!$F$7:$AK$7,0),FALSE)</f>
        <v>0</v>
      </c>
      <c r="W193" s="18">
        <f>Cal_Governors!W21/VLOOKUP($F193,Inp_SubOngoingEfficiency!$F$20:$AK$22,MATCH(W$7,Inp_SubOngoingEfficiency!$F$7:$AK$7,0),FALSE)</f>
        <v>0</v>
      </c>
      <c r="X193" s="18">
        <f>Cal_Governors!X21/VLOOKUP($F193,Inp_SubOngoingEfficiency!$F$20:$AK$22,MATCH(X$7,Inp_SubOngoingEfficiency!$F$7:$AK$7,0),FALSE)</f>
        <v>0</v>
      </c>
      <c r="Y193" s="18">
        <f>Cal_Governors!Y21/VLOOKUP($F193,Inp_SubOngoingEfficiency!$F$20:$AK$22,MATCH(Y$7,Inp_SubOngoingEfficiency!$F$7:$AK$7,0),FALSE)</f>
        <v>0</v>
      </c>
      <c r="Z193" s="18">
        <f>Cal_Governors!Z21/VLOOKUP($F193,Inp_SubOngoingEfficiency!$F$20:$AK$22,MATCH(Z$7,Inp_SubOngoingEfficiency!$F$7:$AK$7,0),FALSE)</f>
        <v>0</v>
      </c>
      <c r="AA193" s="18">
        <f>Cal_Governors!AA21/VLOOKUP($F193,Inp_SubOngoingEfficiency!$F$20:$AK$22,MATCH(AA$7,Inp_SubOngoingEfficiency!$F$7:$AK$7,0),FALSE)</f>
        <v>0</v>
      </c>
      <c r="AB193" s="18">
        <f>Cal_Governors!AB21/VLOOKUP($F193,Inp_SubOngoingEfficiency!$F$20:$AK$22,MATCH(AB$7,Inp_SubOngoingEfficiency!$F$7:$AK$7,0),FALSE)</f>
        <v>0</v>
      </c>
      <c r="AC193" s="18">
        <f>Cal_Governors!AC21/VLOOKUP($F193,Inp_SubOngoingEfficiency!$F$20:$AK$22,MATCH(AC$7,Inp_SubOngoingEfficiency!$F$7:$AK$7,0),FALSE)</f>
        <v>0</v>
      </c>
      <c r="AD193" s="18">
        <f>Cal_Governors!AD21/VLOOKUP($F193,Inp_SubOngoingEfficiency!$F$20:$AK$22,MATCH(AD$7,Inp_SubOngoingEfficiency!$F$7:$AK$7,0),FALSE)</f>
        <v>0</v>
      </c>
      <c r="AE193" s="18">
        <f>Cal_Governors!AE21/VLOOKUP($F193,Inp_SubOngoingEfficiency!$F$20:$AK$22,MATCH(AE$7,Inp_SubOngoingEfficiency!$F$7:$AK$7,0),FALSE)</f>
        <v>0</v>
      </c>
      <c r="AF193" s="18">
        <f>Cal_Governors!AF21/VLOOKUP($F193,Inp_SubOngoingEfficiency!$F$20:$AK$22,MATCH(AF$7,Inp_SubOngoingEfficiency!$F$7:$AK$7,0),FALSE)</f>
        <v>0</v>
      </c>
      <c r="AG193" s="18">
        <f>Cal_Governors!AG21/VLOOKUP($F193,Inp_SubOngoingEfficiency!$F$20:$AK$22,MATCH(AG$7,Inp_SubOngoingEfficiency!$F$7:$AK$7,0),FALSE)</f>
        <v>0</v>
      </c>
      <c r="AH193" s="18">
        <f>Cal_Governors!AH21/VLOOKUP($F193,Inp_SubOngoingEfficiency!$F$20:$AK$22,MATCH(AH$7,Inp_SubOngoingEfficiency!$F$7:$AK$7,0),FALSE)</f>
        <v>0</v>
      </c>
      <c r="AI193" s="18">
        <f>Cal_Governors!AI21/VLOOKUP($F193,Inp_SubOngoingEfficiency!$F$20:$AK$22,MATCH(AI$7,Inp_SubOngoingEfficiency!$F$7:$AK$7,0),FALSE)</f>
        <v>0</v>
      </c>
      <c r="AJ193" s="18">
        <f>Cal_Governors!AJ21/VLOOKUP($F193,Inp_SubOngoingEfficiency!$F$20:$AK$22,MATCH(AJ$7,Inp_SubOngoingEfficiency!$F$7:$AK$7,0),FALSE)</f>
        <v>0</v>
      </c>
      <c r="AK193" s="18">
        <f>Cal_Governors!AK21/VLOOKUP($F193,Inp_SubOngoingEfficiency!$F$20:$AK$22,MATCH(AK$7,Inp_SubOngoingEfficiency!$F$7:$AK$7,0),FALSE)</f>
        <v>0</v>
      </c>
      <c r="AN193" s="34"/>
    </row>
    <row r="194" spans="5:40" s="94" customFormat="1">
      <c r="E194" s="16" t="str">
        <f>Cover!$F$13</f>
        <v>NW</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4" t="s">
        <v>111</v>
      </c>
      <c r="M194" s="17" t="str">
        <f>IF(K194="","",E194&amp;K194&amp;"_"&amp;COUNTIF($K$9:K194,K194))</f>
        <v/>
      </c>
      <c r="T194" s="18">
        <f>Cal_Governors!T22/VLOOKUP($F194,Inp_SubOngoingEfficiency!$F$20:$AK$22,MATCH(T$7,Inp_SubOngoingEfficiency!$F$7:$AK$7,0),FALSE)</f>
        <v>0</v>
      </c>
      <c r="U194" s="18">
        <f>Cal_Governors!U22/VLOOKUP($F194,Inp_SubOngoingEfficiency!$F$20:$AK$22,MATCH(U$7,Inp_SubOngoingEfficiency!$F$7:$AK$7,0),FALSE)</f>
        <v>0</v>
      </c>
      <c r="V194" s="18">
        <f>Cal_Governors!V22/VLOOKUP($F194,Inp_SubOngoingEfficiency!$F$20:$AK$22,MATCH(V$7,Inp_SubOngoingEfficiency!$F$7:$AK$7,0),FALSE)</f>
        <v>0</v>
      </c>
      <c r="W194" s="18">
        <f>Cal_Governors!W22/VLOOKUP($F194,Inp_SubOngoingEfficiency!$F$20:$AK$22,MATCH(W$7,Inp_SubOngoingEfficiency!$F$7:$AK$7,0),FALSE)</f>
        <v>0</v>
      </c>
      <c r="X194" s="18">
        <f>Cal_Governors!X22/VLOOKUP($F194,Inp_SubOngoingEfficiency!$F$20:$AK$22,MATCH(X$7,Inp_SubOngoingEfficiency!$F$7:$AK$7,0),FALSE)</f>
        <v>0</v>
      </c>
      <c r="Y194" s="18">
        <f>Cal_Governors!Y22/VLOOKUP($F194,Inp_SubOngoingEfficiency!$F$20:$AK$22,MATCH(Y$7,Inp_SubOngoingEfficiency!$F$7:$AK$7,0),FALSE)</f>
        <v>0</v>
      </c>
      <c r="Z194" s="18">
        <f>Cal_Governors!Z22/VLOOKUP($F194,Inp_SubOngoingEfficiency!$F$20:$AK$22,MATCH(Z$7,Inp_SubOngoingEfficiency!$F$7:$AK$7,0),FALSE)</f>
        <v>0</v>
      </c>
      <c r="AA194" s="18">
        <f>Cal_Governors!AA22/VLOOKUP($F194,Inp_SubOngoingEfficiency!$F$20:$AK$22,MATCH(AA$7,Inp_SubOngoingEfficiency!$F$7:$AK$7,0),FALSE)</f>
        <v>0</v>
      </c>
      <c r="AB194" s="18">
        <f>Cal_Governors!AB22/VLOOKUP($F194,Inp_SubOngoingEfficiency!$F$20:$AK$22,MATCH(AB$7,Inp_SubOngoingEfficiency!$F$7:$AK$7,0),FALSE)</f>
        <v>0</v>
      </c>
      <c r="AC194" s="18">
        <f>Cal_Governors!AC22/VLOOKUP($F194,Inp_SubOngoingEfficiency!$F$20:$AK$22,MATCH(AC$7,Inp_SubOngoingEfficiency!$F$7:$AK$7,0),FALSE)</f>
        <v>0</v>
      </c>
      <c r="AD194" s="18">
        <f>Cal_Governors!AD22/VLOOKUP($F194,Inp_SubOngoingEfficiency!$F$20:$AK$22,MATCH(AD$7,Inp_SubOngoingEfficiency!$F$7:$AK$7,0),FALSE)</f>
        <v>0</v>
      </c>
      <c r="AE194" s="18">
        <f>Cal_Governors!AE22/VLOOKUP($F194,Inp_SubOngoingEfficiency!$F$20:$AK$22,MATCH(AE$7,Inp_SubOngoingEfficiency!$F$7:$AK$7,0),FALSE)</f>
        <v>0</v>
      </c>
      <c r="AF194" s="18">
        <f>Cal_Governors!AF22/VLOOKUP($F194,Inp_SubOngoingEfficiency!$F$20:$AK$22,MATCH(AF$7,Inp_SubOngoingEfficiency!$F$7:$AK$7,0),FALSE)</f>
        <v>0</v>
      </c>
      <c r="AG194" s="18">
        <f>Cal_Governors!AG22/VLOOKUP($F194,Inp_SubOngoingEfficiency!$F$20:$AK$22,MATCH(AG$7,Inp_SubOngoingEfficiency!$F$7:$AK$7,0),FALSE)</f>
        <v>0</v>
      </c>
      <c r="AH194" s="18">
        <f>Cal_Governors!AH22/VLOOKUP($F194,Inp_SubOngoingEfficiency!$F$20:$AK$22,MATCH(AH$7,Inp_SubOngoingEfficiency!$F$7:$AK$7,0),FALSE)</f>
        <v>0</v>
      </c>
      <c r="AI194" s="18">
        <f>Cal_Governors!AI22/VLOOKUP($F194,Inp_SubOngoingEfficiency!$F$20:$AK$22,MATCH(AI$7,Inp_SubOngoingEfficiency!$F$7:$AK$7,0),FALSE)</f>
        <v>0</v>
      </c>
      <c r="AJ194" s="18">
        <f>Cal_Governors!AJ22/VLOOKUP($F194,Inp_SubOngoingEfficiency!$F$20:$AK$22,MATCH(AJ$7,Inp_SubOngoingEfficiency!$F$7:$AK$7,0),FALSE)</f>
        <v>0</v>
      </c>
      <c r="AK194" s="18">
        <f>Cal_Governors!AK22/VLOOKUP($F194,Inp_SubOngoingEfficiency!$F$20:$AK$22,MATCH(AK$7,Inp_SubOngoingEfficiency!$F$7:$AK$7,0),FALSE)</f>
        <v>0</v>
      </c>
      <c r="AN194" s="34"/>
    </row>
    <row r="195" spans="5:40" s="94" customFormat="1">
      <c r="E195" s="16" t="str">
        <f>Cover!$F$13</f>
        <v>NW</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4" t="s">
        <v>111</v>
      </c>
      <c r="M195" s="17" t="str">
        <f>IF(K195="","",E195&amp;K195&amp;"_"&amp;COUNTIF($K$9:K195,K195))</f>
        <v/>
      </c>
      <c r="T195" s="18">
        <f>Cal_Governors!T23/VLOOKUP($F195,Inp_SubOngoingEfficiency!$F$20:$AK$22,MATCH(T$7,Inp_SubOngoingEfficiency!$F$7:$AK$7,0),FALSE)</f>
        <v>0</v>
      </c>
      <c r="U195" s="18">
        <f>Cal_Governors!U23/VLOOKUP($F195,Inp_SubOngoingEfficiency!$F$20:$AK$22,MATCH(U$7,Inp_SubOngoingEfficiency!$F$7:$AK$7,0),FALSE)</f>
        <v>0</v>
      </c>
      <c r="V195" s="18">
        <f>Cal_Governors!V23/VLOOKUP($F195,Inp_SubOngoingEfficiency!$F$20:$AK$22,MATCH(V$7,Inp_SubOngoingEfficiency!$F$7:$AK$7,0),FALSE)</f>
        <v>0</v>
      </c>
      <c r="W195" s="18">
        <f>Cal_Governors!W23/VLOOKUP($F195,Inp_SubOngoingEfficiency!$F$20:$AK$22,MATCH(W$7,Inp_SubOngoingEfficiency!$F$7:$AK$7,0),FALSE)</f>
        <v>0</v>
      </c>
      <c r="X195" s="18">
        <f>Cal_Governors!X23/VLOOKUP($F195,Inp_SubOngoingEfficiency!$F$20:$AK$22,MATCH(X$7,Inp_SubOngoingEfficiency!$F$7:$AK$7,0),FALSE)</f>
        <v>0</v>
      </c>
      <c r="Y195" s="18">
        <f>Cal_Governors!Y23/VLOOKUP($F195,Inp_SubOngoingEfficiency!$F$20:$AK$22,MATCH(Y$7,Inp_SubOngoingEfficiency!$F$7:$AK$7,0),FALSE)</f>
        <v>0</v>
      </c>
      <c r="Z195" s="18">
        <f>Cal_Governors!Z23/VLOOKUP($F195,Inp_SubOngoingEfficiency!$F$20:$AK$22,MATCH(Z$7,Inp_SubOngoingEfficiency!$F$7:$AK$7,0),FALSE)</f>
        <v>0</v>
      </c>
      <c r="AA195" s="18">
        <f>Cal_Governors!AA23/VLOOKUP($F195,Inp_SubOngoingEfficiency!$F$20:$AK$22,MATCH(AA$7,Inp_SubOngoingEfficiency!$F$7:$AK$7,0),FALSE)</f>
        <v>0</v>
      </c>
      <c r="AB195" s="18">
        <f>Cal_Governors!AB23/VLOOKUP($F195,Inp_SubOngoingEfficiency!$F$20:$AK$22,MATCH(AB$7,Inp_SubOngoingEfficiency!$F$7:$AK$7,0),FALSE)</f>
        <v>0</v>
      </c>
      <c r="AC195" s="18">
        <f>Cal_Governors!AC23/VLOOKUP($F195,Inp_SubOngoingEfficiency!$F$20:$AK$22,MATCH(AC$7,Inp_SubOngoingEfficiency!$F$7:$AK$7,0),FALSE)</f>
        <v>0</v>
      </c>
      <c r="AD195" s="18">
        <f>Cal_Governors!AD23/VLOOKUP($F195,Inp_SubOngoingEfficiency!$F$20:$AK$22,MATCH(AD$7,Inp_SubOngoingEfficiency!$F$7:$AK$7,0),FALSE)</f>
        <v>0</v>
      </c>
      <c r="AE195" s="18">
        <f>Cal_Governors!AE23/VLOOKUP($F195,Inp_SubOngoingEfficiency!$F$20:$AK$22,MATCH(AE$7,Inp_SubOngoingEfficiency!$F$7:$AK$7,0),FALSE)</f>
        <v>0</v>
      </c>
      <c r="AF195" s="18">
        <f>Cal_Governors!AF23/VLOOKUP($F195,Inp_SubOngoingEfficiency!$F$20:$AK$22,MATCH(AF$7,Inp_SubOngoingEfficiency!$F$7:$AK$7,0),FALSE)</f>
        <v>0</v>
      </c>
      <c r="AG195" s="18">
        <f>Cal_Governors!AG23/VLOOKUP($F195,Inp_SubOngoingEfficiency!$F$20:$AK$22,MATCH(AG$7,Inp_SubOngoingEfficiency!$F$7:$AK$7,0),FALSE)</f>
        <v>0</v>
      </c>
      <c r="AH195" s="18">
        <f>Cal_Governors!AH23/VLOOKUP($F195,Inp_SubOngoingEfficiency!$F$20:$AK$22,MATCH(AH$7,Inp_SubOngoingEfficiency!$F$7:$AK$7,0),FALSE)</f>
        <v>0</v>
      </c>
      <c r="AI195" s="18">
        <f>Cal_Governors!AI23/VLOOKUP($F195,Inp_SubOngoingEfficiency!$F$20:$AK$22,MATCH(AI$7,Inp_SubOngoingEfficiency!$F$7:$AK$7,0),FALSE)</f>
        <v>0</v>
      </c>
      <c r="AJ195" s="18">
        <f>Cal_Governors!AJ23/VLOOKUP($F195,Inp_SubOngoingEfficiency!$F$20:$AK$22,MATCH(AJ$7,Inp_SubOngoingEfficiency!$F$7:$AK$7,0),FALSE)</f>
        <v>0</v>
      </c>
      <c r="AK195" s="18">
        <f>Cal_Governors!AK23/VLOOKUP($F195,Inp_SubOngoingEfficiency!$F$20:$AK$22,MATCH(AK$7,Inp_SubOngoingEfficiency!$F$7:$AK$7,0),FALSE)</f>
        <v>0</v>
      </c>
      <c r="AN195" s="34"/>
    </row>
    <row r="196" spans="5:40" s="94" customFormat="1">
      <c r="E196" s="16" t="str">
        <f>Cover!$F$13</f>
        <v>NW</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4" t="s">
        <v>111</v>
      </c>
      <c r="M196" s="17" t="str">
        <f>IF(K196="","",E196&amp;K196&amp;"_"&amp;COUNTIF($K$9:K196,K196))</f>
        <v/>
      </c>
      <c r="T196" s="18">
        <f>Cal_Governors!T24/VLOOKUP($F196,Inp_SubOngoingEfficiency!$F$20:$AK$22,MATCH(T$7,Inp_SubOngoingEfficiency!$F$7:$AK$7,0),FALSE)</f>
        <v>0</v>
      </c>
      <c r="U196" s="18">
        <f>Cal_Governors!U24/VLOOKUP($F196,Inp_SubOngoingEfficiency!$F$20:$AK$22,MATCH(U$7,Inp_SubOngoingEfficiency!$F$7:$AK$7,0),FALSE)</f>
        <v>0</v>
      </c>
      <c r="V196" s="18">
        <f>Cal_Governors!V24/VLOOKUP($F196,Inp_SubOngoingEfficiency!$F$20:$AK$22,MATCH(V$7,Inp_SubOngoingEfficiency!$F$7:$AK$7,0),FALSE)</f>
        <v>0</v>
      </c>
      <c r="W196" s="18">
        <f>Cal_Governors!W24/VLOOKUP($F196,Inp_SubOngoingEfficiency!$F$20:$AK$22,MATCH(W$7,Inp_SubOngoingEfficiency!$F$7:$AK$7,0),FALSE)</f>
        <v>0</v>
      </c>
      <c r="X196" s="18">
        <f>Cal_Governors!X24/VLOOKUP($F196,Inp_SubOngoingEfficiency!$F$20:$AK$22,MATCH(X$7,Inp_SubOngoingEfficiency!$F$7:$AK$7,0),FALSE)</f>
        <v>0</v>
      </c>
      <c r="Y196" s="18">
        <f>Cal_Governors!Y24/VLOOKUP($F196,Inp_SubOngoingEfficiency!$F$20:$AK$22,MATCH(Y$7,Inp_SubOngoingEfficiency!$F$7:$AK$7,0),FALSE)</f>
        <v>0</v>
      </c>
      <c r="Z196" s="18">
        <f>Cal_Governors!Z24/VLOOKUP($F196,Inp_SubOngoingEfficiency!$F$20:$AK$22,MATCH(Z$7,Inp_SubOngoingEfficiency!$F$7:$AK$7,0),FALSE)</f>
        <v>0</v>
      </c>
      <c r="AA196" s="18">
        <f>Cal_Governors!AA24/VLOOKUP($F196,Inp_SubOngoingEfficiency!$F$20:$AK$22,MATCH(AA$7,Inp_SubOngoingEfficiency!$F$7:$AK$7,0),FALSE)</f>
        <v>0</v>
      </c>
      <c r="AB196" s="18">
        <f>Cal_Governors!AB24/VLOOKUP($F196,Inp_SubOngoingEfficiency!$F$20:$AK$22,MATCH(AB$7,Inp_SubOngoingEfficiency!$F$7:$AK$7,0),FALSE)</f>
        <v>0</v>
      </c>
      <c r="AC196" s="18">
        <f>Cal_Governors!AC24/VLOOKUP($F196,Inp_SubOngoingEfficiency!$F$20:$AK$22,MATCH(AC$7,Inp_SubOngoingEfficiency!$F$7:$AK$7,0),FALSE)</f>
        <v>0</v>
      </c>
      <c r="AD196" s="18">
        <f>Cal_Governors!AD24/VLOOKUP($F196,Inp_SubOngoingEfficiency!$F$20:$AK$22,MATCH(AD$7,Inp_SubOngoingEfficiency!$F$7:$AK$7,0),FALSE)</f>
        <v>0</v>
      </c>
      <c r="AE196" s="18">
        <f>Cal_Governors!AE24/VLOOKUP($F196,Inp_SubOngoingEfficiency!$F$20:$AK$22,MATCH(AE$7,Inp_SubOngoingEfficiency!$F$7:$AK$7,0),FALSE)</f>
        <v>0</v>
      </c>
      <c r="AF196" s="18">
        <f>Cal_Governors!AF24/VLOOKUP($F196,Inp_SubOngoingEfficiency!$F$20:$AK$22,MATCH(AF$7,Inp_SubOngoingEfficiency!$F$7:$AK$7,0),FALSE)</f>
        <v>0</v>
      </c>
      <c r="AG196" s="18">
        <f>Cal_Governors!AG24/VLOOKUP($F196,Inp_SubOngoingEfficiency!$F$20:$AK$22,MATCH(AG$7,Inp_SubOngoingEfficiency!$F$7:$AK$7,0),FALSE)</f>
        <v>0</v>
      </c>
      <c r="AH196" s="18">
        <f>Cal_Governors!AH24/VLOOKUP($F196,Inp_SubOngoingEfficiency!$F$20:$AK$22,MATCH(AH$7,Inp_SubOngoingEfficiency!$F$7:$AK$7,0),FALSE)</f>
        <v>0</v>
      </c>
      <c r="AI196" s="18">
        <f>Cal_Governors!AI24/VLOOKUP($F196,Inp_SubOngoingEfficiency!$F$20:$AK$22,MATCH(AI$7,Inp_SubOngoingEfficiency!$F$7:$AK$7,0),FALSE)</f>
        <v>0</v>
      </c>
      <c r="AJ196" s="18">
        <f>Cal_Governors!AJ24/VLOOKUP($F196,Inp_SubOngoingEfficiency!$F$20:$AK$22,MATCH(AJ$7,Inp_SubOngoingEfficiency!$F$7:$AK$7,0),FALSE)</f>
        <v>0</v>
      </c>
      <c r="AK196" s="18">
        <f>Cal_Governors!AK24/VLOOKUP($F196,Inp_SubOngoingEfficiency!$F$20:$AK$22,MATCH(AK$7,Inp_SubOngoingEfficiency!$F$7:$AK$7,0),FALSE)</f>
        <v>0</v>
      </c>
      <c r="AN196" s="34"/>
    </row>
    <row r="197" spans="5:40" s="94" customFormat="1">
      <c r="E197" s="16" t="str">
        <f>Cover!$F$13</f>
        <v>NW</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4" t="s">
        <v>111</v>
      </c>
      <c r="M197" s="17" t="str">
        <f>IF(K197="","",E197&amp;K197&amp;"_"&amp;COUNTIF($K$9:K197,K197))</f>
        <v/>
      </c>
      <c r="T197" s="18">
        <f>Cal_Governors!T25/VLOOKUP($F197,Inp_SubOngoingEfficiency!$F$20:$AK$22,MATCH(T$7,Inp_SubOngoingEfficiency!$F$7:$AK$7,0),FALSE)</f>
        <v>0</v>
      </c>
      <c r="U197" s="18">
        <f>Cal_Governors!U25/VLOOKUP($F197,Inp_SubOngoingEfficiency!$F$20:$AK$22,MATCH(U$7,Inp_SubOngoingEfficiency!$F$7:$AK$7,0),FALSE)</f>
        <v>0</v>
      </c>
      <c r="V197" s="18">
        <f>Cal_Governors!V25/VLOOKUP($F197,Inp_SubOngoingEfficiency!$F$20:$AK$22,MATCH(V$7,Inp_SubOngoingEfficiency!$F$7:$AK$7,0),FALSE)</f>
        <v>0</v>
      </c>
      <c r="W197" s="18">
        <f>Cal_Governors!W25/VLOOKUP($F197,Inp_SubOngoingEfficiency!$F$20:$AK$22,MATCH(W$7,Inp_SubOngoingEfficiency!$F$7:$AK$7,0),FALSE)</f>
        <v>0</v>
      </c>
      <c r="X197" s="18">
        <f>Cal_Governors!X25/VLOOKUP($F197,Inp_SubOngoingEfficiency!$F$20:$AK$22,MATCH(X$7,Inp_SubOngoingEfficiency!$F$7:$AK$7,0),FALSE)</f>
        <v>0</v>
      </c>
      <c r="Y197" s="18">
        <f>Cal_Governors!Y25/VLOOKUP($F197,Inp_SubOngoingEfficiency!$F$20:$AK$22,MATCH(Y$7,Inp_SubOngoingEfficiency!$F$7:$AK$7,0),FALSE)</f>
        <v>0</v>
      </c>
      <c r="Z197" s="18">
        <f>Cal_Governors!Z25/VLOOKUP($F197,Inp_SubOngoingEfficiency!$F$20:$AK$22,MATCH(Z$7,Inp_SubOngoingEfficiency!$F$7:$AK$7,0),FALSE)</f>
        <v>0</v>
      </c>
      <c r="AA197" s="18">
        <f>Cal_Governors!AA25/VLOOKUP($F197,Inp_SubOngoingEfficiency!$F$20:$AK$22,MATCH(AA$7,Inp_SubOngoingEfficiency!$F$7:$AK$7,0),FALSE)</f>
        <v>0</v>
      </c>
      <c r="AB197" s="18">
        <f>Cal_Governors!AB25/VLOOKUP($F197,Inp_SubOngoingEfficiency!$F$20:$AK$22,MATCH(AB$7,Inp_SubOngoingEfficiency!$F$7:$AK$7,0),FALSE)</f>
        <v>0</v>
      </c>
      <c r="AC197" s="18">
        <f>Cal_Governors!AC25/VLOOKUP($F197,Inp_SubOngoingEfficiency!$F$20:$AK$22,MATCH(AC$7,Inp_SubOngoingEfficiency!$F$7:$AK$7,0),FALSE)</f>
        <v>0</v>
      </c>
      <c r="AD197" s="18">
        <f>Cal_Governors!AD25/VLOOKUP($F197,Inp_SubOngoingEfficiency!$F$20:$AK$22,MATCH(AD$7,Inp_SubOngoingEfficiency!$F$7:$AK$7,0),FALSE)</f>
        <v>0</v>
      </c>
      <c r="AE197" s="18">
        <f>Cal_Governors!AE25/VLOOKUP($F197,Inp_SubOngoingEfficiency!$F$20:$AK$22,MATCH(AE$7,Inp_SubOngoingEfficiency!$F$7:$AK$7,0),FALSE)</f>
        <v>0</v>
      </c>
      <c r="AF197" s="18">
        <f>Cal_Governors!AF25/VLOOKUP($F197,Inp_SubOngoingEfficiency!$F$20:$AK$22,MATCH(AF$7,Inp_SubOngoingEfficiency!$F$7:$AK$7,0),FALSE)</f>
        <v>0</v>
      </c>
      <c r="AG197" s="18">
        <f>Cal_Governors!AG25/VLOOKUP($F197,Inp_SubOngoingEfficiency!$F$20:$AK$22,MATCH(AG$7,Inp_SubOngoingEfficiency!$F$7:$AK$7,0),FALSE)</f>
        <v>0</v>
      </c>
      <c r="AH197" s="18">
        <f>Cal_Governors!AH25/VLOOKUP($F197,Inp_SubOngoingEfficiency!$F$20:$AK$22,MATCH(AH$7,Inp_SubOngoingEfficiency!$F$7:$AK$7,0),FALSE)</f>
        <v>0</v>
      </c>
      <c r="AI197" s="18">
        <f>Cal_Governors!AI25/VLOOKUP($F197,Inp_SubOngoingEfficiency!$F$20:$AK$22,MATCH(AI$7,Inp_SubOngoingEfficiency!$F$7:$AK$7,0),FALSE)</f>
        <v>0</v>
      </c>
      <c r="AJ197" s="18">
        <f>Cal_Governors!AJ25/VLOOKUP($F197,Inp_SubOngoingEfficiency!$F$20:$AK$22,MATCH(AJ$7,Inp_SubOngoingEfficiency!$F$7:$AK$7,0),FALSE)</f>
        <v>0</v>
      </c>
      <c r="AK197" s="18">
        <f>Cal_Governors!AK25/VLOOKUP($F197,Inp_SubOngoingEfficiency!$F$20:$AK$22,MATCH(AK$7,Inp_SubOngoingEfficiency!$F$7:$AK$7,0),FALSE)</f>
        <v>0</v>
      </c>
      <c r="AN197" s="34"/>
    </row>
    <row r="198" spans="5:40" s="94" customFormat="1">
      <c r="E198" s="16" t="str">
        <f>Cover!$F$13</f>
        <v>NW</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4" t="s">
        <v>111</v>
      </c>
      <c r="M198" s="17" t="str">
        <f>IF(K198="","",E198&amp;K198&amp;"_"&amp;COUNTIF($K$9:K198,K198))</f>
        <v/>
      </c>
      <c r="T198" s="18">
        <f>Cal_Governors!T26/VLOOKUP($F198,Inp_SubOngoingEfficiency!$F$20:$AK$22,MATCH(T$7,Inp_SubOngoingEfficiency!$F$7:$AK$7,0),FALSE)</f>
        <v>0</v>
      </c>
      <c r="U198" s="18">
        <f>Cal_Governors!U26/VLOOKUP($F198,Inp_SubOngoingEfficiency!$F$20:$AK$22,MATCH(U$7,Inp_SubOngoingEfficiency!$F$7:$AK$7,0),FALSE)</f>
        <v>0</v>
      </c>
      <c r="V198" s="18">
        <f>Cal_Governors!V26/VLOOKUP($F198,Inp_SubOngoingEfficiency!$F$20:$AK$22,MATCH(V$7,Inp_SubOngoingEfficiency!$F$7:$AK$7,0),FALSE)</f>
        <v>0</v>
      </c>
      <c r="W198" s="18">
        <f>Cal_Governors!W26/VLOOKUP($F198,Inp_SubOngoingEfficiency!$F$20:$AK$22,MATCH(W$7,Inp_SubOngoingEfficiency!$F$7:$AK$7,0),FALSE)</f>
        <v>0</v>
      </c>
      <c r="X198" s="18">
        <f>Cal_Governors!X26/VLOOKUP($F198,Inp_SubOngoingEfficiency!$F$20:$AK$22,MATCH(X$7,Inp_SubOngoingEfficiency!$F$7:$AK$7,0),FALSE)</f>
        <v>0</v>
      </c>
      <c r="Y198" s="18">
        <f>Cal_Governors!Y26/VLOOKUP($F198,Inp_SubOngoingEfficiency!$F$20:$AK$22,MATCH(Y$7,Inp_SubOngoingEfficiency!$F$7:$AK$7,0),FALSE)</f>
        <v>0</v>
      </c>
      <c r="Z198" s="18">
        <f>Cal_Governors!Z26/VLOOKUP($F198,Inp_SubOngoingEfficiency!$F$20:$AK$22,MATCH(Z$7,Inp_SubOngoingEfficiency!$F$7:$AK$7,0),FALSE)</f>
        <v>0</v>
      </c>
      <c r="AA198" s="18">
        <f>Cal_Governors!AA26/VLOOKUP($F198,Inp_SubOngoingEfficiency!$F$20:$AK$22,MATCH(AA$7,Inp_SubOngoingEfficiency!$F$7:$AK$7,0),FALSE)</f>
        <v>0</v>
      </c>
      <c r="AB198" s="18">
        <f>Cal_Governors!AB26/VLOOKUP($F198,Inp_SubOngoingEfficiency!$F$20:$AK$22,MATCH(AB$7,Inp_SubOngoingEfficiency!$F$7:$AK$7,0),FALSE)</f>
        <v>0</v>
      </c>
      <c r="AC198" s="18">
        <f>Cal_Governors!AC26/VLOOKUP($F198,Inp_SubOngoingEfficiency!$F$20:$AK$22,MATCH(AC$7,Inp_SubOngoingEfficiency!$F$7:$AK$7,0),FALSE)</f>
        <v>0</v>
      </c>
      <c r="AD198" s="18">
        <f>Cal_Governors!AD26/VLOOKUP($F198,Inp_SubOngoingEfficiency!$F$20:$AK$22,MATCH(AD$7,Inp_SubOngoingEfficiency!$F$7:$AK$7,0),FALSE)</f>
        <v>0</v>
      </c>
      <c r="AE198" s="18">
        <f>Cal_Governors!AE26/VLOOKUP($F198,Inp_SubOngoingEfficiency!$F$20:$AK$22,MATCH(AE$7,Inp_SubOngoingEfficiency!$F$7:$AK$7,0),FALSE)</f>
        <v>0</v>
      </c>
      <c r="AF198" s="18">
        <f>Cal_Governors!AF26/VLOOKUP($F198,Inp_SubOngoingEfficiency!$F$20:$AK$22,MATCH(AF$7,Inp_SubOngoingEfficiency!$F$7:$AK$7,0),FALSE)</f>
        <v>0</v>
      </c>
      <c r="AG198" s="18">
        <f>Cal_Governors!AG26/VLOOKUP($F198,Inp_SubOngoingEfficiency!$F$20:$AK$22,MATCH(AG$7,Inp_SubOngoingEfficiency!$F$7:$AK$7,0),FALSE)</f>
        <v>0</v>
      </c>
      <c r="AH198" s="18">
        <f>Cal_Governors!AH26/VLOOKUP($F198,Inp_SubOngoingEfficiency!$F$20:$AK$22,MATCH(AH$7,Inp_SubOngoingEfficiency!$F$7:$AK$7,0),FALSE)</f>
        <v>0</v>
      </c>
      <c r="AI198" s="18">
        <f>Cal_Governors!AI26/VLOOKUP($F198,Inp_SubOngoingEfficiency!$F$20:$AK$22,MATCH(AI$7,Inp_SubOngoingEfficiency!$F$7:$AK$7,0),FALSE)</f>
        <v>0</v>
      </c>
      <c r="AJ198" s="18">
        <f>Cal_Governors!AJ26/VLOOKUP($F198,Inp_SubOngoingEfficiency!$F$20:$AK$22,MATCH(AJ$7,Inp_SubOngoingEfficiency!$F$7:$AK$7,0),FALSE)</f>
        <v>0</v>
      </c>
      <c r="AK198" s="18">
        <f>Cal_Governors!AK26/VLOOKUP($F198,Inp_SubOngoingEfficiency!$F$20:$AK$22,MATCH(AK$7,Inp_SubOngoingEfficiency!$F$7:$AK$7,0),FALSE)</f>
        <v>0</v>
      </c>
      <c r="AN198" s="34"/>
    </row>
    <row r="199" spans="5:40" s="94" customFormat="1">
      <c r="E199" s="16" t="str">
        <f>Cover!$F$13</f>
        <v>NW</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4" t="s">
        <v>111</v>
      </c>
      <c r="M199" s="17" t="str">
        <f>IF(K199="","",E199&amp;K199&amp;"_"&amp;COUNTIF($K$9:K199,K199))</f>
        <v/>
      </c>
      <c r="T199" s="18">
        <f>'Cal_Transport &amp; Plant'!T17/VLOOKUP($F199,Inp_SubOngoingEfficiency!$F$20:$AK$22,MATCH(T$7,Inp_SubOngoingEfficiency!$F$7:$AK$7,0),FALSE)</f>
        <v>0</v>
      </c>
      <c r="U199" s="18">
        <f>'Cal_Transport &amp; Plant'!U17/VLOOKUP($F199,Inp_SubOngoingEfficiency!$F$20:$AK$22,MATCH(U$7,Inp_SubOngoingEfficiency!$F$7:$AK$7,0),FALSE)</f>
        <v>0</v>
      </c>
      <c r="V199" s="18">
        <f>'Cal_Transport &amp; Plant'!V17/VLOOKUP($F199,Inp_SubOngoingEfficiency!$F$20:$AK$22,MATCH(V$7,Inp_SubOngoingEfficiency!$F$7:$AK$7,0),FALSE)</f>
        <v>0</v>
      </c>
      <c r="W199" s="18">
        <f>'Cal_Transport &amp; Plant'!W17/VLOOKUP($F199,Inp_SubOngoingEfficiency!$F$20:$AK$22,MATCH(W$7,Inp_SubOngoingEfficiency!$F$7:$AK$7,0),FALSE)</f>
        <v>0</v>
      </c>
      <c r="X199" s="18">
        <f>'Cal_Transport &amp; Plant'!X17/VLOOKUP($F199,Inp_SubOngoingEfficiency!$F$20:$AK$22,MATCH(X$7,Inp_SubOngoingEfficiency!$F$7:$AK$7,0),FALSE)</f>
        <v>0</v>
      </c>
      <c r="Y199" s="18">
        <f>'Cal_Transport &amp; Plant'!Y17/VLOOKUP($F199,Inp_SubOngoingEfficiency!$F$20:$AK$22,MATCH(Y$7,Inp_SubOngoingEfficiency!$F$7:$AK$7,0),FALSE)</f>
        <v>0</v>
      </c>
      <c r="Z199" s="18">
        <f>'Cal_Transport &amp; Plant'!Z17/VLOOKUP($F199,Inp_SubOngoingEfficiency!$F$20:$AK$22,MATCH(Z$7,Inp_SubOngoingEfficiency!$F$7:$AK$7,0),FALSE)</f>
        <v>0</v>
      </c>
      <c r="AA199" s="18">
        <f>'Cal_Transport &amp; Plant'!AA17/VLOOKUP($F199,Inp_SubOngoingEfficiency!$F$20:$AK$22,MATCH(AA$7,Inp_SubOngoingEfficiency!$F$7:$AK$7,0),FALSE)</f>
        <v>0</v>
      </c>
      <c r="AB199" s="18">
        <f>'Cal_Transport &amp; Plant'!AB17/VLOOKUP($F199,Inp_SubOngoingEfficiency!$F$20:$AK$22,MATCH(AB$7,Inp_SubOngoingEfficiency!$F$7:$AK$7,0),FALSE)</f>
        <v>0</v>
      </c>
      <c r="AC199" s="18">
        <f>'Cal_Transport &amp; Plant'!AC17/VLOOKUP($F199,Inp_SubOngoingEfficiency!$F$20:$AK$22,MATCH(AC$7,Inp_SubOngoingEfficiency!$F$7:$AK$7,0),FALSE)</f>
        <v>0</v>
      </c>
      <c r="AD199" s="18">
        <f>'Cal_Transport &amp; Plant'!AD17/VLOOKUP($F199,Inp_SubOngoingEfficiency!$F$20:$AK$22,MATCH(AD$7,Inp_SubOngoingEfficiency!$F$7:$AK$7,0),FALSE)</f>
        <v>0</v>
      </c>
      <c r="AE199" s="18">
        <f>'Cal_Transport &amp; Plant'!AE17/VLOOKUP($F199,Inp_SubOngoingEfficiency!$F$20:$AK$22,MATCH(AE$7,Inp_SubOngoingEfficiency!$F$7:$AK$7,0),FALSE)</f>
        <v>0</v>
      </c>
      <c r="AF199" s="18">
        <f>'Cal_Transport &amp; Plant'!AF17/VLOOKUP($F199,Inp_SubOngoingEfficiency!$F$20:$AK$22,MATCH(AF$7,Inp_SubOngoingEfficiency!$F$7:$AK$7,0),FALSE)</f>
        <v>0</v>
      </c>
      <c r="AG199" s="18">
        <f>'Cal_Transport &amp; Plant'!AG17/VLOOKUP($F199,Inp_SubOngoingEfficiency!$F$20:$AK$22,MATCH(AG$7,Inp_SubOngoingEfficiency!$F$7:$AK$7,0),FALSE)</f>
        <v>0</v>
      </c>
      <c r="AH199" s="18">
        <f>'Cal_Transport &amp; Plant'!AH17/VLOOKUP($F199,Inp_SubOngoingEfficiency!$F$20:$AK$22,MATCH(AH$7,Inp_SubOngoingEfficiency!$F$7:$AK$7,0),FALSE)</f>
        <v>0</v>
      </c>
      <c r="AI199" s="18">
        <f>'Cal_Transport &amp; Plant'!AI17/VLOOKUP($F199,Inp_SubOngoingEfficiency!$F$20:$AK$22,MATCH(AI$7,Inp_SubOngoingEfficiency!$F$7:$AK$7,0),FALSE)</f>
        <v>0</v>
      </c>
      <c r="AJ199" s="18">
        <f>'Cal_Transport &amp; Plant'!AJ17/VLOOKUP($F199,Inp_SubOngoingEfficiency!$F$20:$AK$22,MATCH(AJ$7,Inp_SubOngoingEfficiency!$F$7:$AK$7,0),FALSE)</f>
        <v>0</v>
      </c>
      <c r="AK199" s="18">
        <f>'Cal_Transport &amp; Plant'!AK17/VLOOKUP($F199,Inp_SubOngoingEfficiency!$F$20:$AK$22,MATCH(AK$7,Inp_SubOngoingEfficiency!$F$7:$AK$7,0),FALSE)</f>
        <v>0</v>
      </c>
      <c r="AN199" s="34"/>
    </row>
    <row r="200" spans="5:40" s="94" customFormat="1">
      <c r="E200" s="16" t="str">
        <f>Cover!$F$13</f>
        <v>NW</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4" t="s">
        <v>111</v>
      </c>
      <c r="M200" s="17" t="str">
        <f>IF(K200="","",E200&amp;K200&amp;"_"&amp;COUNTIF($K$9:K200,K200))</f>
        <v/>
      </c>
      <c r="T200" s="18">
        <f>'Cal_Transport &amp; Plant'!T18/VLOOKUP($F200,Inp_SubOngoingEfficiency!$F$20:$AK$22,MATCH(T$7,Inp_SubOngoingEfficiency!$F$7:$AK$7,0),FALSE)</f>
        <v>0</v>
      </c>
      <c r="U200" s="18">
        <f>'Cal_Transport &amp; Plant'!U18/VLOOKUP($F200,Inp_SubOngoingEfficiency!$F$20:$AK$22,MATCH(U$7,Inp_SubOngoingEfficiency!$F$7:$AK$7,0),FALSE)</f>
        <v>0</v>
      </c>
      <c r="V200" s="18">
        <f>'Cal_Transport &amp; Plant'!V18/VLOOKUP($F200,Inp_SubOngoingEfficiency!$F$20:$AK$22,MATCH(V$7,Inp_SubOngoingEfficiency!$F$7:$AK$7,0),FALSE)</f>
        <v>0</v>
      </c>
      <c r="W200" s="18">
        <f>'Cal_Transport &amp; Plant'!W18/VLOOKUP($F200,Inp_SubOngoingEfficiency!$F$20:$AK$22,MATCH(W$7,Inp_SubOngoingEfficiency!$F$7:$AK$7,0),FALSE)</f>
        <v>0</v>
      </c>
      <c r="X200" s="18">
        <f>'Cal_Transport &amp; Plant'!X18/VLOOKUP($F200,Inp_SubOngoingEfficiency!$F$20:$AK$22,MATCH(X$7,Inp_SubOngoingEfficiency!$F$7:$AK$7,0),FALSE)</f>
        <v>0</v>
      </c>
      <c r="Y200" s="18">
        <f>'Cal_Transport &amp; Plant'!Y18/VLOOKUP($F200,Inp_SubOngoingEfficiency!$F$20:$AK$22,MATCH(Y$7,Inp_SubOngoingEfficiency!$F$7:$AK$7,0),FALSE)</f>
        <v>0</v>
      </c>
      <c r="Z200" s="18">
        <f>'Cal_Transport &amp; Plant'!Z18/VLOOKUP($F200,Inp_SubOngoingEfficiency!$F$20:$AK$22,MATCH(Z$7,Inp_SubOngoingEfficiency!$F$7:$AK$7,0),FALSE)</f>
        <v>0</v>
      </c>
      <c r="AA200" s="18">
        <f>'Cal_Transport &amp; Plant'!AA18/VLOOKUP($F200,Inp_SubOngoingEfficiency!$F$20:$AK$22,MATCH(AA$7,Inp_SubOngoingEfficiency!$F$7:$AK$7,0),FALSE)</f>
        <v>0</v>
      </c>
      <c r="AB200" s="18">
        <f>'Cal_Transport &amp; Plant'!AB18/VLOOKUP($F200,Inp_SubOngoingEfficiency!$F$20:$AK$22,MATCH(AB$7,Inp_SubOngoingEfficiency!$F$7:$AK$7,0),FALSE)</f>
        <v>0</v>
      </c>
      <c r="AC200" s="18">
        <f>'Cal_Transport &amp; Plant'!AC18/VLOOKUP($F200,Inp_SubOngoingEfficiency!$F$20:$AK$22,MATCH(AC$7,Inp_SubOngoingEfficiency!$F$7:$AK$7,0),FALSE)</f>
        <v>0</v>
      </c>
      <c r="AD200" s="18">
        <f>'Cal_Transport &amp; Plant'!AD18/VLOOKUP($F200,Inp_SubOngoingEfficiency!$F$20:$AK$22,MATCH(AD$7,Inp_SubOngoingEfficiency!$F$7:$AK$7,0),FALSE)</f>
        <v>0</v>
      </c>
      <c r="AE200" s="18">
        <f>'Cal_Transport &amp; Plant'!AE18/VLOOKUP($F200,Inp_SubOngoingEfficiency!$F$20:$AK$22,MATCH(AE$7,Inp_SubOngoingEfficiency!$F$7:$AK$7,0),FALSE)</f>
        <v>0</v>
      </c>
      <c r="AF200" s="18">
        <f>'Cal_Transport &amp; Plant'!AF18/VLOOKUP($F200,Inp_SubOngoingEfficiency!$F$20:$AK$22,MATCH(AF$7,Inp_SubOngoingEfficiency!$F$7:$AK$7,0),FALSE)</f>
        <v>0</v>
      </c>
      <c r="AG200" s="18">
        <f>'Cal_Transport &amp; Plant'!AG18/VLOOKUP($F200,Inp_SubOngoingEfficiency!$F$20:$AK$22,MATCH(AG$7,Inp_SubOngoingEfficiency!$F$7:$AK$7,0),FALSE)</f>
        <v>0</v>
      </c>
      <c r="AH200" s="18">
        <f>'Cal_Transport &amp; Plant'!AH18/VLOOKUP($F200,Inp_SubOngoingEfficiency!$F$20:$AK$22,MATCH(AH$7,Inp_SubOngoingEfficiency!$F$7:$AK$7,0),FALSE)</f>
        <v>0</v>
      </c>
      <c r="AI200" s="18">
        <f>'Cal_Transport &amp; Plant'!AI18/VLOOKUP($F200,Inp_SubOngoingEfficiency!$F$20:$AK$22,MATCH(AI$7,Inp_SubOngoingEfficiency!$F$7:$AK$7,0),FALSE)</f>
        <v>0</v>
      </c>
      <c r="AJ200" s="18">
        <f>'Cal_Transport &amp; Plant'!AJ18/VLOOKUP($F200,Inp_SubOngoingEfficiency!$F$20:$AK$22,MATCH(AJ$7,Inp_SubOngoingEfficiency!$F$7:$AK$7,0),FALSE)</f>
        <v>0</v>
      </c>
      <c r="AK200" s="18">
        <f>'Cal_Transport &amp; Plant'!AK18/VLOOKUP($F200,Inp_SubOngoingEfficiency!$F$20:$AK$22,MATCH(AK$7,Inp_SubOngoingEfficiency!$F$7:$AK$7,0),FALSE)</f>
        <v>0</v>
      </c>
      <c r="AN200" s="34"/>
    </row>
    <row r="201" spans="5:40" s="94" customFormat="1">
      <c r="E201" s="16" t="str">
        <f>Cover!$F$13</f>
        <v>NW</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4" t="s">
        <v>111</v>
      </c>
      <c r="M201" s="17" t="str">
        <f>IF(K201="","",E201&amp;K201&amp;"_"&amp;COUNTIF($K$9:K201,K201))</f>
        <v/>
      </c>
      <c r="T201" s="18">
        <f>'Cal_Transport &amp; Plant'!T19/VLOOKUP($F201,Inp_SubOngoingEfficiency!$F$20:$AK$22,MATCH(T$7,Inp_SubOngoingEfficiency!$F$7:$AK$7,0),FALSE)</f>
        <v>0</v>
      </c>
      <c r="U201" s="18">
        <f>'Cal_Transport &amp; Plant'!U19/VLOOKUP($F201,Inp_SubOngoingEfficiency!$F$20:$AK$22,MATCH(U$7,Inp_SubOngoingEfficiency!$F$7:$AK$7,0),FALSE)</f>
        <v>0</v>
      </c>
      <c r="V201" s="18">
        <f>'Cal_Transport &amp; Plant'!V19/VLOOKUP($F201,Inp_SubOngoingEfficiency!$F$20:$AK$22,MATCH(V$7,Inp_SubOngoingEfficiency!$F$7:$AK$7,0),FALSE)</f>
        <v>0</v>
      </c>
      <c r="W201" s="18">
        <f>'Cal_Transport &amp; Plant'!W19/VLOOKUP($F201,Inp_SubOngoingEfficiency!$F$20:$AK$22,MATCH(W$7,Inp_SubOngoingEfficiency!$F$7:$AK$7,0),FALSE)</f>
        <v>0</v>
      </c>
      <c r="X201" s="18">
        <f>'Cal_Transport &amp; Plant'!X19/VLOOKUP($F201,Inp_SubOngoingEfficiency!$F$20:$AK$22,MATCH(X$7,Inp_SubOngoingEfficiency!$F$7:$AK$7,0),FALSE)</f>
        <v>0</v>
      </c>
      <c r="Y201" s="18">
        <f>'Cal_Transport &amp; Plant'!Y19/VLOOKUP($F201,Inp_SubOngoingEfficiency!$F$20:$AK$22,MATCH(Y$7,Inp_SubOngoingEfficiency!$F$7:$AK$7,0),FALSE)</f>
        <v>0</v>
      </c>
      <c r="Z201" s="18">
        <f>'Cal_Transport &amp; Plant'!Z19/VLOOKUP($F201,Inp_SubOngoingEfficiency!$F$20:$AK$22,MATCH(Z$7,Inp_SubOngoingEfficiency!$F$7:$AK$7,0),FALSE)</f>
        <v>0</v>
      </c>
      <c r="AA201" s="18">
        <f>'Cal_Transport &amp; Plant'!AA19/VLOOKUP($F201,Inp_SubOngoingEfficiency!$F$20:$AK$22,MATCH(AA$7,Inp_SubOngoingEfficiency!$F$7:$AK$7,0),FALSE)</f>
        <v>0</v>
      </c>
      <c r="AB201" s="18">
        <f>'Cal_Transport &amp; Plant'!AB19/VLOOKUP($F201,Inp_SubOngoingEfficiency!$F$20:$AK$22,MATCH(AB$7,Inp_SubOngoingEfficiency!$F$7:$AK$7,0),FALSE)</f>
        <v>0</v>
      </c>
      <c r="AC201" s="18">
        <f>'Cal_Transport &amp; Plant'!AC19/VLOOKUP($F201,Inp_SubOngoingEfficiency!$F$20:$AK$22,MATCH(AC$7,Inp_SubOngoingEfficiency!$F$7:$AK$7,0),FALSE)</f>
        <v>0</v>
      </c>
      <c r="AD201" s="18">
        <f>'Cal_Transport &amp; Plant'!AD19/VLOOKUP($F201,Inp_SubOngoingEfficiency!$F$20:$AK$22,MATCH(AD$7,Inp_SubOngoingEfficiency!$F$7:$AK$7,0),FALSE)</f>
        <v>0</v>
      </c>
      <c r="AE201" s="18">
        <f>'Cal_Transport &amp; Plant'!AE19/VLOOKUP($F201,Inp_SubOngoingEfficiency!$F$20:$AK$22,MATCH(AE$7,Inp_SubOngoingEfficiency!$F$7:$AK$7,0),FALSE)</f>
        <v>0</v>
      </c>
      <c r="AF201" s="18">
        <f>'Cal_Transport &amp; Plant'!AF19/VLOOKUP($F201,Inp_SubOngoingEfficiency!$F$20:$AK$22,MATCH(AF$7,Inp_SubOngoingEfficiency!$F$7:$AK$7,0),FALSE)</f>
        <v>0</v>
      </c>
      <c r="AG201" s="18">
        <f>'Cal_Transport &amp; Plant'!AG19/VLOOKUP($F201,Inp_SubOngoingEfficiency!$F$20:$AK$22,MATCH(AG$7,Inp_SubOngoingEfficiency!$F$7:$AK$7,0),FALSE)</f>
        <v>0</v>
      </c>
      <c r="AH201" s="18">
        <f>'Cal_Transport &amp; Plant'!AH19/VLOOKUP($F201,Inp_SubOngoingEfficiency!$F$20:$AK$22,MATCH(AH$7,Inp_SubOngoingEfficiency!$F$7:$AK$7,0),FALSE)</f>
        <v>0</v>
      </c>
      <c r="AI201" s="18">
        <f>'Cal_Transport &amp; Plant'!AI19/VLOOKUP($F201,Inp_SubOngoingEfficiency!$F$20:$AK$22,MATCH(AI$7,Inp_SubOngoingEfficiency!$F$7:$AK$7,0),FALSE)</f>
        <v>0</v>
      </c>
      <c r="AJ201" s="18">
        <f>'Cal_Transport &amp; Plant'!AJ19/VLOOKUP($F201,Inp_SubOngoingEfficiency!$F$20:$AK$22,MATCH(AJ$7,Inp_SubOngoingEfficiency!$F$7:$AK$7,0),FALSE)</f>
        <v>0</v>
      </c>
      <c r="AK201" s="18">
        <f>'Cal_Transport &amp; Plant'!AK19/VLOOKUP($F201,Inp_SubOngoingEfficiency!$F$20:$AK$22,MATCH(AK$7,Inp_SubOngoingEfficiency!$F$7:$AK$7,0),FALSE)</f>
        <v>0</v>
      </c>
      <c r="AN201" s="34"/>
    </row>
    <row r="202" spans="5:40" s="94" customFormat="1">
      <c r="E202" s="16" t="str">
        <f>Cover!$F$13</f>
        <v>NW</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4" t="s">
        <v>111</v>
      </c>
      <c r="M202" s="17" t="str">
        <f>IF(K202="","",E202&amp;K202&amp;"_"&amp;COUNTIF($K$9:K202,K202))</f>
        <v/>
      </c>
      <c r="T202" s="18">
        <f>'Cal_Transport &amp; Plant'!T20/VLOOKUP($F202,Inp_SubOngoingEfficiency!$F$20:$AK$22,MATCH(T$7,Inp_SubOngoingEfficiency!$F$7:$AK$7,0),FALSE)</f>
        <v>0</v>
      </c>
      <c r="U202" s="18">
        <f>'Cal_Transport &amp; Plant'!U20/VLOOKUP($F202,Inp_SubOngoingEfficiency!$F$20:$AK$22,MATCH(U$7,Inp_SubOngoingEfficiency!$F$7:$AK$7,0),FALSE)</f>
        <v>0</v>
      </c>
      <c r="V202" s="18">
        <f>'Cal_Transport &amp; Plant'!V20/VLOOKUP($F202,Inp_SubOngoingEfficiency!$F$20:$AK$22,MATCH(V$7,Inp_SubOngoingEfficiency!$F$7:$AK$7,0),FALSE)</f>
        <v>0</v>
      </c>
      <c r="W202" s="18">
        <f>'Cal_Transport &amp; Plant'!W20/VLOOKUP($F202,Inp_SubOngoingEfficiency!$F$20:$AK$22,MATCH(W$7,Inp_SubOngoingEfficiency!$F$7:$AK$7,0),FALSE)</f>
        <v>0</v>
      </c>
      <c r="X202" s="18">
        <f>'Cal_Transport &amp; Plant'!X20/VLOOKUP($F202,Inp_SubOngoingEfficiency!$F$20:$AK$22,MATCH(X$7,Inp_SubOngoingEfficiency!$F$7:$AK$7,0),FALSE)</f>
        <v>0</v>
      </c>
      <c r="Y202" s="18">
        <f>'Cal_Transport &amp; Plant'!Y20/VLOOKUP($F202,Inp_SubOngoingEfficiency!$F$20:$AK$22,MATCH(Y$7,Inp_SubOngoingEfficiency!$F$7:$AK$7,0),FALSE)</f>
        <v>0</v>
      </c>
      <c r="Z202" s="18">
        <f>'Cal_Transport &amp; Plant'!Z20/VLOOKUP($F202,Inp_SubOngoingEfficiency!$F$20:$AK$22,MATCH(Z$7,Inp_SubOngoingEfficiency!$F$7:$AK$7,0),FALSE)</f>
        <v>0</v>
      </c>
      <c r="AA202" s="18">
        <f>'Cal_Transport &amp; Plant'!AA20/VLOOKUP($F202,Inp_SubOngoingEfficiency!$F$20:$AK$22,MATCH(AA$7,Inp_SubOngoingEfficiency!$F$7:$AK$7,0),FALSE)</f>
        <v>0</v>
      </c>
      <c r="AB202" s="18">
        <f>'Cal_Transport &amp; Plant'!AB20/VLOOKUP($F202,Inp_SubOngoingEfficiency!$F$20:$AK$22,MATCH(AB$7,Inp_SubOngoingEfficiency!$F$7:$AK$7,0),FALSE)</f>
        <v>0</v>
      </c>
      <c r="AC202" s="18">
        <f>'Cal_Transport &amp; Plant'!AC20/VLOOKUP($F202,Inp_SubOngoingEfficiency!$F$20:$AK$22,MATCH(AC$7,Inp_SubOngoingEfficiency!$F$7:$AK$7,0),FALSE)</f>
        <v>0</v>
      </c>
      <c r="AD202" s="18">
        <f>'Cal_Transport &amp; Plant'!AD20/VLOOKUP($F202,Inp_SubOngoingEfficiency!$F$20:$AK$22,MATCH(AD$7,Inp_SubOngoingEfficiency!$F$7:$AK$7,0),FALSE)</f>
        <v>0</v>
      </c>
      <c r="AE202" s="18">
        <f>'Cal_Transport &amp; Plant'!AE20/VLOOKUP($F202,Inp_SubOngoingEfficiency!$F$20:$AK$22,MATCH(AE$7,Inp_SubOngoingEfficiency!$F$7:$AK$7,0),FALSE)</f>
        <v>0</v>
      </c>
      <c r="AF202" s="18">
        <f>'Cal_Transport &amp; Plant'!AF20/VLOOKUP($F202,Inp_SubOngoingEfficiency!$F$20:$AK$22,MATCH(AF$7,Inp_SubOngoingEfficiency!$F$7:$AK$7,0),FALSE)</f>
        <v>0</v>
      </c>
      <c r="AG202" s="18">
        <f>'Cal_Transport &amp; Plant'!AG20/VLOOKUP($F202,Inp_SubOngoingEfficiency!$F$20:$AK$22,MATCH(AG$7,Inp_SubOngoingEfficiency!$F$7:$AK$7,0),FALSE)</f>
        <v>0</v>
      </c>
      <c r="AH202" s="18">
        <f>'Cal_Transport &amp; Plant'!AH20/VLOOKUP($F202,Inp_SubOngoingEfficiency!$F$20:$AK$22,MATCH(AH$7,Inp_SubOngoingEfficiency!$F$7:$AK$7,0),FALSE)</f>
        <v>0</v>
      </c>
      <c r="AI202" s="18">
        <f>'Cal_Transport &amp; Plant'!AI20/VLOOKUP($F202,Inp_SubOngoingEfficiency!$F$20:$AK$22,MATCH(AI$7,Inp_SubOngoingEfficiency!$F$7:$AK$7,0),FALSE)</f>
        <v>0</v>
      </c>
      <c r="AJ202" s="18">
        <f>'Cal_Transport &amp; Plant'!AJ20/VLOOKUP($F202,Inp_SubOngoingEfficiency!$F$20:$AK$22,MATCH(AJ$7,Inp_SubOngoingEfficiency!$F$7:$AK$7,0),FALSE)</f>
        <v>0</v>
      </c>
      <c r="AK202" s="18">
        <f>'Cal_Transport &amp; Plant'!AK20/VLOOKUP($F202,Inp_SubOngoingEfficiency!$F$20:$AK$22,MATCH(AK$7,Inp_SubOngoingEfficiency!$F$7:$AK$7,0),FALSE)</f>
        <v>0</v>
      </c>
      <c r="AN202" s="34"/>
    </row>
    <row r="203" spans="5:40" s="94" customFormat="1">
      <c r="E203" s="16" t="str">
        <f>Cover!$F$13</f>
        <v>NW</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4" t="s">
        <v>111</v>
      </c>
      <c r="M203" s="17" t="str">
        <f>IF(K203="","",E203&amp;K203&amp;"_"&amp;COUNTIF($K$9:K203,K203))</f>
        <v/>
      </c>
      <c r="T203" s="18">
        <f>'Cal_Transport &amp; Plant'!T21/VLOOKUP($F203,Inp_SubOngoingEfficiency!$F$20:$AK$22,MATCH(T$7,Inp_SubOngoingEfficiency!$F$7:$AK$7,0),FALSE)</f>
        <v>0</v>
      </c>
      <c r="U203" s="18">
        <f>'Cal_Transport &amp; Plant'!U21/VLOOKUP($F203,Inp_SubOngoingEfficiency!$F$20:$AK$22,MATCH(U$7,Inp_SubOngoingEfficiency!$F$7:$AK$7,0),FALSE)</f>
        <v>0</v>
      </c>
      <c r="V203" s="18">
        <f>'Cal_Transport &amp; Plant'!V21/VLOOKUP($F203,Inp_SubOngoingEfficiency!$F$20:$AK$22,MATCH(V$7,Inp_SubOngoingEfficiency!$F$7:$AK$7,0),FALSE)</f>
        <v>0</v>
      </c>
      <c r="W203" s="18">
        <f>'Cal_Transport &amp; Plant'!W21/VLOOKUP($F203,Inp_SubOngoingEfficiency!$F$20:$AK$22,MATCH(W$7,Inp_SubOngoingEfficiency!$F$7:$AK$7,0),FALSE)</f>
        <v>0</v>
      </c>
      <c r="X203" s="18">
        <f>'Cal_Transport &amp; Plant'!X21/VLOOKUP($F203,Inp_SubOngoingEfficiency!$F$20:$AK$22,MATCH(X$7,Inp_SubOngoingEfficiency!$F$7:$AK$7,0),FALSE)</f>
        <v>0</v>
      </c>
      <c r="Y203" s="18">
        <f>'Cal_Transport &amp; Plant'!Y21/VLOOKUP($F203,Inp_SubOngoingEfficiency!$F$20:$AK$22,MATCH(Y$7,Inp_SubOngoingEfficiency!$F$7:$AK$7,0),FALSE)</f>
        <v>0</v>
      </c>
      <c r="Z203" s="18">
        <f>'Cal_Transport &amp; Plant'!Z21/VLOOKUP($F203,Inp_SubOngoingEfficiency!$F$20:$AK$22,MATCH(Z$7,Inp_SubOngoingEfficiency!$F$7:$AK$7,0),FALSE)</f>
        <v>0</v>
      </c>
      <c r="AA203" s="18">
        <f>'Cal_Transport &amp; Plant'!AA21/VLOOKUP($F203,Inp_SubOngoingEfficiency!$F$20:$AK$22,MATCH(AA$7,Inp_SubOngoingEfficiency!$F$7:$AK$7,0),FALSE)</f>
        <v>0</v>
      </c>
      <c r="AB203" s="18">
        <f>'Cal_Transport &amp; Plant'!AB21/VLOOKUP($F203,Inp_SubOngoingEfficiency!$F$20:$AK$22,MATCH(AB$7,Inp_SubOngoingEfficiency!$F$7:$AK$7,0),FALSE)</f>
        <v>0</v>
      </c>
      <c r="AC203" s="18">
        <f>'Cal_Transport &amp; Plant'!AC21/VLOOKUP($F203,Inp_SubOngoingEfficiency!$F$20:$AK$22,MATCH(AC$7,Inp_SubOngoingEfficiency!$F$7:$AK$7,0),FALSE)</f>
        <v>0</v>
      </c>
      <c r="AD203" s="18">
        <f>'Cal_Transport &amp; Plant'!AD21/VLOOKUP($F203,Inp_SubOngoingEfficiency!$F$20:$AK$22,MATCH(AD$7,Inp_SubOngoingEfficiency!$F$7:$AK$7,0),FALSE)</f>
        <v>0</v>
      </c>
      <c r="AE203" s="18">
        <f>'Cal_Transport &amp; Plant'!AE21/VLOOKUP($F203,Inp_SubOngoingEfficiency!$F$20:$AK$22,MATCH(AE$7,Inp_SubOngoingEfficiency!$F$7:$AK$7,0),FALSE)</f>
        <v>0</v>
      </c>
      <c r="AF203" s="18">
        <f>'Cal_Transport &amp; Plant'!AF21/VLOOKUP($F203,Inp_SubOngoingEfficiency!$F$20:$AK$22,MATCH(AF$7,Inp_SubOngoingEfficiency!$F$7:$AK$7,0),FALSE)</f>
        <v>0</v>
      </c>
      <c r="AG203" s="18">
        <f>'Cal_Transport &amp; Plant'!AG21/VLOOKUP($F203,Inp_SubOngoingEfficiency!$F$20:$AK$22,MATCH(AG$7,Inp_SubOngoingEfficiency!$F$7:$AK$7,0),FALSE)</f>
        <v>0</v>
      </c>
      <c r="AH203" s="18">
        <f>'Cal_Transport &amp; Plant'!AH21/VLOOKUP($F203,Inp_SubOngoingEfficiency!$F$20:$AK$22,MATCH(AH$7,Inp_SubOngoingEfficiency!$F$7:$AK$7,0),FALSE)</f>
        <v>0</v>
      </c>
      <c r="AI203" s="18">
        <f>'Cal_Transport &amp; Plant'!AI21/VLOOKUP($F203,Inp_SubOngoingEfficiency!$F$20:$AK$22,MATCH(AI$7,Inp_SubOngoingEfficiency!$F$7:$AK$7,0),FALSE)</f>
        <v>0</v>
      </c>
      <c r="AJ203" s="18">
        <f>'Cal_Transport &amp; Plant'!AJ21/VLOOKUP($F203,Inp_SubOngoingEfficiency!$F$20:$AK$22,MATCH(AJ$7,Inp_SubOngoingEfficiency!$F$7:$AK$7,0),FALSE)</f>
        <v>0</v>
      </c>
      <c r="AK203" s="18">
        <f>'Cal_Transport &amp; Plant'!AK21/VLOOKUP($F203,Inp_SubOngoingEfficiency!$F$20:$AK$22,MATCH(AK$7,Inp_SubOngoingEfficiency!$F$7:$AK$7,0),FALSE)</f>
        <v>0</v>
      </c>
      <c r="AN203" s="34"/>
    </row>
    <row r="204" spans="5:40" s="94" customFormat="1">
      <c r="E204" s="16" t="str">
        <f>Cover!$F$13</f>
        <v>NW</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4" t="s">
        <v>111</v>
      </c>
      <c r="M204" s="17" t="str">
        <f>IF(K204="","",E204&amp;K204&amp;"_"&amp;COUNTIF($K$9:K204,K204))</f>
        <v/>
      </c>
      <c r="T204" s="18">
        <f>'Cal_Transport &amp; Plant'!T22/VLOOKUP($F204,Inp_SubOngoingEfficiency!$F$20:$AK$22,MATCH(T$7,Inp_SubOngoingEfficiency!$F$7:$AK$7,0),FALSE)</f>
        <v>0</v>
      </c>
      <c r="U204" s="18">
        <f>'Cal_Transport &amp; Plant'!U22/VLOOKUP($F204,Inp_SubOngoingEfficiency!$F$20:$AK$22,MATCH(U$7,Inp_SubOngoingEfficiency!$F$7:$AK$7,0),FALSE)</f>
        <v>0</v>
      </c>
      <c r="V204" s="18">
        <f>'Cal_Transport &amp; Plant'!V22/VLOOKUP($F204,Inp_SubOngoingEfficiency!$F$20:$AK$22,MATCH(V$7,Inp_SubOngoingEfficiency!$F$7:$AK$7,0),FALSE)</f>
        <v>0</v>
      </c>
      <c r="W204" s="18">
        <f>'Cal_Transport &amp; Plant'!W22/VLOOKUP($F204,Inp_SubOngoingEfficiency!$F$20:$AK$22,MATCH(W$7,Inp_SubOngoingEfficiency!$F$7:$AK$7,0),FALSE)</f>
        <v>0</v>
      </c>
      <c r="X204" s="18">
        <f>'Cal_Transport &amp; Plant'!X22/VLOOKUP($F204,Inp_SubOngoingEfficiency!$F$20:$AK$22,MATCH(X$7,Inp_SubOngoingEfficiency!$F$7:$AK$7,0),FALSE)</f>
        <v>0</v>
      </c>
      <c r="Y204" s="18">
        <f>'Cal_Transport &amp; Plant'!Y22/VLOOKUP($F204,Inp_SubOngoingEfficiency!$F$20:$AK$22,MATCH(Y$7,Inp_SubOngoingEfficiency!$F$7:$AK$7,0),FALSE)</f>
        <v>0</v>
      </c>
      <c r="Z204" s="18">
        <f>'Cal_Transport &amp; Plant'!Z22/VLOOKUP($F204,Inp_SubOngoingEfficiency!$F$20:$AK$22,MATCH(Z$7,Inp_SubOngoingEfficiency!$F$7:$AK$7,0),FALSE)</f>
        <v>0</v>
      </c>
      <c r="AA204" s="18">
        <f>'Cal_Transport &amp; Plant'!AA22/VLOOKUP($F204,Inp_SubOngoingEfficiency!$F$20:$AK$22,MATCH(AA$7,Inp_SubOngoingEfficiency!$F$7:$AK$7,0),FALSE)</f>
        <v>0</v>
      </c>
      <c r="AB204" s="18">
        <f>'Cal_Transport &amp; Plant'!AB22/VLOOKUP($F204,Inp_SubOngoingEfficiency!$F$20:$AK$22,MATCH(AB$7,Inp_SubOngoingEfficiency!$F$7:$AK$7,0),FALSE)</f>
        <v>0</v>
      </c>
      <c r="AC204" s="18">
        <f>'Cal_Transport &amp; Plant'!AC22/VLOOKUP($F204,Inp_SubOngoingEfficiency!$F$20:$AK$22,MATCH(AC$7,Inp_SubOngoingEfficiency!$F$7:$AK$7,0),FALSE)</f>
        <v>0</v>
      </c>
      <c r="AD204" s="18">
        <f>'Cal_Transport &amp; Plant'!AD22/VLOOKUP($F204,Inp_SubOngoingEfficiency!$F$20:$AK$22,MATCH(AD$7,Inp_SubOngoingEfficiency!$F$7:$AK$7,0),FALSE)</f>
        <v>0</v>
      </c>
      <c r="AE204" s="18">
        <f>'Cal_Transport &amp; Plant'!AE22/VLOOKUP($F204,Inp_SubOngoingEfficiency!$F$20:$AK$22,MATCH(AE$7,Inp_SubOngoingEfficiency!$F$7:$AK$7,0),FALSE)</f>
        <v>0</v>
      </c>
      <c r="AF204" s="18">
        <f>'Cal_Transport &amp; Plant'!AF22/VLOOKUP($F204,Inp_SubOngoingEfficiency!$F$20:$AK$22,MATCH(AF$7,Inp_SubOngoingEfficiency!$F$7:$AK$7,0),FALSE)</f>
        <v>0</v>
      </c>
      <c r="AG204" s="18">
        <f>'Cal_Transport &amp; Plant'!AG22/VLOOKUP($F204,Inp_SubOngoingEfficiency!$F$20:$AK$22,MATCH(AG$7,Inp_SubOngoingEfficiency!$F$7:$AK$7,0),FALSE)</f>
        <v>0</v>
      </c>
      <c r="AH204" s="18">
        <f>'Cal_Transport &amp; Plant'!AH22/VLOOKUP($F204,Inp_SubOngoingEfficiency!$F$20:$AK$22,MATCH(AH$7,Inp_SubOngoingEfficiency!$F$7:$AK$7,0),FALSE)</f>
        <v>0</v>
      </c>
      <c r="AI204" s="18">
        <f>'Cal_Transport &amp; Plant'!AI22/VLOOKUP($F204,Inp_SubOngoingEfficiency!$F$20:$AK$22,MATCH(AI$7,Inp_SubOngoingEfficiency!$F$7:$AK$7,0),FALSE)</f>
        <v>0</v>
      </c>
      <c r="AJ204" s="18">
        <f>'Cal_Transport &amp; Plant'!AJ22/VLOOKUP($F204,Inp_SubOngoingEfficiency!$F$20:$AK$22,MATCH(AJ$7,Inp_SubOngoingEfficiency!$F$7:$AK$7,0),FALSE)</f>
        <v>0</v>
      </c>
      <c r="AK204" s="18">
        <f>'Cal_Transport &amp; Plant'!AK22/VLOOKUP($F204,Inp_SubOngoingEfficiency!$F$20:$AK$22,MATCH(AK$7,Inp_SubOngoingEfficiency!$F$7:$AK$7,0),FALSE)</f>
        <v>0</v>
      </c>
      <c r="AN204" s="34"/>
    </row>
    <row r="205" spans="5:40" s="94" customFormat="1">
      <c r="E205" s="16" t="str">
        <f>Cover!$F$13</f>
        <v>NW</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4" t="s">
        <v>111</v>
      </c>
      <c r="M205" s="17" t="str">
        <f>IF(K205="","",E205&amp;K205&amp;"_"&amp;COUNTIF($K$9:K205,K205))</f>
        <v/>
      </c>
      <c r="T205" s="18">
        <f>'Cal_Transport &amp; Plant'!T23/VLOOKUP($F205,Inp_SubOngoingEfficiency!$F$20:$AK$22,MATCH(T$7,Inp_SubOngoingEfficiency!$F$7:$AK$7,0),FALSE)</f>
        <v>0</v>
      </c>
      <c r="U205" s="18">
        <f>'Cal_Transport &amp; Plant'!U23/VLOOKUP($F205,Inp_SubOngoingEfficiency!$F$20:$AK$22,MATCH(U$7,Inp_SubOngoingEfficiency!$F$7:$AK$7,0),FALSE)</f>
        <v>0</v>
      </c>
      <c r="V205" s="18">
        <f>'Cal_Transport &amp; Plant'!V23/VLOOKUP($F205,Inp_SubOngoingEfficiency!$F$20:$AK$22,MATCH(V$7,Inp_SubOngoingEfficiency!$F$7:$AK$7,0),FALSE)</f>
        <v>0</v>
      </c>
      <c r="W205" s="18">
        <f>'Cal_Transport &amp; Plant'!W23/VLOOKUP($F205,Inp_SubOngoingEfficiency!$F$20:$AK$22,MATCH(W$7,Inp_SubOngoingEfficiency!$F$7:$AK$7,0),FALSE)</f>
        <v>0</v>
      </c>
      <c r="X205" s="18">
        <f>'Cal_Transport &amp; Plant'!X23/VLOOKUP($F205,Inp_SubOngoingEfficiency!$F$20:$AK$22,MATCH(X$7,Inp_SubOngoingEfficiency!$F$7:$AK$7,0),FALSE)</f>
        <v>0</v>
      </c>
      <c r="Y205" s="18">
        <f>'Cal_Transport &amp; Plant'!Y23/VLOOKUP($F205,Inp_SubOngoingEfficiency!$F$20:$AK$22,MATCH(Y$7,Inp_SubOngoingEfficiency!$F$7:$AK$7,0),FALSE)</f>
        <v>0</v>
      </c>
      <c r="Z205" s="18">
        <f>'Cal_Transport &amp; Plant'!Z23/VLOOKUP($F205,Inp_SubOngoingEfficiency!$F$20:$AK$22,MATCH(Z$7,Inp_SubOngoingEfficiency!$F$7:$AK$7,0),FALSE)</f>
        <v>0</v>
      </c>
      <c r="AA205" s="18">
        <f>'Cal_Transport &amp; Plant'!AA23/VLOOKUP($F205,Inp_SubOngoingEfficiency!$F$20:$AK$22,MATCH(AA$7,Inp_SubOngoingEfficiency!$F$7:$AK$7,0),FALSE)</f>
        <v>0</v>
      </c>
      <c r="AB205" s="18">
        <f>'Cal_Transport &amp; Plant'!AB23/VLOOKUP($F205,Inp_SubOngoingEfficiency!$F$20:$AK$22,MATCH(AB$7,Inp_SubOngoingEfficiency!$F$7:$AK$7,0),FALSE)</f>
        <v>0</v>
      </c>
      <c r="AC205" s="18">
        <f>'Cal_Transport &amp; Plant'!AC23/VLOOKUP($F205,Inp_SubOngoingEfficiency!$F$20:$AK$22,MATCH(AC$7,Inp_SubOngoingEfficiency!$F$7:$AK$7,0),FALSE)</f>
        <v>0</v>
      </c>
      <c r="AD205" s="18">
        <f>'Cal_Transport &amp; Plant'!AD23/VLOOKUP($F205,Inp_SubOngoingEfficiency!$F$20:$AK$22,MATCH(AD$7,Inp_SubOngoingEfficiency!$F$7:$AK$7,0),FALSE)</f>
        <v>0</v>
      </c>
      <c r="AE205" s="18">
        <f>'Cal_Transport &amp; Plant'!AE23/VLOOKUP($F205,Inp_SubOngoingEfficiency!$F$20:$AK$22,MATCH(AE$7,Inp_SubOngoingEfficiency!$F$7:$AK$7,0),FALSE)</f>
        <v>0</v>
      </c>
      <c r="AF205" s="18">
        <f>'Cal_Transport &amp; Plant'!AF23/VLOOKUP($F205,Inp_SubOngoingEfficiency!$F$20:$AK$22,MATCH(AF$7,Inp_SubOngoingEfficiency!$F$7:$AK$7,0),FALSE)</f>
        <v>0</v>
      </c>
      <c r="AG205" s="18">
        <f>'Cal_Transport &amp; Plant'!AG23/VLOOKUP($F205,Inp_SubOngoingEfficiency!$F$20:$AK$22,MATCH(AG$7,Inp_SubOngoingEfficiency!$F$7:$AK$7,0),FALSE)</f>
        <v>0</v>
      </c>
      <c r="AH205" s="18">
        <f>'Cal_Transport &amp; Plant'!AH23/VLOOKUP($F205,Inp_SubOngoingEfficiency!$F$20:$AK$22,MATCH(AH$7,Inp_SubOngoingEfficiency!$F$7:$AK$7,0),FALSE)</f>
        <v>0</v>
      </c>
      <c r="AI205" s="18">
        <f>'Cal_Transport &amp; Plant'!AI23/VLOOKUP($F205,Inp_SubOngoingEfficiency!$F$20:$AK$22,MATCH(AI$7,Inp_SubOngoingEfficiency!$F$7:$AK$7,0),FALSE)</f>
        <v>0</v>
      </c>
      <c r="AJ205" s="18">
        <f>'Cal_Transport &amp; Plant'!AJ23/VLOOKUP($F205,Inp_SubOngoingEfficiency!$F$20:$AK$22,MATCH(AJ$7,Inp_SubOngoingEfficiency!$F$7:$AK$7,0),FALSE)</f>
        <v>0</v>
      </c>
      <c r="AK205" s="18">
        <f>'Cal_Transport &amp; Plant'!AK23/VLOOKUP($F205,Inp_SubOngoingEfficiency!$F$20:$AK$22,MATCH(AK$7,Inp_SubOngoingEfficiency!$F$7:$AK$7,0),FALSE)</f>
        <v>0</v>
      </c>
      <c r="AN205" s="34"/>
    </row>
    <row r="206" spans="5:40" s="94" customFormat="1">
      <c r="E206" s="16" t="str">
        <f>Cover!$F$13</f>
        <v>NW</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4" t="s">
        <v>111</v>
      </c>
      <c r="M206" s="17" t="str">
        <f>IF(K206="","",E206&amp;K206&amp;"_"&amp;COUNTIF($K$9:K206,K206))</f>
        <v/>
      </c>
      <c r="T206" s="18">
        <f>'Cal_Transport &amp; Plant'!T24/VLOOKUP($F206,Inp_SubOngoingEfficiency!$F$20:$AK$22,MATCH(T$7,Inp_SubOngoingEfficiency!$F$7:$AK$7,0),FALSE)</f>
        <v>0</v>
      </c>
      <c r="U206" s="18">
        <f>'Cal_Transport &amp; Plant'!U24/VLOOKUP($F206,Inp_SubOngoingEfficiency!$F$20:$AK$22,MATCH(U$7,Inp_SubOngoingEfficiency!$F$7:$AK$7,0),FALSE)</f>
        <v>0</v>
      </c>
      <c r="V206" s="18">
        <f>'Cal_Transport &amp; Plant'!V24/VLOOKUP($F206,Inp_SubOngoingEfficiency!$F$20:$AK$22,MATCH(V$7,Inp_SubOngoingEfficiency!$F$7:$AK$7,0),FALSE)</f>
        <v>0</v>
      </c>
      <c r="W206" s="18">
        <f>'Cal_Transport &amp; Plant'!W24/VLOOKUP($F206,Inp_SubOngoingEfficiency!$F$20:$AK$22,MATCH(W$7,Inp_SubOngoingEfficiency!$F$7:$AK$7,0),FALSE)</f>
        <v>0</v>
      </c>
      <c r="X206" s="18">
        <f>'Cal_Transport &amp; Plant'!X24/VLOOKUP($F206,Inp_SubOngoingEfficiency!$F$20:$AK$22,MATCH(X$7,Inp_SubOngoingEfficiency!$F$7:$AK$7,0),FALSE)</f>
        <v>0</v>
      </c>
      <c r="Y206" s="18">
        <f>'Cal_Transport &amp; Plant'!Y24/VLOOKUP($F206,Inp_SubOngoingEfficiency!$F$20:$AK$22,MATCH(Y$7,Inp_SubOngoingEfficiency!$F$7:$AK$7,0),FALSE)</f>
        <v>0</v>
      </c>
      <c r="Z206" s="18">
        <f>'Cal_Transport &amp; Plant'!Z24/VLOOKUP($F206,Inp_SubOngoingEfficiency!$F$20:$AK$22,MATCH(Z$7,Inp_SubOngoingEfficiency!$F$7:$AK$7,0),FALSE)</f>
        <v>0</v>
      </c>
      <c r="AA206" s="18">
        <f>'Cal_Transport &amp; Plant'!AA24/VLOOKUP($F206,Inp_SubOngoingEfficiency!$F$20:$AK$22,MATCH(AA$7,Inp_SubOngoingEfficiency!$F$7:$AK$7,0),FALSE)</f>
        <v>0</v>
      </c>
      <c r="AB206" s="18">
        <f>'Cal_Transport &amp; Plant'!AB24/VLOOKUP($F206,Inp_SubOngoingEfficiency!$F$20:$AK$22,MATCH(AB$7,Inp_SubOngoingEfficiency!$F$7:$AK$7,0),FALSE)</f>
        <v>0</v>
      </c>
      <c r="AC206" s="18">
        <f>'Cal_Transport &amp; Plant'!AC24/VLOOKUP($F206,Inp_SubOngoingEfficiency!$F$20:$AK$22,MATCH(AC$7,Inp_SubOngoingEfficiency!$F$7:$AK$7,0),FALSE)</f>
        <v>0</v>
      </c>
      <c r="AD206" s="18">
        <f>'Cal_Transport &amp; Plant'!AD24/VLOOKUP($F206,Inp_SubOngoingEfficiency!$F$20:$AK$22,MATCH(AD$7,Inp_SubOngoingEfficiency!$F$7:$AK$7,0),FALSE)</f>
        <v>0</v>
      </c>
      <c r="AE206" s="18">
        <f>'Cal_Transport &amp; Plant'!AE24/VLOOKUP($F206,Inp_SubOngoingEfficiency!$F$20:$AK$22,MATCH(AE$7,Inp_SubOngoingEfficiency!$F$7:$AK$7,0),FALSE)</f>
        <v>0</v>
      </c>
      <c r="AF206" s="18">
        <f>'Cal_Transport &amp; Plant'!AF24/VLOOKUP($F206,Inp_SubOngoingEfficiency!$F$20:$AK$22,MATCH(AF$7,Inp_SubOngoingEfficiency!$F$7:$AK$7,0),FALSE)</f>
        <v>0</v>
      </c>
      <c r="AG206" s="18">
        <f>'Cal_Transport &amp; Plant'!AG24/VLOOKUP($F206,Inp_SubOngoingEfficiency!$F$20:$AK$22,MATCH(AG$7,Inp_SubOngoingEfficiency!$F$7:$AK$7,0),FALSE)</f>
        <v>0</v>
      </c>
      <c r="AH206" s="18">
        <f>'Cal_Transport &amp; Plant'!AH24/VLOOKUP($F206,Inp_SubOngoingEfficiency!$F$20:$AK$22,MATCH(AH$7,Inp_SubOngoingEfficiency!$F$7:$AK$7,0),FALSE)</f>
        <v>0</v>
      </c>
      <c r="AI206" s="18">
        <f>'Cal_Transport &amp; Plant'!AI24/VLOOKUP($F206,Inp_SubOngoingEfficiency!$F$20:$AK$22,MATCH(AI$7,Inp_SubOngoingEfficiency!$F$7:$AK$7,0),FALSE)</f>
        <v>0</v>
      </c>
      <c r="AJ206" s="18">
        <f>'Cal_Transport &amp; Plant'!AJ24/VLOOKUP($F206,Inp_SubOngoingEfficiency!$F$20:$AK$22,MATCH(AJ$7,Inp_SubOngoingEfficiency!$F$7:$AK$7,0),FALSE)</f>
        <v>0</v>
      </c>
      <c r="AK206" s="18">
        <f>'Cal_Transport &amp; Plant'!AK24/VLOOKUP($F206,Inp_SubOngoingEfficiency!$F$20:$AK$22,MATCH(AK$7,Inp_SubOngoingEfficiency!$F$7:$AK$7,0),FALSE)</f>
        <v>0</v>
      </c>
      <c r="AN206" s="34"/>
    </row>
    <row r="207" spans="5:40" s="94" customFormat="1">
      <c r="E207" s="16" t="str">
        <f>Cover!$F$13</f>
        <v>NW</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4" t="s">
        <v>111</v>
      </c>
      <c r="M207" s="17" t="str">
        <f>IF(K207="","",E207&amp;K207&amp;"_"&amp;COUNTIF($K$9:K207,K207))</f>
        <v/>
      </c>
      <c r="T207" s="18">
        <f>'Cal_Transport &amp; Plant'!T25/VLOOKUP($F207,Inp_SubOngoingEfficiency!$F$20:$AK$22,MATCH(T$7,Inp_SubOngoingEfficiency!$F$7:$AK$7,0),FALSE)</f>
        <v>0</v>
      </c>
      <c r="U207" s="18">
        <f>'Cal_Transport &amp; Plant'!U25/VLOOKUP($F207,Inp_SubOngoingEfficiency!$F$20:$AK$22,MATCH(U$7,Inp_SubOngoingEfficiency!$F$7:$AK$7,0),FALSE)</f>
        <v>0</v>
      </c>
      <c r="V207" s="18">
        <f>'Cal_Transport &amp; Plant'!V25/VLOOKUP($F207,Inp_SubOngoingEfficiency!$F$20:$AK$22,MATCH(V$7,Inp_SubOngoingEfficiency!$F$7:$AK$7,0),FALSE)</f>
        <v>0</v>
      </c>
      <c r="W207" s="18">
        <f>'Cal_Transport &amp; Plant'!W25/VLOOKUP($F207,Inp_SubOngoingEfficiency!$F$20:$AK$22,MATCH(W$7,Inp_SubOngoingEfficiency!$F$7:$AK$7,0),FALSE)</f>
        <v>0</v>
      </c>
      <c r="X207" s="18">
        <f>'Cal_Transport &amp; Plant'!X25/VLOOKUP($F207,Inp_SubOngoingEfficiency!$F$20:$AK$22,MATCH(X$7,Inp_SubOngoingEfficiency!$F$7:$AK$7,0),FALSE)</f>
        <v>0</v>
      </c>
      <c r="Y207" s="18">
        <f>'Cal_Transport &amp; Plant'!Y25/VLOOKUP($F207,Inp_SubOngoingEfficiency!$F$20:$AK$22,MATCH(Y$7,Inp_SubOngoingEfficiency!$F$7:$AK$7,0),FALSE)</f>
        <v>0</v>
      </c>
      <c r="Z207" s="18">
        <f>'Cal_Transport &amp; Plant'!Z25/VLOOKUP($F207,Inp_SubOngoingEfficiency!$F$20:$AK$22,MATCH(Z$7,Inp_SubOngoingEfficiency!$F$7:$AK$7,0),FALSE)</f>
        <v>0</v>
      </c>
      <c r="AA207" s="18">
        <f>'Cal_Transport &amp; Plant'!AA25/VLOOKUP($F207,Inp_SubOngoingEfficiency!$F$20:$AK$22,MATCH(AA$7,Inp_SubOngoingEfficiency!$F$7:$AK$7,0),FALSE)</f>
        <v>0</v>
      </c>
      <c r="AB207" s="18">
        <f>'Cal_Transport &amp; Plant'!AB25/VLOOKUP($F207,Inp_SubOngoingEfficiency!$F$20:$AK$22,MATCH(AB$7,Inp_SubOngoingEfficiency!$F$7:$AK$7,0),FALSE)</f>
        <v>0</v>
      </c>
      <c r="AC207" s="18">
        <f>'Cal_Transport &amp; Plant'!AC25/VLOOKUP($F207,Inp_SubOngoingEfficiency!$F$20:$AK$22,MATCH(AC$7,Inp_SubOngoingEfficiency!$F$7:$AK$7,0),FALSE)</f>
        <v>0</v>
      </c>
      <c r="AD207" s="18">
        <f>'Cal_Transport &amp; Plant'!AD25/VLOOKUP($F207,Inp_SubOngoingEfficiency!$F$20:$AK$22,MATCH(AD$7,Inp_SubOngoingEfficiency!$F$7:$AK$7,0),FALSE)</f>
        <v>0</v>
      </c>
      <c r="AE207" s="18">
        <f>'Cal_Transport &amp; Plant'!AE25/VLOOKUP($F207,Inp_SubOngoingEfficiency!$F$20:$AK$22,MATCH(AE$7,Inp_SubOngoingEfficiency!$F$7:$AK$7,0),FALSE)</f>
        <v>0</v>
      </c>
      <c r="AF207" s="18">
        <f>'Cal_Transport &amp; Plant'!AF25/VLOOKUP($F207,Inp_SubOngoingEfficiency!$F$20:$AK$22,MATCH(AF$7,Inp_SubOngoingEfficiency!$F$7:$AK$7,0),FALSE)</f>
        <v>0</v>
      </c>
      <c r="AG207" s="18">
        <f>'Cal_Transport &amp; Plant'!AG25/VLOOKUP($F207,Inp_SubOngoingEfficiency!$F$20:$AK$22,MATCH(AG$7,Inp_SubOngoingEfficiency!$F$7:$AK$7,0),FALSE)</f>
        <v>0</v>
      </c>
      <c r="AH207" s="18">
        <f>'Cal_Transport &amp; Plant'!AH25/VLOOKUP($F207,Inp_SubOngoingEfficiency!$F$20:$AK$22,MATCH(AH$7,Inp_SubOngoingEfficiency!$F$7:$AK$7,0),FALSE)</f>
        <v>0</v>
      </c>
      <c r="AI207" s="18">
        <f>'Cal_Transport &amp; Plant'!AI25/VLOOKUP($F207,Inp_SubOngoingEfficiency!$F$20:$AK$22,MATCH(AI$7,Inp_SubOngoingEfficiency!$F$7:$AK$7,0),FALSE)</f>
        <v>0</v>
      </c>
      <c r="AJ207" s="18">
        <f>'Cal_Transport &amp; Plant'!AJ25/VLOOKUP($F207,Inp_SubOngoingEfficiency!$F$20:$AK$22,MATCH(AJ$7,Inp_SubOngoingEfficiency!$F$7:$AK$7,0),FALSE)</f>
        <v>0</v>
      </c>
      <c r="AK207" s="18">
        <f>'Cal_Transport &amp; Plant'!AK25/VLOOKUP($F207,Inp_SubOngoingEfficiency!$F$20:$AK$22,MATCH(AK$7,Inp_SubOngoingEfficiency!$F$7:$AK$7,0),FALSE)</f>
        <v>0</v>
      </c>
      <c r="AN207" s="34"/>
    </row>
    <row r="208" spans="5:40" s="94" customFormat="1">
      <c r="E208" s="16" t="str">
        <f>Cover!$F$13</f>
        <v>NW</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4" t="s">
        <v>111</v>
      </c>
      <c r="M208" s="17" t="str">
        <f>IF(K208="","",E208&amp;K208&amp;"_"&amp;COUNTIF($K$9:K208,K208))</f>
        <v/>
      </c>
      <c r="T208" s="18">
        <f>'Cal_Transport &amp; Plant'!T26/VLOOKUP($F208,Inp_SubOngoingEfficiency!$F$20:$AK$22,MATCH(T$7,Inp_SubOngoingEfficiency!$F$7:$AK$7,0),FALSE)</f>
        <v>0</v>
      </c>
      <c r="U208" s="18">
        <f>'Cal_Transport &amp; Plant'!U26/VLOOKUP($F208,Inp_SubOngoingEfficiency!$F$20:$AK$22,MATCH(U$7,Inp_SubOngoingEfficiency!$F$7:$AK$7,0),FALSE)</f>
        <v>0</v>
      </c>
      <c r="V208" s="18">
        <f>'Cal_Transport &amp; Plant'!V26/VLOOKUP($F208,Inp_SubOngoingEfficiency!$F$20:$AK$22,MATCH(V$7,Inp_SubOngoingEfficiency!$F$7:$AK$7,0),FALSE)</f>
        <v>0</v>
      </c>
      <c r="W208" s="18">
        <f>'Cal_Transport &amp; Plant'!W26/VLOOKUP($F208,Inp_SubOngoingEfficiency!$F$20:$AK$22,MATCH(W$7,Inp_SubOngoingEfficiency!$F$7:$AK$7,0),FALSE)</f>
        <v>0</v>
      </c>
      <c r="X208" s="18">
        <f>'Cal_Transport &amp; Plant'!X26/VLOOKUP($F208,Inp_SubOngoingEfficiency!$F$20:$AK$22,MATCH(X$7,Inp_SubOngoingEfficiency!$F$7:$AK$7,0),FALSE)</f>
        <v>0</v>
      </c>
      <c r="Y208" s="18">
        <f>'Cal_Transport &amp; Plant'!Y26/VLOOKUP($F208,Inp_SubOngoingEfficiency!$F$20:$AK$22,MATCH(Y$7,Inp_SubOngoingEfficiency!$F$7:$AK$7,0),FALSE)</f>
        <v>0</v>
      </c>
      <c r="Z208" s="18">
        <f>'Cal_Transport &amp; Plant'!Z26/VLOOKUP($F208,Inp_SubOngoingEfficiency!$F$20:$AK$22,MATCH(Z$7,Inp_SubOngoingEfficiency!$F$7:$AK$7,0),FALSE)</f>
        <v>0</v>
      </c>
      <c r="AA208" s="18">
        <f>'Cal_Transport &amp; Plant'!AA26/VLOOKUP($F208,Inp_SubOngoingEfficiency!$F$20:$AK$22,MATCH(AA$7,Inp_SubOngoingEfficiency!$F$7:$AK$7,0),FALSE)</f>
        <v>0</v>
      </c>
      <c r="AB208" s="18">
        <f>'Cal_Transport &amp; Plant'!AB26/VLOOKUP($F208,Inp_SubOngoingEfficiency!$F$20:$AK$22,MATCH(AB$7,Inp_SubOngoingEfficiency!$F$7:$AK$7,0),FALSE)</f>
        <v>0</v>
      </c>
      <c r="AC208" s="18">
        <f>'Cal_Transport &amp; Plant'!AC26/VLOOKUP($F208,Inp_SubOngoingEfficiency!$F$20:$AK$22,MATCH(AC$7,Inp_SubOngoingEfficiency!$F$7:$AK$7,0),FALSE)</f>
        <v>0</v>
      </c>
      <c r="AD208" s="18">
        <f>'Cal_Transport &amp; Plant'!AD26/VLOOKUP($F208,Inp_SubOngoingEfficiency!$F$20:$AK$22,MATCH(AD$7,Inp_SubOngoingEfficiency!$F$7:$AK$7,0),FALSE)</f>
        <v>0</v>
      </c>
      <c r="AE208" s="18">
        <f>'Cal_Transport &amp; Plant'!AE26/VLOOKUP($F208,Inp_SubOngoingEfficiency!$F$20:$AK$22,MATCH(AE$7,Inp_SubOngoingEfficiency!$F$7:$AK$7,0),FALSE)</f>
        <v>0</v>
      </c>
      <c r="AF208" s="18">
        <f>'Cal_Transport &amp; Plant'!AF26/VLOOKUP($F208,Inp_SubOngoingEfficiency!$F$20:$AK$22,MATCH(AF$7,Inp_SubOngoingEfficiency!$F$7:$AK$7,0),FALSE)</f>
        <v>0</v>
      </c>
      <c r="AG208" s="18">
        <f>'Cal_Transport &amp; Plant'!AG26/VLOOKUP($F208,Inp_SubOngoingEfficiency!$F$20:$AK$22,MATCH(AG$7,Inp_SubOngoingEfficiency!$F$7:$AK$7,0),FALSE)</f>
        <v>0</v>
      </c>
      <c r="AH208" s="18">
        <f>'Cal_Transport &amp; Plant'!AH26/VLOOKUP($F208,Inp_SubOngoingEfficiency!$F$20:$AK$22,MATCH(AH$7,Inp_SubOngoingEfficiency!$F$7:$AK$7,0),FALSE)</f>
        <v>0</v>
      </c>
      <c r="AI208" s="18">
        <f>'Cal_Transport &amp; Plant'!AI26/VLOOKUP($F208,Inp_SubOngoingEfficiency!$F$20:$AK$22,MATCH(AI$7,Inp_SubOngoingEfficiency!$F$7:$AK$7,0),FALSE)</f>
        <v>0</v>
      </c>
      <c r="AJ208" s="18">
        <f>'Cal_Transport &amp; Plant'!AJ26/VLOOKUP($F208,Inp_SubOngoingEfficiency!$F$20:$AK$22,MATCH(AJ$7,Inp_SubOngoingEfficiency!$F$7:$AK$7,0),FALSE)</f>
        <v>0</v>
      </c>
      <c r="AK208" s="18">
        <f>'Cal_Transport &amp; Plant'!AK26/VLOOKUP($F208,Inp_SubOngoingEfficiency!$F$20:$AK$22,MATCH(AK$7,Inp_SubOngoingEfficiency!$F$7:$AK$7,0),FALSE)</f>
        <v>0</v>
      </c>
      <c r="AN208" s="34"/>
    </row>
    <row r="209" spans="5:40" s="94" customFormat="1">
      <c r="E209" s="16" t="str">
        <f>Cover!$F$13</f>
        <v>NW</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4" t="s">
        <v>111</v>
      </c>
      <c r="M209" s="17" t="str">
        <f>IF(K209="","",E209&amp;K209&amp;"_"&amp;COUNTIF($K$9:K209,K209))</f>
        <v/>
      </c>
      <c r="T209" s="18">
        <f>'Cal_Other Capex'!T17/VLOOKUP($F209,Inp_SubOngoingEfficiency!$F$20:$AK$22,MATCH(T$7,Inp_SubOngoingEfficiency!$F$7:$AK$7,0),FALSE)</f>
        <v>0</v>
      </c>
      <c r="U209" s="18">
        <f>'Cal_Other Capex'!U17/VLOOKUP($F209,Inp_SubOngoingEfficiency!$F$20:$AK$22,MATCH(U$7,Inp_SubOngoingEfficiency!$F$7:$AK$7,0),FALSE)</f>
        <v>0</v>
      </c>
      <c r="V209" s="18">
        <f>'Cal_Other Capex'!V17/VLOOKUP($F209,Inp_SubOngoingEfficiency!$F$20:$AK$22,MATCH(V$7,Inp_SubOngoingEfficiency!$F$7:$AK$7,0),FALSE)</f>
        <v>0</v>
      </c>
      <c r="W209" s="18">
        <f>'Cal_Other Capex'!W17/VLOOKUP($F209,Inp_SubOngoingEfficiency!$F$20:$AK$22,MATCH(W$7,Inp_SubOngoingEfficiency!$F$7:$AK$7,0),FALSE)</f>
        <v>0</v>
      </c>
      <c r="X209" s="18">
        <f>'Cal_Other Capex'!X17/VLOOKUP($F209,Inp_SubOngoingEfficiency!$F$20:$AK$22,MATCH(X$7,Inp_SubOngoingEfficiency!$F$7:$AK$7,0),FALSE)</f>
        <v>0</v>
      </c>
      <c r="Y209" s="18">
        <f>'Cal_Other Capex'!Y17/VLOOKUP($F209,Inp_SubOngoingEfficiency!$F$20:$AK$22,MATCH(Y$7,Inp_SubOngoingEfficiency!$F$7:$AK$7,0),FALSE)</f>
        <v>-3.0364110831567799</v>
      </c>
      <c r="Z209" s="18">
        <f>'Cal_Other Capex'!Z17/VLOOKUP($F209,Inp_SubOngoingEfficiency!$F$20:$AK$22,MATCH(Z$7,Inp_SubOngoingEfficiency!$F$7:$AK$7,0),FALSE)</f>
        <v>-5.2419400324675323</v>
      </c>
      <c r="AA209" s="18">
        <f>'Cal_Other Capex'!AA17/VLOOKUP($F209,Inp_SubOngoingEfficiency!$F$20:$AK$22,MATCH(AA$7,Inp_SubOngoingEfficiency!$F$7:$AK$7,0),FALSE)</f>
        <v>-0.7120019272773993</v>
      </c>
      <c r="AB209" s="18">
        <f>'Cal_Other Capex'!AB17/VLOOKUP($F209,Inp_SubOngoingEfficiency!$F$20:$AK$22,MATCH(AB$7,Inp_SubOngoingEfficiency!$F$7:$AK$7,0),FALSE)</f>
        <v>-7.7488265405542683E-2</v>
      </c>
      <c r="AC209" s="18">
        <f>'Cal_Other Capex'!AC17/VLOOKUP($F209,Inp_SubOngoingEfficiency!$F$20:$AK$22,MATCH(AC$7,Inp_SubOngoingEfficiency!$F$7:$AK$7,0),FALSE)</f>
        <v>-0.23816937454333262</v>
      </c>
      <c r="AD209" s="18">
        <f>'Cal_Other Capex'!AD17/VLOOKUP($F209,Inp_SubOngoingEfficiency!$F$20:$AK$22,MATCH(AD$7,Inp_SubOngoingEfficiency!$F$7:$AK$7,0),FALSE)</f>
        <v>-0.35141996999999997</v>
      </c>
      <c r="AE209" s="18">
        <f>'Cal_Other Capex'!AE17/VLOOKUP($F209,Inp_SubOngoingEfficiency!$F$20:$AK$22,MATCH(AE$7,Inp_SubOngoingEfficiency!$F$7:$AK$7,0),FALSE)</f>
        <v>-2.4022477136305977</v>
      </c>
      <c r="AF209" s="18">
        <f>'Cal_Other Capex'!AF17/VLOOKUP($F209,Inp_SubOngoingEfficiency!$F$20:$AK$22,MATCH(AF$7,Inp_SubOngoingEfficiency!$F$7:$AK$7,0),FALSE)</f>
        <v>-0.61514377602297188</v>
      </c>
      <c r="AG209" s="18">
        <f>'Cal_Other Capex'!AG17/VLOOKUP($F209,Inp_SubOngoingEfficiency!$F$20:$AK$22,MATCH(AG$7,Inp_SubOngoingEfficiency!$F$7:$AK$7,0),FALSE)</f>
        <v>0</v>
      </c>
      <c r="AH209" s="18">
        <f>'Cal_Other Capex'!AH17/VLOOKUP($F209,Inp_SubOngoingEfficiency!$F$20:$AK$22,MATCH(AH$7,Inp_SubOngoingEfficiency!$F$7:$AK$7,0),FALSE)</f>
        <v>0</v>
      </c>
      <c r="AI209" s="18">
        <f>'Cal_Other Capex'!AI17/VLOOKUP($F209,Inp_SubOngoingEfficiency!$F$20:$AK$22,MATCH(AI$7,Inp_SubOngoingEfficiency!$F$7:$AK$7,0),FALSE)</f>
        <v>0</v>
      </c>
      <c r="AJ209" s="18">
        <f>'Cal_Other Capex'!AJ17/VLOOKUP($F209,Inp_SubOngoingEfficiency!$F$20:$AK$22,MATCH(AJ$7,Inp_SubOngoingEfficiency!$F$7:$AK$7,0),FALSE)</f>
        <v>0</v>
      </c>
      <c r="AK209" s="18">
        <f>'Cal_Other Capex'!AK17/VLOOKUP($F209,Inp_SubOngoingEfficiency!$F$20:$AK$22,MATCH(AK$7,Inp_SubOngoingEfficiency!$F$7:$AK$7,0),FALSE)</f>
        <v>0</v>
      </c>
      <c r="AN209" s="34"/>
    </row>
    <row r="210" spans="5:40" s="94" customFormat="1">
      <c r="E210" s="16" t="str">
        <f>Cover!$F$13</f>
        <v>NW</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Pass through</v>
      </c>
      <c r="L210" s="94" t="s">
        <v>111</v>
      </c>
      <c r="M210" s="17" t="str">
        <f>IF(K210="","",E210&amp;K210&amp;"_"&amp;COUNTIF($K$9:K210,K210))</f>
        <v>NWPass through_2</v>
      </c>
      <c r="T210" s="18">
        <f>'Cal_Other Capex'!T18</f>
        <v>0</v>
      </c>
      <c r="U210" s="18">
        <f>'Cal_Other Capex'!U18</f>
        <v>0</v>
      </c>
      <c r="V210" s="18">
        <f>'Cal_Other Capex'!V18</f>
        <v>0</v>
      </c>
      <c r="W210" s="18">
        <f>'Cal_Other Capex'!W18</f>
        <v>0</v>
      </c>
      <c r="X210" s="18">
        <f>'Cal_Other Capex'!X18</f>
        <v>0</v>
      </c>
      <c r="Y210" s="18">
        <f>'Cal_Other Capex'!Y18</f>
        <v>-0.91180413414124517</v>
      </c>
      <c r="Z210" s="18">
        <f>'Cal_Other Capex'!Z18</f>
        <v>-0.83216172147939238</v>
      </c>
      <c r="AA210" s="18">
        <f>'Cal_Other Capex'!AA18</f>
        <v>-1.1010609683672694</v>
      </c>
      <c r="AB210" s="18">
        <f>'Cal_Other Capex'!AB18</f>
        <v>-1.3764218830242061</v>
      </c>
      <c r="AC210" s="18">
        <f>'Cal_Other Capex'!AC18</f>
        <v>-1.7676130423717518</v>
      </c>
      <c r="AD210" s="18">
        <f>'Cal_Other Capex'!AD18</f>
        <v>-1.868428731737906</v>
      </c>
      <c r="AE210" s="18">
        <f>'Cal_Other Capex'!AE18</f>
        <v>-2.407439769009192</v>
      </c>
      <c r="AF210" s="18">
        <f>'Cal_Other Capex'!AF18</f>
        <v>-2.1065895155706231</v>
      </c>
      <c r="AG210" s="18">
        <f>'Cal_Other Capex'!AG18</f>
        <v>0</v>
      </c>
      <c r="AH210" s="18">
        <f>'Cal_Other Capex'!AH18</f>
        <v>0</v>
      </c>
      <c r="AI210" s="18">
        <f>'Cal_Other Capex'!AI18</f>
        <v>0</v>
      </c>
      <c r="AJ210" s="18">
        <f>'Cal_Other Capex'!AJ18</f>
        <v>0</v>
      </c>
      <c r="AK210" s="18">
        <f>'Cal_Other Capex'!AK18</f>
        <v>0</v>
      </c>
      <c r="AN210" s="34"/>
    </row>
    <row r="211" spans="5:40" s="94" customFormat="1">
      <c r="E211" s="16" t="str">
        <f>Cover!$F$13</f>
        <v>NW</v>
      </c>
      <c r="F211" s="16" t="str">
        <f>'Cal_Other Capex'!F19</f>
        <v>Capex</v>
      </c>
      <c r="H211" s="16" t="str">
        <f>'Cal_Other Capex'!H19</f>
        <v>Other capex</v>
      </c>
      <c r="I211" s="16" t="str">
        <f>'Cal_Other Capex'!I19</f>
        <v>Other Capex</v>
      </c>
      <c r="J211" s="16" t="str">
        <f>IF(ISBLANK('Cal_Other Capex'!J19),"",'Cal_Other Capex'!J19)</f>
        <v>EAP partial disallowance</v>
      </c>
      <c r="K211" s="16" t="str">
        <f>IF(ISBLANK('Cal_Other Capex'!K19),"",'Cal_Other Capex'!K19)</f>
        <v>Disallowed costs</v>
      </c>
      <c r="L211" s="94" t="s">
        <v>111</v>
      </c>
      <c r="M211" s="17" t="str">
        <f>IF(K211="","",E211&amp;K211&amp;"_"&amp;COUNTIF($K$9:K211,K211))</f>
        <v>NWDisallowed costs_1</v>
      </c>
      <c r="T211" s="18">
        <f>'Cal_Other Capex'!T19/VLOOKUP($F211,Inp_SubOngoingEfficiency!$F$20:$AK$22,MATCH(T$7,Inp_SubOngoingEfficiency!$F$7:$AK$7,0),FALSE)</f>
        <v>0</v>
      </c>
      <c r="U211" s="18">
        <f>'Cal_Other Capex'!U19/VLOOKUP($F211,Inp_SubOngoingEfficiency!$F$20:$AK$22,MATCH(U$7,Inp_SubOngoingEfficiency!$F$7:$AK$7,0),FALSE)</f>
        <v>0</v>
      </c>
      <c r="V211" s="18">
        <f>'Cal_Other Capex'!V19/VLOOKUP($F211,Inp_SubOngoingEfficiency!$F$20:$AK$22,MATCH(V$7,Inp_SubOngoingEfficiency!$F$7:$AK$7,0),FALSE)</f>
        <v>0</v>
      </c>
      <c r="W211" s="18">
        <f>'Cal_Other Capex'!W19/VLOOKUP($F211,Inp_SubOngoingEfficiency!$F$20:$AK$22,MATCH(W$7,Inp_SubOngoingEfficiency!$F$7:$AK$7,0),FALSE)</f>
        <v>0</v>
      </c>
      <c r="X211" s="18">
        <f>'Cal_Other Capex'!X19/VLOOKUP($F211,Inp_SubOngoingEfficiency!$F$20:$AK$22,MATCH(X$7,Inp_SubOngoingEfficiency!$F$7:$AK$7,0),FALSE)</f>
        <v>0</v>
      </c>
      <c r="Y211" s="18">
        <f>'Cal_Other Capex'!Y19/VLOOKUP($F211,Inp_SubOngoingEfficiency!$F$20:$AK$22,MATCH(Y$7,Inp_SubOngoingEfficiency!$F$7:$AK$7,0),FALSE)</f>
        <v>0</v>
      </c>
      <c r="Z211" s="18">
        <f>'Cal_Other Capex'!Z19/VLOOKUP($F211,Inp_SubOngoingEfficiency!$F$20:$AK$22,MATCH(Z$7,Inp_SubOngoingEfficiency!$F$7:$AK$7,0),FALSE)</f>
        <v>0</v>
      </c>
      <c r="AA211" s="18">
        <f>'Cal_Other Capex'!AA19/VLOOKUP($F211,Inp_SubOngoingEfficiency!$F$20:$AK$22,MATCH(AA$7,Inp_SubOngoingEfficiency!$F$7:$AK$7,0),FALSE)</f>
        <v>0</v>
      </c>
      <c r="AB211" s="18">
        <f>'Cal_Other Capex'!AB19/VLOOKUP($F211,Inp_SubOngoingEfficiency!$F$20:$AK$22,MATCH(AB$7,Inp_SubOngoingEfficiency!$F$7:$AK$7,0),FALSE)</f>
        <v>0</v>
      </c>
      <c r="AC211" s="18">
        <f>'Cal_Other Capex'!AC19/VLOOKUP($F211,Inp_SubOngoingEfficiency!$F$20:$AK$22,MATCH(AC$7,Inp_SubOngoingEfficiency!$F$7:$AK$7,0),FALSE)</f>
        <v>0</v>
      </c>
      <c r="AD211" s="18">
        <f>'Cal_Other Capex'!AD19/VLOOKUP($F211,Inp_SubOngoingEfficiency!$F$20:$AK$22,MATCH(AD$7,Inp_SubOngoingEfficiency!$F$7:$AK$7,0),FALSE)</f>
        <v>0</v>
      </c>
      <c r="AE211" s="18">
        <f>'Cal_Other Capex'!AE19/VLOOKUP($F211,Inp_SubOngoingEfficiency!$F$20:$AK$22,MATCH(AE$7,Inp_SubOngoingEfficiency!$F$7:$AK$7,0),FALSE)</f>
        <v>0</v>
      </c>
      <c r="AF211" s="18">
        <f>'Cal_Other Capex'!AF19/VLOOKUP($F211,Inp_SubOngoingEfficiency!$F$20:$AK$22,MATCH(AF$7,Inp_SubOngoingEfficiency!$F$7:$AK$7,0),FALSE)</f>
        <v>0</v>
      </c>
      <c r="AG211" s="18">
        <f>'Cal_Other Capex'!AG19/VLOOKUP($F211,Inp_SubOngoingEfficiency!$F$20:$AK$22,MATCH(AG$7,Inp_SubOngoingEfficiency!$F$7:$AK$7,0),FALSE)</f>
        <v>-0.4975006763383662</v>
      </c>
      <c r="AH211" s="18">
        <f>'Cal_Other Capex'!AH19/VLOOKUP($F211,Inp_SubOngoingEfficiency!$F$20:$AK$22,MATCH(AH$7,Inp_SubOngoingEfficiency!$F$7:$AK$7,0),FALSE)</f>
        <v>-0.50350068449521057</v>
      </c>
      <c r="AI211" s="18">
        <f>'Cal_Other Capex'!AI19/VLOOKUP($F211,Inp_SubOngoingEfficiency!$F$20:$AK$22,MATCH(AI$7,Inp_SubOngoingEfficiency!$F$7:$AK$7,0),FALSE)</f>
        <v>-4.0471114956427616</v>
      </c>
      <c r="AJ211" s="18">
        <f>'Cal_Other Capex'!AJ19/VLOOKUP($F211,Inp_SubOngoingEfficiency!$F$20:$AK$22,MATCH(AJ$7,Inp_SubOngoingEfficiency!$F$7:$AK$7,0),FALSE)</f>
        <v>-4.1863353022779721</v>
      </c>
      <c r="AK211" s="18">
        <f>'Cal_Other Capex'!AK19/VLOOKUP($F211,Inp_SubOngoingEfficiency!$F$20:$AK$22,MATCH(AK$7,Inp_SubOngoingEfficiency!$F$7:$AK$7,0),FALSE)</f>
        <v>-4.3525891955885587</v>
      </c>
      <c r="AN211" s="34"/>
    </row>
    <row r="212" spans="5:40" s="94" customFormat="1">
      <c r="E212" s="16" t="str">
        <f>Cover!$F$13</f>
        <v>NW</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4" t="s">
        <v>111</v>
      </c>
      <c r="M212" s="17" t="str">
        <f>IF(K212="","",E212&amp;K212&amp;"_"&amp;COUNTIF($K$9:K212,K212))</f>
        <v/>
      </c>
      <c r="T212" s="18">
        <f>'Cal_Other Capex'!T20/VLOOKUP($F212,Inp_SubOngoingEfficiency!$F$20:$AK$22,MATCH(T$7,Inp_SubOngoingEfficiency!$F$7:$AK$7,0),FALSE)</f>
        <v>0</v>
      </c>
      <c r="U212" s="18">
        <f>'Cal_Other Capex'!U20/VLOOKUP($F212,Inp_SubOngoingEfficiency!$F$20:$AK$22,MATCH(U$7,Inp_SubOngoingEfficiency!$F$7:$AK$7,0),FALSE)</f>
        <v>0</v>
      </c>
      <c r="V212" s="18">
        <f>'Cal_Other Capex'!V20/VLOOKUP($F212,Inp_SubOngoingEfficiency!$F$20:$AK$22,MATCH(V$7,Inp_SubOngoingEfficiency!$F$7:$AK$7,0),FALSE)</f>
        <v>0</v>
      </c>
      <c r="W212" s="18">
        <f>'Cal_Other Capex'!W20/VLOOKUP($F212,Inp_SubOngoingEfficiency!$F$20:$AK$22,MATCH(W$7,Inp_SubOngoingEfficiency!$F$7:$AK$7,0),FALSE)</f>
        <v>0</v>
      </c>
      <c r="X212" s="18">
        <f>'Cal_Other Capex'!X20/VLOOKUP($F212,Inp_SubOngoingEfficiency!$F$20:$AK$22,MATCH(X$7,Inp_SubOngoingEfficiency!$F$7:$AK$7,0),FALSE)</f>
        <v>0</v>
      </c>
      <c r="Y212" s="18">
        <f>'Cal_Other Capex'!Y20/VLOOKUP($F212,Inp_SubOngoingEfficiency!$F$20:$AK$22,MATCH(Y$7,Inp_SubOngoingEfficiency!$F$7:$AK$7,0),FALSE)</f>
        <v>0</v>
      </c>
      <c r="Z212" s="18">
        <f>'Cal_Other Capex'!Z20/VLOOKUP($F212,Inp_SubOngoingEfficiency!$F$20:$AK$22,MATCH(Z$7,Inp_SubOngoingEfficiency!$F$7:$AK$7,0),FALSE)</f>
        <v>0</v>
      </c>
      <c r="AA212" s="18">
        <f>'Cal_Other Capex'!AA20/VLOOKUP($F212,Inp_SubOngoingEfficiency!$F$20:$AK$22,MATCH(AA$7,Inp_SubOngoingEfficiency!$F$7:$AK$7,0),FALSE)</f>
        <v>0</v>
      </c>
      <c r="AB212" s="18">
        <f>'Cal_Other Capex'!AB20/VLOOKUP($F212,Inp_SubOngoingEfficiency!$F$20:$AK$22,MATCH(AB$7,Inp_SubOngoingEfficiency!$F$7:$AK$7,0),FALSE)</f>
        <v>0</v>
      </c>
      <c r="AC212" s="18">
        <f>'Cal_Other Capex'!AC20/VLOOKUP($F212,Inp_SubOngoingEfficiency!$F$20:$AK$22,MATCH(AC$7,Inp_SubOngoingEfficiency!$F$7:$AK$7,0),FALSE)</f>
        <v>0</v>
      </c>
      <c r="AD212" s="18">
        <f>'Cal_Other Capex'!AD20/VLOOKUP($F212,Inp_SubOngoingEfficiency!$F$20:$AK$22,MATCH(AD$7,Inp_SubOngoingEfficiency!$F$7:$AK$7,0),FALSE)</f>
        <v>0</v>
      </c>
      <c r="AE212" s="18">
        <f>'Cal_Other Capex'!AE20/VLOOKUP($F212,Inp_SubOngoingEfficiency!$F$20:$AK$22,MATCH(AE$7,Inp_SubOngoingEfficiency!$F$7:$AK$7,0),FALSE)</f>
        <v>0</v>
      </c>
      <c r="AF212" s="18">
        <f>'Cal_Other Capex'!AF20/VLOOKUP($F212,Inp_SubOngoingEfficiency!$F$20:$AK$22,MATCH(AF$7,Inp_SubOngoingEfficiency!$F$7:$AK$7,0),FALSE)</f>
        <v>0</v>
      </c>
      <c r="AG212" s="18">
        <f>'Cal_Other Capex'!AG20/VLOOKUP($F212,Inp_SubOngoingEfficiency!$F$20:$AK$22,MATCH(AG$7,Inp_SubOngoingEfficiency!$F$7:$AK$7,0),FALSE)</f>
        <v>0</v>
      </c>
      <c r="AH212" s="18">
        <f>'Cal_Other Capex'!AH20/VLOOKUP($F212,Inp_SubOngoingEfficiency!$F$20:$AK$22,MATCH(AH$7,Inp_SubOngoingEfficiency!$F$7:$AK$7,0),FALSE)</f>
        <v>0</v>
      </c>
      <c r="AI212" s="18">
        <f>'Cal_Other Capex'!AI20/VLOOKUP($F212,Inp_SubOngoingEfficiency!$F$20:$AK$22,MATCH(AI$7,Inp_SubOngoingEfficiency!$F$7:$AK$7,0),FALSE)</f>
        <v>0</v>
      </c>
      <c r="AJ212" s="18">
        <f>'Cal_Other Capex'!AJ20/VLOOKUP($F212,Inp_SubOngoingEfficiency!$F$20:$AK$22,MATCH(AJ$7,Inp_SubOngoingEfficiency!$F$7:$AK$7,0),FALSE)</f>
        <v>0</v>
      </c>
      <c r="AK212" s="18">
        <f>'Cal_Other Capex'!AK20/VLOOKUP($F212,Inp_SubOngoingEfficiency!$F$20:$AK$22,MATCH(AK$7,Inp_SubOngoingEfficiency!$F$7:$AK$7,0),FALSE)</f>
        <v>0</v>
      </c>
      <c r="AN212" s="34"/>
    </row>
    <row r="213" spans="5:40" s="94" customFormat="1">
      <c r="E213" s="16" t="str">
        <f>Cover!$F$13</f>
        <v>NW</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4" t="s">
        <v>111</v>
      </c>
      <c r="M213" s="17" t="str">
        <f>IF(K213="","",E213&amp;K213&amp;"_"&amp;COUNTIF($K$9:K213,K213))</f>
        <v/>
      </c>
      <c r="T213" s="18">
        <f>'Cal_Other Capex'!T21/VLOOKUP($F213,Inp_SubOngoingEfficiency!$F$20:$AK$22,MATCH(T$7,Inp_SubOngoingEfficiency!$F$7:$AK$7,0),FALSE)</f>
        <v>0</v>
      </c>
      <c r="U213" s="18">
        <f>'Cal_Other Capex'!U21/VLOOKUP($F213,Inp_SubOngoingEfficiency!$F$20:$AK$22,MATCH(U$7,Inp_SubOngoingEfficiency!$F$7:$AK$7,0),FALSE)</f>
        <v>0</v>
      </c>
      <c r="V213" s="18">
        <f>'Cal_Other Capex'!V21/VLOOKUP($F213,Inp_SubOngoingEfficiency!$F$20:$AK$22,MATCH(V$7,Inp_SubOngoingEfficiency!$F$7:$AK$7,0),FALSE)</f>
        <v>0</v>
      </c>
      <c r="W213" s="18">
        <f>'Cal_Other Capex'!W21/VLOOKUP($F213,Inp_SubOngoingEfficiency!$F$20:$AK$22,MATCH(W$7,Inp_SubOngoingEfficiency!$F$7:$AK$7,0),FALSE)</f>
        <v>0</v>
      </c>
      <c r="X213" s="18">
        <f>'Cal_Other Capex'!X21/VLOOKUP($F213,Inp_SubOngoingEfficiency!$F$20:$AK$22,MATCH(X$7,Inp_SubOngoingEfficiency!$F$7:$AK$7,0),FALSE)</f>
        <v>0</v>
      </c>
      <c r="Y213" s="18">
        <f>'Cal_Other Capex'!Y21/VLOOKUP($F213,Inp_SubOngoingEfficiency!$F$20:$AK$22,MATCH(Y$7,Inp_SubOngoingEfficiency!$F$7:$AK$7,0),FALSE)</f>
        <v>0</v>
      </c>
      <c r="Z213" s="18">
        <f>'Cal_Other Capex'!Z21/VLOOKUP($F213,Inp_SubOngoingEfficiency!$F$20:$AK$22,MATCH(Z$7,Inp_SubOngoingEfficiency!$F$7:$AK$7,0),FALSE)</f>
        <v>0</v>
      </c>
      <c r="AA213" s="18">
        <f>'Cal_Other Capex'!AA21/VLOOKUP($F213,Inp_SubOngoingEfficiency!$F$20:$AK$22,MATCH(AA$7,Inp_SubOngoingEfficiency!$F$7:$AK$7,0),FALSE)</f>
        <v>0</v>
      </c>
      <c r="AB213" s="18">
        <f>'Cal_Other Capex'!AB21/VLOOKUP($F213,Inp_SubOngoingEfficiency!$F$20:$AK$22,MATCH(AB$7,Inp_SubOngoingEfficiency!$F$7:$AK$7,0),FALSE)</f>
        <v>0</v>
      </c>
      <c r="AC213" s="18">
        <f>'Cal_Other Capex'!AC21/VLOOKUP($F213,Inp_SubOngoingEfficiency!$F$20:$AK$22,MATCH(AC$7,Inp_SubOngoingEfficiency!$F$7:$AK$7,0),FALSE)</f>
        <v>0</v>
      </c>
      <c r="AD213" s="18">
        <f>'Cal_Other Capex'!AD21/VLOOKUP($F213,Inp_SubOngoingEfficiency!$F$20:$AK$22,MATCH(AD$7,Inp_SubOngoingEfficiency!$F$7:$AK$7,0),FALSE)</f>
        <v>0</v>
      </c>
      <c r="AE213" s="18">
        <f>'Cal_Other Capex'!AE21/VLOOKUP($F213,Inp_SubOngoingEfficiency!$F$20:$AK$22,MATCH(AE$7,Inp_SubOngoingEfficiency!$F$7:$AK$7,0),FALSE)</f>
        <v>0</v>
      </c>
      <c r="AF213" s="18">
        <f>'Cal_Other Capex'!AF21/VLOOKUP($F213,Inp_SubOngoingEfficiency!$F$20:$AK$22,MATCH(AF$7,Inp_SubOngoingEfficiency!$F$7:$AK$7,0),FALSE)</f>
        <v>0</v>
      </c>
      <c r="AG213" s="18">
        <f>'Cal_Other Capex'!AG21/VLOOKUP($F213,Inp_SubOngoingEfficiency!$F$20:$AK$22,MATCH(AG$7,Inp_SubOngoingEfficiency!$F$7:$AK$7,0),FALSE)</f>
        <v>0</v>
      </c>
      <c r="AH213" s="18">
        <f>'Cal_Other Capex'!AH21/VLOOKUP($F213,Inp_SubOngoingEfficiency!$F$20:$AK$22,MATCH(AH$7,Inp_SubOngoingEfficiency!$F$7:$AK$7,0),FALSE)</f>
        <v>0</v>
      </c>
      <c r="AI213" s="18">
        <f>'Cal_Other Capex'!AI21/VLOOKUP($F213,Inp_SubOngoingEfficiency!$F$20:$AK$22,MATCH(AI$7,Inp_SubOngoingEfficiency!$F$7:$AK$7,0),FALSE)</f>
        <v>0</v>
      </c>
      <c r="AJ213" s="18">
        <f>'Cal_Other Capex'!AJ21/VLOOKUP($F213,Inp_SubOngoingEfficiency!$F$20:$AK$22,MATCH(AJ$7,Inp_SubOngoingEfficiency!$F$7:$AK$7,0),FALSE)</f>
        <v>0</v>
      </c>
      <c r="AK213" s="18">
        <f>'Cal_Other Capex'!AK21/VLOOKUP($F213,Inp_SubOngoingEfficiency!$F$20:$AK$22,MATCH(AK$7,Inp_SubOngoingEfficiency!$F$7:$AK$7,0),FALSE)</f>
        <v>0</v>
      </c>
      <c r="AN213" s="34"/>
    </row>
    <row r="214" spans="5:40" s="94" customFormat="1">
      <c r="E214" s="16" t="str">
        <f>Cover!$F$13</f>
        <v>NW</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4" t="s">
        <v>111</v>
      </c>
      <c r="M214" s="17" t="str">
        <f>IF(K214="","",E214&amp;K214&amp;"_"&amp;COUNTIF($K$9:K214,K214))</f>
        <v/>
      </c>
      <c r="T214" s="18">
        <f>'Cal_Other Capex'!T22/VLOOKUP($F214,Inp_SubOngoingEfficiency!$F$20:$AK$22,MATCH(T$7,Inp_SubOngoingEfficiency!$F$7:$AK$7,0),FALSE)</f>
        <v>0</v>
      </c>
      <c r="U214" s="18">
        <f>'Cal_Other Capex'!U22/VLOOKUP($F214,Inp_SubOngoingEfficiency!$F$20:$AK$22,MATCH(U$7,Inp_SubOngoingEfficiency!$F$7:$AK$7,0),FALSE)</f>
        <v>0</v>
      </c>
      <c r="V214" s="18">
        <f>'Cal_Other Capex'!V22/VLOOKUP($F214,Inp_SubOngoingEfficiency!$F$20:$AK$22,MATCH(V$7,Inp_SubOngoingEfficiency!$F$7:$AK$7,0),FALSE)</f>
        <v>0</v>
      </c>
      <c r="W214" s="18">
        <f>'Cal_Other Capex'!W22/VLOOKUP($F214,Inp_SubOngoingEfficiency!$F$20:$AK$22,MATCH(W$7,Inp_SubOngoingEfficiency!$F$7:$AK$7,0),FALSE)</f>
        <v>0</v>
      </c>
      <c r="X214" s="18">
        <f>'Cal_Other Capex'!X22/VLOOKUP($F214,Inp_SubOngoingEfficiency!$F$20:$AK$22,MATCH(X$7,Inp_SubOngoingEfficiency!$F$7:$AK$7,0),FALSE)</f>
        <v>0</v>
      </c>
      <c r="Y214" s="18">
        <f>'Cal_Other Capex'!Y22/VLOOKUP($F214,Inp_SubOngoingEfficiency!$F$20:$AK$22,MATCH(Y$7,Inp_SubOngoingEfficiency!$F$7:$AK$7,0),FALSE)</f>
        <v>0</v>
      </c>
      <c r="Z214" s="18">
        <f>'Cal_Other Capex'!Z22/VLOOKUP($F214,Inp_SubOngoingEfficiency!$F$20:$AK$22,MATCH(Z$7,Inp_SubOngoingEfficiency!$F$7:$AK$7,0),FALSE)</f>
        <v>0</v>
      </c>
      <c r="AA214" s="18">
        <f>'Cal_Other Capex'!AA22/VLOOKUP($F214,Inp_SubOngoingEfficiency!$F$20:$AK$22,MATCH(AA$7,Inp_SubOngoingEfficiency!$F$7:$AK$7,0),FALSE)</f>
        <v>0</v>
      </c>
      <c r="AB214" s="18">
        <f>'Cal_Other Capex'!AB22/VLOOKUP($F214,Inp_SubOngoingEfficiency!$F$20:$AK$22,MATCH(AB$7,Inp_SubOngoingEfficiency!$F$7:$AK$7,0),FALSE)</f>
        <v>0</v>
      </c>
      <c r="AC214" s="18">
        <f>'Cal_Other Capex'!AC22/VLOOKUP($F214,Inp_SubOngoingEfficiency!$F$20:$AK$22,MATCH(AC$7,Inp_SubOngoingEfficiency!$F$7:$AK$7,0),FALSE)</f>
        <v>0</v>
      </c>
      <c r="AD214" s="18">
        <f>'Cal_Other Capex'!AD22/VLOOKUP($F214,Inp_SubOngoingEfficiency!$F$20:$AK$22,MATCH(AD$7,Inp_SubOngoingEfficiency!$F$7:$AK$7,0),FALSE)</f>
        <v>0</v>
      </c>
      <c r="AE214" s="18">
        <f>'Cal_Other Capex'!AE22/VLOOKUP($F214,Inp_SubOngoingEfficiency!$F$20:$AK$22,MATCH(AE$7,Inp_SubOngoingEfficiency!$F$7:$AK$7,0),FALSE)</f>
        <v>0</v>
      </c>
      <c r="AF214" s="18">
        <f>'Cal_Other Capex'!AF22/VLOOKUP($F214,Inp_SubOngoingEfficiency!$F$20:$AK$22,MATCH(AF$7,Inp_SubOngoingEfficiency!$F$7:$AK$7,0),FALSE)</f>
        <v>0</v>
      </c>
      <c r="AG214" s="18">
        <f>'Cal_Other Capex'!AG22/VLOOKUP($F214,Inp_SubOngoingEfficiency!$F$20:$AK$22,MATCH(AG$7,Inp_SubOngoingEfficiency!$F$7:$AK$7,0),FALSE)</f>
        <v>0</v>
      </c>
      <c r="AH214" s="18">
        <f>'Cal_Other Capex'!AH22/VLOOKUP($F214,Inp_SubOngoingEfficiency!$F$20:$AK$22,MATCH(AH$7,Inp_SubOngoingEfficiency!$F$7:$AK$7,0),FALSE)</f>
        <v>0</v>
      </c>
      <c r="AI214" s="18">
        <f>'Cal_Other Capex'!AI22/VLOOKUP($F214,Inp_SubOngoingEfficiency!$F$20:$AK$22,MATCH(AI$7,Inp_SubOngoingEfficiency!$F$7:$AK$7,0),FALSE)</f>
        <v>0</v>
      </c>
      <c r="AJ214" s="18">
        <f>'Cal_Other Capex'!AJ22/VLOOKUP($F214,Inp_SubOngoingEfficiency!$F$20:$AK$22,MATCH(AJ$7,Inp_SubOngoingEfficiency!$F$7:$AK$7,0),FALSE)</f>
        <v>0</v>
      </c>
      <c r="AK214" s="18">
        <f>'Cal_Other Capex'!AK22/VLOOKUP($F214,Inp_SubOngoingEfficiency!$F$20:$AK$22,MATCH(AK$7,Inp_SubOngoingEfficiency!$F$7:$AK$7,0),FALSE)</f>
        <v>0</v>
      </c>
      <c r="AN214" s="34"/>
    </row>
    <row r="215" spans="5:40" s="94" customFormat="1">
      <c r="E215" s="16" t="str">
        <f>Cover!$F$13</f>
        <v>NW</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4" t="s">
        <v>111</v>
      </c>
      <c r="M215" s="17" t="str">
        <f>IF(K215="","",E215&amp;K215&amp;"_"&amp;COUNTIF($K$9:K215,K215))</f>
        <v/>
      </c>
      <c r="T215" s="18">
        <f>'Cal_Other Capex'!T23/VLOOKUP($F215,Inp_SubOngoingEfficiency!$F$20:$AK$22,MATCH(T$7,Inp_SubOngoingEfficiency!$F$7:$AK$7,0),FALSE)</f>
        <v>0</v>
      </c>
      <c r="U215" s="18">
        <f>'Cal_Other Capex'!U23/VLOOKUP($F215,Inp_SubOngoingEfficiency!$F$20:$AK$22,MATCH(U$7,Inp_SubOngoingEfficiency!$F$7:$AK$7,0),FALSE)</f>
        <v>0</v>
      </c>
      <c r="V215" s="18">
        <f>'Cal_Other Capex'!V23/VLOOKUP($F215,Inp_SubOngoingEfficiency!$F$20:$AK$22,MATCH(V$7,Inp_SubOngoingEfficiency!$F$7:$AK$7,0),FALSE)</f>
        <v>0</v>
      </c>
      <c r="W215" s="18">
        <f>'Cal_Other Capex'!W23/VLOOKUP($F215,Inp_SubOngoingEfficiency!$F$20:$AK$22,MATCH(W$7,Inp_SubOngoingEfficiency!$F$7:$AK$7,0),FALSE)</f>
        <v>0</v>
      </c>
      <c r="X215" s="18">
        <f>'Cal_Other Capex'!X23/VLOOKUP($F215,Inp_SubOngoingEfficiency!$F$20:$AK$22,MATCH(X$7,Inp_SubOngoingEfficiency!$F$7:$AK$7,0),FALSE)</f>
        <v>0</v>
      </c>
      <c r="Y215" s="18">
        <f>'Cal_Other Capex'!Y23/VLOOKUP($F215,Inp_SubOngoingEfficiency!$F$20:$AK$22,MATCH(Y$7,Inp_SubOngoingEfficiency!$F$7:$AK$7,0),FALSE)</f>
        <v>0</v>
      </c>
      <c r="Z215" s="18">
        <f>'Cal_Other Capex'!Z23/VLOOKUP($F215,Inp_SubOngoingEfficiency!$F$20:$AK$22,MATCH(Z$7,Inp_SubOngoingEfficiency!$F$7:$AK$7,0),FALSE)</f>
        <v>0</v>
      </c>
      <c r="AA215" s="18">
        <f>'Cal_Other Capex'!AA23/VLOOKUP($F215,Inp_SubOngoingEfficiency!$F$20:$AK$22,MATCH(AA$7,Inp_SubOngoingEfficiency!$F$7:$AK$7,0),FALSE)</f>
        <v>0</v>
      </c>
      <c r="AB215" s="18">
        <f>'Cal_Other Capex'!AB23/VLOOKUP($F215,Inp_SubOngoingEfficiency!$F$20:$AK$22,MATCH(AB$7,Inp_SubOngoingEfficiency!$F$7:$AK$7,0),FALSE)</f>
        <v>0</v>
      </c>
      <c r="AC215" s="18">
        <f>'Cal_Other Capex'!AC23/VLOOKUP($F215,Inp_SubOngoingEfficiency!$F$20:$AK$22,MATCH(AC$7,Inp_SubOngoingEfficiency!$F$7:$AK$7,0),FALSE)</f>
        <v>0</v>
      </c>
      <c r="AD215" s="18">
        <f>'Cal_Other Capex'!AD23/VLOOKUP($F215,Inp_SubOngoingEfficiency!$F$20:$AK$22,MATCH(AD$7,Inp_SubOngoingEfficiency!$F$7:$AK$7,0),FALSE)</f>
        <v>0</v>
      </c>
      <c r="AE215" s="18">
        <f>'Cal_Other Capex'!AE23/VLOOKUP($F215,Inp_SubOngoingEfficiency!$F$20:$AK$22,MATCH(AE$7,Inp_SubOngoingEfficiency!$F$7:$AK$7,0),FALSE)</f>
        <v>0</v>
      </c>
      <c r="AF215" s="18">
        <f>'Cal_Other Capex'!AF23/VLOOKUP($F215,Inp_SubOngoingEfficiency!$F$20:$AK$22,MATCH(AF$7,Inp_SubOngoingEfficiency!$F$7:$AK$7,0),FALSE)</f>
        <v>0</v>
      </c>
      <c r="AG215" s="18">
        <f>'Cal_Other Capex'!AG23/VLOOKUP($F215,Inp_SubOngoingEfficiency!$F$20:$AK$22,MATCH(AG$7,Inp_SubOngoingEfficiency!$F$7:$AK$7,0),FALSE)</f>
        <v>0</v>
      </c>
      <c r="AH215" s="18">
        <f>'Cal_Other Capex'!AH23/VLOOKUP($F215,Inp_SubOngoingEfficiency!$F$20:$AK$22,MATCH(AH$7,Inp_SubOngoingEfficiency!$F$7:$AK$7,0),FALSE)</f>
        <v>0</v>
      </c>
      <c r="AI215" s="18">
        <f>'Cal_Other Capex'!AI23/VLOOKUP($F215,Inp_SubOngoingEfficiency!$F$20:$AK$22,MATCH(AI$7,Inp_SubOngoingEfficiency!$F$7:$AK$7,0),FALSE)</f>
        <v>0</v>
      </c>
      <c r="AJ215" s="18">
        <f>'Cal_Other Capex'!AJ23/VLOOKUP($F215,Inp_SubOngoingEfficiency!$F$20:$AK$22,MATCH(AJ$7,Inp_SubOngoingEfficiency!$F$7:$AK$7,0),FALSE)</f>
        <v>0</v>
      </c>
      <c r="AK215" s="18">
        <f>'Cal_Other Capex'!AK23/VLOOKUP($F215,Inp_SubOngoingEfficiency!$F$20:$AK$22,MATCH(AK$7,Inp_SubOngoingEfficiency!$F$7:$AK$7,0),FALSE)</f>
        <v>0</v>
      </c>
      <c r="AN215" s="34"/>
    </row>
    <row r="216" spans="5:40" s="94" customFormat="1">
      <c r="E216" s="16" t="str">
        <f>Cover!$F$13</f>
        <v>NW</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4" t="s">
        <v>111</v>
      </c>
      <c r="M216" s="17" t="str">
        <f>IF(K216="","",E216&amp;K216&amp;"_"&amp;COUNTIF($K$9:K216,K216))</f>
        <v/>
      </c>
      <c r="T216" s="18">
        <f>'Cal_Other Capex'!T24/VLOOKUP($F216,Inp_SubOngoingEfficiency!$F$20:$AK$22,MATCH(T$7,Inp_SubOngoingEfficiency!$F$7:$AK$7,0),FALSE)</f>
        <v>0</v>
      </c>
      <c r="U216" s="18">
        <f>'Cal_Other Capex'!U24/VLOOKUP($F216,Inp_SubOngoingEfficiency!$F$20:$AK$22,MATCH(U$7,Inp_SubOngoingEfficiency!$F$7:$AK$7,0),FALSE)</f>
        <v>0</v>
      </c>
      <c r="V216" s="18">
        <f>'Cal_Other Capex'!V24/VLOOKUP($F216,Inp_SubOngoingEfficiency!$F$20:$AK$22,MATCH(V$7,Inp_SubOngoingEfficiency!$F$7:$AK$7,0),FALSE)</f>
        <v>0</v>
      </c>
      <c r="W216" s="18">
        <f>'Cal_Other Capex'!W24/VLOOKUP($F216,Inp_SubOngoingEfficiency!$F$20:$AK$22,MATCH(W$7,Inp_SubOngoingEfficiency!$F$7:$AK$7,0),FALSE)</f>
        <v>0</v>
      </c>
      <c r="X216" s="18">
        <f>'Cal_Other Capex'!X24/VLOOKUP($F216,Inp_SubOngoingEfficiency!$F$20:$AK$22,MATCH(X$7,Inp_SubOngoingEfficiency!$F$7:$AK$7,0),FALSE)</f>
        <v>0</v>
      </c>
      <c r="Y216" s="18">
        <f>'Cal_Other Capex'!Y24/VLOOKUP($F216,Inp_SubOngoingEfficiency!$F$20:$AK$22,MATCH(Y$7,Inp_SubOngoingEfficiency!$F$7:$AK$7,0),FALSE)</f>
        <v>0</v>
      </c>
      <c r="Z216" s="18">
        <f>'Cal_Other Capex'!Z24/VLOOKUP($F216,Inp_SubOngoingEfficiency!$F$20:$AK$22,MATCH(Z$7,Inp_SubOngoingEfficiency!$F$7:$AK$7,0),FALSE)</f>
        <v>0</v>
      </c>
      <c r="AA216" s="18">
        <f>'Cal_Other Capex'!AA24/VLOOKUP($F216,Inp_SubOngoingEfficiency!$F$20:$AK$22,MATCH(AA$7,Inp_SubOngoingEfficiency!$F$7:$AK$7,0),FALSE)</f>
        <v>0</v>
      </c>
      <c r="AB216" s="18">
        <f>'Cal_Other Capex'!AB24/VLOOKUP($F216,Inp_SubOngoingEfficiency!$F$20:$AK$22,MATCH(AB$7,Inp_SubOngoingEfficiency!$F$7:$AK$7,0),FALSE)</f>
        <v>0</v>
      </c>
      <c r="AC216" s="18">
        <f>'Cal_Other Capex'!AC24/VLOOKUP($F216,Inp_SubOngoingEfficiency!$F$20:$AK$22,MATCH(AC$7,Inp_SubOngoingEfficiency!$F$7:$AK$7,0),FALSE)</f>
        <v>0</v>
      </c>
      <c r="AD216" s="18">
        <f>'Cal_Other Capex'!AD24/VLOOKUP($F216,Inp_SubOngoingEfficiency!$F$20:$AK$22,MATCH(AD$7,Inp_SubOngoingEfficiency!$F$7:$AK$7,0),FALSE)</f>
        <v>0</v>
      </c>
      <c r="AE216" s="18">
        <f>'Cal_Other Capex'!AE24/VLOOKUP($F216,Inp_SubOngoingEfficiency!$F$20:$AK$22,MATCH(AE$7,Inp_SubOngoingEfficiency!$F$7:$AK$7,0),FALSE)</f>
        <v>0</v>
      </c>
      <c r="AF216" s="18">
        <f>'Cal_Other Capex'!AF24/VLOOKUP($F216,Inp_SubOngoingEfficiency!$F$20:$AK$22,MATCH(AF$7,Inp_SubOngoingEfficiency!$F$7:$AK$7,0),FALSE)</f>
        <v>0</v>
      </c>
      <c r="AG216" s="18">
        <f>'Cal_Other Capex'!AG24/VLOOKUP($F216,Inp_SubOngoingEfficiency!$F$20:$AK$22,MATCH(AG$7,Inp_SubOngoingEfficiency!$F$7:$AK$7,0),FALSE)</f>
        <v>0</v>
      </c>
      <c r="AH216" s="18">
        <f>'Cal_Other Capex'!AH24/VLOOKUP($F216,Inp_SubOngoingEfficiency!$F$20:$AK$22,MATCH(AH$7,Inp_SubOngoingEfficiency!$F$7:$AK$7,0),FALSE)</f>
        <v>0</v>
      </c>
      <c r="AI216" s="18">
        <f>'Cal_Other Capex'!AI24/VLOOKUP($F216,Inp_SubOngoingEfficiency!$F$20:$AK$22,MATCH(AI$7,Inp_SubOngoingEfficiency!$F$7:$AK$7,0),FALSE)</f>
        <v>0</v>
      </c>
      <c r="AJ216" s="18">
        <f>'Cal_Other Capex'!AJ24/VLOOKUP($F216,Inp_SubOngoingEfficiency!$F$20:$AK$22,MATCH(AJ$7,Inp_SubOngoingEfficiency!$F$7:$AK$7,0),FALSE)</f>
        <v>0</v>
      </c>
      <c r="AK216" s="18">
        <f>'Cal_Other Capex'!AK24/VLOOKUP($F216,Inp_SubOngoingEfficiency!$F$20:$AK$22,MATCH(AK$7,Inp_SubOngoingEfficiency!$F$7:$AK$7,0),FALSE)</f>
        <v>0</v>
      </c>
      <c r="AN216" s="34"/>
    </row>
    <row r="217" spans="5:40" s="94" customFormat="1">
      <c r="E217" s="16" t="str">
        <f>Cover!$F$13</f>
        <v>NW</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4" t="s">
        <v>111</v>
      </c>
      <c r="M217" s="17" t="str">
        <f>IF(K217="","",E217&amp;K217&amp;"_"&amp;COUNTIF($K$9:K217,K217))</f>
        <v/>
      </c>
      <c r="T217" s="18">
        <f>'Cal_Other Capex'!T25/VLOOKUP($F217,Inp_SubOngoingEfficiency!$F$20:$AK$22,MATCH(T$7,Inp_SubOngoingEfficiency!$F$7:$AK$7,0),FALSE)</f>
        <v>0</v>
      </c>
      <c r="U217" s="18">
        <f>'Cal_Other Capex'!U25/VLOOKUP($F217,Inp_SubOngoingEfficiency!$F$20:$AK$22,MATCH(U$7,Inp_SubOngoingEfficiency!$F$7:$AK$7,0),FALSE)</f>
        <v>0</v>
      </c>
      <c r="V217" s="18">
        <f>'Cal_Other Capex'!V25/VLOOKUP($F217,Inp_SubOngoingEfficiency!$F$20:$AK$22,MATCH(V$7,Inp_SubOngoingEfficiency!$F$7:$AK$7,0),FALSE)</f>
        <v>0</v>
      </c>
      <c r="W217" s="18">
        <f>'Cal_Other Capex'!W25/VLOOKUP($F217,Inp_SubOngoingEfficiency!$F$20:$AK$22,MATCH(W$7,Inp_SubOngoingEfficiency!$F$7:$AK$7,0),FALSE)</f>
        <v>0</v>
      </c>
      <c r="X217" s="18">
        <f>'Cal_Other Capex'!X25/VLOOKUP($F217,Inp_SubOngoingEfficiency!$F$20:$AK$22,MATCH(X$7,Inp_SubOngoingEfficiency!$F$7:$AK$7,0),FALSE)</f>
        <v>0</v>
      </c>
      <c r="Y217" s="18">
        <f>'Cal_Other Capex'!Y25/VLOOKUP($F217,Inp_SubOngoingEfficiency!$F$20:$AK$22,MATCH(Y$7,Inp_SubOngoingEfficiency!$F$7:$AK$7,0),FALSE)</f>
        <v>0</v>
      </c>
      <c r="Z217" s="18">
        <f>'Cal_Other Capex'!Z25/VLOOKUP($F217,Inp_SubOngoingEfficiency!$F$20:$AK$22,MATCH(Z$7,Inp_SubOngoingEfficiency!$F$7:$AK$7,0),FALSE)</f>
        <v>0</v>
      </c>
      <c r="AA217" s="18">
        <f>'Cal_Other Capex'!AA25/VLOOKUP($F217,Inp_SubOngoingEfficiency!$F$20:$AK$22,MATCH(AA$7,Inp_SubOngoingEfficiency!$F$7:$AK$7,0),FALSE)</f>
        <v>0</v>
      </c>
      <c r="AB217" s="18">
        <f>'Cal_Other Capex'!AB25/VLOOKUP($F217,Inp_SubOngoingEfficiency!$F$20:$AK$22,MATCH(AB$7,Inp_SubOngoingEfficiency!$F$7:$AK$7,0),FALSE)</f>
        <v>0</v>
      </c>
      <c r="AC217" s="18">
        <f>'Cal_Other Capex'!AC25/VLOOKUP($F217,Inp_SubOngoingEfficiency!$F$20:$AK$22,MATCH(AC$7,Inp_SubOngoingEfficiency!$F$7:$AK$7,0),FALSE)</f>
        <v>0</v>
      </c>
      <c r="AD217" s="18">
        <f>'Cal_Other Capex'!AD25/VLOOKUP($F217,Inp_SubOngoingEfficiency!$F$20:$AK$22,MATCH(AD$7,Inp_SubOngoingEfficiency!$F$7:$AK$7,0),FALSE)</f>
        <v>0</v>
      </c>
      <c r="AE217" s="18">
        <f>'Cal_Other Capex'!AE25/VLOOKUP($F217,Inp_SubOngoingEfficiency!$F$20:$AK$22,MATCH(AE$7,Inp_SubOngoingEfficiency!$F$7:$AK$7,0),FALSE)</f>
        <v>0</v>
      </c>
      <c r="AF217" s="18">
        <f>'Cal_Other Capex'!AF25/VLOOKUP($F217,Inp_SubOngoingEfficiency!$F$20:$AK$22,MATCH(AF$7,Inp_SubOngoingEfficiency!$F$7:$AK$7,0),FALSE)</f>
        <v>0</v>
      </c>
      <c r="AG217" s="18">
        <f>'Cal_Other Capex'!AG25/VLOOKUP($F217,Inp_SubOngoingEfficiency!$F$20:$AK$22,MATCH(AG$7,Inp_SubOngoingEfficiency!$F$7:$AK$7,0),FALSE)</f>
        <v>0</v>
      </c>
      <c r="AH217" s="18">
        <f>'Cal_Other Capex'!AH25/VLOOKUP($F217,Inp_SubOngoingEfficiency!$F$20:$AK$22,MATCH(AH$7,Inp_SubOngoingEfficiency!$F$7:$AK$7,0),FALSE)</f>
        <v>0</v>
      </c>
      <c r="AI217" s="18">
        <f>'Cal_Other Capex'!AI25/VLOOKUP($F217,Inp_SubOngoingEfficiency!$F$20:$AK$22,MATCH(AI$7,Inp_SubOngoingEfficiency!$F$7:$AK$7,0),FALSE)</f>
        <v>0</v>
      </c>
      <c r="AJ217" s="18">
        <f>'Cal_Other Capex'!AJ25/VLOOKUP($F217,Inp_SubOngoingEfficiency!$F$20:$AK$22,MATCH(AJ$7,Inp_SubOngoingEfficiency!$F$7:$AK$7,0),FALSE)</f>
        <v>0</v>
      </c>
      <c r="AK217" s="18">
        <f>'Cal_Other Capex'!AK25/VLOOKUP($F217,Inp_SubOngoingEfficiency!$F$20:$AK$22,MATCH(AK$7,Inp_SubOngoingEfficiency!$F$7:$AK$7,0),FALSE)</f>
        <v>0</v>
      </c>
      <c r="AN217" s="34"/>
    </row>
    <row r="218" spans="5:40" s="94" customFormat="1">
      <c r="E218" s="16" t="str">
        <f>Cover!$F$13</f>
        <v>NW</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4" t="s">
        <v>111</v>
      </c>
      <c r="M218" s="17" t="str">
        <f>IF(K218="","",E218&amp;K218&amp;"_"&amp;COUNTIF($K$9:K218,K218))</f>
        <v/>
      </c>
      <c r="T218" s="18">
        <f>'Cal_Other Capex'!T26/VLOOKUP($F218,Inp_SubOngoingEfficiency!$F$20:$AK$22,MATCH(T$7,Inp_SubOngoingEfficiency!$F$7:$AK$7,0),FALSE)</f>
        <v>0</v>
      </c>
      <c r="U218" s="18">
        <f>'Cal_Other Capex'!U26/VLOOKUP($F218,Inp_SubOngoingEfficiency!$F$20:$AK$22,MATCH(U$7,Inp_SubOngoingEfficiency!$F$7:$AK$7,0),FALSE)</f>
        <v>0</v>
      </c>
      <c r="V218" s="18">
        <f>'Cal_Other Capex'!V26/VLOOKUP($F218,Inp_SubOngoingEfficiency!$F$20:$AK$22,MATCH(V$7,Inp_SubOngoingEfficiency!$F$7:$AK$7,0),FALSE)</f>
        <v>0</v>
      </c>
      <c r="W218" s="18">
        <f>'Cal_Other Capex'!W26/VLOOKUP($F218,Inp_SubOngoingEfficiency!$F$20:$AK$22,MATCH(W$7,Inp_SubOngoingEfficiency!$F$7:$AK$7,0),FALSE)</f>
        <v>0</v>
      </c>
      <c r="X218" s="18">
        <f>'Cal_Other Capex'!X26/VLOOKUP($F218,Inp_SubOngoingEfficiency!$F$20:$AK$22,MATCH(X$7,Inp_SubOngoingEfficiency!$F$7:$AK$7,0),FALSE)</f>
        <v>0</v>
      </c>
      <c r="Y218" s="18">
        <f>'Cal_Other Capex'!Y26/VLOOKUP($F218,Inp_SubOngoingEfficiency!$F$20:$AK$22,MATCH(Y$7,Inp_SubOngoingEfficiency!$F$7:$AK$7,0),FALSE)</f>
        <v>0</v>
      </c>
      <c r="Z218" s="18">
        <f>'Cal_Other Capex'!Z26/VLOOKUP($F218,Inp_SubOngoingEfficiency!$F$20:$AK$22,MATCH(Z$7,Inp_SubOngoingEfficiency!$F$7:$AK$7,0),FALSE)</f>
        <v>0</v>
      </c>
      <c r="AA218" s="18">
        <f>'Cal_Other Capex'!AA26/VLOOKUP($F218,Inp_SubOngoingEfficiency!$F$20:$AK$22,MATCH(AA$7,Inp_SubOngoingEfficiency!$F$7:$AK$7,0),FALSE)</f>
        <v>0</v>
      </c>
      <c r="AB218" s="18">
        <f>'Cal_Other Capex'!AB26/VLOOKUP($F218,Inp_SubOngoingEfficiency!$F$20:$AK$22,MATCH(AB$7,Inp_SubOngoingEfficiency!$F$7:$AK$7,0),FALSE)</f>
        <v>0</v>
      </c>
      <c r="AC218" s="18">
        <f>'Cal_Other Capex'!AC26/VLOOKUP($F218,Inp_SubOngoingEfficiency!$F$20:$AK$22,MATCH(AC$7,Inp_SubOngoingEfficiency!$F$7:$AK$7,0),FALSE)</f>
        <v>0</v>
      </c>
      <c r="AD218" s="18">
        <f>'Cal_Other Capex'!AD26/VLOOKUP($F218,Inp_SubOngoingEfficiency!$F$20:$AK$22,MATCH(AD$7,Inp_SubOngoingEfficiency!$F$7:$AK$7,0),FALSE)</f>
        <v>0</v>
      </c>
      <c r="AE218" s="18">
        <f>'Cal_Other Capex'!AE26/VLOOKUP($F218,Inp_SubOngoingEfficiency!$F$20:$AK$22,MATCH(AE$7,Inp_SubOngoingEfficiency!$F$7:$AK$7,0),FALSE)</f>
        <v>0</v>
      </c>
      <c r="AF218" s="18">
        <f>'Cal_Other Capex'!AF26/VLOOKUP($F218,Inp_SubOngoingEfficiency!$F$20:$AK$22,MATCH(AF$7,Inp_SubOngoingEfficiency!$F$7:$AK$7,0),FALSE)</f>
        <v>0</v>
      </c>
      <c r="AG218" s="18">
        <f>'Cal_Other Capex'!AG26/VLOOKUP($F218,Inp_SubOngoingEfficiency!$F$20:$AK$22,MATCH(AG$7,Inp_SubOngoingEfficiency!$F$7:$AK$7,0),FALSE)</f>
        <v>0</v>
      </c>
      <c r="AH218" s="18">
        <f>'Cal_Other Capex'!AH26/VLOOKUP($F218,Inp_SubOngoingEfficiency!$F$20:$AK$22,MATCH(AH$7,Inp_SubOngoingEfficiency!$F$7:$AK$7,0),FALSE)</f>
        <v>0</v>
      </c>
      <c r="AI218" s="18">
        <f>'Cal_Other Capex'!AI26/VLOOKUP($F218,Inp_SubOngoingEfficiency!$F$20:$AK$22,MATCH(AI$7,Inp_SubOngoingEfficiency!$F$7:$AK$7,0),FALSE)</f>
        <v>0</v>
      </c>
      <c r="AJ218" s="18">
        <f>'Cal_Other Capex'!AJ26/VLOOKUP($F218,Inp_SubOngoingEfficiency!$F$20:$AK$22,MATCH(AJ$7,Inp_SubOngoingEfficiency!$F$7:$AK$7,0),FALSE)</f>
        <v>0</v>
      </c>
      <c r="AK218" s="18">
        <f>'Cal_Other Capex'!AK26/VLOOKUP($F218,Inp_SubOngoingEfficiency!$F$20:$AK$22,MATCH(AK$7,Inp_SubOngoingEfficiency!$F$7:$AK$7,0),FALSE)</f>
        <v>0</v>
      </c>
      <c r="AN218" s="34"/>
    </row>
    <row r="219" spans="5:40" s="94" customFormat="1">
      <c r="E219" s="16" t="str">
        <f>Cover!$F$13</f>
        <v>NW</v>
      </c>
      <c r="F219" s="16" t="str">
        <f>Cal_Repex!F17</f>
        <v>Repex</v>
      </c>
      <c r="H219" s="16">
        <f>Cal_Repex!H17</f>
        <v>0</v>
      </c>
      <c r="I219" s="16" t="str">
        <f>Cal_Repex!I17</f>
        <v>Repex</v>
      </c>
      <c r="J219" s="16" t="str">
        <f>IF(ISBLANK(Cal_Repex!J17),"",Cal_Repex!J17)</f>
        <v>Tier 1</v>
      </c>
      <c r="K219" s="16" t="str">
        <f>IF(ISBLANK(Cal_Repex!K17),"",Cal_Repex!K17)</f>
        <v>Disallowed costs</v>
      </c>
      <c r="L219" s="94" t="s">
        <v>111</v>
      </c>
      <c r="M219" s="17" t="str">
        <f>IF(K219="","",E219&amp;K219&amp;"_"&amp;COUNTIF($K$9:K219,K219))</f>
        <v>NWDisallowed costs_2</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-1.033011582776489</v>
      </c>
      <c r="AH219" s="18">
        <f>Cal_Repex!AH17</f>
        <v>-1.013216640597377</v>
      </c>
      <c r="AI219" s="18">
        <f>Cal_Repex!AI17</f>
        <v>-1.0004005886017378</v>
      </c>
      <c r="AJ219" s="18">
        <f>Cal_Repex!AJ17</f>
        <v>-1.0015274722072014</v>
      </c>
      <c r="AK219" s="18">
        <f>Cal_Repex!AK17</f>
        <v>-1.0028077815340681</v>
      </c>
      <c r="AN219" s="34"/>
    </row>
    <row r="220" spans="5:40" s="94" customFormat="1">
      <c r="E220" s="16" t="str">
        <f>Cover!$F$13</f>
        <v>NW</v>
      </c>
      <c r="F220" s="16" t="str">
        <f>Cal_Repex!F18</f>
        <v>Repex</v>
      </c>
      <c r="H220" s="16">
        <f>Cal_Repex!H18</f>
        <v>0</v>
      </c>
      <c r="I220" s="16" t="str">
        <f>Cal_Repex!I18</f>
        <v>Repex</v>
      </c>
      <c r="J220" s="16" t="str">
        <f>IF(ISBLANK(Cal_Repex!J18),"",Cal_Repex!J18)</f>
        <v>Tier 2A</v>
      </c>
      <c r="K220" s="16" t="str">
        <f>IF(ISBLANK(Cal_Repex!K18),"",Cal_Repex!K18)</f>
        <v>Disallowed costs</v>
      </c>
      <c r="L220" s="94" t="s">
        <v>111</v>
      </c>
      <c r="M220" s="17" t="str">
        <f>IF(K220="","",E220&amp;K220&amp;"_"&amp;COUNTIF($K$9:K220,K220))</f>
        <v>NWDisallowed costs_3</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v>
      </c>
      <c r="AH220" s="18">
        <f>Cal_Repex!AH18</f>
        <v>0</v>
      </c>
      <c r="AI220" s="18">
        <f>Cal_Repex!AI18</f>
        <v>0</v>
      </c>
      <c r="AJ220" s="18">
        <f>Cal_Repex!AJ18</f>
        <v>0</v>
      </c>
      <c r="AK220" s="18">
        <f>Cal_Repex!AK18</f>
        <v>0</v>
      </c>
      <c r="AN220" s="34"/>
    </row>
    <row r="221" spans="5:40" s="94" customFormat="1">
      <c r="E221" s="16" t="str">
        <f>Cover!$F$13</f>
        <v>NW</v>
      </c>
      <c r="F221" s="16" t="str">
        <f>Cal_Repex!F19</f>
        <v>Repex</v>
      </c>
      <c r="H221" s="16">
        <f>Cal_Repex!H19</f>
        <v>0</v>
      </c>
      <c r="I221" s="16" t="str">
        <f>Cal_Repex!I19</f>
        <v>Repex</v>
      </c>
      <c r="J221" s="16" t="str">
        <f>IF(ISBLANK(Cal_Repex!J19),"",Cal_Repex!J19)</f>
        <v>Tier 2B</v>
      </c>
      <c r="K221" s="16" t="str">
        <f>IF(ISBLANK(Cal_Repex!K19),"",Cal_Repex!K19)</f>
        <v>Disallowed costs</v>
      </c>
      <c r="L221" s="94" t="s">
        <v>111</v>
      </c>
      <c r="M221" s="17" t="str">
        <f>IF(K221="","",E221&amp;K221&amp;"_"&amp;COUNTIF($K$9:K221,K221))</f>
        <v>NWDisallowed costs_4</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4"/>
    </row>
    <row r="222" spans="5:40" s="94" customFormat="1">
      <c r="E222" s="16" t="str">
        <f>Cover!$F$13</f>
        <v>NW</v>
      </c>
      <c r="F222" s="16" t="str">
        <f>Cal_Repex!F20</f>
        <v>Repex</v>
      </c>
      <c r="H222" s="16">
        <f>Cal_Repex!H20</f>
        <v>0</v>
      </c>
      <c r="I222" s="16" t="str">
        <f>Cal_Repex!I20</f>
        <v>Repex</v>
      </c>
      <c r="J222" s="16" t="str">
        <f>IF(ISBLANK(Cal_Repex!J20),"",Cal_Repex!J20)</f>
        <v>Tier 3</v>
      </c>
      <c r="K222" s="16" t="str">
        <f>IF(ISBLANK(Cal_Repex!K20),"",Cal_Repex!K20)</f>
        <v>Disallowed costs</v>
      </c>
      <c r="L222" s="94" t="s">
        <v>111</v>
      </c>
      <c r="M222" s="17" t="str">
        <f>IF(K222="","",E222&amp;K222&amp;"_"&amp;COUNTIF($K$9:K222,K222))</f>
        <v>NWDisallowed costs_5</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v>
      </c>
      <c r="AH222" s="18">
        <f>Cal_Repex!AH20</f>
        <v>0</v>
      </c>
      <c r="AI222" s="18">
        <f>Cal_Repex!AI20</f>
        <v>0</v>
      </c>
      <c r="AJ222" s="18">
        <f>Cal_Repex!AJ20</f>
        <v>0</v>
      </c>
      <c r="AK222" s="18">
        <f>Cal_Repex!AK20</f>
        <v>0</v>
      </c>
      <c r="AN222" s="34"/>
    </row>
    <row r="223" spans="5:40" s="94" customFormat="1">
      <c r="E223" s="16" t="str">
        <f>Cover!$F$13</f>
        <v>NW</v>
      </c>
      <c r="F223" s="16" t="str">
        <f>Cal_Repex!F21</f>
        <v>Repex</v>
      </c>
      <c r="H223" s="16">
        <f>Cal_Repex!H21</f>
        <v>0</v>
      </c>
      <c r="I223" s="16" t="str">
        <f>Cal_Repex!I21</f>
        <v>Repex</v>
      </c>
      <c r="J223" s="16" t="str">
        <f>IF(ISBLANK(Cal_Repex!J21),"",Cal_Repex!J21)</f>
        <v>Steel Mains &lt;=2"</v>
      </c>
      <c r="K223" s="16" t="str">
        <f>IF(ISBLANK(Cal_Repex!K21),"",Cal_Repex!K21)</f>
        <v>Disallowed costs</v>
      </c>
      <c r="L223" s="94" t="s">
        <v>111</v>
      </c>
      <c r="M223" s="17" t="str">
        <f>IF(K223="","",E223&amp;K223&amp;"_"&amp;COUNTIF($K$9:K223,K223))</f>
        <v>NWDisallowed costs_6</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4"/>
    </row>
    <row r="224" spans="5:40" s="94" customFormat="1">
      <c r="E224" s="16" t="str">
        <f>Cover!$F$13</f>
        <v>NW</v>
      </c>
      <c r="F224" s="16" t="str">
        <f>Cal_Repex!F22</f>
        <v>Repex</v>
      </c>
      <c r="H224" s="16">
        <f>Cal_Repex!H22</f>
        <v>0</v>
      </c>
      <c r="I224" s="16" t="str">
        <f>Cal_Repex!I22</f>
        <v>Repex</v>
      </c>
      <c r="J224" s="16" t="str">
        <f>IF(ISBLANK(Cal_Repex!J22),"",Cal_Repex!J22)</f>
        <v>Steel Mains &gt;2"</v>
      </c>
      <c r="K224" s="16" t="str">
        <f>IF(ISBLANK(Cal_Repex!K22),"",Cal_Repex!K22)</f>
        <v>Disallowed costs</v>
      </c>
      <c r="L224" s="94" t="s">
        <v>111</v>
      </c>
      <c r="M224" s="17" t="str">
        <f>IF(K224="","",E224&amp;K224&amp;"_"&amp;COUNTIF($K$9:K224,K224))</f>
        <v>NWDisallowed costs_7</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v>
      </c>
      <c r="AH224" s="18">
        <f>Cal_Repex!AH22</f>
        <v>0</v>
      </c>
      <c r="AI224" s="18">
        <f>Cal_Repex!AI22</f>
        <v>0</v>
      </c>
      <c r="AJ224" s="18">
        <f>Cal_Repex!AJ22</f>
        <v>0</v>
      </c>
      <c r="AK224" s="18">
        <f>Cal_Repex!AK22</f>
        <v>0</v>
      </c>
      <c r="AN224" s="34"/>
    </row>
    <row r="225" spans="5:40" s="94" customFormat="1">
      <c r="E225" s="16" t="str">
        <f>Cover!$F$13</f>
        <v>NW</v>
      </c>
      <c r="F225" s="16" t="str">
        <f>Cal_Repex!F23</f>
        <v>Repex</v>
      </c>
      <c r="H225" s="16">
        <f>Cal_Repex!H23</f>
        <v>0</v>
      </c>
      <c r="I225" s="16" t="str">
        <f>Cal_Repex!I23</f>
        <v>Repex</v>
      </c>
      <c r="J225" s="16" t="str">
        <f>IF(ISBLANK(Cal_Repex!J23),"",Cal_Repex!J23)</f>
        <v>Iron mains &gt;30m</v>
      </c>
      <c r="K225" s="16" t="str">
        <f>IF(ISBLANK(Cal_Repex!K23),"",Cal_Repex!K23)</f>
        <v>Disallowed costs</v>
      </c>
      <c r="L225" s="94" t="s">
        <v>111</v>
      </c>
      <c r="M225" s="17" t="str">
        <f>IF(K225="","",E225&amp;K225&amp;"_"&amp;COUNTIF($K$9:K225,K225))</f>
        <v>NWDisallowed costs_8</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4"/>
    </row>
    <row r="226" spans="5:40" s="94" customFormat="1">
      <c r="E226" s="16" t="str">
        <f>Cover!$F$13</f>
        <v>NW</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94" t="s">
        <v>111</v>
      </c>
      <c r="M226" s="17" t="str">
        <f>IF(K226="","",E226&amp;K226&amp;"_"&amp;COUNTIF($K$9:K226,K226))</f>
        <v>NWDisallowed costs_9</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4"/>
    </row>
    <row r="227" spans="5:40" s="94" customFormat="1">
      <c r="E227" s="16" t="str">
        <f>Cover!$F$13</f>
        <v>NW</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94" t="s">
        <v>111</v>
      </c>
      <c r="M227" s="17" t="str">
        <f>IF(K227="","",E227&amp;K227&amp;"_"&amp;COUNTIF($K$9:K227,K227))</f>
        <v>NWDisallowed costs_10</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-0.47319990058253808</v>
      </c>
      <c r="AH227" s="18">
        <f>Cal_Repex!AH25</f>
        <v>-0.46537091149917648</v>
      </c>
      <c r="AI227" s="18">
        <f>Cal_Repex!AI25</f>
        <v>-0.46056802334638031</v>
      </c>
      <c r="AJ227" s="18">
        <f>Cal_Repex!AJ25</f>
        <v>-0.46112824182022555</v>
      </c>
      <c r="AK227" s="18">
        <f>Cal_Repex!AK25</f>
        <v>-0.46177094488262727</v>
      </c>
      <c r="AN227" s="34"/>
    </row>
    <row r="228" spans="5:40" s="94" customFormat="1">
      <c r="E228" s="16" t="str">
        <f>Cover!$F$13</f>
        <v>NW</v>
      </c>
      <c r="F228" s="16" t="str">
        <f>Cal_Repex!F26</f>
        <v>Repex</v>
      </c>
      <c r="H228" s="16">
        <f>Cal_Repex!H26</f>
        <v>0</v>
      </c>
      <c r="I228" s="16" t="str">
        <f>Cal_Repex!I26</f>
        <v>Repex</v>
      </c>
      <c r="J228" s="16" t="str">
        <f>IF(ISBLANK(Cal_Repex!J26),"",Cal_Repex!J26)</f>
        <v/>
      </c>
      <c r="K228" s="16" t="str">
        <f>IF(ISBLANK(Cal_Repex!K26),"",Cal_Repex!K26)</f>
        <v>Disallowed costs</v>
      </c>
      <c r="L228" s="94" t="s">
        <v>111</v>
      </c>
      <c r="M228" s="17" t="str">
        <f>IF(K228="","",E228&amp;K228&amp;"_"&amp;COUNTIF($K$9:K228,K228))</f>
        <v>NWDisallowed costs_11</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4"/>
    </row>
    <row r="229" spans="5:40" s="100" customFormat="1">
      <c r="E229" s="143"/>
      <c r="F229" s="143"/>
      <c r="G229" s="143"/>
      <c r="H229" s="143"/>
      <c r="I229" s="143"/>
      <c r="J229" s="143"/>
      <c r="K229" s="143"/>
      <c r="M229" s="103" t="str">
        <f>IF(K229="","",E229&amp;K229&amp;"_"&amp;COUNTIF($K$9:K229,K229))</f>
        <v/>
      </c>
      <c r="T229" s="94"/>
      <c r="U229" s="144"/>
      <c r="V229" s="144"/>
      <c r="W229" s="144"/>
      <c r="X229" s="144"/>
      <c r="Y229" s="144"/>
      <c r="Z229" s="144"/>
      <c r="AA229" s="144"/>
      <c r="AB229" s="144"/>
      <c r="AC229" s="144"/>
      <c r="AD229" s="144"/>
      <c r="AE229" s="144"/>
      <c r="AF229" s="144"/>
      <c r="AG229" s="144"/>
      <c r="AH229" s="144"/>
      <c r="AI229" s="144"/>
      <c r="AJ229" s="144"/>
      <c r="AK229" s="144"/>
      <c r="AN229" s="145"/>
    </row>
  </sheetData>
  <mergeCells count="1">
    <mergeCell ref="AM6:AO6"/>
  </mergeCells>
  <conditionalFormatting sqref="R4">
    <cfRule type="cellIs" dxfId="22" priority="2" operator="greaterThan">
      <formula>0</formula>
    </cfRule>
  </conditionalFormatting>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6">
    <tabColor theme="9"/>
  </sheetPr>
  <dimension ref="A1:BC237"/>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875" style="4" customWidth="1"/>
    <col min="6" max="6" width="8.125" style="4" customWidth="1"/>
    <col min="7" max="7" width="13.875" style="4" customWidth="1"/>
    <col min="8" max="8" width="16.125" style="4" customWidth="1"/>
    <col min="9" max="9" width="18.5" style="4" customWidth="1"/>
    <col min="10" max="10" width="13.625" style="4" customWidth="1"/>
    <col min="11" max="11" width="1.75" style="4" customWidth="1"/>
    <col min="12" max="12" width="5.625" style="4" bestFit="1" customWidth="1"/>
    <col min="13" max="13" width="6.625" style="4" customWidth="1"/>
    <col min="14" max="14" width="7.5" style="4" customWidth="1"/>
    <col min="15" max="15" width="3.75" style="4" customWidth="1"/>
    <col min="16" max="16" width="5.75" style="4" customWidth="1"/>
    <col min="17" max="17" width="1.75" style="4" customWidth="1"/>
    <col min="18" max="18" width="9.125" style="4" customWidth="1"/>
    <col min="19" max="19" width="1.75" style="4" customWidth="1"/>
    <col min="20" max="20" width="9.125" style="94" customWidth="1"/>
    <col min="21" max="37" width="9.125" style="4" customWidth="1"/>
    <col min="38" max="38" width="1.75" style="4" customWidth="1"/>
    <col min="39" max="39" width="9.125" style="4" customWidth="1"/>
    <col min="40" max="40" width="9.125" style="34" customWidth="1"/>
    <col min="41" max="41" width="60.875" style="4" bestFit="1" customWidth="1"/>
    <col min="42" max="53" width="1.75" style="4" customWidth="1"/>
    <col min="54" max="55" width="0" style="4" hidden="1" customWidth="1"/>
    <col min="56" max="16384" width="9.125" style="4" hidden="1"/>
  </cols>
  <sheetData>
    <row r="1" spans="1:53"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354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f>R235</f>
        <v>0</v>
      </c>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109</v>
      </c>
      <c r="M7" s="5" t="s">
        <v>466</v>
      </c>
      <c r="N7" s="5" t="s">
        <v>497</v>
      </c>
      <c r="O7" s="5" t="s">
        <v>114</v>
      </c>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8" spans="1:53">
      <c r="G8" s="94"/>
    </row>
    <row r="9" spans="1:53">
      <c r="E9" s="16" t="str">
        <f>Cover!$F$13</f>
        <v>NW</v>
      </c>
      <c r="F9" s="16" t="str">
        <f>'Cal_Work mgt'!F67</f>
        <v>Opex</v>
      </c>
      <c r="G9" s="94"/>
      <c r="H9" s="16" t="str">
        <f>'Cal_Work mgt'!H67</f>
        <v>Work Management</v>
      </c>
      <c r="I9" s="16" t="str">
        <f>'Cal_Work mgt'!I67</f>
        <v>Total Work Management</v>
      </c>
      <c r="J9" s="16" t="str">
        <f>IF(ISBLANK('Cal_Work mgt'!J67),"",'Cal_Work mgt'!J67)</f>
        <v/>
      </c>
      <c r="L9" s="4" t="s">
        <v>111</v>
      </c>
      <c r="M9" s="4" t="b">
        <f>IF(LEFT(J9,2)="BO","BO")</f>
        <v>0</v>
      </c>
      <c r="N9" s="94" t="b">
        <f>IF(LEFT(J9,2)="TA","TA")</f>
        <v>0</v>
      </c>
      <c r="T9" s="18">
        <f>'Cal_Work mgt'!T67/VLOOKUP($F9,Inp_SubOngoingEfficiency!$F$20:$AK$22,MATCH(T$7,Inp_SubOngoingEfficiency!$F$7:$AK$7,0),FALSE)</f>
        <v>0</v>
      </c>
      <c r="U9" s="18">
        <f>'Cal_Work mgt'!U67/VLOOKUP($F9,Inp_SubOngoingEfficiency!$F$20:$AK$22,MATCH(U$7,Inp_SubOngoingEfficiency!$F$7:$AK$7,0),FALSE)</f>
        <v>0</v>
      </c>
      <c r="V9" s="18">
        <f>'Cal_Work mgt'!V67/VLOOKUP($F9,Inp_SubOngoingEfficiency!$F$20:$AK$22,MATCH(V$7,Inp_SubOngoingEfficiency!$F$7:$AK$7,0),FALSE)</f>
        <v>0</v>
      </c>
      <c r="W9" s="18">
        <f>'Cal_Work mgt'!W67/VLOOKUP($F9,Inp_SubOngoingEfficiency!$F$20:$AK$22,MATCH(W$7,Inp_SubOngoingEfficiency!$F$7:$AK$7,0),FALSE)</f>
        <v>0</v>
      </c>
      <c r="X9" s="18">
        <f>'Cal_Work mgt'!X67/VLOOKUP($F9,Inp_SubOngoingEfficiency!$F$20:$AK$22,MATCH(X$7,Inp_SubOngoingEfficiency!$F$7:$AK$7,0),FALSE)</f>
        <v>0</v>
      </c>
      <c r="Y9" s="18">
        <f>'Cal_Work mgt'!Y67/VLOOKUP($F9,Inp_SubOngoingEfficiency!$F$20:$AK$22,MATCH(Y$7,Inp_SubOngoingEfficiency!$F$7:$AK$7,0),FALSE)</f>
        <v>0</v>
      </c>
      <c r="Z9" s="18">
        <f>'Cal_Work mgt'!Z67/VLOOKUP($F9,Inp_SubOngoingEfficiency!$F$20:$AK$22,MATCH(Z$7,Inp_SubOngoingEfficiency!$F$7:$AK$7,0),FALSE)</f>
        <v>0</v>
      </c>
      <c r="AA9" s="18">
        <f>'Cal_Work mgt'!AA67/VLOOKUP($F9,Inp_SubOngoingEfficiency!$F$20:$AK$22,MATCH(AA$7,Inp_SubOngoingEfficiency!$F$7:$AK$7,0),FALSE)</f>
        <v>0</v>
      </c>
      <c r="AB9" s="18">
        <f>'Cal_Work mgt'!AB67/VLOOKUP($F9,Inp_SubOngoingEfficiency!$F$20:$AK$22,MATCH(AB$7,Inp_SubOngoingEfficiency!$F$7:$AK$7,0),FALSE)</f>
        <v>0</v>
      </c>
      <c r="AC9" s="18">
        <f>'Cal_Work mgt'!AC67/VLOOKUP($F9,Inp_SubOngoingEfficiency!$F$20:$AK$22,MATCH(AC$7,Inp_SubOngoingEfficiency!$F$7:$AK$7,0),FALSE)</f>
        <v>0</v>
      </c>
      <c r="AD9" s="18">
        <f>'Cal_Work mgt'!AD67/VLOOKUP($F9,Inp_SubOngoingEfficiency!$F$20:$AK$22,MATCH(AD$7,Inp_SubOngoingEfficiency!$F$7:$AK$7,0),FALSE)</f>
        <v>0</v>
      </c>
      <c r="AE9" s="18">
        <f>'Cal_Work mgt'!AE67/VLOOKUP($F9,Inp_SubOngoingEfficiency!$F$20:$AK$22,MATCH(AE$7,Inp_SubOngoingEfficiency!$F$7:$AK$7,0),FALSE)</f>
        <v>0</v>
      </c>
      <c r="AF9" s="18">
        <f>'Cal_Work mgt'!AF67/VLOOKUP($F9,Inp_SubOngoingEfficiency!$F$20:$AK$22,MATCH(AF$7,Inp_SubOngoingEfficiency!$F$7:$AK$7,0),FALSE)</f>
        <v>0</v>
      </c>
      <c r="AG9" s="18">
        <f>'Cal_Work mgt'!AG67/VLOOKUP($F9,Inp_SubOngoingEfficiency!$F$20:$AK$22,MATCH(AG$7,Inp_SubOngoingEfficiency!$F$7:$AK$7,0),FALSE)</f>
        <v>0</v>
      </c>
      <c r="AH9" s="18">
        <f>'Cal_Work mgt'!AH67/VLOOKUP($F9,Inp_SubOngoingEfficiency!$F$20:$AK$22,MATCH(AH$7,Inp_SubOngoingEfficiency!$F$7:$AK$7,0),FALSE)</f>
        <v>0</v>
      </c>
      <c r="AI9" s="18">
        <f>'Cal_Work mgt'!AI67/VLOOKUP($F9,Inp_SubOngoingEfficiency!$F$20:$AK$22,MATCH(AI$7,Inp_SubOngoingEfficiency!$F$7:$AK$7,0),FALSE)</f>
        <v>0</v>
      </c>
      <c r="AJ9" s="18">
        <f>'Cal_Work mgt'!AJ67/VLOOKUP($F9,Inp_SubOngoingEfficiency!$F$20:$AK$22,MATCH(AJ$7,Inp_SubOngoingEfficiency!$F$7:$AK$7,0),FALSE)</f>
        <v>0</v>
      </c>
      <c r="AK9" s="18">
        <f>'Cal_Work mgt'!AK67/VLOOKUP($F9,Inp_SubOngoingEfficiency!$F$20:$AK$22,MATCH(AK$7,Inp_SubOngoingEfficiency!$F$7:$AK$7,0),FALSE)</f>
        <v>0</v>
      </c>
    </row>
    <row r="10" spans="1:53">
      <c r="E10" s="16" t="str">
        <f>Cover!$F$13</f>
        <v>NW</v>
      </c>
      <c r="F10" s="16" t="str">
        <f>'Cal_Work mgt'!F68</f>
        <v>Opex</v>
      </c>
      <c r="G10" s="94"/>
      <c r="H10" s="16" t="str">
        <f>'Cal_Work mgt'!H68</f>
        <v>Work Management</v>
      </c>
      <c r="I10" s="16" t="str">
        <f>'Cal_Work mgt'!I68</f>
        <v>Total Work Management</v>
      </c>
      <c r="J10" s="16" t="str">
        <f>IF(ISBLANK('Cal_Work mgt'!J68),"",'Cal_Work mgt'!J68)</f>
        <v>Land remediation</v>
      </c>
      <c r="L10" s="4" t="s">
        <v>111</v>
      </c>
      <c r="M10" s="94" t="b">
        <f t="shared" ref="M10:M73" si="0">IF(LEFT(J10,2)="BO","BO")</f>
        <v>0</v>
      </c>
      <c r="N10" s="94" t="b">
        <f t="shared" ref="N10:N73" si="1">IF(LEFT(J10,2)="TA","TA")</f>
        <v>0</v>
      </c>
      <c r="T10" s="18">
        <f>'Cal_Work mgt'!T68/VLOOKUP($F10,Inp_SubOngoingEfficiency!$F$20:$AK$22,MATCH(T$7,Inp_SubOngoingEfficiency!$F$7:$AK$7,0),FALSE)</f>
        <v>0</v>
      </c>
      <c r="U10" s="18">
        <f>'Cal_Work mgt'!U68/VLOOKUP($F10,Inp_SubOngoingEfficiency!$F$20:$AK$22,MATCH(U$7,Inp_SubOngoingEfficiency!$F$7:$AK$7,0),FALSE)</f>
        <v>0</v>
      </c>
      <c r="V10" s="18">
        <f>'Cal_Work mgt'!V68/VLOOKUP($F10,Inp_SubOngoingEfficiency!$F$20:$AK$22,MATCH(V$7,Inp_SubOngoingEfficiency!$F$7:$AK$7,0),FALSE)</f>
        <v>0</v>
      </c>
      <c r="W10" s="18">
        <f>'Cal_Work mgt'!W68/VLOOKUP($F10,Inp_SubOngoingEfficiency!$F$20:$AK$22,MATCH(W$7,Inp_SubOngoingEfficiency!$F$7:$AK$7,0),FALSE)</f>
        <v>0</v>
      </c>
      <c r="X10" s="18">
        <f>'Cal_Work mgt'!X68/VLOOKUP($F10,Inp_SubOngoingEfficiency!$F$20:$AK$22,MATCH(X$7,Inp_SubOngoingEfficiency!$F$7:$AK$7,0),FALSE)</f>
        <v>0</v>
      </c>
      <c r="Y10" s="18">
        <f>'Cal_Work mgt'!Y68/VLOOKUP($F10,Inp_SubOngoingEfficiency!$F$20:$AK$22,MATCH(Y$7,Inp_SubOngoingEfficiency!$F$7:$AK$7,0),FALSE)</f>
        <v>-0.34</v>
      </c>
      <c r="Z10" s="18">
        <f>'Cal_Work mgt'!Z68/VLOOKUP($F10,Inp_SubOngoingEfficiency!$F$20:$AK$22,MATCH(Z$7,Inp_SubOngoingEfficiency!$F$7:$AK$7,0),FALSE)</f>
        <v>-12.39</v>
      </c>
      <c r="AA10" s="18">
        <f>'Cal_Work mgt'!AA68/VLOOKUP($F10,Inp_SubOngoingEfficiency!$F$20:$AK$22,MATCH(AA$7,Inp_SubOngoingEfficiency!$F$7:$AK$7,0),FALSE)</f>
        <v>-0.37</v>
      </c>
      <c r="AB10" s="18">
        <f>'Cal_Work mgt'!AB68/VLOOKUP($F10,Inp_SubOngoingEfficiency!$F$20:$AK$22,MATCH(AB$7,Inp_SubOngoingEfficiency!$F$7:$AK$7,0),FALSE)</f>
        <v>-0.05</v>
      </c>
      <c r="AC10" s="18">
        <f>'Cal_Work mgt'!AC68/VLOOKUP($F10,Inp_SubOngoingEfficiency!$F$20:$AK$22,MATCH(AC$7,Inp_SubOngoingEfficiency!$F$7:$AK$7,0),FALSE)</f>
        <v>-0.02</v>
      </c>
      <c r="AD10" s="18">
        <f>'Cal_Work mgt'!AD68/VLOOKUP($F10,Inp_SubOngoingEfficiency!$F$20:$AK$22,MATCH(AD$7,Inp_SubOngoingEfficiency!$F$7:$AK$7,0),FALSE)</f>
        <v>-0.18</v>
      </c>
      <c r="AE10" s="18">
        <f>'Cal_Work mgt'!AE68/VLOOKUP($F10,Inp_SubOngoingEfficiency!$F$20:$AK$22,MATCH(AE$7,Inp_SubOngoingEfficiency!$F$7:$AK$7,0),FALSE)</f>
        <v>-0.39</v>
      </c>
      <c r="AF10" s="18">
        <f>'Cal_Work mgt'!AF68/VLOOKUP($F10,Inp_SubOngoingEfficiency!$F$20:$AK$22,MATCH(AF$7,Inp_SubOngoingEfficiency!$F$7:$AK$7,0),FALSE)</f>
        <v>-0.2613065326633166</v>
      </c>
      <c r="AG10" s="18">
        <f>'Cal_Work mgt'!AG68/VLOOKUP($F10,Inp_SubOngoingEfficiency!$F$20:$AK$22,MATCH(AG$7,Inp_SubOngoingEfficiency!$F$7:$AK$7,0),FALSE)</f>
        <v>-0.23231736572308778</v>
      </c>
      <c r="AH10" s="18">
        <f>'Cal_Work mgt'!AH68/VLOOKUP($F10,Inp_SubOngoingEfficiency!$F$20:$AK$22,MATCH(AH$7,Inp_SubOngoingEfficiency!$F$7:$AK$7,0),FALSE)</f>
        <v>-0.22333327707703435</v>
      </c>
      <c r="AI10" s="18">
        <f>'Cal_Work mgt'!AI68/VLOOKUP($F10,Inp_SubOngoingEfficiency!$F$20:$AK$22,MATCH(AI$7,Inp_SubOngoingEfficiency!$F$7:$AK$7,0),FALSE)</f>
        <v>-0.21425302963077761</v>
      </c>
      <c r="AJ10" s="18">
        <f>'Cal_Work mgt'!AJ68/VLOOKUP($F10,Inp_SubOngoingEfficiency!$F$20:$AK$22,MATCH(AJ$7,Inp_SubOngoingEfficiency!$F$7:$AK$7,0),FALSE)</f>
        <v>-0.21532967802088201</v>
      </c>
      <c r="AK10" s="18">
        <f>'Cal_Work mgt'!AK68/VLOOKUP($F10,Inp_SubOngoingEfficiency!$F$20:$AK$22,MATCH(AK$7,Inp_SubOngoingEfficiency!$F$7:$AK$7,0),FALSE)</f>
        <v>-0.2061064159089562</v>
      </c>
    </row>
    <row r="11" spans="1:53">
      <c r="E11" s="16" t="str">
        <f>Cover!$F$13</f>
        <v>NW</v>
      </c>
      <c r="F11" s="16" t="str">
        <f>'Cal_Work mgt'!F69</f>
        <v>Opex</v>
      </c>
      <c r="G11" s="94"/>
      <c r="H11" s="16" t="str">
        <f>'Cal_Work mgt'!H69</f>
        <v>Work Management</v>
      </c>
      <c r="I11" s="16" t="str">
        <f>'Cal_Work mgt'!I69</f>
        <v>Total Work Management</v>
      </c>
      <c r="J11" s="16" t="str">
        <f>IF(ISBLANK('Cal_Work mgt'!J69),"",'Cal_Work mgt'!J69)</f>
        <v>BO - High rise building plans</v>
      </c>
      <c r="L11" s="4" t="s">
        <v>111</v>
      </c>
      <c r="M11" s="94" t="str">
        <f t="shared" si="0"/>
        <v>BO</v>
      </c>
      <c r="N11" s="94" t="b">
        <f t="shared" si="1"/>
        <v>0</v>
      </c>
      <c r="T11" s="18">
        <f>'Cal_Work mgt'!T69/VLOOKUP($F11,Inp_SubOngoingEfficiency!$F$20:$AK$22,MATCH(T$7,Inp_SubOngoingEfficiency!$F$7:$AK$7,0),FALSE)</f>
        <v>0</v>
      </c>
      <c r="U11" s="18">
        <f>'Cal_Work mgt'!U69/VLOOKUP($F11,Inp_SubOngoingEfficiency!$F$20:$AK$22,MATCH(U$7,Inp_SubOngoingEfficiency!$F$7:$AK$7,0),FALSE)</f>
        <v>0</v>
      </c>
      <c r="V11" s="18">
        <f>'Cal_Work mgt'!V69/VLOOKUP($F11,Inp_SubOngoingEfficiency!$F$20:$AK$22,MATCH(V$7,Inp_SubOngoingEfficiency!$F$7:$AK$7,0),FALSE)</f>
        <v>0</v>
      </c>
      <c r="W11" s="18">
        <f>'Cal_Work mgt'!W69/VLOOKUP($F11,Inp_SubOngoingEfficiency!$F$20:$AK$22,MATCH(W$7,Inp_SubOngoingEfficiency!$F$7:$AK$7,0),FALSE)</f>
        <v>0</v>
      </c>
      <c r="X11" s="18">
        <f>'Cal_Work mgt'!X69/VLOOKUP($F11,Inp_SubOngoingEfficiency!$F$20:$AK$22,MATCH(X$7,Inp_SubOngoingEfficiency!$F$7:$AK$7,0),FALSE)</f>
        <v>0</v>
      </c>
      <c r="Y11" s="18">
        <f>'Cal_Work mgt'!Y69/VLOOKUP($F11,Inp_SubOngoingEfficiency!$F$20:$AK$22,MATCH(Y$7,Inp_SubOngoingEfficiency!$F$7:$AK$7,0),FALSE)</f>
        <v>0</v>
      </c>
      <c r="Z11" s="18">
        <f>'Cal_Work mgt'!Z69/VLOOKUP($F11,Inp_SubOngoingEfficiency!$F$20:$AK$22,MATCH(Z$7,Inp_SubOngoingEfficiency!$F$7:$AK$7,0),FALSE)</f>
        <v>0</v>
      </c>
      <c r="AA11" s="18">
        <f>'Cal_Work mgt'!AA69/VLOOKUP($F11,Inp_SubOngoingEfficiency!$F$20:$AK$22,MATCH(AA$7,Inp_SubOngoingEfficiency!$F$7:$AK$7,0),FALSE)</f>
        <v>0</v>
      </c>
      <c r="AB11" s="18">
        <f>'Cal_Work mgt'!AB69/VLOOKUP($F11,Inp_SubOngoingEfficiency!$F$20:$AK$22,MATCH(AB$7,Inp_SubOngoingEfficiency!$F$7:$AK$7,0),FALSE)</f>
        <v>0</v>
      </c>
      <c r="AC11" s="18">
        <f>'Cal_Work mgt'!AC69/VLOOKUP($F11,Inp_SubOngoingEfficiency!$F$20:$AK$22,MATCH(AC$7,Inp_SubOngoingEfficiency!$F$7:$AK$7,0),FALSE)</f>
        <v>0</v>
      </c>
      <c r="AD11" s="18">
        <f>'Cal_Work mgt'!AD69/VLOOKUP($F11,Inp_SubOngoingEfficiency!$F$20:$AK$22,MATCH(AD$7,Inp_SubOngoingEfficiency!$F$7:$AK$7,0),FALSE)</f>
        <v>0</v>
      </c>
      <c r="AE11" s="18">
        <f>'Cal_Work mgt'!AE69/VLOOKUP($F11,Inp_SubOngoingEfficiency!$F$20:$AK$22,MATCH(AE$7,Inp_SubOngoingEfficiency!$F$7:$AK$7,0),FALSE)</f>
        <v>0</v>
      </c>
      <c r="AF11" s="18">
        <f>'Cal_Work mgt'!AF69/VLOOKUP($F11,Inp_SubOngoingEfficiency!$F$20:$AK$22,MATCH(AF$7,Inp_SubOngoingEfficiency!$F$7:$AK$7,0),FALSE)</f>
        <v>0</v>
      </c>
      <c r="AG11" s="18">
        <f>'Cal_Work mgt'!AG69/VLOOKUP($F11,Inp_SubOngoingEfficiency!$F$20:$AK$22,MATCH(AG$7,Inp_SubOngoingEfficiency!$F$7:$AK$7,0),FALSE)</f>
        <v>-9.7977323804954414E-2</v>
      </c>
      <c r="AH11" s="18">
        <f>'Cal_Work mgt'!AH69/VLOOKUP($F11,Inp_SubOngoingEfficiency!$F$20:$AK$22,MATCH(AH$7,Inp_SubOngoingEfficiency!$F$7:$AK$7,0),FALSE)</f>
        <v>-9.846967216578334E-2</v>
      </c>
      <c r="AI11" s="18">
        <f>'Cal_Work mgt'!AI69/VLOOKUP($F11,Inp_SubOngoingEfficiency!$F$20:$AK$22,MATCH(AI$7,Inp_SubOngoingEfficiency!$F$7:$AK$7,0),FALSE)</f>
        <v>-9.8964494638978232E-2</v>
      </c>
      <c r="AJ11" s="18">
        <f>'Cal_Work mgt'!AJ69/VLOOKUP($F11,Inp_SubOngoingEfficiency!$F$20:$AK$22,MATCH(AJ$7,Inp_SubOngoingEfficiency!$F$7:$AK$7,0),FALSE)</f>
        <v>-9.946180365726455E-2</v>
      </c>
      <c r="AK11" s="18">
        <f>'Cal_Work mgt'!AK69/VLOOKUP($F11,Inp_SubOngoingEfficiency!$F$20:$AK$22,MATCH(AK$7,Inp_SubOngoingEfficiency!$F$7:$AK$7,0),FALSE)</f>
        <v>-9.9961611715843765E-2</v>
      </c>
    </row>
    <row r="12" spans="1:53">
      <c r="E12" s="16" t="str">
        <f>Cover!$F$13</f>
        <v>NW</v>
      </c>
      <c r="F12" s="16" t="str">
        <f>'Cal_Work mgt'!F70</f>
        <v>Opex</v>
      </c>
      <c r="G12" s="94"/>
      <c r="H12" s="16" t="str">
        <f>'Cal_Work mgt'!H70</f>
        <v>Work Management</v>
      </c>
      <c r="I12" s="16" t="str">
        <f>'Cal_Work mgt'!I70</f>
        <v>Total Work Management</v>
      </c>
      <c r="J12" s="16" t="str">
        <f>IF(ISBLANK('Cal_Work mgt'!J70),"",'Cal_Work mgt'!J70)</f>
        <v>BOs - Vulnerability (needs identification)</v>
      </c>
      <c r="L12" s="4" t="s">
        <v>111</v>
      </c>
      <c r="M12" s="94" t="str">
        <f t="shared" si="0"/>
        <v>BO</v>
      </c>
      <c r="N12" s="94" t="b">
        <f t="shared" si="1"/>
        <v>0</v>
      </c>
      <c r="T12" s="18">
        <f>'Cal_Work mgt'!T70/VLOOKUP($F12,Inp_SubOngoingEfficiency!$F$20:$AK$22,MATCH(T$7,Inp_SubOngoingEfficiency!$F$7:$AK$7,0),FALSE)</f>
        <v>0</v>
      </c>
      <c r="U12" s="18">
        <f>'Cal_Work mgt'!U70/VLOOKUP($F12,Inp_SubOngoingEfficiency!$F$20:$AK$22,MATCH(U$7,Inp_SubOngoingEfficiency!$F$7:$AK$7,0),FALSE)</f>
        <v>0</v>
      </c>
      <c r="V12" s="18">
        <f>'Cal_Work mgt'!V70/VLOOKUP($F12,Inp_SubOngoingEfficiency!$F$20:$AK$22,MATCH(V$7,Inp_SubOngoingEfficiency!$F$7:$AK$7,0),FALSE)</f>
        <v>0</v>
      </c>
      <c r="W12" s="18">
        <f>'Cal_Work mgt'!W70/VLOOKUP($F12,Inp_SubOngoingEfficiency!$F$20:$AK$22,MATCH(W$7,Inp_SubOngoingEfficiency!$F$7:$AK$7,0),FALSE)</f>
        <v>0</v>
      </c>
      <c r="X12" s="18">
        <f>'Cal_Work mgt'!X70/VLOOKUP($F12,Inp_SubOngoingEfficiency!$F$20:$AK$22,MATCH(X$7,Inp_SubOngoingEfficiency!$F$7:$AK$7,0),FALSE)</f>
        <v>0</v>
      </c>
      <c r="Y12" s="18">
        <f>'Cal_Work mgt'!Y70/VLOOKUP($F12,Inp_SubOngoingEfficiency!$F$20:$AK$22,MATCH(Y$7,Inp_SubOngoingEfficiency!$F$7:$AK$7,0),FALSE)</f>
        <v>0</v>
      </c>
      <c r="Z12" s="18">
        <f>'Cal_Work mgt'!Z70/VLOOKUP($F12,Inp_SubOngoingEfficiency!$F$20:$AK$22,MATCH(Z$7,Inp_SubOngoingEfficiency!$F$7:$AK$7,0),FALSE)</f>
        <v>0</v>
      </c>
      <c r="AA12" s="18">
        <f>'Cal_Work mgt'!AA70/VLOOKUP($F12,Inp_SubOngoingEfficiency!$F$20:$AK$22,MATCH(AA$7,Inp_SubOngoingEfficiency!$F$7:$AK$7,0),FALSE)</f>
        <v>0</v>
      </c>
      <c r="AB12" s="18">
        <f>'Cal_Work mgt'!AB70/VLOOKUP($F12,Inp_SubOngoingEfficiency!$F$20:$AK$22,MATCH(AB$7,Inp_SubOngoingEfficiency!$F$7:$AK$7,0),FALSE)</f>
        <v>0</v>
      </c>
      <c r="AC12" s="18">
        <f>'Cal_Work mgt'!AC70/VLOOKUP($F12,Inp_SubOngoingEfficiency!$F$20:$AK$22,MATCH(AC$7,Inp_SubOngoingEfficiency!$F$7:$AK$7,0),FALSE)</f>
        <v>0</v>
      </c>
      <c r="AD12" s="18">
        <f>'Cal_Work mgt'!AD70/VLOOKUP($F12,Inp_SubOngoingEfficiency!$F$20:$AK$22,MATCH(AD$7,Inp_SubOngoingEfficiency!$F$7:$AK$7,0),FALSE)</f>
        <v>0</v>
      </c>
      <c r="AE12" s="18">
        <f>'Cal_Work mgt'!AE70/VLOOKUP($F12,Inp_SubOngoingEfficiency!$F$20:$AK$22,MATCH(AE$7,Inp_SubOngoingEfficiency!$F$7:$AK$7,0),FALSE)</f>
        <v>0</v>
      </c>
      <c r="AF12" s="18">
        <f>'Cal_Work mgt'!AF70/VLOOKUP($F12,Inp_SubOngoingEfficiency!$F$20:$AK$22,MATCH(AF$7,Inp_SubOngoingEfficiency!$F$7:$AK$7,0),FALSE)</f>
        <v>0</v>
      </c>
      <c r="AG12" s="18">
        <f>'Cal_Work mgt'!AG70/VLOOKUP($F12,Inp_SubOngoingEfficiency!$F$20:$AK$22,MATCH(AG$7,Inp_SubOngoingEfficiency!$F$7:$AK$7,0),FALSE)</f>
        <v>-0.38630323242870979</v>
      </c>
      <c r="AH12" s="18">
        <f>'Cal_Work mgt'!AH70/VLOOKUP($F12,Inp_SubOngoingEfficiency!$F$20:$AK$22,MATCH(AH$7,Inp_SubOngoingEfficiency!$F$7:$AK$7,0),FALSE)</f>
        <v>-0.38498609898406078</v>
      </c>
      <c r="AI12" s="18">
        <f>'Cal_Work mgt'!AI70/VLOOKUP($F12,Inp_SubOngoingEfficiency!$F$20:$AK$22,MATCH(AI$7,Inp_SubOngoingEfficiency!$F$7:$AK$7,0),FALSE)</f>
        <v>-0.38538279697887867</v>
      </c>
      <c r="AJ12" s="18">
        <f>'Cal_Work mgt'!AJ70/VLOOKUP($F12,Inp_SubOngoingEfficiency!$F$20:$AK$22,MATCH(AJ$7,Inp_SubOngoingEfficiency!$F$7:$AK$7,0),FALSE)</f>
        <v>-0.38615756637376741</v>
      </c>
      <c r="AK12" s="18">
        <f>'Cal_Work mgt'!AK70/VLOOKUP($F12,Inp_SubOngoingEfficiency!$F$20:$AK$22,MATCH(AK$7,Inp_SubOngoingEfficiency!$F$7:$AK$7,0),FALSE)</f>
        <v>-0.38663475700709721</v>
      </c>
    </row>
    <row r="13" spans="1:53">
      <c r="E13" s="16" t="str">
        <f>Cover!$F$13</f>
        <v>NW</v>
      </c>
      <c r="F13" s="16" t="str">
        <f>'Cal_Work mgt'!F71</f>
        <v>Opex</v>
      </c>
      <c r="G13" s="94"/>
      <c r="H13" s="16" t="str">
        <f>'Cal_Work mgt'!H71</f>
        <v>Work Management</v>
      </c>
      <c r="I13" s="16" t="str">
        <f>'Cal_Work mgt'!I71</f>
        <v>Total Work Management</v>
      </c>
      <c r="J13" s="16" t="str">
        <f>IF(ISBLANK('Cal_Work mgt'!J71),"",'Cal_Work mgt'!J71)</f>
        <v>BOs - Fuel poor</v>
      </c>
      <c r="L13" s="4" t="s">
        <v>111</v>
      </c>
      <c r="M13" s="94" t="str">
        <f t="shared" si="0"/>
        <v>BO</v>
      </c>
      <c r="N13" s="94" t="b">
        <f t="shared" si="1"/>
        <v>0</v>
      </c>
      <c r="T13" s="18">
        <f>'Cal_Work mgt'!T71/VLOOKUP($F13,Inp_SubOngoingEfficiency!$F$20:$AK$22,MATCH(T$7,Inp_SubOngoingEfficiency!$F$7:$AK$7,0),FALSE)</f>
        <v>0</v>
      </c>
      <c r="U13" s="18">
        <f>'Cal_Work mgt'!U71/VLOOKUP($F13,Inp_SubOngoingEfficiency!$F$20:$AK$22,MATCH(U$7,Inp_SubOngoingEfficiency!$F$7:$AK$7,0),FALSE)</f>
        <v>0</v>
      </c>
      <c r="V13" s="18">
        <f>'Cal_Work mgt'!V71/VLOOKUP($F13,Inp_SubOngoingEfficiency!$F$20:$AK$22,MATCH(V$7,Inp_SubOngoingEfficiency!$F$7:$AK$7,0),FALSE)</f>
        <v>0</v>
      </c>
      <c r="W13" s="18">
        <f>'Cal_Work mgt'!W71/VLOOKUP($F13,Inp_SubOngoingEfficiency!$F$20:$AK$22,MATCH(W$7,Inp_SubOngoingEfficiency!$F$7:$AK$7,0),FALSE)</f>
        <v>0</v>
      </c>
      <c r="X13" s="18">
        <f>'Cal_Work mgt'!X71/VLOOKUP($F13,Inp_SubOngoingEfficiency!$F$20:$AK$22,MATCH(X$7,Inp_SubOngoingEfficiency!$F$7:$AK$7,0),FALSE)</f>
        <v>0</v>
      </c>
      <c r="Y13" s="18">
        <f>'Cal_Work mgt'!Y71/VLOOKUP($F13,Inp_SubOngoingEfficiency!$F$20:$AK$22,MATCH(Y$7,Inp_SubOngoingEfficiency!$F$7:$AK$7,0),FALSE)</f>
        <v>0</v>
      </c>
      <c r="Z13" s="18">
        <f>'Cal_Work mgt'!Z71/VLOOKUP($F13,Inp_SubOngoingEfficiency!$F$20:$AK$22,MATCH(Z$7,Inp_SubOngoingEfficiency!$F$7:$AK$7,0),FALSE)</f>
        <v>0</v>
      </c>
      <c r="AA13" s="18">
        <f>'Cal_Work mgt'!AA71/VLOOKUP($F13,Inp_SubOngoingEfficiency!$F$20:$AK$22,MATCH(AA$7,Inp_SubOngoingEfficiency!$F$7:$AK$7,0),FALSE)</f>
        <v>0</v>
      </c>
      <c r="AB13" s="18">
        <f>'Cal_Work mgt'!AB71/VLOOKUP($F13,Inp_SubOngoingEfficiency!$F$20:$AK$22,MATCH(AB$7,Inp_SubOngoingEfficiency!$F$7:$AK$7,0),FALSE)</f>
        <v>0</v>
      </c>
      <c r="AC13" s="18">
        <f>'Cal_Work mgt'!AC71/VLOOKUP($F13,Inp_SubOngoingEfficiency!$F$20:$AK$22,MATCH(AC$7,Inp_SubOngoingEfficiency!$F$7:$AK$7,0),FALSE)</f>
        <v>0</v>
      </c>
      <c r="AD13" s="18">
        <f>'Cal_Work mgt'!AD71/VLOOKUP($F13,Inp_SubOngoingEfficiency!$F$20:$AK$22,MATCH(AD$7,Inp_SubOngoingEfficiency!$F$7:$AK$7,0),FALSE)</f>
        <v>0</v>
      </c>
      <c r="AE13" s="18">
        <f>'Cal_Work mgt'!AE71/VLOOKUP($F13,Inp_SubOngoingEfficiency!$F$20:$AK$22,MATCH(AE$7,Inp_SubOngoingEfficiency!$F$7:$AK$7,0),FALSE)</f>
        <v>0</v>
      </c>
      <c r="AF13" s="18">
        <f>'Cal_Work mgt'!AF71/VLOOKUP($F13,Inp_SubOngoingEfficiency!$F$20:$AK$22,MATCH(AF$7,Inp_SubOngoingEfficiency!$F$7:$AK$7,0),FALSE)</f>
        <v>0</v>
      </c>
      <c r="AG13" s="18">
        <f>'Cal_Work mgt'!AG71/VLOOKUP($F13,Inp_SubOngoingEfficiency!$F$20:$AK$22,MATCH(AG$7,Inp_SubOngoingEfficiency!$F$7:$AK$7,0),FALSE)</f>
        <v>-3.2274237541486142</v>
      </c>
      <c r="AH13" s="18">
        <f>'Cal_Work mgt'!AH71/VLOOKUP($F13,Inp_SubOngoingEfficiency!$F$20:$AK$22,MATCH(AH$7,Inp_SubOngoingEfficiency!$F$7:$AK$7,0),FALSE)</f>
        <v>-3.2436419639684564</v>
      </c>
      <c r="AI13" s="18">
        <f>'Cal_Work mgt'!AI71/VLOOKUP($F13,Inp_SubOngoingEfficiency!$F$20:$AK$22,MATCH(AI$7,Inp_SubOngoingEfficiency!$F$7:$AK$7,0),FALSE)</f>
        <v>-3.2599416723301067</v>
      </c>
      <c r="AJ13" s="18">
        <f>'Cal_Work mgt'!AJ71/VLOOKUP($F13,Inp_SubOngoingEfficiency!$F$20:$AK$22,MATCH(AJ$7,Inp_SubOngoingEfficiency!$F$7:$AK$7,0),FALSE)</f>
        <v>-3.2763232887739764</v>
      </c>
      <c r="AK13" s="18">
        <f>'Cal_Work mgt'!AK71/VLOOKUP($F13,Inp_SubOngoingEfficiency!$F$20:$AK$22,MATCH(AK$7,Inp_SubOngoingEfficiency!$F$7:$AK$7,0),FALSE)</f>
        <v>-3.2927872248984689</v>
      </c>
    </row>
    <row r="14" spans="1:53">
      <c r="E14" s="16" t="str">
        <f>Cover!$F$13</f>
        <v>NW</v>
      </c>
      <c r="F14" s="16" t="str">
        <f>'Cal_Work mgt'!F72</f>
        <v>Opex</v>
      </c>
      <c r="G14" s="94"/>
      <c r="H14" s="16" t="str">
        <f>'Cal_Work mgt'!H72</f>
        <v>Work Management</v>
      </c>
      <c r="I14" s="16" t="str">
        <f>'Cal_Work mgt'!I72</f>
        <v>Total Work Management</v>
      </c>
      <c r="J14" s="16" t="str">
        <f>IF(ISBLANK('Cal_Work mgt'!J72),"",'Cal_Work mgt'!J72)</f>
        <v/>
      </c>
      <c r="L14" s="4" t="s">
        <v>111</v>
      </c>
      <c r="M14" s="94" t="b">
        <f t="shared" si="0"/>
        <v>0</v>
      </c>
      <c r="N14" s="94" t="b">
        <f t="shared" si="1"/>
        <v>0</v>
      </c>
      <c r="T14" s="18">
        <f>'Cal_Work mgt'!T72/VLOOKUP($F14,Inp_SubOngoingEfficiency!$F$20:$AK$22,MATCH(T$7,Inp_SubOngoingEfficiency!$F$7:$AK$7,0),FALSE)</f>
        <v>0</v>
      </c>
      <c r="U14" s="18">
        <f>'Cal_Work mgt'!U72/VLOOKUP($F14,Inp_SubOngoingEfficiency!$F$20:$AK$22,MATCH(U$7,Inp_SubOngoingEfficiency!$F$7:$AK$7,0),FALSE)</f>
        <v>0</v>
      </c>
      <c r="V14" s="18">
        <f>'Cal_Work mgt'!V72/VLOOKUP($F14,Inp_SubOngoingEfficiency!$F$20:$AK$22,MATCH(V$7,Inp_SubOngoingEfficiency!$F$7:$AK$7,0),FALSE)</f>
        <v>0</v>
      </c>
      <c r="W14" s="18">
        <f>'Cal_Work mgt'!W72/VLOOKUP($F14,Inp_SubOngoingEfficiency!$F$20:$AK$22,MATCH(W$7,Inp_SubOngoingEfficiency!$F$7:$AK$7,0),FALSE)</f>
        <v>0</v>
      </c>
      <c r="X14" s="18">
        <f>'Cal_Work mgt'!X72/VLOOKUP($F14,Inp_SubOngoingEfficiency!$F$20:$AK$22,MATCH(X$7,Inp_SubOngoingEfficiency!$F$7:$AK$7,0),FALSE)</f>
        <v>0</v>
      </c>
      <c r="Y14" s="18">
        <f>'Cal_Work mgt'!Y72/VLOOKUP($F14,Inp_SubOngoingEfficiency!$F$20:$AK$22,MATCH(Y$7,Inp_SubOngoingEfficiency!$F$7:$AK$7,0),FALSE)</f>
        <v>0</v>
      </c>
      <c r="Z14" s="18">
        <f>'Cal_Work mgt'!Z72/VLOOKUP($F14,Inp_SubOngoingEfficiency!$F$20:$AK$22,MATCH(Z$7,Inp_SubOngoingEfficiency!$F$7:$AK$7,0),FALSE)</f>
        <v>0</v>
      </c>
      <c r="AA14" s="18">
        <f>'Cal_Work mgt'!AA72/VLOOKUP($F14,Inp_SubOngoingEfficiency!$F$20:$AK$22,MATCH(AA$7,Inp_SubOngoingEfficiency!$F$7:$AK$7,0),FALSE)</f>
        <v>0</v>
      </c>
      <c r="AB14" s="18">
        <f>'Cal_Work mgt'!AB72/VLOOKUP($F14,Inp_SubOngoingEfficiency!$F$20:$AK$22,MATCH(AB$7,Inp_SubOngoingEfficiency!$F$7:$AK$7,0),FALSE)</f>
        <v>0</v>
      </c>
      <c r="AC14" s="18">
        <f>'Cal_Work mgt'!AC72/VLOOKUP($F14,Inp_SubOngoingEfficiency!$F$20:$AK$22,MATCH(AC$7,Inp_SubOngoingEfficiency!$F$7:$AK$7,0),FALSE)</f>
        <v>0</v>
      </c>
      <c r="AD14" s="18">
        <f>'Cal_Work mgt'!AD72/VLOOKUP($F14,Inp_SubOngoingEfficiency!$F$20:$AK$22,MATCH(AD$7,Inp_SubOngoingEfficiency!$F$7:$AK$7,0),FALSE)</f>
        <v>0</v>
      </c>
      <c r="AE14" s="18">
        <f>'Cal_Work mgt'!AE72/VLOOKUP($F14,Inp_SubOngoingEfficiency!$F$20:$AK$22,MATCH(AE$7,Inp_SubOngoingEfficiency!$F$7:$AK$7,0),FALSE)</f>
        <v>0</v>
      </c>
      <c r="AF14" s="18">
        <f>'Cal_Work mgt'!AF72/VLOOKUP($F14,Inp_SubOngoingEfficiency!$F$20:$AK$22,MATCH(AF$7,Inp_SubOngoingEfficiency!$F$7:$AK$7,0),FALSE)</f>
        <v>0</v>
      </c>
      <c r="AG14" s="18">
        <f>'Cal_Work mgt'!AG72/VLOOKUP($F14,Inp_SubOngoingEfficiency!$F$20:$AK$22,MATCH(AG$7,Inp_SubOngoingEfficiency!$F$7:$AK$7,0),FALSE)</f>
        <v>0</v>
      </c>
      <c r="AH14" s="18">
        <f>'Cal_Work mgt'!AH72/VLOOKUP($F14,Inp_SubOngoingEfficiency!$F$20:$AK$22,MATCH(AH$7,Inp_SubOngoingEfficiency!$F$7:$AK$7,0),FALSE)</f>
        <v>0</v>
      </c>
      <c r="AI14" s="18">
        <f>'Cal_Work mgt'!AI72/VLOOKUP($F14,Inp_SubOngoingEfficiency!$F$20:$AK$22,MATCH(AI$7,Inp_SubOngoingEfficiency!$F$7:$AK$7,0),FALSE)</f>
        <v>0</v>
      </c>
      <c r="AJ14" s="18">
        <f>'Cal_Work mgt'!AJ72/VLOOKUP($F14,Inp_SubOngoingEfficiency!$F$20:$AK$22,MATCH(AJ$7,Inp_SubOngoingEfficiency!$F$7:$AK$7,0),FALSE)</f>
        <v>0</v>
      </c>
      <c r="AK14" s="18">
        <f>'Cal_Work mgt'!AK72/VLOOKUP($F14,Inp_SubOngoingEfficiency!$F$20:$AK$22,MATCH(AK$7,Inp_SubOngoingEfficiency!$F$7:$AK$7,0),FALSE)</f>
        <v>0</v>
      </c>
    </row>
    <row r="15" spans="1:53">
      <c r="E15" s="16" t="str">
        <f>Cover!$F$13</f>
        <v>NW</v>
      </c>
      <c r="F15" s="16" t="str">
        <f>'Cal_Work mgt'!F73</f>
        <v>Opex</v>
      </c>
      <c r="G15" s="94"/>
      <c r="H15" s="16" t="str">
        <f>'Cal_Work mgt'!H73</f>
        <v>Work Management</v>
      </c>
      <c r="I15" s="16" t="str">
        <f>'Cal_Work mgt'!I73</f>
        <v>Total Work Management</v>
      </c>
      <c r="J15" s="16" t="str">
        <f>IF(ISBLANK('Cal_Work mgt'!J73),"",'Cal_Work mgt'!J73)</f>
        <v>Smart metering</v>
      </c>
      <c r="L15" s="4" t="s">
        <v>111</v>
      </c>
      <c r="M15" s="94" t="b">
        <f t="shared" si="0"/>
        <v>0</v>
      </c>
      <c r="N15" s="94" t="b">
        <f t="shared" si="1"/>
        <v>0</v>
      </c>
      <c r="T15" s="18">
        <f>'Cal_Work mgt'!T73/VLOOKUP($F15,Inp_SubOngoingEfficiency!$F$20:$AK$22,MATCH(T$7,Inp_SubOngoingEfficiency!$F$7:$AK$7,0),FALSE)</f>
        <v>0</v>
      </c>
      <c r="U15" s="18">
        <f>'Cal_Work mgt'!U73/VLOOKUP($F15,Inp_SubOngoingEfficiency!$F$20:$AK$22,MATCH(U$7,Inp_SubOngoingEfficiency!$F$7:$AK$7,0),FALSE)</f>
        <v>0</v>
      </c>
      <c r="V15" s="18">
        <f>'Cal_Work mgt'!V73/VLOOKUP($F15,Inp_SubOngoingEfficiency!$F$20:$AK$22,MATCH(V$7,Inp_SubOngoingEfficiency!$F$7:$AK$7,0),FALSE)</f>
        <v>0</v>
      </c>
      <c r="W15" s="18">
        <f>'Cal_Work mgt'!W73/VLOOKUP($F15,Inp_SubOngoingEfficiency!$F$20:$AK$22,MATCH(W$7,Inp_SubOngoingEfficiency!$F$7:$AK$7,0),FALSE)</f>
        <v>0</v>
      </c>
      <c r="X15" s="18">
        <f>'Cal_Work mgt'!X73/VLOOKUP($F15,Inp_SubOngoingEfficiency!$F$20:$AK$22,MATCH(X$7,Inp_SubOngoingEfficiency!$F$7:$AK$7,0),FALSE)</f>
        <v>0</v>
      </c>
      <c r="Y15" s="18">
        <f>'Cal_Work mgt'!Y73/VLOOKUP($F15,Inp_SubOngoingEfficiency!$F$20:$AK$22,MATCH(Y$7,Inp_SubOngoingEfficiency!$F$7:$AK$7,0),FALSE)</f>
        <v>-2.1383179797642739E-2</v>
      </c>
      <c r="Z15" s="18">
        <f>'Cal_Work mgt'!Z73/VLOOKUP($F15,Inp_SubOngoingEfficiency!$F$20:$AK$22,MATCH(Z$7,Inp_SubOngoingEfficiency!$F$7:$AK$7,0),FALSE)</f>
        <v>-9.5416214997498319E-2</v>
      </c>
      <c r="AA15" s="18">
        <f>'Cal_Work mgt'!AA73/VLOOKUP($F15,Inp_SubOngoingEfficiency!$F$20:$AK$22,MATCH(AA$7,Inp_SubOngoingEfficiency!$F$7:$AK$7,0),FALSE)</f>
        <v>-0.16535231910491688</v>
      </c>
      <c r="AB15" s="18">
        <f>'Cal_Work mgt'!AB73/VLOOKUP($F15,Inp_SubOngoingEfficiency!$F$20:$AK$22,MATCH(AB$7,Inp_SubOngoingEfficiency!$F$7:$AK$7,0),FALSE)</f>
        <v>-0.22474580596359131</v>
      </c>
      <c r="AC15" s="18">
        <f>'Cal_Work mgt'!AC73/VLOOKUP($F15,Inp_SubOngoingEfficiency!$F$20:$AK$22,MATCH(AC$7,Inp_SubOngoingEfficiency!$F$7:$AK$7,0),FALSE)</f>
        <v>-0.22146692715524477</v>
      </c>
      <c r="AD15" s="18">
        <f>'Cal_Work mgt'!AD73/VLOOKUP($F15,Inp_SubOngoingEfficiency!$F$20:$AK$22,MATCH(AD$7,Inp_SubOngoingEfficiency!$F$7:$AK$7,0),FALSE)</f>
        <v>-0.20057184845689807</v>
      </c>
      <c r="AE15" s="18">
        <f>'Cal_Work mgt'!AE73/VLOOKUP($F15,Inp_SubOngoingEfficiency!$F$20:$AK$22,MATCH(AE$7,Inp_SubOngoingEfficiency!$F$7:$AK$7,0),FALSE)</f>
        <v>-0.26736739360009387</v>
      </c>
      <c r="AF15" s="18">
        <f>'Cal_Work mgt'!AF73/VLOOKUP($F15,Inp_SubOngoingEfficiency!$F$20:$AK$22,MATCH(AF$7,Inp_SubOngoingEfficiency!$F$7:$AK$7,0),FALSE)</f>
        <v>-0.27864812724275195</v>
      </c>
      <c r="AG15" s="18">
        <f>'Cal_Work mgt'!AG73/VLOOKUP($F15,Inp_SubOngoingEfficiency!$F$20:$AK$22,MATCH(AG$7,Inp_SubOngoingEfficiency!$F$7:$AK$7,0),FALSE)</f>
        <v>-0.32668720546495889</v>
      </c>
      <c r="AH15" s="18">
        <f>'Cal_Work mgt'!AH73/VLOOKUP($F15,Inp_SubOngoingEfficiency!$F$20:$AK$22,MATCH(AH$7,Inp_SubOngoingEfficiency!$F$7:$AK$7,0),FALSE)</f>
        <v>-0.32879263469758369</v>
      </c>
      <c r="AI15" s="18">
        <f>'Cal_Work mgt'!AI73/VLOOKUP($F15,Inp_SubOngoingEfficiency!$F$20:$AK$22,MATCH(AI$7,Inp_SubOngoingEfficiency!$F$7:$AK$7,0),FALSE)</f>
        <v>-0.28240388174950737</v>
      </c>
      <c r="AJ15" s="18">
        <f>'Cal_Work mgt'!AJ73/VLOOKUP($F15,Inp_SubOngoingEfficiency!$F$20:$AK$22,MATCH(AJ$7,Inp_SubOngoingEfficiency!$F$7:$AK$7,0),FALSE)</f>
        <v>-6.3960111939870015E-2</v>
      </c>
      <c r="AK15" s="18">
        <f>'Cal_Work mgt'!AK73/VLOOKUP($F15,Inp_SubOngoingEfficiency!$F$20:$AK$22,MATCH(AK$7,Inp_SubOngoingEfficiency!$F$7:$AK$7,0),FALSE)</f>
        <v>-4.0019012407415143E-2</v>
      </c>
    </row>
    <row r="16" spans="1:53">
      <c r="E16" s="16" t="str">
        <f>Cover!$F$13</f>
        <v>NW</v>
      </c>
      <c r="F16" s="16" t="str">
        <f>'Cal_Work mgt'!F74</f>
        <v>Opex</v>
      </c>
      <c r="G16" s="94"/>
      <c r="H16" s="16" t="str">
        <f>'Cal_Work mgt'!H74</f>
        <v>Work Management</v>
      </c>
      <c r="I16" s="16" t="str">
        <f>'Cal_Work mgt'!I74</f>
        <v>Total Work Management</v>
      </c>
      <c r="J16" s="16" t="str">
        <f>IF(ISBLANK('Cal_Work mgt'!J74),"",'Cal_Work mgt'!J74)</f>
        <v/>
      </c>
      <c r="L16" s="4" t="s">
        <v>111</v>
      </c>
      <c r="M16" s="94" t="b">
        <f t="shared" si="0"/>
        <v>0</v>
      </c>
      <c r="N16" s="94" t="b">
        <f t="shared" si="1"/>
        <v>0</v>
      </c>
      <c r="T16" s="18">
        <f>'Cal_Work mgt'!T74/VLOOKUP($F16,Inp_SubOngoingEfficiency!$F$20:$AK$22,MATCH(T$7,Inp_SubOngoingEfficiency!$F$7:$AK$7,0),FALSE)</f>
        <v>0</v>
      </c>
      <c r="U16" s="18">
        <f>'Cal_Work mgt'!U74/VLOOKUP($F16,Inp_SubOngoingEfficiency!$F$20:$AK$22,MATCH(U$7,Inp_SubOngoingEfficiency!$F$7:$AK$7,0),FALSE)</f>
        <v>0</v>
      </c>
      <c r="V16" s="18">
        <f>'Cal_Work mgt'!V74/VLOOKUP($F16,Inp_SubOngoingEfficiency!$F$20:$AK$22,MATCH(V$7,Inp_SubOngoingEfficiency!$F$7:$AK$7,0),FALSE)</f>
        <v>0</v>
      </c>
      <c r="W16" s="18">
        <f>'Cal_Work mgt'!W74/VLOOKUP($F16,Inp_SubOngoingEfficiency!$F$20:$AK$22,MATCH(W$7,Inp_SubOngoingEfficiency!$F$7:$AK$7,0),FALSE)</f>
        <v>0</v>
      </c>
      <c r="X16" s="18">
        <f>'Cal_Work mgt'!X74/VLOOKUP($F16,Inp_SubOngoingEfficiency!$F$20:$AK$22,MATCH(X$7,Inp_SubOngoingEfficiency!$F$7:$AK$7,0),FALSE)</f>
        <v>0</v>
      </c>
      <c r="Y16" s="18">
        <f>'Cal_Work mgt'!Y74/VLOOKUP($F16,Inp_SubOngoingEfficiency!$F$20:$AK$22,MATCH(Y$7,Inp_SubOngoingEfficiency!$F$7:$AK$7,0),FALSE)</f>
        <v>0</v>
      </c>
      <c r="Z16" s="18">
        <f>'Cal_Work mgt'!Z74/VLOOKUP($F16,Inp_SubOngoingEfficiency!$F$20:$AK$22,MATCH(Z$7,Inp_SubOngoingEfficiency!$F$7:$AK$7,0),FALSE)</f>
        <v>0</v>
      </c>
      <c r="AA16" s="18">
        <f>'Cal_Work mgt'!AA74/VLOOKUP($F16,Inp_SubOngoingEfficiency!$F$20:$AK$22,MATCH(AA$7,Inp_SubOngoingEfficiency!$F$7:$AK$7,0),FALSE)</f>
        <v>0</v>
      </c>
      <c r="AB16" s="18">
        <f>'Cal_Work mgt'!AB74/VLOOKUP($F16,Inp_SubOngoingEfficiency!$F$20:$AK$22,MATCH(AB$7,Inp_SubOngoingEfficiency!$F$7:$AK$7,0),FALSE)</f>
        <v>0</v>
      </c>
      <c r="AC16" s="18">
        <f>'Cal_Work mgt'!AC74/VLOOKUP($F16,Inp_SubOngoingEfficiency!$F$20:$AK$22,MATCH(AC$7,Inp_SubOngoingEfficiency!$F$7:$AK$7,0),FALSE)</f>
        <v>0</v>
      </c>
      <c r="AD16" s="18">
        <f>'Cal_Work mgt'!AD74/VLOOKUP($F16,Inp_SubOngoingEfficiency!$F$20:$AK$22,MATCH(AD$7,Inp_SubOngoingEfficiency!$F$7:$AK$7,0),FALSE)</f>
        <v>0</v>
      </c>
      <c r="AE16" s="18">
        <f>'Cal_Work mgt'!AE74/VLOOKUP($F16,Inp_SubOngoingEfficiency!$F$20:$AK$22,MATCH(AE$7,Inp_SubOngoingEfficiency!$F$7:$AK$7,0),FALSE)</f>
        <v>0</v>
      </c>
      <c r="AF16" s="18">
        <f>'Cal_Work mgt'!AF74/VLOOKUP($F16,Inp_SubOngoingEfficiency!$F$20:$AK$22,MATCH(AF$7,Inp_SubOngoingEfficiency!$F$7:$AK$7,0),FALSE)</f>
        <v>0</v>
      </c>
      <c r="AG16" s="18">
        <f>'Cal_Work mgt'!AG74/VLOOKUP($F16,Inp_SubOngoingEfficiency!$F$20:$AK$22,MATCH(AG$7,Inp_SubOngoingEfficiency!$F$7:$AK$7,0),FALSE)</f>
        <v>0</v>
      </c>
      <c r="AH16" s="18">
        <f>'Cal_Work mgt'!AH74/VLOOKUP($F16,Inp_SubOngoingEfficiency!$F$20:$AK$22,MATCH(AH$7,Inp_SubOngoingEfficiency!$F$7:$AK$7,0),FALSE)</f>
        <v>0</v>
      </c>
      <c r="AI16" s="18">
        <f>'Cal_Work mgt'!AI74/VLOOKUP($F16,Inp_SubOngoingEfficiency!$F$20:$AK$22,MATCH(AI$7,Inp_SubOngoingEfficiency!$F$7:$AK$7,0),FALSE)</f>
        <v>0</v>
      </c>
      <c r="AJ16" s="18">
        <f>'Cal_Work mgt'!AJ74/VLOOKUP($F16,Inp_SubOngoingEfficiency!$F$20:$AK$22,MATCH(AJ$7,Inp_SubOngoingEfficiency!$F$7:$AK$7,0),FALSE)</f>
        <v>0</v>
      </c>
      <c r="AK16" s="18">
        <f>'Cal_Work mgt'!AK74/VLOOKUP($F16,Inp_SubOngoingEfficiency!$F$20:$AK$22,MATCH(AK$7,Inp_SubOngoingEfficiency!$F$7:$AK$7,0),FALSE)</f>
        <v>0</v>
      </c>
    </row>
    <row r="17" spans="5:40">
      <c r="E17" s="16" t="str">
        <f>Cover!$F$13</f>
        <v>NW</v>
      </c>
      <c r="F17" s="16" t="str">
        <f>'Cal_Work mgt'!F75</f>
        <v>Opex</v>
      </c>
      <c r="G17" s="94"/>
      <c r="H17" s="16" t="str">
        <f>'Cal_Work mgt'!H75</f>
        <v>Work Management</v>
      </c>
      <c r="I17" s="16" t="str">
        <f>'Cal_Work mgt'!I75</f>
        <v>Total Work Management</v>
      </c>
      <c r="J17" s="16" t="str">
        <f>IF(ISBLANK('Cal_Work mgt'!J75),"",'Cal_Work mgt'!J75)</f>
        <v/>
      </c>
      <c r="L17" s="4" t="s">
        <v>111</v>
      </c>
      <c r="M17" s="94" t="b">
        <f t="shared" si="0"/>
        <v>0</v>
      </c>
      <c r="N17" s="94" t="b">
        <f t="shared" si="1"/>
        <v>0</v>
      </c>
      <c r="T17" s="18">
        <f>'Cal_Work mgt'!T75/VLOOKUP($F17,Inp_SubOngoingEfficiency!$F$20:$AK$22,MATCH(T$7,Inp_SubOngoingEfficiency!$F$7:$AK$7,0),FALSE)</f>
        <v>0</v>
      </c>
      <c r="U17" s="18">
        <f>'Cal_Work mgt'!U75/VLOOKUP($F17,Inp_SubOngoingEfficiency!$F$20:$AK$22,MATCH(U$7,Inp_SubOngoingEfficiency!$F$7:$AK$7,0),FALSE)</f>
        <v>0</v>
      </c>
      <c r="V17" s="18">
        <f>'Cal_Work mgt'!V75/VLOOKUP($F17,Inp_SubOngoingEfficiency!$F$20:$AK$22,MATCH(V$7,Inp_SubOngoingEfficiency!$F$7:$AK$7,0),FALSE)</f>
        <v>0</v>
      </c>
      <c r="W17" s="18">
        <f>'Cal_Work mgt'!W75/VLOOKUP($F17,Inp_SubOngoingEfficiency!$F$20:$AK$22,MATCH(W$7,Inp_SubOngoingEfficiency!$F$7:$AK$7,0),FALSE)</f>
        <v>0</v>
      </c>
      <c r="X17" s="18">
        <f>'Cal_Work mgt'!X75/VLOOKUP($F17,Inp_SubOngoingEfficiency!$F$20:$AK$22,MATCH(X$7,Inp_SubOngoingEfficiency!$F$7:$AK$7,0),FALSE)</f>
        <v>0</v>
      </c>
      <c r="Y17" s="18">
        <f>'Cal_Work mgt'!Y75/VLOOKUP($F17,Inp_SubOngoingEfficiency!$F$20:$AK$22,MATCH(Y$7,Inp_SubOngoingEfficiency!$F$7:$AK$7,0),FALSE)</f>
        <v>0</v>
      </c>
      <c r="Z17" s="18">
        <f>'Cal_Work mgt'!Z75/VLOOKUP($F17,Inp_SubOngoingEfficiency!$F$20:$AK$22,MATCH(Z$7,Inp_SubOngoingEfficiency!$F$7:$AK$7,0),FALSE)</f>
        <v>0</v>
      </c>
      <c r="AA17" s="18">
        <f>'Cal_Work mgt'!AA75/VLOOKUP($F17,Inp_SubOngoingEfficiency!$F$20:$AK$22,MATCH(AA$7,Inp_SubOngoingEfficiency!$F$7:$AK$7,0),FALSE)</f>
        <v>0</v>
      </c>
      <c r="AB17" s="18">
        <f>'Cal_Work mgt'!AB75/VLOOKUP($F17,Inp_SubOngoingEfficiency!$F$20:$AK$22,MATCH(AB$7,Inp_SubOngoingEfficiency!$F$7:$AK$7,0),FALSE)</f>
        <v>0</v>
      </c>
      <c r="AC17" s="18">
        <f>'Cal_Work mgt'!AC75/VLOOKUP($F17,Inp_SubOngoingEfficiency!$F$20:$AK$22,MATCH(AC$7,Inp_SubOngoingEfficiency!$F$7:$AK$7,0),FALSE)</f>
        <v>0</v>
      </c>
      <c r="AD17" s="18">
        <f>'Cal_Work mgt'!AD75/VLOOKUP($F17,Inp_SubOngoingEfficiency!$F$20:$AK$22,MATCH(AD$7,Inp_SubOngoingEfficiency!$F$7:$AK$7,0),FALSE)</f>
        <v>0</v>
      </c>
      <c r="AE17" s="18">
        <f>'Cal_Work mgt'!AE75/VLOOKUP($F17,Inp_SubOngoingEfficiency!$F$20:$AK$22,MATCH(AE$7,Inp_SubOngoingEfficiency!$F$7:$AK$7,0),FALSE)</f>
        <v>0</v>
      </c>
      <c r="AF17" s="18">
        <f>'Cal_Work mgt'!AF75/VLOOKUP($F17,Inp_SubOngoingEfficiency!$F$20:$AK$22,MATCH(AF$7,Inp_SubOngoingEfficiency!$F$7:$AK$7,0),FALSE)</f>
        <v>0</v>
      </c>
      <c r="AG17" s="18">
        <f>'Cal_Work mgt'!AG75/VLOOKUP($F17,Inp_SubOngoingEfficiency!$F$20:$AK$22,MATCH(AG$7,Inp_SubOngoingEfficiency!$F$7:$AK$7,0),FALSE)</f>
        <v>0</v>
      </c>
      <c r="AH17" s="18">
        <f>'Cal_Work mgt'!AH75/VLOOKUP($F17,Inp_SubOngoingEfficiency!$F$20:$AK$22,MATCH(AH$7,Inp_SubOngoingEfficiency!$F$7:$AK$7,0),FALSE)</f>
        <v>0</v>
      </c>
      <c r="AI17" s="18">
        <f>'Cal_Work mgt'!AI75/VLOOKUP($F17,Inp_SubOngoingEfficiency!$F$20:$AK$22,MATCH(AI$7,Inp_SubOngoingEfficiency!$F$7:$AK$7,0),FALSE)</f>
        <v>0</v>
      </c>
      <c r="AJ17" s="18">
        <f>'Cal_Work mgt'!AJ75/VLOOKUP($F17,Inp_SubOngoingEfficiency!$F$20:$AK$22,MATCH(AJ$7,Inp_SubOngoingEfficiency!$F$7:$AK$7,0),FALSE)</f>
        <v>0</v>
      </c>
      <c r="AK17" s="18">
        <f>'Cal_Work mgt'!AK75/VLOOKUP($F17,Inp_SubOngoingEfficiency!$F$20:$AK$22,MATCH(AK$7,Inp_SubOngoingEfficiency!$F$7:$AK$7,0),FALSE)</f>
        <v>0</v>
      </c>
    </row>
    <row r="18" spans="5:40">
      <c r="E18" s="16" t="str">
        <f>Cover!$F$13</f>
        <v>NW</v>
      </c>
      <c r="F18" s="16" t="str">
        <f>'Cal_Work mgt'!F76</f>
        <v>Opex</v>
      </c>
      <c r="G18" s="94"/>
      <c r="H18" s="16" t="str">
        <f>'Cal_Work mgt'!H76</f>
        <v>Work Management</v>
      </c>
      <c r="I18" s="16" t="str">
        <f>'Cal_Work mgt'!I76</f>
        <v>Total Work Management</v>
      </c>
      <c r="J18" s="16" t="str">
        <f>IF(ISBLANK('Cal_Work mgt'!J76),"",'Cal_Work mgt'!J76)</f>
        <v/>
      </c>
      <c r="L18" s="4" t="s">
        <v>111</v>
      </c>
      <c r="M18" s="94" t="b">
        <f t="shared" si="0"/>
        <v>0</v>
      </c>
      <c r="N18" s="94" t="b">
        <f t="shared" si="1"/>
        <v>0</v>
      </c>
      <c r="T18" s="18">
        <f>'Cal_Work mgt'!T76/VLOOKUP($F18,Inp_SubOngoingEfficiency!$F$20:$AK$22,MATCH(T$7,Inp_SubOngoingEfficiency!$F$7:$AK$7,0),FALSE)</f>
        <v>0</v>
      </c>
      <c r="U18" s="18">
        <f>'Cal_Work mgt'!U76/VLOOKUP($F18,Inp_SubOngoingEfficiency!$F$20:$AK$22,MATCH(U$7,Inp_SubOngoingEfficiency!$F$7:$AK$7,0),FALSE)</f>
        <v>0</v>
      </c>
      <c r="V18" s="18">
        <f>'Cal_Work mgt'!V76/VLOOKUP($F18,Inp_SubOngoingEfficiency!$F$20:$AK$22,MATCH(V$7,Inp_SubOngoingEfficiency!$F$7:$AK$7,0),FALSE)</f>
        <v>0</v>
      </c>
      <c r="W18" s="18">
        <f>'Cal_Work mgt'!W76/VLOOKUP($F18,Inp_SubOngoingEfficiency!$F$20:$AK$22,MATCH(W$7,Inp_SubOngoingEfficiency!$F$7:$AK$7,0),FALSE)</f>
        <v>0</v>
      </c>
      <c r="X18" s="18">
        <f>'Cal_Work mgt'!X76/VLOOKUP($F18,Inp_SubOngoingEfficiency!$F$20:$AK$22,MATCH(X$7,Inp_SubOngoingEfficiency!$F$7:$AK$7,0),FALSE)</f>
        <v>0</v>
      </c>
      <c r="Y18" s="18">
        <f>'Cal_Work mgt'!Y76/VLOOKUP($F18,Inp_SubOngoingEfficiency!$F$20:$AK$22,MATCH(Y$7,Inp_SubOngoingEfficiency!$F$7:$AK$7,0),FALSE)</f>
        <v>0</v>
      </c>
      <c r="Z18" s="18">
        <f>'Cal_Work mgt'!Z76/VLOOKUP($F18,Inp_SubOngoingEfficiency!$F$20:$AK$22,MATCH(Z$7,Inp_SubOngoingEfficiency!$F$7:$AK$7,0),FALSE)</f>
        <v>0</v>
      </c>
      <c r="AA18" s="18">
        <f>'Cal_Work mgt'!AA76/VLOOKUP($F18,Inp_SubOngoingEfficiency!$F$20:$AK$22,MATCH(AA$7,Inp_SubOngoingEfficiency!$F$7:$AK$7,0),FALSE)</f>
        <v>0</v>
      </c>
      <c r="AB18" s="18">
        <f>'Cal_Work mgt'!AB76/VLOOKUP($F18,Inp_SubOngoingEfficiency!$F$20:$AK$22,MATCH(AB$7,Inp_SubOngoingEfficiency!$F$7:$AK$7,0),FALSE)</f>
        <v>0</v>
      </c>
      <c r="AC18" s="18">
        <f>'Cal_Work mgt'!AC76/VLOOKUP($F18,Inp_SubOngoingEfficiency!$F$20:$AK$22,MATCH(AC$7,Inp_SubOngoingEfficiency!$F$7:$AK$7,0),FALSE)</f>
        <v>0</v>
      </c>
      <c r="AD18" s="18">
        <f>'Cal_Work mgt'!AD76/VLOOKUP($F18,Inp_SubOngoingEfficiency!$F$20:$AK$22,MATCH(AD$7,Inp_SubOngoingEfficiency!$F$7:$AK$7,0),FALSE)</f>
        <v>0</v>
      </c>
      <c r="AE18" s="18">
        <f>'Cal_Work mgt'!AE76/VLOOKUP($F18,Inp_SubOngoingEfficiency!$F$20:$AK$22,MATCH(AE$7,Inp_SubOngoingEfficiency!$F$7:$AK$7,0),FALSE)</f>
        <v>0</v>
      </c>
      <c r="AF18" s="18">
        <f>'Cal_Work mgt'!AF76/VLOOKUP($F18,Inp_SubOngoingEfficiency!$F$20:$AK$22,MATCH(AF$7,Inp_SubOngoingEfficiency!$F$7:$AK$7,0),FALSE)</f>
        <v>0</v>
      </c>
      <c r="AG18" s="18">
        <f>'Cal_Work mgt'!AG76/VLOOKUP($F18,Inp_SubOngoingEfficiency!$F$20:$AK$22,MATCH(AG$7,Inp_SubOngoingEfficiency!$F$7:$AK$7,0),FALSE)</f>
        <v>0</v>
      </c>
      <c r="AH18" s="18">
        <f>'Cal_Work mgt'!AH76/VLOOKUP($F18,Inp_SubOngoingEfficiency!$F$20:$AK$22,MATCH(AH$7,Inp_SubOngoingEfficiency!$F$7:$AK$7,0),FALSE)</f>
        <v>0</v>
      </c>
      <c r="AI18" s="18">
        <f>'Cal_Work mgt'!AI76/VLOOKUP($F18,Inp_SubOngoingEfficiency!$F$20:$AK$22,MATCH(AI$7,Inp_SubOngoingEfficiency!$F$7:$AK$7,0),FALSE)</f>
        <v>0</v>
      </c>
      <c r="AJ18" s="18">
        <f>'Cal_Work mgt'!AJ76/VLOOKUP($F18,Inp_SubOngoingEfficiency!$F$20:$AK$22,MATCH(AJ$7,Inp_SubOngoingEfficiency!$F$7:$AK$7,0),FALSE)</f>
        <v>0</v>
      </c>
      <c r="AK18" s="18">
        <f>'Cal_Work mgt'!AK76/VLOOKUP($F18,Inp_SubOngoingEfficiency!$F$20:$AK$22,MATCH(AK$7,Inp_SubOngoingEfficiency!$F$7:$AK$7,0),FALSE)</f>
        <v>0</v>
      </c>
    </row>
    <row r="19" spans="5:40">
      <c r="E19" s="16" t="str">
        <f>Cover!$F$13</f>
        <v>NW</v>
      </c>
      <c r="F19" s="16" t="str">
        <f>Cal_Emergency!F67</f>
        <v>Opex</v>
      </c>
      <c r="G19" s="94"/>
      <c r="H19" s="16" t="str">
        <f>Cal_Emergency!H67</f>
        <v>Work Execution</v>
      </c>
      <c r="I19" s="16" t="str">
        <f>Cal_Emergency!I67</f>
        <v>Emergency</v>
      </c>
      <c r="J19" s="16" t="str">
        <f>IF(ISBLANK(Cal_Emergency!J67),"",Cal_Emergency!J67)</f>
        <v>BOs - Carbon monoxide awareness</v>
      </c>
      <c r="L19" s="4" t="s">
        <v>111</v>
      </c>
      <c r="M19" s="94" t="str">
        <f t="shared" si="0"/>
        <v>BO</v>
      </c>
      <c r="N19" s="94" t="b">
        <f t="shared" si="1"/>
        <v>0</v>
      </c>
      <c r="T19" s="18">
        <f>Cal_Emergency!T67/VLOOKUP($F19,Inp_SubOngoingEfficiency!$F$20:$AK$22,MATCH(T$7,Inp_SubOngoingEfficiency!$F$7:$AK$7,0),FALSE)</f>
        <v>0</v>
      </c>
      <c r="U19" s="18">
        <f>Cal_Emergency!U67/VLOOKUP($F19,Inp_SubOngoingEfficiency!$F$20:$AK$22,MATCH(U$7,Inp_SubOngoingEfficiency!$F$7:$AK$7,0),FALSE)</f>
        <v>0</v>
      </c>
      <c r="V19" s="18">
        <f>Cal_Emergency!V67/VLOOKUP($F19,Inp_SubOngoingEfficiency!$F$20:$AK$22,MATCH(V$7,Inp_SubOngoingEfficiency!$F$7:$AK$7,0),FALSE)</f>
        <v>0</v>
      </c>
      <c r="W19" s="18">
        <f>Cal_Emergency!W67/VLOOKUP($F19,Inp_SubOngoingEfficiency!$F$20:$AK$22,MATCH(W$7,Inp_SubOngoingEfficiency!$F$7:$AK$7,0),FALSE)</f>
        <v>0</v>
      </c>
      <c r="X19" s="18">
        <f>Cal_Emergency!X67/VLOOKUP($F19,Inp_SubOngoingEfficiency!$F$20:$AK$22,MATCH(X$7,Inp_SubOngoingEfficiency!$F$7:$AK$7,0),FALSE)</f>
        <v>0</v>
      </c>
      <c r="Y19" s="18">
        <f>Cal_Emergency!Y67/VLOOKUP($F19,Inp_SubOngoingEfficiency!$F$20:$AK$22,MATCH(Y$7,Inp_SubOngoingEfficiency!$F$7:$AK$7,0),FALSE)</f>
        <v>0</v>
      </c>
      <c r="Z19" s="18">
        <f>Cal_Emergency!Z67/VLOOKUP($F19,Inp_SubOngoingEfficiency!$F$20:$AK$22,MATCH(Z$7,Inp_SubOngoingEfficiency!$F$7:$AK$7,0),FALSE)</f>
        <v>0</v>
      </c>
      <c r="AA19" s="18">
        <f>Cal_Emergency!AA67/VLOOKUP($F19,Inp_SubOngoingEfficiency!$F$20:$AK$22,MATCH(AA$7,Inp_SubOngoingEfficiency!$F$7:$AK$7,0),FALSE)</f>
        <v>0</v>
      </c>
      <c r="AB19" s="18">
        <f>Cal_Emergency!AB67/VLOOKUP($F19,Inp_SubOngoingEfficiency!$F$20:$AK$22,MATCH(AB$7,Inp_SubOngoingEfficiency!$F$7:$AK$7,0),FALSE)</f>
        <v>0</v>
      </c>
      <c r="AC19" s="18">
        <f>Cal_Emergency!AC67/VLOOKUP($F19,Inp_SubOngoingEfficiency!$F$20:$AK$22,MATCH(AC$7,Inp_SubOngoingEfficiency!$F$7:$AK$7,0),FALSE)</f>
        <v>0</v>
      </c>
      <c r="AD19" s="18">
        <f>Cal_Emergency!AD67/VLOOKUP($F19,Inp_SubOngoingEfficiency!$F$20:$AK$22,MATCH(AD$7,Inp_SubOngoingEfficiency!$F$7:$AK$7,0),FALSE)</f>
        <v>0</v>
      </c>
      <c r="AE19" s="18">
        <f>Cal_Emergency!AE67/VLOOKUP($F19,Inp_SubOngoingEfficiency!$F$20:$AK$22,MATCH(AE$7,Inp_SubOngoingEfficiency!$F$7:$AK$7,0),FALSE)</f>
        <v>0</v>
      </c>
      <c r="AF19" s="18">
        <f>Cal_Emergency!AF67/VLOOKUP($F19,Inp_SubOngoingEfficiency!$F$20:$AK$22,MATCH(AF$7,Inp_SubOngoingEfficiency!$F$7:$AK$7,0),FALSE)</f>
        <v>0</v>
      </c>
      <c r="AG19" s="18">
        <f>Cal_Emergency!AG67/VLOOKUP($F19,Inp_SubOngoingEfficiency!$F$20:$AK$22,MATCH(AG$7,Inp_SubOngoingEfficiency!$F$7:$AK$7,0),FALSE)</f>
        <v>-1.2849409536774636</v>
      </c>
      <c r="AH19" s="18">
        <f>Cal_Emergency!AH67/VLOOKUP($F19,Inp_SubOngoingEfficiency!$F$20:$AK$22,MATCH(AH$7,Inp_SubOngoingEfficiency!$F$7:$AK$7,0),FALSE)</f>
        <v>-1.524688446710825</v>
      </c>
      <c r="AI19" s="18">
        <f>Cal_Emergency!AI67/VLOOKUP($F19,Inp_SubOngoingEfficiency!$F$20:$AK$22,MATCH(AI$7,Inp_SubOngoingEfficiency!$F$7:$AK$7,0),FALSE)</f>
        <v>-1.688623167984709</v>
      </c>
      <c r="AJ19" s="18">
        <f>Cal_Emergency!AJ67/VLOOKUP($F19,Inp_SubOngoingEfficiency!$F$20:$AK$22,MATCH(AJ$7,Inp_SubOngoingEfficiency!$F$7:$AK$7,0),FALSE)</f>
        <v>-1.8540725955020432</v>
      </c>
      <c r="AK19" s="18">
        <f>Cal_Emergency!AK67/VLOOKUP($F19,Inp_SubOngoingEfficiency!$F$20:$AK$22,MATCH(AK$7,Inp_SubOngoingEfficiency!$F$7:$AK$7,0),FALSE)</f>
        <v>-2.0997861544264005</v>
      </c>
    </row>
    <row r="20" spans="5:40">
      <c r="E20" s="16" t="str">
        <f>Cover!$F$13</f>
        <v>NW</v>
      </c>
      <c r="F20" s="16" t="str">
        <f>Cal_Emergency!F68</f>
        <v>Opex</v>
      </c>
      <c r="G20" s="94"/>
      <c r="H20" s="16" t="str">
        <f>Cal_Emergency!H68</f>
        <v>Work Execution</v>
      </c>
      <c r="I20" s="16" t="str">
        <f>Cal_Emergency!I68</f>
        <v>Emergency</v>
      </c>
      <c r="J20" s="16" t="str">
        <f>IF(ISBLANK(Cal_Emergency!J68),"",Cal_Emergency!J68)</f>
        <v>Smart metering</v>
      </c>
      <c r="L20" s="4" t="s">
        <v>111</v>
      </c>
      <c r="M20" s="94" t="b">
        <f t="shared" si="0"/>
        <v>0</v>
      </c>
      <c r="N20" s="94" t="b">
        <f t="shared" si="1"/>
        <v>0</v>
      </c>
      <c r="T20" s="18">
        <f>Cal_Emergency!T68/VLOOKUP($F20,Inp_SubOngoingEfficiency!$F$20:$AK$22,MATCH(T$7,Inp_SubOngoingEfficiency!$F$7:$AK$7,0),FALSE)</f>
        <v>0</v>
      </c>
      <c r="U20" s="18">
        <f>Cal_Emergency!U68/VLOOKUP($F20,Inp_SubOngoingEfficiency!$F$20:$AK$22,MATCH(U$7,Inp_SubOngoingEfficiency!$F$7:$AK$7,0),FALSE)</f>
        <v>0</v>
      </c>
      <c r="V20" s="18">
        <f>Cal_Emergency!V68/VLOOKUP($F20,Inp_SubOngoingEfficiency!$F$20:$AK$22,MATCH(V$7,Inp_SubOngoingEfficiency!$F$7:$AK$7,0),FALSE)</f>
        <v>0</v>
      </c>
      <c r="W20" s="18">
        <f>Cal_Emergency!W68/VLOOKUP($F20,Inp_SubOngoingEfficiency!$F$20:$AK$22,MATCH(W$7,Inp_SubOngoingEfficiency!$F$7:$AK$7,0),FALSE)</f>
        <v>0</v>
      </c>
      <c r="X20" s="18">
        <f>Cal_Emergency!X68/VLOOKUP($F20,Inp_SubOngoingEfficiency!$F$20:$AK$22,MATCH(X$7,Inp_SubOngoingEfficiency!$F$7:$AK$7,0),FALSE)</f>
        <v>0</v>
      </c>
      <c r="Y20" s="18">
        <f>Cal_Emergency!Y68/VLOOKUP($F20,Inp_SubOngoingEfficiency!$F$20:$AK$22,MATCH(Y$7,Inp_SubOngoingEfficiency!$F$7:$AK$7,0),FALSE)</f>
        <v>-1.9132318766311926E-2</v>
      </c>
      <c r="Z20" s="18">
        <f>Cal_Emergency!Z68/VLOOKUP($F20,Inp_SubOngoingEfficiency!$F$20:$AK$22,MATCH(Z$7,Inp_SubOngoingEfficiency!$F$7:$AK$7,0),FALSE)</f>
        <v>-5.8370738294805186E-2</v>
      </c>
      <c r="AA20" s="18">
        <f>Cal_Emergency!AA68/VLOOKUP($F20,Inp_SubOngoingEfficiency!$F$20:$AK$22,MATCH(AA$7,Inp_SubOngoingEfficiency!$F$7:$AK$7,0),FALSE)</f>
        <v>-8.8716632357569061E-2</v>
      </c>
      <c r="AB20" s="18">
        <f>Cal_Emergency!AB68/VLOOKUP($F20,Inp_SubOngoingEfficiency!$F$20:$AK$22,MATCH(AB$7,Inp_SubOngoingEfficiency!$F$7:$AK$7,0),FALSE)</f>
        <v>-0.31196340805180528</v>
      </c>
      <c r="AC20" s="18">
        <f>Cal_Emergency!AC68/VLOOKUP($F20,Inp_SubOngoingEfficiency!$F$20:$AK$22,MATCH(AC$7,Inp_SubOngoingEfficiency!$F$7:$AK$7,0),FALSE)</f>
        <v>-1.0660278820879816</v>
      </c>
      <c r="AD20" s="18">
        <f>Cal_Emergency!AD68/VLOOKUP($F20,Inp_SubOngoingEfficiency!$F$20:$AK$22,MATCH(AD$7,Inp_SubOngoingEfficiency!$F$7:$AK$7,0),FALSE)</f>
        <v>-0.38879377578883129</v>
      </c>
      <c r="AE20" s="18">
        <f>Cal_Emergency!AE68/VLOOKUP($F20,Inp_SubOngoingEfficiency!$F$20:$AK$22,MATCH(AE$7,Inp_SubOngoingEfficiency!$F$7:$AK$7,0),FALSE)</f>
        <v>-0.73035247219107069</v>
      </c>
      <c r="AF20" s="18">
        <f>Cal_Emergency!AF68/VLOOKUP($F20,Inp_SubOngoingEfficiency!$F$20:$AK$22,MATCH(AF$7,Inp_SubOngoingEfficiency!$F$7:$AK$7,0),FALSE)</f>
        <v>-0.88321617391165885</v>
      </c>
      <c r="AG20" s="18">
        <f>Cal_Emergency!AG68/VLOOKUP($F20,Inp_SubOngoingEfficiency!$F$20:$AK$22,MATCH(AG$7,Inp_SubOngoingEfficiency!$F$7:$AK$7,0),FALSE)</f>
        <v>-1.0354830894854261</v>
      </c>
      <c r="AH20" s="18">
        <f>Cal_Emergency!AH68/VLOOKUP($F20,Inp_SubOngoingEfficiency!$F$20:$AK$22,MATCH(AH$7,Inp_SubOngoingEfficiency!$F$7:$AK$7,0),FALSE)</f>
        <v>-1.042156556734896</v>
      </c>
      <c r="AI20" s="18">
        <f>Cal_Emergency!AI68/VLOOKUP($F20,Inp_SubOngoingEfficiency!$F$20:$AK$22,MATCH(AI$7,Inp_SubOngoingEfficiency!$F$7:$AK$7,0),FALSE)</f>
        <v>-0.89512058955741036</v>
      </c>
      <c r="AJ20" s="18">
        <f>Cal_Emergency!AJ68/VLOOKUP($F20,Inp_SubOngoingEfficiency!$F$20:$AK$22,MATCH(AJ$7,Inp_SubOngoingEfficiency!$F$7:$AK$7,0),FALSE)</f>
        <v>-0.20273097081065278</v>
      </c>
      <c r="AK20" s="18">
        <f>Cal_Emergency!AK68/VLOOKUP($F20,Inp_SubOngoingEfficiency!$F$20:$AK$22,MATCH(AK$7,Inp_SubOngoingEfficiency!$F$7:$AK$7,0),FALSE)</f>
        <v>-0.12684613879140932</v>
      </c>
    </row>
    <row r="21" spans="5:40">
      <c r="E21" s="16" t="str">
        <f>Cover!$F$13</f>
        <v>NW</v>
      </c>
      <c r="F21" s="16" t="str">
        <f>Cal_Emergency!F69</f>
        <v>Opex</v>
      </c>
      <c r="G21" s="94"/>
      <c r="H21" s="16" t="str">
        <f>Cal_Emergency!H69</f>
        <v>Work Execution</v>
      </c>
      <c r="I21" s="16" t="str">
        <f>Cal_Emergency!I69</f>
        <v>Emergency</v>
      </c>
      <c r="J21" s="16" t="str">
        <f>IF(ISBLANK(Cal_Emergency!J69),"",Cal_Emergency!J69)</f>
        <v>Streetworks</v>
      </c>
      <c r="L21" s="4" t="s">
        <v>111</v>
      </c>
      <c r="M21" s="94" t="b">
        <f t="shared" si="0"/>
        <v>0</v>
      </c>
      <c r="N21" s="94" t="b">
        <f t="shared" si="1"/>
        <v>0</v>
      </c>
      <c r="T21" s="18">
        <f>Cal_Emergency!T69/VLOOKUP($F21,Inp_SubOngoingEfficiency!$F$20:$AK$22,MATCH(T$7,Inp_SubOngoingEfficiency!$F$7:$AK$7,0),FALSE)</f>
        <v>0</v>
      </c>
      <c r="U21" s="18">
        <f>Cal_Emergency!U69/VLOOKUP($F21,Inp_SubOngoingEfficiency!$F$20:$AK$22,MATCH(U$7,Inp_SubOngoingEfficiency!$F$7:$AK$7,0),FALSE)</f>
        <v>0</v>
      </c>
      <c r="V21" s="18">
        <f>Cal_Emergency!V69/VLOOKUP($F21,Inp_SubOngoingEfficiency!$F$20:$AK$22,MATCH(V$7,Inp_SubOngoingEfficiency!$F$7:$AK$7,0),FALSE)</f>
        <v>0</v>
      </c>
      <c r="W21" s="18">
        <f>Cal_Emergency!W69/VLOOKUP($F21,Inp_SubOngoingEfficiency!$F$20:$AK$22,MATCH(W$7,Inp_SubOngoingEfficiency!$F$7:$AK$7,0),FALSE)</f>
        <v>0</v>
      </c>
      <c r="X21" s="18">
        <f>Cal_Emergency!X69/VLOOKUP($F21,Inp_SubOngoingEfficiency!$F$20:$AK$22,MATCH(X$7,Inp_SubOngoingEfficiency!$F$7:$AK$7,0),FALSE)</f>
        <v>0</v>
      </c>
      <c r="Y21" s="18">
        <f>Cal_Emergency!Y69/VLOOKUP($F21,Inp_SubOngoingEfficiency!$F$20:$AK$22,MATCH(Y$7,Inp_SubOngoingEfficiency!$F$7:$AK$7,0),FALSE)</f>
        <v>0</v>
      </c>
      <c r="Z21" s="18">
        <f>Cal_Emergency!Z69/VLOOKUP($F21,Inp_SubOngoingEfficiency!$F$20:$AK$22,MATCH(Z$7,Inp_SubOngoingEfficiency!$F$7:$AK$7,0),FALSE)</f>
        <v>0</v>
      </c>
      <c r="AA21" s="18">
        <f>Cal_Emergency!AA69/VLOOKUP($F21,Inp_SubOngoingEfficiency!$F$20:$AK$22,MATCH(AA$7,Inp_SubOngoingEfficiency!$F$7:$AK$7,0),FALSE)</f>
        <v>0</v>
      </c>
      <c r="AB21" s="18">
        <f>Cal_Emergency!AB69/VLOOKUP($F21,Inp_SubOngoingEfficiency!$F$20:$AK$22,MATCH(AB$7,Inp_SubOngoingEfficiency!$F$7:$AK$7,0),FALSE)</f>
        <v>0</v>
      </c>
      <c r="AC21" s="18">
        <f>Cal_Emergency!AC69/VLOOKUP($F21,Inp_SubOngoingEfficiency!$F$20:$AK$22,MATCH(AC$7,Inp_SubOngoingEfficiency!$F$7:$AK$7,0),FALSE)</f>
        <v>0</v>
      </c>
      <c r="AD21" s="18">
        <f>Cal_Emergency!AD69/VLOOKUP($F21,Inp_SubOngoingEfficiency!$F$20:$AK$22,MATCH(AD$7,Inp_SubOngoingEfficiency!$F$7:$AK$7,0),FALSE)</f>
        <v>0</v>
      </c>
      <c r="AE21" s="18">
        <f>Cal_Emergency!AE69/VLOOKUP($F21,Inp_SubOngoingEfficiency!$F$20:$AK$22,MATCH(AE$7,Inp_SubOngoingEfficiency!$F$7:$AK$7,0),FALSE)</f>
        <v>-2.9262022590639682E-2</v>
      </c>
      <c r="AF21" s="18">
        <f>Cal_Emergency!AF69/VLOOKUP($F21,Inp_SubOngoingEfficiency!$F$20:$AK$22,MATCH(AF$7,Inp_SubOngoingEfficiency!$F$7:$AK$7,0),FALSE)</f>
        <v>0</v>
      </c>
      <c r="AG21" s="18">
        <f>Cal_Emergency!AG69/VLOOKUP($F21,Inp_SubOngoingEfficiency!$F$20:$AK$22,MATCH(AG$7,Inp_SubOngoingEfficiency!$F$7:$AK$7,0),FALSE)</f>
        <v>0</v>
      </c>
      <c r="AH21" s="18">
        <f>Cal_Emergency!AH69/VLOOKUP($F21,Inp_SubOngoingEfficiency!$F$20:$AK$22,MATCH(AH$7,Inp_SubOngoingEfficiency!$F$7:$AK$7,0),FALSE)</f>
        <v>0</v>
      </c>
      <c r="AI21" s="18">
        <f>Cal_Emergency!AI69/VLOOKUP($F21,Inp_SubOngoingEfficiency!$F$20:$AK$22,MATCH(AI$7,Inp_SubOngoingEfficiency!$F$7:$AK$7,0),FALSE)</f>
        <v>0</v>
      </c>
      <c r="AJ21" s="18">
        <f>Cal_Emergency!AJ69/VLOOKUP($F21,Inp_SubOngoingEfficiency!$F$20:$AK$22,MATCH(AJ$7,Inp_SubOngoingEfficiency!$F$7:$AK$7,0),FALSE)</f>
        <v>0</v>
      </c>
      <c r="AK21" s="18">
        <f>Cal_Emergency!AK69/VLOOKUP($F21,Inp_SubOngoingEfficiency!$F$20:$AK$22,MATCH(AK$7,Inp_SubOngoingEfficiency!$F$7:$AK$7,0),FALSE)</f>
        <v>0</v>
      </c>
    </row>
    <row r="22" spans="5:40">
      <c r="E22" s="16" t="str">
        <f>Cover!$F$13</f>
        <v>NW</v>
      </c>
      <c r="F22" s="16" t="str">
        <f>Cal_Emergency!F70</f>
        <v>Opex</v>
      </c>
      <c r="G22" s="94"/>
      <c r="H22" s="16" t="str">
        <f>Cal_Emergency!H70</f>
        <v>Work Execution</v>
      </c>
      <c r="I22" s="16" t="str">
        <f>Cal_Emergency!I70</f>
        <v>Emergency</v>
      </c>
      <c r="J22" s="16" t="str">
        <f>IF(ISBLANK(Cal_Emergency!J70),"",Cal_Emergency!J70)</f>
        <v/>
      </c>
      <c r="L22" s="4" t="s">
        <v>111</v>
      </c>
      <c r="M22" s="94" t="b">
        <f t="shared" si="0"/>
        <v>0</v>
      </c>
      <c r="N22" s="94" t="b">
        <f t="shared" si="1"/>
        <v>0</v>
      </c>
      <c r="T22" s="18">
        <f>Cal_Emergency!T70/VLOOKUP($F22,Inp_SubOngoingEfficiency!$F$20:$AK$22,MATCH(T$7,Inp_SubOngoingEfficiency!$F$7:$AK$7,0),FALSE)</f>
        <v>0</v>
      </c>
      <c r="U22" s="18">
        <f>Cal_Emergency!U70/VLOOKUP($F22,Inp_SubOngoingEfficiency!$F$20:$AK$22,MATCH(U$7,Inp_SubOngoingEfficiency!$F$7:$AK$7,0),FALSE)</f>
        <v>0</v>
      </c>
      <c r="V22" s="18">
        <f>Cal_Emergency!V70/VLOOKUP($F22,Inp_SubOngoingEfficiency!$F$20:$AK$22,MATCH(V$7,Inp_SubOngoingEfficiency!$F$7:$AK$7,0),FALSE)</f>
        <v>0</v>
      </c>
      <c r="W22" s="18">
        <f>Cal_Emergency!W70/VLOOKUP($F22,Inp_SubOngoingEfficiency!$F$20:$AK$22,MATCH(W$7,Inp_SubOngoingEfficiency!$F$7:$AK$7,0),FALSE)</f>
        <v>0</v>
      </c>
      <c r="X22" s="18">
        <f>Cal_Emergency!X70/VLOOKUP($F22,Inp_SubOngoingEfficiency!$F$20:$AK$22,MATCH(X$7,Inp_SubOngoingEfficiency!$F$7:$AK$7,0),FALSE)</f>
        <v>0</v>
      </c>
      <c r="Y22" s="18">
        <f>Cal_Emergency!Y70/VLOOKUP($F22,Inp_SubOngoingEfficiency!$F$20:$AK$22,MATCH(Y$7,Inp_SubOngoingEfficiency!$F$7:$AK$7,0),FALSE)</f>
        <v>0</v>
      </c>
      <c r="Z22" s="18">
        <f>Cal_Emergency!Z70/VLOOKUP($F22,Inp_SubOngoingEfficiency!$F$20:$AK$22,MATCH(Z$7,Inp_SubOngoingEfficiency!$F$7:$AK$7,0),FALSE)</f>
        <v>0</v>
      </c>
      <c r="AA22" s="18">
        <f>Cal_Emergency!AA70/VLOOKUP($F22,Inp_SubOngoingEfficiency!$F$20:$AK$22,MATCH(AA$7,Inp_SubOngoingEfficiency!$F$7:$AK$7,0),FALSE)</f>
        <v>0</v>
      </c>
      <c r="AB22" s="18">
        <f>Cal_Emergency!AB70/VLOOKUP($F22,Inp_SubOngoingEfficiency!$F$20:$AK$22,MATCH(AB$7,Inp_SubOngoingEfficiency!$F$7:$AK$7,0),FALSE)</f>
        <v>0</v>
      </c>
      <c r="AC22" s="18">
        <f>Cal_Emergency!AC70/VLOOKUP($F22,Inp_SubOngoingEfficiency!$F$20:$AK$22,MATCH(AC$7,Inp_SubOngoingEfficiency!$F$7:$AK$7,0),FALSE)</f>
        <v>0</v>
      </c>
      <c r="AD22" s="18">
        <f>Cal_Emergency!AD70/VLOOKUP($F22,Inp_SubOngoingEfficiency!$F$20:$AK$22,MATCH(AD$7,Inp_SubOngoingEfficiency!$F$7:$AK$7,0),FALSE)</f>
        <v>0</v>
      </c>
      <c r="AE22" s="18">
        <f>Cal_Emergency!AE70/VLOOKUP($F22,Inp_SubOngoingEfficiency!$F$20:$AK$22,MATCH(AE$7,Inp_SubOngoingEfficiency!$F$7:$AK$7,0),FALSE)</f>
        <v>0</v>
      </c>
      <c r="AF22" s="18">
        <f>Cal_Emergency!AF70/VLOOKUP($F22,Inp_SubOngoingEfficiency!$F$20:$AK$22,MATCH(AF$7,Inp_SubOngoingEfficiency!$F$7:$AK$7,0),FALSE)</f>
        <v>0</v>
      </c>
      <c r="AG22" s="18">
        <f>Cal_Emergency!AG70/VLOOKUP($F22,Inp_SubOngoingEfficiency!$F$20:$AK$22,MATCH(AG$7,Inp_SubOngoingEfficiency!$F$7:$AK$7,0),FALSE)</f>
        <v>0</v>
      </c>
      <c r="AH22" s="18">
        <f>Cal_Emergency!AH70/VLOOKUP($F22,Inp_SubOngoingEfficiency!$F$20:$AK$22,MATCH(AH$7,Inp_SubOngoingEfficiency!$F$7:$AK$7,0),FALSE)</f>
        <v>0</v>
      </c>
      <c r="AI22" s="18">
        <f>Cal_Emergency!AI70/VLOOKUP($F22,Inp_SubOngoingEfficiency!$F$20:$AK$22,MATCH(AI$7,Inp_SubOngoingEfficiency!$F$7:$AK$7,0),FALSE)</f>
        <v>0</v>
      </c>
      <c r="AJ22" s="18">
        <f>Cal_Emergency!AJ70/VLOOKUP($F22,Inp_SubOngoingEfficiency!$F$20:$AK$22,MATCH(AJ$7,Inp_SubOngoingEfficiency!$F$7:$AK$7,0),FALSE)</f>
        <v>0</v>
      </c>
      <c r="AK22" s="18">
        <f>Cal_Emergency!AK70/VLOOKUP($F22,Inp_SubOngoingEfficiency!$F$20:$AK$22,MATCH(AK$7,Inp_SubOngoingEfficiency!$F$7:$AK$7,0),FALSE)</f>
        <v>0</v>
      </c>
    </row>
    <row r="23" spans="5:40">
      <c r="E23" s="16" t="str">
        <f>Cover!$F$13</f>
        <v>NW</v>
      </c>
      <c r="F23" s="16" t="str">
        <f>Cal_Emergency!F71</f>
        <v>Opex</v>
      </c>
      <c r="G23" s="94"/>
      <c r="H23" s="16" t="str">
        <f>Cal_Emergency!H71</f>
        <v>Work Execution</v>
      </c>
      <c r="I23" s="16" t="str">
        <f>Cal_Emergency!I71</f>
        <v>Emergency</v>
      </c>
      <c r="J23" s="16" t="str">
        <f>IF(ISBLANK(Cal_Emergency!J71),"",Cal_Emergency!J71)</f>
        <v/>
      </c>
      <c r="L23" s="4" t="s">
        <v>111</v>
      </c>
      <c r="M23" s="94" t="b">
        <f t="shared" si="0"/>
        <v>0</v>
      </c>
      <c r="N23" s="94" t="b">
        <f t="shared" si="1"/>
        <v>0</v>
      </c>
      <c r="T23" s="18">
        <f>Cal_Emergency!T71/VLOOKUP($F23,Inp_SubOngoingEfficiency!$F$20:$AK$22,MATCH(T$7,Inp_SubOngoingEfficiency!$F$7:$AK$7,0),FALSE)</f>
        <v>0</v>
      </c>
      <c r="U23" s="18">
        <f>Cal_Emergency!U71/VLOOKUP($F23,Inp_SubOngoingEfficiency!$F$20:$AK$22,MATCH(U$7,Inp_SubOngoingEfficiency!$F$7:$AK$7,0),FALSE)</f>
        <v>0</v>
      </c>
      <c r="V23" s="18">
        <f>Cal_Emergency!V71/VLOOKUP($F23,Inp_SubOngoingEfficiency!$F$20:$AK$22,MATCH(V$7,Inp_SubOngoingEfficiency!$F$7:$AK$7,0),FALSE)</f>
        <v>0</v>
      </c>
      <c r="W23" s="18">
        <f>Cal_Emergency!W71/VLOOKUP($F23,Inp_SubOngoingEfficiency!$F$20:$AK$22,MATCH(W$7,Inp_SubOngoingEfficiency!$F$7:$AK$7,0),FALSE)</f>
        <v>0</v>
      </c>
      <c r="X23" s="18">
        <f>Cal_Emergency!X71/VLOOKUP($F23,Inp_SubOngoingEfficiency!$F$20:$AK$22,MATCH(X$7,Inp_SubOngoingEfficiency!$F$7:$AK$7,0),FALSE)</f>
        <v>0</v>
      </c>
      <c r="Y23" s="18">
        <f>Cal_Emergency!Y71/VLOOKUP($F23,Inp_SubOngoingEfficiency!$F$20:$AK$22,MATCH(Y$7,Inp_SubOngoingEfficiency!$F$7:$AK$7,0),FALSE)</f>
        <v>0</v>
      </c>
      <c r="Z23" s="18">
        <f>Cal_Emergency!Z71/VLOOKUP($F23,Inp_SubOngoingEfficiency!$F$20:$AK$22,MATCH(Z$7,Inp_SubOngoingEfficiency!$F$7:$AK$7,0),FALSE)</f>
        <v>0</v>
      </c>
      <c r="AA23" s="18">
        <f>Cal_Emergency!AA71/VLOOKUP($F23,Inp_SubOngoingEfficiency!$F$20:$AK$22,MATCH(AA$7,Inp_SubOngoingEfficiency!$F$7:$AK$7,0),FALSE)</f>
        <v>0</v>
      </c>
      <c r="AB23" s="18">
        <f>Cal_Emergency!AB71/VLOOKUP($F23,Inp_SubOngoingEfficiency!$F$20:$AK$22,MATCH(AB$7,Inp_SubOngoingEfficiency!$F$7:$AK$7,0),FALSE)</f>
        <v>0</v>
      </c>
      <c r="AC23" s="18">
        <f>Cal_Emergency!AC71/VLOOKUP($F23,Inp_SubOngoingEfficiency!$F$20:$AK$22,MATCH(AC$7,Inp_SubOngoingEfficiency!$F$7:$AK$7,0),FALSE)</f>
        <v>0</v>
      </c>
      <c r="AD23" s="18">
        <f>Cal_Emergency!AD71/VLOOKUP($F23,Inp_SubOngoingEfficiency!$F$20:$AK$22,MATCH(AD$7,Inp_SubOngoingEfficiency!$F$7:$AK$7,0),FALSE)</f>
        <v>0</v>
      </c>
      <c r="AE23" s="18">
        <f>Cal_Emergency!AE71/VLOOKUP($F23,Inp_SubOngoingEfficiency!$F$20:$AK$22,MATCH(AE$7,Inp_SubOngoingEfficiency!$F$7:$AK$7,0),FALSE)</f>
        <v>0</v>
      </c>
      <c r="AF23" s="18">
        <f>Cal_Emergency!AF71/VLOOKUP($F23,Inp_SubOngoingEfficiency!$F$20:$AK$22,MATCH(AF$7,Inp_SubOngoingEfficiency!$F$7:$AK$7,0),FALSE)</f>
        <v>0</v>
      </c>
      <c r="AG23" s="18">
        <f>Cal_Emergency!AG71/VLOOKUP($F23,Inp_SubOngoingEfficiency!$F$20:$AK$22,MATCH(AG$7,Inp_SubOngoingEfficiency!$F$7:$AK$7,0),FALSE)</f>
        <v>0</v>
      </c>
      <c r="AH23" s="18">
        <f>Cal_Emergency!AH71/VLOOKUP($F23,Inp_SubOngoingEfficiency!$F$20:$AK$22,MATCH(AH$7,Inp_SubOngoingEfficiency!$F$7:$AK$7,0),FALSE)</f>
        <v>0</v>
      </c>
      <c r="AI23" s="18">
        <f>Cal_Emergency!AI71/VLOOKUP($F23,Inp_SubOngoingEfficiency!$F$20:$AK$22,MATCH(AI$7,Inp_SubOngoingEfficiency!$F$7:$AK$7,0),FALSE)</f>
        <v>0</v>
      </c>
      <c r="AJ23" s="18">
        <f>Cal_Emergency!AJ71/VLOOKUP($F23,Inp_SubOngoingEfficiency!$F$20:$AK$22,MATCH(AJ$7,Inp_SubOngoingEfficiency!$F$7:$AK$7,0),FALSE)</f>
        <v>0</v>
      </c>
      <c r="AK23" s="18">
        <f>Cal_Emergency!AK71/VLOOKUP($F23,Inp_SubOngoingEfficiency!$F$20:$AK$22,MATCH(AK$7,Inp_SubOngoingEfficiency!$F$7:$AK$7,0),FALSE)</f>
        <v>0</v>
      </c>
    </row>
    <row r="24" spans="5:40">
      <c r="E24" s="16" t="str">
        <f>Cover!$F$13</f>
        <v>NW</v>
      </c>
      <c r="F24" s="16" t="str">
        <f>Cal_Emergency!F72</f>
        <v>Opex</v>
      </c>
      <c r="G24" s="94"/>
      <c r="H24" s="16" t="str">
        <f>Cal_Emergency!H72</f>
        <v>Work Execution</v>
      </c>
      <c r="I24" s="16" t="str">
        <f>Cal_Emergency!I72</f>
        <v>Emergency</v>
      </c>
      <c r="J24" s="16" t="str">
        <f>IF(ISBLANK(Cal_Emergency!J72),"",Cal_Emergency!J72)</f>
        <v/>
      </c>
      <c r="L24" s="4" t="s">
        <v>111</v>
      </c>
      <c r="M24" s="94" t="b">
        <f t="shared" si="0"/>
        <v>0</v>
      </c>
      <c r="N24" s="94" t="b">
        <f t="shared" si="1"/>
        <v>0</v>
      </c>
      <c r="T24" s="18">
        <f>Cal_Emergency!T72/VLOOKUP($F24,Inp_SubOngoingEfficiency!$F$20:$AK$22,MATCH(T$7,Inp_SubOngoingEfficiency!$F$7:$AK$7,0),FALSE)</f>
        <v>0</v>
      </c>
      <c r="U24" s="18">
        <f>Cal_Emergency!U72/VLOOKUP($F24,Inp_SubOngoingEfficiency!$F$20:$AK$22,MATCH(U$7,Inp_SubOngoingEfficiency!$F$7:$AK$7,0),FALSE)</f>
        <v>0</v>
      </c>
      <c r="V24" s="18">
        <f>Cal_Emergency!V72/VLOOKUP($F24,Inp_SubOngoingEfficiency!$F$20:$AK$22,MATCH(V$7,Inp_SubOngoingEfficiency!$F$7:$AK$7,0),FALSE)</f>
        <v>0</v>
      </c>
      <c r="W24" s="18">
        <f>Cal_Emergency!W72/VLOOKUP($F24,Inp_SubOngoingEfficiency!$F$20:$AK$22,MATCH(W$7,Inp_SubOngoingEfficiency!$F$7:$AK$7,0),FALSE)</f>
        <v>0</v>
      </c>
      <c r="X24" s="18">
        <f>Cal_Emergency!X72/VLOOKUP($F24,Inp_SubOngoingEfficiency!$F$20:$AK$22,MATCH(X$7,Inp_SubOngoingEfficiency!$F$7:$AK$7,0),FALSE)</f>
        <v>0</v>
      </c>
      <c r="Y24" s="18">
        <f>Cal_Emergency!Y72/VLOOKUP($F24,Inp_SubOngoingEfficiency!$F$20:$AK$22,MATCH(Y$7,Inp_SubOngoingEfficiency!$F$7:$AK$7,0),FALSE)</f>
        <v>0</v>
      </c>
      <c r="Z24" s="18">
        <f>Cal_Emergency!Z72/VLOOKUP($F24,Inp_SubOngoingEfficiency!$F$20:$AK$22,MATCH(Z$7,Inp_SubOngoingEfficiency!$F$7:$AK$7,0),FALSE)</f>
        <v>0</v>
      </c>
      <c r="AA24" s="18">
        <f>Cal_Emergency!AA72/VLOOKUP($F24,Inp_SubOngoingEfficiency!$F$20:$AK$22,MATCH(AA$7,Inp_SubOngoingEfficiency!$F$7:$AK$7,0),FALSE)</f>
        <v>0</v>
      </c>
      <c r="AB24" s="18">
        <f>Cal_Emergency!AB72/VLOOKUP($F24,Inp_SubOngoingEfficiency!$F$20:$AK$22,MATCH(AB$7,Inp_SubOngoingEfficiency!$F$7:$AK$7,0),FALSE)</f>
        <v>0</v>
      </c>
      <c r="AC24" s="18">
        <f>Cal_Emergency!AC72/VLOOKUP($F24,Inp_SubOngoingEfficiency!$F$20:$AK$22,MATCH(AC$7,Inp_SubOngoingEfficiency!$F$7:$AK$7,0),FALSE)</f>
        <v>0</v>
      </c>
      <c r="AD24" s="18">
        <f>Cal_Emergency!AD72/VLOOKUP($F24,Inp_SubOngoingEfficiency!$F$20:$AK$22,MATCH(AD$7,Inp_SubOngoingEfficiency!$F$7:$AK$7,0),FALSE)</f>
        <v>0</v>
      </c>
      <c r="AE24" s="18">
        <f>Cal_Emergency!AE72/VLOOKUP($F24,Inp_SubOngoingEfficiency!$F$20:$AK$22,MATCH(AE$7,Inp_SubOngoingEfficiency!$F$7:$AK$7,0),FALSE)</f>
        <v>0</v>
      </c>
      <c r="AF24" s="18">
        <f>Cal_Emergency!AF72/VLOOKUP($F24,Inp_SubOngoingEfficiency!$F$20:$AK$22,MATCH(AF$7,Inp_SubOngoingEfficiency!$F$7:$AK$7,0),FALSE)</f>
        <v>0</v>
      </c>
      <c r="AG24" s="18">
        <f>Cal_Emergency!AG72/VLOOKUP($F24,Inp_SubOngoingEfficiency!$F$20:$AK$22,MATCH(AG$7,Inp_SubOngoingEfficiency!$F$7:$AK$7,0),FALSE)</f>
        <v>0</v>
      </c>
      <c r="AH24" s="18">
        <f>Cal_Emergency!AH72/VLOOKUP($F24,Inp_SubOngoingEfficiency!$F$20:$AK$22,MATCH(AH$7,Inp_SubOngoingEfficiency!$F$7:$AK$7,0),FALSE)</f>
        <v>0</v>
      </c>
      <c r="AI24" s="18">
        <f>Cal_Emergency!AI72/VLOOKUP($F24,Inp_SubOngoingEfficiency!$F$20:$AK$22,MATCH(AI$7,Inp_SubOngoingEfficiency!$F$7:$AK$7,0),FALSE)</f>
        <v>0</v>
      </c>
      <c r="AJ24" s="18">
        <f>Cal_Emergency!AJ72/VLOOKUP($F24,Inp_SubOngoingEfficiency!$F$20:$AK$22,MATCH(AJ$7,Inp_SubOngoingEfficiency!$F$7:$AK$7,0),FALSE)</f>
        <v>0</v>
      </c>
      <c r="AK24" s="18">
        <f>Cal_Emergency!AK72/VLOOKUP($F24,Inp_SubOngoingEfficiency!$F$20:$AK$22,MATCH(AK$7,Inp_SubOngoingEfficiency!$F$7:$AK$7,0),FALSE)</f>
        <v>0</v>
      </c>
    </row>
    <row r="25" spans="5:40">
      <c r="E25" s="16" t="str">
        <f>Cover!$F$13</f>
        <v>NW</v>
      </c>
      <c r="F25" s="16" t="str">
        <f>Cal_Emergency!F73</f>
        <v>Opex</v>
      </c>
      <c r="G25" s="94"/>
      <c r="H25" s="16" t="str">
        <f>Cal_Emergency!H73</f>
        <v>Work Execution</v>
      </c>
      <c r="I25" s="16" t="str">
        <f>Cal_Emergency!I73</f>
        <v>Emergency</v>
      </c>
      <c r="J25" s="16" t="str">
        <f>IF(ISBLANK(Cal_Emergency!J73),"",Cal_Emergency!J73)</f>
        <v/>
      </c>
      <c r="L25" s="4" t="s">
        <v>111</v>
      </c>
      <c r="M25" s="94" t="b">
        <f t="shared" si="0"/>
        <v>0</v>
      </c>
      <c r="N25" s="94" t="b">
        <f t="shared" si="1"/>
        <v>0</v>
      </c>
      <c r="T25" s="18">
        <f>Cal_Emergency!T73/VLOOKUP($F25,Inp_SubOngoingEfficiency!$F$20:$AK$22,MATCH(T$7,Inp_SubOngoingEfficiency!$F$7:$AK$7,0),FALSE)</f>
        <v>0</v>
      </c>
      <c r="U25" s="18">
        <f>Cal_Emergency!U73/VLOOKUP($F25,Inp_SubOngoingEfficiency!$F$20:$AK$22,MATCH(U$7,Inp_SubOngoingEfficiency!$F$7:$AK$7,0),FALSE)</f>
        <v>0</v>
      </c>
      <c r="V25" s="18">
        <f>Cal_Emergency!V73/VLOOKUP($F25,Inp_SubOngoingEfficiency!$F$20:$AK$22,MATCH(V$7,Inp_SubOngoingEfficiency!$F$7:$AK$7,0),FALSE)</f>
        <v>0</v>
      </c>
      <c r="W25" s="18">
        <f>Cal_Emergency!W73/VLOOKUP($F25,Inp_SubOngoingEfficiency!$F$20:$AK$22,MATCH(W$7,Inp_SubOngoingEfficiency!$F$7:$AK$7,0),FALSE)</f>
        <v>0</v>
      </c>
      <c r="X25" s="18">
        <f>Cal_Emergency!X73/VLOOKUP($F25,Inp_SubOngoingEfficiency!$F$20:$AK$22,MATCH(X$7,Inp_SubOngoingEfficiency!$F$7:$AK$7,0),FALSE)</f>
        <v>0</v>
      </c>
      <c r="Y25" s="18">
        <f>Cal_Emergency!Y73/VLOOKUP($F25,Inp_SubOngoingEfficiency!$F$20:$AK$22,MATCH(Y$7,Inp_SubOngoingEfficiency!$F$7:$AK$7,0),FALSE)</f>
        <v>0</v>
      </c>
      <c r="Z25" s="18">
        <f>Cal_Emergency!Z73/VLOOKUP($F25,Inp_SubOngoingEfficiency!$F$20:$AK$22,MATCH(Z$7,Inp_SubOngoingEfficiency!$F$7:$AK$7,0),FALSE)</f>
        <v>0</v>
      </c>
      <c r="AA25" s="18">
        <f>Cal_Emergency!AA73/VLOOKUP($F25,Inp_SubOngoingEfficiency!$F$20:$AK$22,MATCH(AA$7,Inp_SubOngoingEfficiency!$F$7:$AK$7,0),FALSE)</f>
        <v>0</v>
      </c>
      <c r="AB25" s="18">
        <f>Cal_Emergency!AB73/VLOOKUP($F25,Inp_SubOngoingEfficiency!$F$20:$AK$22,MATCH(AB$7,Inp_SubOngoingEfficiency!$F$7:$AK$7,0),FALSE)</f>
        <v>0</v>
      </c>
      <c r="AC25" s="18">
        <f>Cal_Emergency!AC73/VLOOKUP($F25,Inp_SubOngoingEfficiency!$F$20:$AK$22,MATCH(AC$7,Inp_SubOngoingEfficiency!$F$7:$AK$7,0),FALSE)</f>
        <v>0</v>
      </c>
      <c r="AD25" s="18">
        <f>Cal_Emergency!AD73/VLOOKUP($F25,Inp_SubOngoingEfficiency!$F$20:$AK$22,MATCH(AD$7,Inp_SubOngoingEfficiency!$F$7:$AK$7,0),FALSE)</f>
        <v>0</v>
      </c>
      <c r="AE25" s="18">
        <f>Cal_Emergency!AE73/VLOOKUP($F25,Inp_SubOngoingEfficiency!$F$20:$AK$22,MATCH(AE$7,Inp_SubOngoingEfficiency!$F$7:$AK$7,0),FALSE)</f>
        <v>0</v>
      </c>
      <c r="AF25" s="18">
        <f>Cal_Emergency!AF73/VLOOKUP($F25,Inp_SubOngoingEfficiency!$F$20:$AK$22,MATCH(AF$7,Inp_SubOngoingEfficiency!$F$7:$AK$7,0),FALSE)</f>
        <v>0</v>
      </c>
      <c r="AG25" s="18">
        <f>Cal_Emergency!AG73/VLOOKUP($F25,Inp_SubOngoingEfficiency!$F$20:$AK$22,MATCH(AG$7,Inp_SubOngoingEfficiency!$F$7:$AK$7,0),FALSE)</f>
        <v>0</v>
      </c>
      <c r="AH25" s="18">
        <f>Cal_Emergency!AH73/VLOOKUP($F25,Inp_SubOngoingEfficiency!$F$20:$AK$22,MATCH(AH$7,Inp_SubOngoingEfficiency!$F$7:$AK$7,0),FALSE)</f>
        <v>0</v>
      </c>
      <c r="AI25" s="18">
        <f>Cal_Emergency!AI73/VLOOKUP($F25,Inp_SubOngoingEfficiency!$F$20:$AK$22,MATCH(AI$7,Inp_SubOngoingEfficiency!$F$7:$AK$7,0),FALSE)</f>
        <v>0</v>
      </c>
      <c r="AJ25" s="18">
        <f>Cal_Emergency!AJ73/VLOOKUP($F25,Inp_SubOngoingEfficiency!$F$20:$AK$22,MATCH(AJ$7,Inp_SubOngoingEfficiency!$F$7:$AK$7,0),FALSE)</f>
        <v>0</v>
      </c>
      <c r="AK25" s="18">
        <f>Cal_Emergency!AK73/VLOOKUP($F25,Inp_SubOngoingEfficiency!$F$20:$AK$22,MATCH(AK$7,Inp_SubOngoingEfficiency!$F$7:$AK$7,0),FALSE)</f>
        <v>0</v>
      </c>
    </row>
    <row r="26" spans="5:40">
      <c r="E26" s="16" t="str">
        <f>Cover!$F$13</f>
        <v>NW</v>
      </c>
      <c r="F26" s="16" t="str">
        <f>Cal_Emergency!F74</f>
        <v>Opex</v>
      </c>
      <c r="G26" s="94"/>
      <c r="H26" s="16" t="str">
        <f>Cal_Emergency!H74</f>
        <v>Work Execution</v>
      </c>
      <c r="I26" s="16" t="str">
        <f>Cal_Emergency!I74</f>
        <v>Emergency</v>
      </c>
      <c r="J26" s="16" t="str">
        <f>IF(ISBLANK(Cal_Emergency!J74),"",Cal_Emergency!J74)</f>
        <v/>
      </c>
      <c r="L26" s="4" t="s">
        <v>111</v>
      </c>
      <c r="M26" s="94" t="b">
        <f t="shared" si="0"/>
        <v>0</v>
      </c>
      <c r="N26" s="94" t="b">
        <f t="shared" si="1"/>
        <v>0</v>
      </c>
      <c r="T26" s="18">
        <f>Cal_Emergency!T74/VLOOKUP($F26,Inp_SubOngoingEfficiency!$F$20:$AK$22,MATCH(T$7,Inp_SubOngoingEfficiency!$F$7:$AK$7,0),FALSE)</f>
        <v>0</v>
      </c>
      <c r="U26" s="18">
        <f>Cal_Emergency!U74/VLOOKUP($F26,Inp_SubOngoingEfficiency!$F$20:$AK$22,MATCH(U$7,Inp_SubOngoingEfficiency!$F$7:$AK$7,0),FALSE)</f>
        <v>0</v>
      </c>
      <c r="V26" s="18">
        <f>Cal_Emergency!V74/VLOOKUP($F26,Inp_SubOngoingEfficiency!$F$20:$AK$22,MATCH(V$7,Inp_SubOngoingEfficiency!$F$7:$AK$7,0),FALSE)</f>
        <v>0</v>
      </c>
      <c r="W26" s="18">
        <f>Cal_Emergency!W74/VLOOKUP($F26,Inp_SubOngoingEfficiency!$F$20:$AK$22,MATCH(W$7,Inp_SubOngoingEfficiency!$F$7:$AK$7,0),FALSE)</f>
        <v>0</v>
      </c>
      <c r="X26" s="18">
        <f>Cal_Emergency!X74/VLOOKUP($F26,Inp_SubOngoingEfficiency!$F$20:$AK$22,MATCH(X$7,Inp_SubOngoingEfficiency!$F$7:$AK$7,0),FALSE)</f>
        <v>0</v>
      </c>
      <c r="Y26" s="18">
        <f>Cal_Emergency!Y74/VLOOKUP($F26,Inp_SubOngoingEfficiency!$F$20:$AK$22,MATCH(Y$7,Inp_SubOngoingEfficiency!$F$7:$AK$7,0),FALSE)</f>
        <v>0</v>
      </c>
      <c r="Z26" s="18">
        <f>Cal_Emergency!Z74/VLOOKUP($F26,Inp_SubOngoingEfficiency!$F$20:$AK$22,MATCH(Z$7,Inp_SubOngoingEfficiency!$F$7:$AK$7,0),FALSE)</f>
        <v>0</v>
      </c>
      <c r="AA26" s="18">
        <f>Cal_Emergency!AA74/VLOOKUP($F26,Inp_SubOngoingEfficiency!$F$20:$AK$22,MATCH(AA$7,Inp_SubOngoingEfficiency!$F$7:$AK$7,0),FALSE)</f>
        <v>0</v>
      </c>
      <c r="AB26" s="18">
        <f>Cal_Emergency!AB74/VLOOKUP($F26,Inp_SubOngoingEfficiency!$F$20:$AK$22,MATCH(AB$7,Inp_SubOngoingEfficiency!$F$7:$AK$7,0),FALSE)</f>
        <v>0</v>
      </c>
      <c r="AC26" s="18">
        <f>Cal_Emergency!AC74/VLOOKUP($F26,Inp_SubOngoingEfficiency!$F$20:$AK$22,MATCH(AC$7,Inp_SubOngoingEfficiency!$F$7:$AK$7,0),FALSE)</f>
        <v>0</v>
      </c>
      <c r="AD26" s="18">
        <f>Cal_Emergency!AD74/VLOOKUP($F26,Inp_SubOngoingEfficiency!$F$20:$AK$22,MATCH(AD$7,Inp_SubOngoingEfficiency!$F$7:$AK$7,0),FALSE)</f>
        <v>0</v>
      </c>
      <c r="AE26" s="18">
        <f>Cal_Emergency!AE74/VLOOKUP($F26,Inp_SubOngoingEfficiency!$F$20:$AK$22,MATCH(AE$7,Inp_SubOngoingEfficiency!$F$7:$AK$7,0),FALSE)</f>
        <v>0</v>
      </c>
      <c r="AF26" s="18">
        <f>Cal_Emergency!AF74/VLOOKUP($F26,Inp_SubOngoingEfficiency!$F$20:$AK$22,MATCH(AF$7,Inp_SubOngoingEfficiency!$F$7:$AK$7,0),FALSE)</f>
        <v>0</v>
      </c>
      <c r="AG26" s="18">
        <f>Cal_Emergency!AG74/VLOOKUP($F26,Inp_SubOngoingEfficiency!$F$20:$AK$22,MATCH(AG$7,Inp_SubOngoingEfficiency!$F$7:$AK$7,0),FALSE)</f>
        <v>0</v>
      </c>
      <c r="AH26" s="18">
        <f>Cal_Emergency!AH74/VLOOKUP($F26,Inp_SubOngoingEfficiency!$F$20:$AK$22,MATCH(AH$7,Inp_SubOngoingEfficiency!$F$7:$AK$7,0),FALSE)</f>
        <v>0</v>
      </c>
      <c r="AI26" s="18">
        <f>Cal_Emergency!AI74/VLOOKUP($F26,Inp_SubOngoingEfficiency!$F$20:$AK$22,MATCH(AI$7,Inp_SubOngoingEfficiency!$F$7:$AK$7,0),FALSE)</f>
        <v>0</v>
      </c>
      <c r="AJ26" s="18">
        <f>Cal_Emergency!AJ74/VLOOKUP($F26,Inp_SubOngoingEfficiency!$F$20:$AK$22,MATCH(AJ$7,Inp_SubOngoingEfficiency!$F$7:$AK$7,0),FALSE)</f>
        <v>0</v>
      </c>
      <c r="AK26" s="18">
        <f>Cal_Emergency!AK74/VLOOKUP($F26,Inp_SubOngoingEfficiency!$F$20:$AK$22,MATCH(AK$7,Inp_SubOngoingEfficiency!$F$7:$AK$7,0),FALSE)</f>
        <v>0</v>
      </c>
    </row>
    <row r="27" spans="5:40">
      <c r="E27" s="16" t="str">
        <f>Cover!$F$13</f>
        <v>NW</v>
      </c>
      <c r="F27" s="16" t="str">
        <f>Cal_Emergency!F75</f>
        <v>Opex</v>
      </c>
      <c r="G27" s="94"/>
      <c r="H27" s="16" t="str">
        <f>Cal_Emergency!H75</f>
        <v>Work Execution</v>
      </c>
      <c r="I27" s="16" t="str">
        <f>Cal_Emergency!I75</f>
        <v>Emergency</v>
      </c>
      <c r="J27" s="16" t="str">
        <f>IF(ISBLANK(Cal_Emergency!J75),"",Cal_Emergency!J75)</f>
        <v/>
      </c>
      <c r="L27" s="4" t="s">
        <v>111</v>
      </c>
      <c r="M27" s="94" t="b">
        <f t="shared" si="0"/>
        <v>0</v>
      </c>
      <c r="N27" s="94" t="b">
        <f t="shared" si="1"/>
        <v>0</v>
      </c>
      <c r="T27" s="18">
        <f>Cal_Emergency!T75/VLOOKUP($F27,Inp_SubOngoingEfficiency!$F$20:$AK$22,MATCH(T$7,Inp_SubOngoingEfficiency!$F$7:$AK$7,0),FALSE)</f>
        <v>0</v>
      </c>
      <c r="U27" s="18">
        <f>Cal_Emergency!U75/VLOOKUP($F27,Inp_SubOngoingEfficiency!$F$20:$AK$22,MATCH(U$7,Inp_SubOngoingEfficiency!$F$7:$AK$7,0),FALSE)</f>
        <v>0</v>
      </c>
      <c r="V27" s="18">
        <f>Cal_Emergency!V75/VLOOKUP($F27,Inp_SubOngoingEfficiency!$F$20:$AK$22,MATCH(V$7,Inp_SubOngoingEfficiency!$F$7:$AK$7,0),FALSE)</f>
        <v>0</v>
      </c>
      <c r="W27" s="18">
        <f>Cal_Emergency!W75/VLOOKUP($F27,Inp_SubOngoingEfficiency!$F$20:$AK$22,MATCH(W$7,Inp_SubOngoingEfficiency!$F$7:$AK$7,0),FALSE)</f>
        <v>0</v>
      </c>
      <c r="X27" s="18">
        <f>Cal_Emergency!X75/VLOOKUP($F27,Inp_SubOngoingEfficiency!$F$20:$AK$22,MATCH(X$7,Inp_SubOngoingEfficiency!$F$7:$AK$7,0),FALSE)</f>
        <v>0</v>
      </c>
      <c r="Y27" s="18">
        <f>Cal_Emergency!Y75/VLOOKUP($F27,Inp_SubOngoingEfficiency!$F$20:$AK$22,MATCH(Y$7,Inp_SubOngoingEfficiency!$F$7:$AK$7,0),FALSE)</f>
        <v>0</v>
      </c>
      <c r="Z27" s="18">
        <f>Cal_Emergency!Z75/VLOOKUP($F27,Inp_SubOngoingEfficiency!$F$20:$AK$22,MATCH(Z$7,Inp_SubOngoingEfficiency!$F$7:$AK$7,0),FALSE)</f>
        <v>0</v>
      </c>
      <c r="AA27" s="18">
        <f>Cal_Emergency!AA75/VLOOKUP($F27,Inp_SubOngoingEfficiency!$F$20:$AK$22,MATCH(AA$7,Inp_SubOngoingEfficiency!$F$7:$AK$7,0),FALSE)</f>
        <v>0</v>
      </c>
      <c r="AB27" s="18">
        <f>Cal_Emergency!AB75/VLOOKUP($F27,Inp_SubOngoingEfficiency!$F$20:$AK$22,MATCH(AB$7,Inp_SubOngoingEfficiency!$F$7:$AK$7,0),FALSE)</f>
        <v>0</v>
      </c>
      <c r="AC27" s="18">
        <f>Cal_Emergency!AC75/VLOOKUP($F27,Inp_SubOngoingEfficiency!$F$20:$AK$22,MATCH(AC$7,Inp_SubOngoingEfficiency!$F$7:$AK$7,0),FALSE)</f>
        <v>0</v>
      </c>
      <c r="AD27" s="18">
        <f>Cal_Emergency!AD75/VLOOKUP($F27,Inp_SubOngoingEfficiency!$F$20:$AK$22,MATCH(AD$7,Inp_SubOngoingEfficiency!$F$7:$AK$7,0),FALSE)</f>
        <v>0</v>
      </c>
      <c r="AE27" s="18">
        <f>Cal_Emergency!AE75/VLOOKUP($F27,Inp_SubOngoingEfficiency!$F$20:$AK$22,MATCH(AE$7,Inp_SubOngoingEfficiency!$F$7:$AK$7,0),FALSE)</f>
        <v>0</v>
      </c>
      <c r="AF27" s="18">
        <f>Cal_Emergency!AF75/VLOOKUP($F27,Inp_SubOngoingEfficiency!$F$20:$AK$22,MATCH(AF$7,Inp_SubOngoingEfficiency!$F$7:$AK$7,0),FALSE)</f>
        <v>0</v>
      </c>
      <c r="AG27" s="18">
        <f>Cal_Emergency!AG75/VLOOKUP($F27,Inp_SubOngoingEfficiency!$F$20:$AK$22,MATCH(AG$7,Inp_SubOngoingEfficiency!$F$7:$AK$7,0),FALSE)</f>
        <v>0</v>
      </c>
      <c r="AH27" s="18">
        <f>Cal_Emergency!AH75/VLOOKUP($F27,Inp_SubOngoingEfficiency!$F$20:$AK$22,MATCH(AH$7,Inp_SubOngoingEfficiency!$F$7:$AK$7,0),FALSE)</f>
        <v>0</v>
      </c>
      <c r="AI27" s="18">
        <f>Cal_Emergency!AI75/VLOOKUP($F27,Inp_SubOngoingEfficiency!$F$20:$AK$22,MATCH(AI$7,Inp_SubOngoingEfficiency!$F$7:$AK$7,0),FALSE)</f>
        <v>0</v>
      </c>
      <c r="AJ27" s="18">
        <f>Cal_Emergency!AJ75/VLOOKUP($F27,Inp_SubOngoingEfficiency!$F$20:$AK$22,MATCH(AJ$7,Inp_SubOngoingEfficiency!$F$7:$AK$7,0),FALSE)</f>
        <v>0</v>
      </c>
      <c r="AK27" s="18">
        <f>Cal_Emergency!AK75/VLOOKUP($F27,Inp_SubOngoingEfficiency!$F$20:$AK$22,MATCH(AK$7,Inp_SubOngoingEfficiency!$F$7:$AK$7,0),FALSE)</f>
        <v>0</v>
      </c>
    </row>
    <row r="28" spans="5:40">
      <c r="E28" s="16" t="str">
        <f>Cover!$F$13</f>
        <v>NW</v>
      </c>
      <c r="F28" s="16" t="str">
        <f>Cal_Emergency!F76</f>
        <v>Opex</v>
      </c>
      <c r="G28" s="94"/>
      <c r="H28" s="16" t="str">
        <f>Cal_Emergency!H76</f>
        <v>Work Execution</v>
      </c>
      <c r="I28" s="16" t="str">
        <f>Cal_Emergency!I76</f>
        <v>Emergency</v>
      </c>
      <c r="J28" s="16" t="str">
        <f>IF(ISBLANK(Cal_Emergency!J76),"",Cal_Emergency!J76)</f>
        <v/>
      </c>
      <c r="L28" s="4" t="s">
        <v>111</v>
      </c>
      <c r="M28" s="94" t="b">
        <f t="shared" si="0"/>
        <v>0</v>
      </c>
      <c r="N28" s="94" t="b">
        <f t="shared" si="1"/>
        <v>0</v>
      </c>
      <c r="T28" s="18">
        <f>Cal_Emergency!T76/VLOOKUP($F28,Inp_SubOngoingEfficiency!$F$20:$AK$22,MATCH(T$7,Inp_SubOngoingEfficiency!$F$7:$AK$7,0),FALSE)</f>
        <v>0</v>
      </c>
      <c r="U28" s="18">
        <f>Cal_Emergency!U76/VLOOKUP($F28,Inp_SubOngoingEfficiency!$F$20:$AK$22,MATCH(U$7,Inp_SubOngoingEfficiency!$F$7:$AK$7,0),FALSE)</f>
        <v>0</v>
      </c>
      <c r="V28" s="18">
        <f>Cal_Emergency!V76/VLOOKUP($F28,Inp_SubOngoingEfficiency!$F$20:$AK$22,MATCH(V$7,Inp_SubOngoingEfficiency!$F$7:$AK$7,0),FALSE)</f>
        <v>0</v>
      </c>
      <c r="W28" s="18">
        <f>Cal_Emergency!W76/VLOOKUP($F28,Inp_SubOngoingEfficiency!$F$20:$AK$22,MATCH(W$7,Inp_SubOngoingEfficiency!$F$7:$AK$7,0),FALSE)</f>
        <v>0</v>
      </c>
      <c r="X28" s="18">
        <f>Cal_Emergency!X76/VLOOKUP($F28,Inp_SubOngoingEfficiency!$F$20:$AK$22,MATCH(X$7,Inp_SubOngoingEfficiency!$F$7:$AK$7,0),FALSE)</f>
        <v>0</v>
      </c>
      <c r="Y28" s="18">
        <f>Cal_Emergency!Y76/VLOOKUP($F28,Inp_SubOngoingEfficiency!$F$20:$AK$22,MATCH(Y$7,Inp_SubOngoingEfficiency!$F$7:$AK$7,0),FALSE)</f>
        <v>0</v>
      </c>
      <c r="Z28" s="18">
        <f>Cal_Emergency!Z76/VLOOKUP($F28,Inp_SubOngoingEfficiency!$F$20:$AK$22,MATCH(Z$7,Inp_SubOngoingEfficiency!$F$7:$AK$7,0),FALSE)</f>
        <v>0</v>
      </c>
      <c r="AA28" s="18">
        <f>Cal_Emergency!AA76/VLOOKUP($F28,Inp_SubOngoingEfficiency!$F$20:$AK$22,MATCH(AA$7,Inp_SubOngoingEfficiency!$F$7:$AK$7,0),FALSE)</f>
        <v>0</v>
      </c>
      <c r="AB28" s="18">
        <f>Cal_Emergency!AB76/VLOOKUP($F28,Inp_SubOngoingEfficiency!$F$20:$AK$22,MATCH(AB$7,Inp_SubOngoingEfficiency!$F$7:$AK$7,0),FALSE)</f>
        <v>0</v>
      </c>
      <c r="AC28" s="18">
        <f>Cal_Emergency!AC76/VLOOKUP($F28,Inp_SubOngoingEfficiency!$F$20:$AK$22,MATCH(AC$7,Inp_SubOngoingEfficiency!$F$7:$AK$7,0),FALSE)</f>
        <v>0</v>
      </c>
      <c r="AD28" s="18">
        <f>Cal_Emergency!AD76/VLOOKUP($F28,Inp_SubOngoingEfficiency!$F$20:$AK$22,MATCH(AD$7,Inp_SubOngoingEfficiency!$F$7:$AK$7,0),FALSE)</f>
        <v>0</v>
      </c>
      <c r="AE28" s="18">
        <f>Cal_Emergency!AE76/VLOOKUP($F28,Inp_SubOngoingEfficiency!$F$20:$AK$22,MATCH(AE$7,Inp_SubOngoingEfficiency!$F$7:$AK$7,0),FALSE)</f>
        <v>0</v>
      </c>
      <c r="AF28" s="18">
        <f>Cal_Emergency!AF76/VLOOKUP($F28,Inp_SubOngoingEfficiency!$F$20:$AK$22,MATCH(AF$7,Inp_SubOngoingEfficiency!$F$7:$AK$7,0),FALSE)</f>
        <v>0</v>
      </c>
      <c r="AG28" s="18">
        <f>Cal_Emergency!AG76/VLOOKUP($F28,Inp_SubOngoingEfficiency!$F$20:$AK$22,MATCH(AG$7,Inp_SubOngoingEfficiency!$F$7:$AK$7,0),FALSE)</f>
        <v>0</v>
      </c>
      <c r="AH28" s="18">
        <f>Cal_Emergency!AH76/VLOOKUP($F28,Inp_SubOngoingEfficiency!$F$20:$AK$22,MATCH(AH$7,Inp_SubOngoingEfficiency!$F$7:$AK$7,0),FALSE)</f>
        <v>0</v>
      </c>
      <c r="AI28" s="18">
        <f>Cal_Emergency!AI76/VLOOKUP($F28,Inp_SubOngoingEfficiency!$F$20:$AK$22,MATCH(AI$7,Inp_SubOngoingEfficiency!$F$7:$AK$7,0),FALSE)</f>
        <v>0</v>
      </c>
      <c r="AJ28" s="18">
        <f>Cal_Emergency!AJ76/VLOOKUP($F28,Inp_SubOngoingEfficiency!$F$20:$AK$22,MATCH(AJ$7,Inp_SubOngoingEfficiency!$F$7:$AK$7,0),FALSE)</f>
        <v>0</v>
      </c>
      <c r="AK28" s="18">
        <f>Cal_Emergency!AK76/VLOOKUP($F28,Inp_SubOngoingEfficiency!$F$20:$AK$22,MATCH(AK$7,Inp_SubOngoingEfficiency!$F$7:$AK$7,0),FALSE)</f>
        <v>0</v>
      </c>
    </row>
    <row r="29" spans="5:40">
      <c r="E29" s="16" t="str">
        <f>Cover!$F$13</f>
        <v>NW</v>
      </c>
      <c r="F29" s="16" t="str">
        <f>Cal_Repairs!F67</f>
        <v>Opex</v>
      </c>
      <c r="G29" s="94"/>
      <c r="H29" s="16" t="str">
        <f>Cal_Repairs!H67</f>
        <v>Work Execution</v>
      </c>
      <c r="I29" s="16" t="str">
        <f>Cal_Repairs!I67</f>
        <v>Repairs</v>
      </c>
      <c r="J29" s="16" t="str">
        <f>IF(ISBLANK(Cal_Repairs!J67),"",Cal_Repairs!J67)</f>
        <v>Streetworks</v>
      </c>
      <c r="L29" s="4" t="s">
        <v>111</v>
      </c>
      <c r="M29" s="94" t="b">
        <f t="shared" si="0"/>
        <v>0</v>
      </c>
      <c r="N29" s="94" t="b">
        <f t="shared" si="1"/>
        <v>0</v>
      </c>
      <c r="T29" s="18">
        <f>Cal_Repairs!T67/VLOOKUP($F29,Inp_SubOngoingEfficiency!$F$20:$AK$22,MATCH(T$7,Inp_SubOngoingEfficiency!$F$7:$AK$7,0),FALSE)</f>
        <v>0</v>
      </c>
      <c r="U29" s="18">
        <f>Cal_Repairs!U67/VLOOKUP($F29,Inp_SubOngoingEfficiency!$F$20:$AK$22,MATCH(U$7,Inp_SubOngoingEfficiency!$F$7:$AK$7,0),FALSE)</f>
        <v>0</v>
      </c>
      <c r="V29" s="18">
        <f>Cal_Repairs!V67/VLOOKUP($F29,Inp_SubOngoingEfficiency!$F$20:$AK$22,MATCH(V$7,Inp_SubOngoingEfficiency!$F$7:$AK$7,0),FALSE)</f>
        <v>0</v>
      </c>
      <c r="W29" s="18">
        <f>Cal_Repairs!W67/VLOOKUP($F29,Inp_SubOngoingEfficiency!$F$20:$AK$22,MATCH(W$7,Inp_SubOngoingEfficiency!$F$7:$AK$7,0),FALSE)</f>
        <v>0</v>
      </c>
      <c r="X29" s="18">
        <f>Cal_Repairs!X67/VLOOKUP($F29,Inp_SubOngoingEfficiency!$F$20:$AK$22,MATCH(X$7,Inp_SubOngoingEfficiency!$F$7:$AK$7,0),FALSE)</f>
        <v>0</v>
      </c>
      <c r="Y29" s="18">
        <f>Cal_Repairs!Y67/VLOOKUP($F29,Inp_SubOngoingEfficiency!$F$20:$AK$22,MATCH(Y$7,Inp_SubOngoingEfficiency!$F$7:$AK$7,0),FALSE)</f>
        <v>-1.0581641771784673</v>
      </c>
      <c r="Z29" s="18">
        <f>Cal_Repairs!Z67/VLOOKUP($F29,Inp_SubOngoingEfficiency!$F$20:$AK$22,MATCH(Z$7,Inp_SubOngoingEfficiency!$F$7:$AK$7,0),FALSE)</f>
        <v>-1.3295232477223355</v>
      </c>
      <c r="AA29" s="18">
        <f>Cal_Repairs!AA67/VLOOKUP($F29,Inp_SubOngoingEfficiency!$F$20:$AK$22,MATCH(AA$7,Inp_SubOngoingEfficiency!$F$7:$AK$7,0),FALSE)</f>
        <v>-1.1433423263837494</v>
      </c>
      <c r="AB29" s="18">
        <f>Cal_Repairs!AB67/VLOOKUP($F29,Inp_SubOngoingEfficiency!$F$20:$AK$22,MATCH(AB$7,Inp_SubOngoingEfficiency!$F$7:$AK$7,0),FALSE)</f>
        <v>-1.7761750937352065</v>
      </c>
      <c r="AC29" s="18">
        <f>Cal_Repairs!AC67/VLOOKUP($F29,Inp_SubOngoingEfficiency!$F$20:$AK$22,MATCH(AC$7,Inp_SubOngoingEfficiency!$F$7:$AK$7,0),FALSE)</f>
        <v>-1.4980221565213019</v>
      </c>
      <c r="AD29" s="18">
        <f>Cal_Repairs!AD67/VLOOKUP($F29,Inp_SubOngoingEfficiency!$F$20:$AK$22,MATCH(AD$7,Inp_SubOngoingEfficiency!$F$7:$AK$7,0),FALSE)</f>
        <v>-1.6501948428571427</v>
      </c>
      <c r="AE29" s="18">
        <f>Cal_Repairs!AE67/VLOOKUP($F29,Inp_SubOngoingEfficiency!$F$20:$AK$22,MATCH(AE$7,Inp_SubOngoingEfficiency!$F$7:$AK$7,0),FALSE)</f>
        <v>-0.77305990165971716</v>
      </c>
      <c r="AF29" s="18">
        <f>Cal_Repairs!AF67/VLOOKUP($F29,Inp_SubOngoingEfficiency!$F$20:$AK$22,MATCH(AF$7,Inp_SubOngoingEfficiency!$F$7:$AK$7,0),FALSE)</f>
        <v>-1.6096006401523535</v>
      </c>
      <c r="AG29" s="18">
        <f>Cal_Repairs!AG67/VLOOKUP($F29,Inp_SubOngoingEfficiency!$F$20:$AK$22,MATCH(AG$7,Inp_SubOngoingEfficiency!$F$7:$AK$7,0),FALSE)</f>
        <v>-1.5827202014786854</v>
      </c>
      <c r="AH29" s="18">
        <f>Cal_Repairs!AH67/VLOOKUP($F29,Inp_SubOngoingEfficiency!$F$20:$AK$22,MATCH(AH$7,Inp_SubOngoingEfficiency!$F$7:$AK$7,0),FALSE)</f>
        <v>-1.5345921051207028</v>
      </c>
      <c r="AI29" s="18">
        <f>Cal_Repairs!AI67/VLOOKUP($F29,Inp_SubOngoingEfficiency!$F$20:$AK$22,MATCH(AI$7,Inp_SubOngoingEfficiency!$F$7:$AK$7,0),FALSE)</f>
        <v>-1.4863625870962511</v>
      </c>
      <c r="AJ29" s="18">
        <f>Cal_Repairs!AJ67/VLOOKUP($F29,Inp_SubOngoingEfficiency!$F$20:$AK$22,MATCH(AJ$7,Inp_SubOngoingEfficiency!$F$7:$AK$7,0),FALSE)</f>
        <v>-1.4364573792638724</v>
      </c>
      <c r="AK29" s="18">
        <f>Cal_Repairs!AK67/VLOOKUP($F29,Inp_SubOngoingEfficiency!$F$20:$AK$22,MATCH(AK$7,Inp_SubOngoingEfficiency!$F$7:$AK$7,0),FALSE)</f>
        <v>-1.38581702891359</v>
      </c>
    </row>
    <row r="30" spans="5:40">
      <c r="E30" s="16" t="str">
        <f>Cover!$F$13</f>
        <v>NW</v>
      </c>
      <c r="F30" s="16" t="str">
        <f>Cal_Repairs!F68</f>
        <v>Opex</v>
      </c>
      <c r="G30" s="94"/>
      <c r="H30" s="16" t="str">
        <f>Cal_Repairs!H68</f>
        <v>Work Execution</v>
      </c>
      <c r="I30" s="16" t="str">
        <f>Cal_Repairs!I68</f>
        <v>Repairs</v>
      </c>
      <c r="J30" s="16" t="str">
        <f>IF(ISBLANK(Cal_Repairs!J68),"",Cal_Repairs!J68)</f>
        <v>Smart metering</v>
      </c>
      <c r="K30" s="94"/>
      <c r="L30" s="94" t="s">
        <v>111</v>
      </c>
      <c r="M30" s="94" t="b">
        <f t="shared" si="0"/>
        <v>0</v>
      </c>
      <c r="N30" s="94" t="b">
        <f t="shared" si="1"/>
        <v>0</v>
      </c>
      <c r="O30" s="94"/>
      <c r="P30" s="94"/>
      <c r="Q30" s="94"/>
      <c r="R30" s="94"/>
      <c r="S30" s="94"/>
      <c r="T30" s="18">
        <f>Cal_Repairs!T68/VLOOKUP($F30,Inp_SubOngoingEfficiency!$F$20:$AK$22,MATCH(T$7,Inp_SubOngoingEfficiency!$F$7:$AK$7,0),FALSE)</f>
        <v>0</v>
      </c>
      <c r="U30" s="18">
        <f>Cal_Repairs!U68/VLOOKUP($F30,Inp_SubOngoingEfficiency!$F$20:$AK$22,MATCH(U$7,Inp_SubOngoingEfficiency!$F$7:$AK$7,0),FALSE)</f>
        <v>0</v>
      </c>
      <c r="V30" s="18">
        <f>Cal_Repairs!V68/VLOOKUP($F30,Inp_SubOngoingEfficiency!$F$20:$AK$22,MATCH(V$7,Inp_SubOngoingEfficiency!$F$7:$AK$7,0),FALSE)</f>
        <v>0</v>
      </c>
      <c r="W30" s="18">
        <f>Cal_Repairs!W68/VLOOKUP($F30,Inp_SubOngoingEfficiency!$F$20:$AK$22,MATCH(W$7,Inp_SubOngoingEfficiency!$F$7:$AK$7,0),FALSE)</f>
        <v>0</v>
      </c>
      <c r="X30" s="18">
        <f>Cal_Repairs!X68/VLOOKUP($F30,Inp_SubOngoingEfficiency!$F$20:$AK$22,MATCH(X$7,Inp_SubOngoingEfficiency!$F$7:$AK$7,0),FALSE)</f>
        <v>0</v>
      </c>
      <c r="Y30" s="18">
        <f>Cal_Repairs!Y68/VLOOKUP($F30,Inp_SubOngoingEfficiency!$F$20:$AK$22,MATCH(Y$7,Inp_SubOngoingEfficiency!$F$7:$AK$7,0),FALSE)</f>
        <v>-9.1159871768898004E-2</v>
      </c>
      <c r="Z30" s="18">
        <f>Cal_Repairs!Z68/VLOOKUP($F30,Inp_SubOngoingEfficiency!$F$20:$AK$22,MATCH(Z$7,Inp_SubOngoingEfficiency!$F$7:$AK$7,0),FALSE)</f>
        <v>-9.7478556218181817E-3</v>
      </c>
      <c r="AA30" s="18">
        <f>Cal_Repairs!AA68/VLOOKUP($F30,Inp_SubOngoingEfficiency!$F$20:$AK$22,MATCH(AA$7,Inp_SubOngoingEfficiency!$F$7:$AK$7,0),FALSE)</f>
        <v>-1.6464424581523834E-2</v>
      </c>
      <c r="AB30" s="18">
        <f>Cal_Repairs!AB68/VLOOKUP($F30,Inp_SubOngoingEfficiency!$F$20:$AK$22,MATCH(AB$7,Inp_SubOngoingEfficiency!$F$7:$AK$7,0),FALSE)</f>
        <v>-7.455377214371274E-2</v>
      </c>
      <c r="AC30" s="18">
        <f>Cal_Repairs!AC68/VLOOKUP($F30,Inp_SubOngoingEfficiency!$F$20:$AK$22,MATCH(AC$7,Inp_SubOngoingEfficiency!$F$7:$AK$7,0),FALSE)</f>
        <v>-4.0021281582847262E-2</v>
      </c>
      <c r="AD30" s="18">
        <f>Cal_Repairs!AD68/VLOOKUP($F30,Inp_SubOngoingEfficiency!$F$20:$AK$22,MATCH(AD$7,Inp_SubOngoingEfficiency!$F$7:$AK$7,0),FALSE)</f>
        <v>-8.1296606116783104E-2</v>
      </c>
      <c r="AE30" s="18">
        <f>Cal_Repairs!AE68/VLOOKUP($F30,Inp_SubOngoingEfficiency!$F$20:$AK$22,MATCH(AE$7,Inp_SubOngoingEfficiency!$F$7:$AK$7,0),FALSE)</f>
        <v>-8.0969300543393796E-2</v>
      </c>
      <c r="AF30" s="18">
        <f>Cal_Repairs!AF68/VLOOKUP($F30,Inp_SubOngoingEfficiency!$F$20:$AK$22,MATCH(AF$7,Inp_SubOngoingEfficiency!$F$7:$AK$7,0),FALSE)</f>
        <v>-8.1761592347700474E-2</v>
      </c>
      <c r="AG30" s="18">
        <f>Cal_Repairs!AG68/VLOOKUP($F30,Inp_SubOngoingEfficiency!$F$20:$AK$22,MATCH(AG$7,Inp_SubOngoingEfficiency!$F$7:$AK$7,0),FALSE)</f>
        <v>-9.5857332266101603E-2</v>
      </c>
      <c r="AH30" s="18">
        <f>Cal_Repairs!AH68/VLOOKUP($F30,Inp_SubOngoingEfficiency!$F$20:$AK$22,MATCH(AH$7,Inp_SubOngoingEfficiency!$F$7:$AK$7,0),FALSE)</f>
        <v>-9.6475112289739928E-2</v>
      </c>
      <c r="AI30" s="18">
        <f>Cal_Repairs!AI68/VLOOKUP($F30,Inp_SubOngoingEfficiency!$F$20:$AK$22,MATCH(AI$7,Inp_SubOngoingEfficiency!$F$7:$AK$7,0),FALSE)</f>
        <v>-8.2863614715401004E-2</v>
      </c>
      <c r="AJ30" s="18">
        <f>Cal_Repairs!AJ68/VLOOKUP($F30,Inp_SubOngoingEfficiency!$F$20:$AK$22,MATCH(AJ$7,Inp_SubOngoingEfficiency!$F$7:$AK$7,0),FALSE)</f>
        <v>-1.876732727647273E-2</v>
      </c>
      <c r="AK30" s="18">
        <f>Cal_Repairs!AK68/VLOOKUP($F30,Inp_SubOngoingEfficiency!$F$20:$AK$22,MATCH(AK$7,Inp_SubOngoingEfficiency!$F$7:$AK$7,0),FALSE)</f>
        <v>-1.1742473243906412E-2</v>
      </c>
    </row>
    <row r="31" spans="5:40" s="94" customFormat="1">
      <c r="E31" s="16" t="str">
        <f>Cover!$F$13</f>
        <v>NW</v>
      </c>
      <c r="F31" s="16" t="str">
        <f>Cal_Repairs!F69</f>
        <v>Opex</v>
      </c>
      <c r="H31" s="16" t="str">
        <f>Cal_Repairs!H69</f>
        <v>Work Execution</v>
      </c>
      <c r="I31" s="16" t="str">
        <f>Cal_Repairs!I69</f>
        <v>Repairs</v>
      </c>
      <c r="J31" s="16" t="str">
        <f>IF(ISBLANK(Cal_Repairs!J69),"",Cal_Repairs!J69)</f>
        <v/>
      </c>
      <c r="L31" s="94" t="s">
        <v>111</v>
      </c>
      <c r="M31" s="94" t="b">
        <f t="shared" si="0"/>
        <v>0</v>
      </c>
      <c r="N31" s="94" t="b">
        <f t="shared" si="1"/>
        <v>0</v>
      </c>
      <c r="T31" s="18">
        <f>Cal_Repairs!T69/VLOOKUP($F31,Inp_SubOngoingEfficiency!$F$20:$AK$22,MATCH(T$7,Inp_SubOngoingEfficiency!$F$7:$AK$7,0),FALSE)</f>
        <v>0</v>
      </c>
      <c r="U31" s="18">
        <f>Cal_Repairs!U69/VLOOKUP($F31,Inp_SubOngoingEfficiency!$F$20:$AK$22,MATCH(U$7,Inp_SubOngoingEfficiency!$F$7:$AK$7,0),FALSE)</f>
        <v>0</v>
      </c>
      <c r="V31" s="18">
        <f>Cal_Repairs!V69/VLOOKUP($F31,Inp_SubOngoingEfficiency!$F$20:$AK$22,MATCH(V$7,Inp_SubOngoingEfficiency!$F$7:$AK$7,0),FALSE)</f>
        <v>0</v>
      </c>
      <c r="W31" s="18">
        <f>Cal_Repairs!W69/VLOOKUP($F31,Inp_SubOngoingEfficiency!$F$20:$AK$22,MATCH(W$7,Inp_SubOngoingEfficiency!$F$7:$AK$7,0),FALSE)</f>
        <v>0</v>
      </c>
      <c r="X31" s="18">
        <f>Cal_Repairs!X69/VLOOKUP($F31,Inp_SubOngoingEfficiency!$F$20:$AK$22,MATCH(X$7,Inp_SubOngoingEfficiency!$F$7:$AK$7,0),FALSE)</f>
        <v>0</v>
      </c>
      <c r="Y31" s="18">
        <f>Cal_Repairs!Y69/VLOOKUP($F31,Inp_SubOngoingEfficiency!$F$20:$AK$22,MATCH(Y$7,Inp_SubOngoingEfficiency!$F$7:$AK$7,0),FALSE)</f>
        <v>0</v>
      </c>
      <c r="Z31" s="18">
        <f>Cal_Repairs!Z69/VLOOKUP($F31,Inp_SubOngoingEfficiency!$F$20:$AK$22,MATCH(Z$7,Inp_SubOngoingEfficiency!$F$7:$AK$7,0),FALSE)</f>
        <v>0</v>
      </c>
      <c r="AA31" s="18">
        <f>Cal_Repairs!AA69/VLOOKUP($F31,Inp_SubOngoingEfficiency!$F$20:$AK$22,MATCH(AA$7,Inp_SubOngoingEfficiency!$F$7:$AK$7,0),FALSE)</f>
        <v>0</v>
      </c>
      <c r="AB31" s="18">
        <f>Cal_Repairs!AB69/VLOOKUP($F31,Inp_SubOngoingEfficiency!$F$20:$AK$22,MATCH(AB$7,Inp_SubOngoingEfficiency!$F$7:$AK$7,0),FALSE)</f>
        <v>0</v>
      </c>
      <c r="AC31" s="18">
        <f>Cal_Repairs!AC69/VLOOKUP($F31,Inp_SubOngoingEfficiency!$F$20:$AK$22,MATCH(AC$7,Inp_SubOngoingEfficiency!$F$7:$AK$7,0),FALSE)</f>
        <v>0</v>
      </c>
      <c r="AD31" s="18">
        <f>Cal_Repairs!AD69/VLOOKUP($F31,Inp_SubOngoingEfficiency!$F$20:$AK$22,MATCH(AD$7,Inp_SubOngoingEfficiency!$F$7:$AK$7,0),FALSE)</f>
        <v>0</v>
      </c>
      <c r="AE31" s="18">
        <f>Cal_Repairs!AE69/VLOOKUP($F31,Inp_SubOngoingEfficiency!$F$20:$AK$22,MATCH(AE$7,Inp_SubOngoingEfficiency!$F$7:$AK$7,0),FALSE)</f>
        <v>0</v>
      </c>
      <c r="AF31" s="18">
        <f>Cal_Repairs!AF69/VLOOKUP($F31,Inp_SubOngoingEfficiency!$F$20:$AK$22,MATCH(AF$7,Inp_SubOngoingEfficiency!$F$7:$AK$7,0),FALSE)</f>
        <v>0</v>
      </c>
      <c r="AG31" s="18">
        <f>Cal_Repairs!AG69/VLOOKUP($F31,Inp_SubOngoingEfficiency!$F$20:$AK$22,MATCH(AG$7,Inp_SubOngoingEfficiency!$F$7:$AK$7,0),FALSE)</f>
        <v>0</v>
      </c>
      <c r="AH31" s="18">
        <f>Cal_Repairs!AH69/VLOOKUP($F31,Inp_SubOngoingEfficiency!$F$20:$AK$22,MATCH(AH$7,Inp_SubOngoingEfficiency!$F$7:$AK$7,0),FALSE)</f>
        <v>0</v>
      </c>
      <c r="AI31" s="18">
        <f>Cal_Repairs!AI69/VLOOKUP($F31,Inp_SubOngoingEfficiency!$F$20:$AK$22,MATCH(AI$7,Inp_SubOngoingEfficiency!$F$7:$AK$7,0),FALSE)</f>
        <v>0</v>
      </c>
      <c r="AJ31" s="18">
        <f>Cal_Repairs!AJ69/VLOOKUP($F31,Inp_SubOngoingEfficiency!$F$20:$AK$22,MATCH(AJ$7,Inp_SubOngoingEfficiency!$F$7:$AK$7,0),FALSE)</f>
        <v>0</v>
      </c>
      <c r="AK31" s="18">
        <f>Cal_Repairs!AK69/VLOOKUP($F31,Inp_SubOngoingEfficiency!$F$20:$AK$22,MATCH(AK$7,Inp_SubOngoingEfficiency!$F$7:$AK$7,0),FALSE)</f>
        <v>0</v>
      </c>
      <c r="AN31" s="34"/>
    </row>
    <row r="32" spans="5:40" s="94" customFormat="1">
      <c r="E32" s="16" t="str">
        <f>Cover!$F$13</f>
        <v>NW</v>
      </c>
      <c r="F32" s="16" t="str">
        <f>Cal_Repairs!F70</f>
        <v>Opex</v>
      </c>
      <c r="H32" s="16" t="str">
        <f>Cal_Repairs!H70</f>
        <v>Work Execution</v>
      </c>
      <c r="I32" s="16" t="str">
        <f>Cal_Repairs!I70</f>
        <v>Repairs</v>
      </c>
      <c r="J32" s="16" t="str">
        <f>IF(ISBLANK(Cal_Repairs!J70),"",Cal_Repairs!J70)</f>
        <v/>
      </c>
      <c r="L32" s="94" t="s">
        <v>111</v>
      </c>
      <c r="M32" s="94" t="b">
        <f t="shared" si="0"/>
        <v>0</v>
      </c>
      <c r="N32" s="94" t="b">
        <f t="shared" si="1"/>
        <v>0</v>
      </c>
      <c r="T32" s="18">
        <f>Cal_Repairs!T70/VLOOKUP($F32,Inp_SubOngoingEfficiency!$F$20:$AK$22,MATCH(T$7,Inp_SubOngoingEfficiency!$F$7:$AK$7,0),FALSE)</f>
        <v>0</v>
      </c>
      <c r="U32" s="18">
        <f>Cal_Repairs!U70/VLOOKUP($F32,Inp_SubOngoingEfficiency!$F$20:$AK$22,MATCH(U$7,Inp_SubOngoingEfficiency!$F$7:$AK$7,0),FALSE)</f>
        <v>0</v>
      </c>
      <c r="V32" s="18">
        <f>Cal_Repairs!V70/VLOOKUP($F32,Inp_SubOngoingEfficiency!$F$20:$AK$22,MATCH(V$7,Inp_SubOngoingEfficiency!$F$7:$AK$7,0),FALSE)</f>
        <v>0</v>
      </c>
      <c r="W32" s="18">
        <f>Cal_Repairs!W70/VLOOKUP($F32,Inp_SubOngoingEfficiency!$F$20:$AK$22,MATCH(W$7,Inp_SubOngoingEfficiency!$F$7:$AK$7,0),FALSE)</f>
        <v>0</v>
      </c>
      <c r="X32" s="18">
        <f>Cal_Repairs!X70/VLOOKUP($F32,Inp_SubOngoingEfficiency!$F$20:$AK$22,MATCH(X$7,Inp_SubOngoingEfficiency!$F$7:$AK$7,0),FALSE)</f>
        <v>0</v>
      </c>
      <c r="Y32" s="18">
        <f>Cal_Repairs!Y70/VLOOKUP($F32,Inp_SubOngoingEfficiency!$F$20:$AK$22,MATCH(Y$7,Inp_SubOngoingEfficiency!$F$7:$AK$7,0),FALSE)</f>
        <v>0</v>
      </c>
      <c r="Z32" s="18">
        <f>Cal_Repairs!Z70/VLOOKUP($F32,Inp_SubOngoingEfficiency!$F$20:$AK$22,MATCH(Z$7,Inp_SubOngoingEfficiency!$F$7:$AK$7,0),FALSE)</f>
        <v>0</v>
      </c>
      <c r="AA32" s="18">
        <f>Cal_Repairs!AA70/VLOOKUP($F32,Inp_SubOngoingEfficiency!$F$20:$AK$22,MATCH(AA$7,Inp_SubOngoingEfficiency!$F$7:$AK$7,0),FALSE)</f>
        <v>0</v>
      </c>
      <c r="AB32" s="18">
        <f>Cal_Repairs!AB70/VLOOKUP($F32,Inp_SubOngoingEfficiency!$F$20:$AK$22,MATCH(AB$7,Inp_SubOngoingEfficiency!$F$7:$AK$7,0),FALSE)</f>
        <v>0</v>
      </c>
      <c r="AC32" s="18">
        <f>Cal_Repairs!AC70/VLOOKUP($F32,Inp_SubOngoingEfficiency!$F$20:$AK$22,MATCH(AC$7,Inp_SubOngoingEfficiency!$F$7:$AK$7,0),FALSE)</f>
        <v>0</v>
      </c>
      <c r="AD32" s="18">
        <f>Cal_Repairs!AD70/VLOOKUP($F32,Inp_SubOngoingEfficiency!$F$20:$AK$22,MATCH(AD$7,Inp_SubOngoingEfficiency!$F$7:$AK$7,0),FALSE)</f>
        <v>0</v>
      </c>
      <c r="AE32" s="18">
        <f>Cal_Repairs!AE70/VLOOKUP($F32,Inp_SubOngoingEfficiency!$F$20:$AK$22,MATCH(AE$7,Inp_SubOngoingEfficiency!$F$7:$AK$7,0),FALSE)</f>
        <v>0</v>
      </c>
      <c r="AF32" s="18">
        <f>Cal_Repairs!AF70/VLOOKUP($F32,Inp_SubOngoingEfficiency!$F$20:$AK$22,MATCH(AF$7,Inp_SubOngoingEfficiency!$F$7:$AK$7,0),FALSE)</f>
        <v>0</v>
      </c>
      <c r="AG32" s="18">
        <f>Cal_Repairs!AG70/VLOOKUP($F32,Inp_SubOngoingEfficiency!$F$20:$AK$22,MATCH(AG$7,Inp_SubOngoingEfficiency!$F$7:$AK$7,0),FALSE)</f>
        <v>0</v>
      </c>
      <c r="AH32" s="18">
        <f>Cal_Repairs!AH70/VLOOKUP($F32,Inp_SubOngoingEfficiency!$F$20:$AK$22,MATCH(AH$7,Inp_SubOngoingEfficiency!$F$7:$AK$7,0),FALSE)</f>
        <v>0</v>
      </c>
      <c r="AI32" s="18">
        <f>Cal_Repairs!AI70/VLOOKUP($F32,Inp_SubOngoingEfficiency!$F$20:$AK$22,MATCH(AI$7,Inp_SubOngoingEfficiency!$F$7:$AK$7,0),FALSE)</f>
        <v>0</v>
      </c>
      <c r="AJ32" s="18">
        <f>Cal_Repairs!AJ70/VLOOKUP($F32,Inp_SubOngoingEfficiency!$F$20:$AK$22,MATCH(AJ$7,Inp_SubOngoingEfficiency!$F$7:$AK$7,0),FALSE)</f>
        <v>0</v>
      </c>
      <c r="AK32" s="18">
        <f>Cal_Repairs!AK70/VLOOKUP($F32,Inp_SubOngoingEfficiency!$F$20:$AK$22,MATCH(AK$7,Inp_SubOngoingEfficiency!$F$7:$AK$7,0),FALSE)</f>
        <v>0</v>
      </c>
      <c r="AN32" s="34"/>
    </row>
    <row r="33" spans="5:40" s="94" customFormat="1">
      <c r="E33" s="16" t="str">
        <f>Cover!$F$13</f>
        <v>NW</v>
      </c>
      <c r="F33" s="16" t="str">
        <f>Cal_Repairs!F71</f>
        <v>Opex</v>
      </c>
      <c r="H33" s="16" t="str">
        <f>Cal_Repairs!H71</f>
        <v>Work Execution</v>
      </c>
      <c r="I33" s="16" t="str">
        <f>Cal_Repairs!I71</f>
        <v>Repairs</v>
      </c>
      <c r="J33" s="16" t="str">
        <f>IF(ISBLANK(Cal_Repairs!J71),"",Cal_Repairs!J71)</f>
        <v/>
      </c>
      <c r="L33" s="94" t="s">
        <v>111</v>
      </c>
      <c r="M33" s="94" t="b">
        <f t="shared" si="0"/>
        <v>0</v>
      </c>
      <c r="N33" s="94" t="b">
        <f t="shared" si="1"/>
        <v>0</v>
      </c>
      <c r="T33" s="18">
        <f>Cal_Repairs!T71/VLOOKUP($F33,Inp_SubOngoingEfficiency!$F$20:$AK$22,MATCH(T$7,Inp_SubOngoingEfficiency!$F$7:$AK$7,0),FALSE)</f>
        <v>0</v>
      </c>
      <c r="U33" s="18">
        <f>Cal_Repairs!U71/VLOOKUP($F33,Inp_SubOngoingEfficiency!$F$20:$AK$22,MATCH(U$7,Inp_SubOngoingEfficiency!$F$7:$AK$7,0),FALSE)</f>
        <v>0</v>
      </c>
      <c r="V33" s="18">
        <f>Cal_Repairs!V71/VLOOKUP($F33,Inp_SubOngoingEfficiency!$F$20:$AK$22,MATCH(V$7,Inp_SubOngoingEfficiency!$F$7:$AK$7,0),FALSE)</f>
        <v>0</v>
      </c>
      <c r="W33" s="18">
        <f>Cal_Repairs!W71/VLOOKUP($F33,Inp_SubOngoingEfficiency!$F$20:$AK$22,MATCH(W$7,Inp_SubOngoingEfficiency!$F$7:$AK$7,0),FALSE)</f>
        <v>0</v>
      </c>
      <c r="X33" s="18">
        <f>Cal_Repairs!X71/VLOOKUP($F33,Inp_SubOngoingEfficiency!$F$20:$AK$22,MATCH(X$7,Inp_SubOngoingEfficiency!$F$7:$AK$7,0),FALSE)</f>
        <v>0</v>
      </c>
      <c r="Y33" s="18">
        <f>Cal_Repairs!Y71/VLOOKUP($F33,Inp_SubOngoingEfficiency!$F$20:$AK$22,MATCH(Y$7,Inp_SubOngoingEfficiency!$F$7:$AK$7,0),FALSE)</f>
        <v>0</v>
      </c>
      <c r="Z33" s="18">
        <f>Cal_Repairs!Z71/VLOOKUP($F33,Inp_SubOngoingEfficiency!$F$20:$AK$22,MATCH(Z$7,Inp_SubOngoingEfficiency!$F$7:$AK$7,0),FALSE)</f>
        <v>0</v>
      </c>
      <c r="AA33" s="18">
        <f>Cal_Repairs!AA71/VLOOKUP($F33,Inp_SubOngoingEfficiency!$F$20:$AK$22,MATCH(AA$7,Inp_SubOngoingEfficiency!$F$7:$AK$7,0),FALSE)</f>
        <v>0</v>
      </c>
      <c r="AB33" s="18">
        <f>Cal_Repairs!AB71/VLOOKUP($F33,Inp_SubOngoingEfficiency!$F$20:$AK$22,MATCH(AB$7,Inp_SubOngoingEfficiency!$F$7:$AK$7,0),FALSE)</f>
        <v>0</v>
      </c>
      <c r="AC33" s="18">
        <f>Cal_Repairs!AC71/VLOOKUP($F33,Inp_SubOngoingEfficiency!$F$20:$AK$22,MATCH(AC$7,Inp_SubOngoingEfficiency!$F$7:$AK$7,0),FALSE)</f>
        <v>0</v>
      </c>
      <c r="AD33" s="18">
        <f>Cal_Repairs!AD71/VLOOKUP($F33,Inp_SubOngoingEfficiency!$F$20:$AK$22,MATCH(AD$7,Inp_SubOngoingEfficiency!$F$7:$AK$7,0),FALSE)</f>
        <v>0</v>
      </c>
      <c r="AE33" s="18">
        <f>Cal_Repairs!AE71/VLOOKUP($F33,Inp_SubOngoingEfficiency!$F$20:$AK$22,MATCH(AE$7,Inp_SubOngoingEfficiency!$F$7:$AK$7,0),FALSE)</f>
        <v>0</v>
      </c>
      <c r="AF33" s="18">
        <f>Cal_Repairs!AF71/VLOOKUP($F33,Inp_SubOngoingEfficiency!$F$20:$AK$22,MATCH(AF$7,Inp_SubOngoingEfficiency!$F$7:$AK$7,0),FALSE)</f>
        <v>0</v>
      </c>
      <c r="AG33" s="18">
        <f>Cal_Repairs!AG71/VLOOKUP($F33,Inp_SubOngoingEfficiency!$F$20:$AK$22,MATCH(AG$7,Inp_SubOngoingEfficiency!$F$7:$AK$7,0),FALSE)</f>
        <v>0</v>
      </c>
      <c r="AH33" s="18">
        <f>Cal_Repairs!AH71/VLOOKUP($F33,Inp_SubOngoingEfficiency!$F$20:$AK$22,MATCH(AH$7,Inp_SubOngoingEfficiency!$F$7:$AK$7,0),FALSE)</f>
        <v>0</v>
      </c>
      <c r="AI33" s="18">
        <f>Cal_Repairs!AI71/VLOOKUP($F33,Inp_SubOngoingEfficiency!$F$20:$AK$22,MATCH(AI$7,Inp_SubOngoingEfficiency!$F$7:$AK$7,0),FALSE)</f>
        <v>0</v>
      </c>
      <c r="AJ33" s="18">
        <f>Cal_Repairs!AJ71/VLOOKUP($F33,Inp_SubOngoingEfficiency!$F$20:$AK$22,MATCH(AJ$7,Inp_SubOngoingEfficiency!$F$7:$AK$7,0),FALSE)</f>
        <v>0</v>
      </c>
      <c r="AK33" s="18">
        <f>Cal_Repairs!AK71/VLOOKUP($F33,Inp_SubOngoingEfficiency!$F$20:$AK$22,MATCH(AK$7,Inp_SubOngoingEfficiency!$F$7:$AK$7,0),FALSE)</f>
        <v>0</v>
      </c>
      <c r="AN33" s="34"/>
    </row>
    <row r="34" spans="5:40" s="94" customFormat="1">
      <c r="E34" s="16" t="str">
        <f>Cover!$F$13</f>
        <v>NW</v>
      </c>
      <c r="F34" s="16" t="str">
        <f>Cal_Repairs!F72</f>
        <v>Opex</v>
      </c>
      <c r="H34" s="16" t="str">
        <f>Cal_Repairs!H72</f>
        <v>Work Execution</v>
      </c>
      <c r="I34" s="16" t="str">
        <f>Cal_Repairs!I72</f>
        <v>Repairs</v>
      </c>
      <c r="J34" s="16" t="str">
        <f>IF(ISBLANK(Cal_Repairs!J72),"",Cal_Repairs!J72)</f>
        <v/>
      </c>
      <c r="L34" s="94" t="s">
        <v>111</v>
      </c>
      <c r="M34" s="94" t="b">
        <f t="shared" si="0"/>
        <v>0</v>
      </c>
      <c r="N34" s="94" t="b">
        <f t="shared" si="1"/>
        <v>0</v>
      </c>
      <c r="T34" s="18">
        <f>Cal_Repairs!T72/VLOOKUP($F34,Inp_SubOngoingEfficiency!$F$20:$AK$22,MATCH(T$7,Inp_SubOngoingEfficiency!$F$7:$AK$7,0),FALSE)</f>
        <v>0</v>
      </c>
      <c r="U34" s="18">
        <f>Cal_Repairs!U72/VLOOKUP($F34,Inp_SubOngoingEfficiency!$F$20:$AK$22,MATCH(U$7,Inp_SubOngoingEfficiency!$F$7:$AK$7,0),FALSE)</f>
        <v>0</v>
      </c>
      <c r="V34" s="18">
        <f>Cal_Repairs!V72/VLOOKUP($F34,Inp_SubOngoingEfficiency!$F$20:$AK$22,MATCH(V$7,Inp_SubOngoingEfficiency!$F$7:$AK$7,0),FALSE)</f>
        <v>0</v>
      </c>
      <c r="W34" s="18">
        <f>Cal_Repairs!W72/VLOOKUP($F34,Inp_SubOngoingEfficiency!$F$20:$AK$22,MATCH(W$7,Inp_SubOngoingEfficiency!$F$7:$AK$7,0),FALSE)</f>
        <v>0</v>
      </c>
      <c r="X34" s="18">
        <f>Cal_Repairs!X72/VLOOKUP($F34,Inp_SubOngoingEfficiency!$F$20:$AK$22,MATCH(X$7,Inp_SubOngoingEfficiency!$F$7:$AK$7,0),FALSE)</f>
        <v>0</v>
      </c>
      <c r="Y34" s="18">
        <f>Cal_Repairs!Y72/VLOOKUP($F34,Inp_SubOngoingEfficiency!$F$20:$AK$22,MATCH(Y$7,Inp_SubOngoingEfficiency!$F$7:$AK$7,0),FALSE)</f>
        <v>0</v>
      </c>
      <c r="Z34" s="18">
        <f>Cal_Repairs!Z72/VLOOKUP($F34,Inp_SubOngoingEfficiency!$F$20:$AK$22,MATCH(Z$7,Inp_SubOngoingEfficiency!$F$7:$AK$7,0),FALSE)</f>
        <v>0</v>
      </c>
      <c r="AA34" s="18">
        <f>Cal_Repairs!AA72/VLOOKUP($F34,Inp_SubOngoingEfficiency!$F$20:$AK$22,MATCH(AA$7,Inp_SubOngoingEfficiency!$F$7:$AK$7,0),FALSE)</f>
        <v>0</v>
      </c>
      <c r="AB34" s="18">
        <f>Cal_Repairs!AB72/VLOOKUP($F34,Inp_SubOngoingEfficiency!$F$20:$AK$22,MATCH(AB$7,Inp_SubOngoingEfficiency!$F$7:$AK$7,0),FALSE)</f>
        <v>0</v>
      </c>
      <c r="AC34" s="18">
        <f>Cal_Repairs!AC72/VLOOKUP($F34,Inp_SubOngoingEfficiency!$F$20:$AK$22,MATCH(AC$7,Inp_SubOngoingEfficiency!$F$7:$AK$7,0),FALSE)</f>
        <v>0</v>
      </c>
      <c r="AD34" s="18">
        <f>Cal_Repairs!AD72/VLOOKUP($F34,Inp_SubOngoingEfficiency!$F$20:$AK$22,MATCH(AD$7,Inp_SubOngoingEfficiency!$F$7:$AK$7,0),FALSE)</f>
        <v>0</v>
      </c>
      <c r="AE34" s="18">
        <f>Cal_Repairs!AE72/VLOOKUP($F34,Inp_SubOngoingEfficiency!$F$20:$AK$22,MATCH(AE$7,Inp_SubOngoingEfficiency!$F$7:$AK$7,0),FALSE)</f>
        <v>0</v>
      </c>
      <c r="AF34" s="18">
        <f>Cal_Repairs!AF72/VLOOKUP($F34,Inp_SubOngoingEfficiency!$F$20:$AK$22,MATCH(AF$7,Inp_SubOngoingEfficiency!$F$7:$AK$7,0),FALSE)</f>
        <v>0</v>
      </c>
      <c r="AG34" s="18">
        <f>Cal_Repairs!AG72/VLOOKUP($F34,Inp_SubOngoingEfficiency!$F$20:$AK$22,MATCH(AG$7,Inp_SubOngoingEfficiency!$F$7:$AK$7,0),FALSE)</f>
        <v>0</v>
      </c>
      <c r="AH34" s="18">
        <f>Cal_Repairs!AH72/VLOOKUP($F34,Inp_SubOngoingEfficiency!$F$20:$AK$22,MATCH(AH$7,Inp_SubOngoingEfficiency!$F$7:$AK$7,0),FALSE)</f>
        <v>0</v>
      </c>
      <c r="AI34" s="18">
        <f>Cal_Repairs!AI72/VLOOKUP($F34,Inp_SubOngoingEfficiency!$F$20:$AK$22,MATCH(AI$7,Inp_SubOngoingEfficiency!$F$7:$AK$7,0),FALSE)</f>
        <v>0</v>
      </c>
      <c r="AJ34" s="18">
        <f>Cal_Repairs!AJ72/VLOOKUP($F34,Inp_SubOngoingEfficiency!$F$20:$AK$22,MATCH(AJ$7,Inp_SubOngoingEfficiency!$F$7:$AK$7,0),FALSE)</f>
        <v>0</v>
      </c>
      <c r="AK34" s="18">
        <f>Cal_Repairs!AK72/VLOOKUP($F34,Inp_SubOngoingEfficiency!$F$20:$AK$22,MATCH(AK$7,Inp_SubOngoingEfficiency!$F$7:$AK$7,0),FALSE)</f>
        <v>0</v>
      </c>
      <c r="AN34" s="34"/>
    </row>
    <row r="35" spans="5:40" s="94" customFormat="1">
      <c r="E35" s="16" t="str">
        <f>Cover!$F$13</f>
        <v>NW</v>
      </c>
      <c r="F35" s="16" t="str">
        <f>Cal_Repairs!F73</f>
        <v>Opex</v>
      </c>
      <c r="H35" s="16" t="str">
        <f>Cal_Repairs!H73</f>
        <v>Work Execution</v>
      </c>
      <c r="I35" s="16" t="str">
        <f>Cal_Repairs!I73</f>
        <v>Repairs</v>
      </c>
      <c r="J35" s="16" t="str">
        <f>IF(ISBLANK(Cal_Repairs!J73),"",Cal_Repairs!J73)</f>
        <v/>
      </c>
      <c r="L35" s="94" t="s">
        <v>111</v>
      </c>
      <c r="M35" s="94" t="b">
        <f t="shared" si="0"/>
        <v>0</v>
      </c>
      <c r="N35" s="94" t="b">
        <f t="shared" si="1"/>
        <v>0</v>
      </c>
      <c r="T35" s="18">
        <f>Cal_Repairs!T73/VLOOKUP($F35,Inp_SubOngoingEfficiency!$F$20:$AK$22,MATCH(T$7,Inp_SubOngoingEfficiency!$F$7:$AK$7,0),FALSE)</f>
        <v>0</v>
      </c>
      <c r="U35" s="18">
        <f>Cal_Repairs!U73/VLOOKUP($F35,Inp_SubOngoingEfficiency!$F$20:$AK$22,MATCH(U$7,Inp_SubOngoingEfficiency!$F$7:$AK$7,0),FALSE)</f>
        <v>0</v>
      </c>
      <c r="V35" s="18">
        <f>Cal_Repairs!V73/VLOOKUP($F35,Inp_SubOngoingEfficiency!$F$20:$AK$22,MATCH(V$7,Inp_SubOngoingEfficiency!$F$7:$AK$7,0),FALSE)</f>
        <v>0</v>
      </c>
      <c r="W35" s="18">
        <f>Cal_Repairs!W73/VLOOKUP($F35,Inp_SubOngoingEfficiency!$F$20:$AK$22,MATCH(W$7,Inp_SubOngoingEfficiency!$F$7:$AK$7,0),FALSE)</f>
        <v>0</v>
      </c>
      <c r="X35" s="18">
        <f>Cal_Repairs!X73/VLOOKUP($F35,Inp_SubOngoingEfficiency!$F$20:$AK$22,MATCH(X$7,Inp_SubOngoingEfficiency!$F$7:$AK$7,0),FALSE)</f>
        <v>0</v>
      </c>
      <c r="Y35" s="18">
        <f>Cal_Repairs!Y73/VLOOKUP($F35,Inp_SubOngoingEfficiency!$F$20:$AK$22,MATCH(Y$7,Inp_SubOngoingEfficiency!$F$7:$AK$7,0),FALSE)</f>
        <v>0</v>
      </c>
      <c r="Z35" s="18">
        <f>Cal_Repairs!Z73/VLOOKUP($F35,Inp_SubOngoingEfficiency!$F$20:$AK$22,MATCH(Z$7,Inp_SubOngoingEfficiency!$F$7:$AK$7,0),FALSE)</f>
        <v>0</v>
      </c>
      <c r="AA35" s="18">
        <f>Cal_Repairs!AA73/VLOOKUP($F35,Inp_SubOngoingEfficiency!$F$20:$AK$22,MATCH(AA$7,Inp_SubOngoingEfficiency!$F$7:$AK$7,0),FALSE)</f>
        <v>0</v>
      </c>
      <c r="AB35" s="18">
        <f>Cal_Repairs!AB73/VLOOKUP($F35,Inp_SubOngoingEfficiency!$F$20:$AK$22,MATCH(AB$7,Inp_SubOngoingEfficiency!$F$7:$AK$7,0),FALSE)</f>
        <v>0</v>
      </c>
      <c r="AC35" s="18">
        <f>Cal_Repairs!AC73/VLOOKUP($F35,Inp_SubOngoingEfficiency!$F$20:$AK$22,MATCH(AC$7,Inp_SubOngoingEfficiency!$F$7:$AK$7,0),FALSE)</f>
        <v>0</v>
      </c>
      <c r="AD35" s="18">
        <f>Cal_Repairs!AD73/VLOOKUP($F35,Inp_SubOngoingEfficiency!$F$20:$AK$22,MATCH(AD$7,Inp_SubOngoingEfficiency!$F$7:$AK$7,0),FALSE)</f>
        <v>0</v>
      </c>
      <c r="AE35" s="18">
        <f>Cal_Repairs!AE73/VLOOKUP($F35,Inp_SubOngoingEfficiency!$F$20:$AK$22,MATCH(AE$7,Inp_SubOngoingEfficiency!$F$7:$AK$7,0),FALSE)</f>
        <v>0</v>
      </c>
      <c r="AF35" s="18">
        <f>Cal_Repairs!AF73/VLOOKUP($F35,Inp_SubOngoingEfficiency!$F$20:$AK$22,MATCH(AF$7,Inp_SubOngoingEfficiency!$F$7:$AK$7,0),FALSE)</f>
        <v>0</v>
      </c>
      <c r="AG35" s="18">
        <f>Cal_Repairs!AG73/VLOOKUP($F35,Inp_SubOngoingEfficiency!$F$20:$AK$22,MATCH(AG$7,Inp_SubOngoingEfficiency!$F$7:$AK$7,0),FALSE)</f>
        <v>0</v>
      </c>
      <c r="AH35" s="18">
        <f>Cal_Repairs!AH73/VLOOKUP($F35,Inp_SubOngoingEfficiency!$F$20:$AK$22,MATCH(AH$7,Inp_SubOngoingEfficiency!$F$7:$AK$7,0),FALSE)</f>
        <v>0</v>
      </c>
      <c r="AI35" s="18">
        <f>Cal_Repairs!AI73/VLOOKUP($F35,Inp_SubOngoingEfficiency!$F$20:$AK$22,MATCH(AI$7,Inp_SubOngoingEfficiency!$F$7:$AK$7,0),FALSE)</f>
        <v>0</v>
      </c>
      <c r="AJ35" s="18">
        <f>Cal_Repairs!AJ73/VLOOKUP($F35,Inp_SubOngoingEfficiency!$F$20:$AK$22,MATCH(AJ$7,Inp_SubOngoingEfficiency!$F$7:$AK$7,0),FALSE)</f>
        <v>0</v>
      </c>
      <c r="AK35" s="18">
        <f>Cal_Repairs!AK73/VLOOKUP($F35,Inp_SubOngoingEfficiency!$F$20:$AK$22,MATCH(AK$7,Inp_SubOngoingEfficiency!$F$7:$AK$7,0),FALSE)</f>
        <v>0</v>
      </c>
      <c r="AN35" s="34"/>
    </row>
    <row r="36" spans="5:40" s="94" customFormat="1">
      <c r="E36" s="16" t="str">
        <f>Cover!$F$13</f>
        <v>NW</v>
      </c>
      <c r="F36" s="16" t="str">
        <f>Cal_Repairs!F74</f>
        <v>Opex</v>
      </c>
      <c r="H36" s="16" t="str">
        <f>Cal_Repairs!H74</f>
        <v>Work Execution</v>
      </c>
      <c r="I36" s="16" t="str">
        <f>Cal_Repairs!I74</f>
        <v>Repairs</v>
      </c>
      <c r="J36" s="16" t="str">
        <f>IF(ISBLANK(Cal_Repairs!J74),"",Cal_Repairs!J74)</f>
        <v/>
      </c>
      <c r="L36" s="94" t="s">
        <v>111</v>
      </c>
      <c r="M36" s="94" t="b">
        <f t="shared" si="0"/>
        <v>0</v>
      </c>
      <c r="N36" s="94" t="b">
        <f t="shared" si="1"/>
        <v>0</v>
      </c>
      <c r="T36" s="18">
        <f>Cal_Repairs!T74/VLOOKUP($F36,Inp_SubOngoingEfficiency!$F$20:$AK$22,MATCH(T$7,Inp_SubOngoingEfficiency!$F$7:$AK$7,0),FALSE)</f>
        <v>0</v>
      </c>
      <c r="U36" s="18">
        <f>Cal_Repairs!U74/VLOOKUP($F36,Inp_SubOngoingEfficiency!$F$20:$AK$22,MATCH(U$7,Inp_SubOngoingEfficiency!$F$7:$AK$7,0),FALSE)</f>
        <v>0</v>
      </c>
      <c r="V36" s="18">
        <f>Cal_Repairs!V74/VLOOKUP($F36,Inp_SubOngoingEfficiency!$F$20:$AK$22,MATCH(V$7,Inp_SubOngoingEfficiency!$F$7:$AK$7,0),FALSE)</f>
        <v>0</v>
      </c>
      <c r="W36" s="18">
        <f>Cal_Repairs!W74/VLOOKUP($F36,Inp_SubOngoingEfficiency!$F$20:$AK$22,MATCH(W$7,Inp_SubOngoingEfficiency!$F$7:$AK$7,0),FALSE)</f>
        <v>0</v>
      </c>
      <c r="X36" s="18">
        <f>Cal_Repairs!X74/VLOOKUP($F36,Inp_SubOngoingEfficiency!$F$20:$AK$22,MATCH(X$7,Inp_SubOngoingEfficiency!$F$7:$AK$7,0),FALSE)</f>
        <v>0</v>
      </c>
      <c r="Y36" s="18">
        <f>Cal_Repairs!Y74/VLOOKUP($F36,Inp_SubOngoingEfficiency!$F$20:$AK$22,MATCH(Y$7,Inp_SubOngoingEfficiency!$F$7:$AK$7,0),FALSE)</f>
        <v>0</v>
      </c>
      <c r="Z36" s="18">
        <f>Cal_Repairs!Z74/VLOOKUP($F36,Inp_SubOngoingEfficiency!$F$20:$AK$22,MATCH(Z$7,Inp_SubOngoingEfficiency!$F$7:$AK$7,0),FALSE)</f>
        <v>0</v>
      </c>
      <c r="AA36" s="18">
        <f>Cal_Repairs!AA74/VLOOKUP($F36,Inp_SubOngoingEfficiency!$F$20:$AK$22,MATCH(AA$7,Inp_SubOngoingEfficiency!$F$7:$AK$7,0),FALSE)</f>
        <v>0</v>
      </c>
      <c r="AB36" s="18">
        <f>Cal_Repairs!AB74/VLOOKUP($F36,Inp_SubOngoingEfficiency!$F$20:$AK$22,MATCH(AB$7,Inp_SubOngoingEfficiency!$F$7:$AK$7,0),FALSE)</f>
        <v>0</v>
      </c>
      <c r="AC36" s="18">
        <f>Cal_Repairs!AC74/VLOOKUP($F36,Inp_SubOngoingEfficiency!$F$20:$AK$22,MATCH(AC$7,Inp_SubOngoingEfficiency!$F$7:$AK$7,0),FALSE)</f>
        <v>0</v>
      </c>
      <c r="AD36" s="18">
        <f>Cal_Repairs!AD74/VLOOKUP($F36,Inp_SubOngoingEfficiency!$F$20:$AK$22,MATCH(AD$7,Inp_SubOngoingEfficiency!$F$7:$AK$7,0),FALSE)</f>
        <v>0</v>
      </c>
      <c r="AE36" s="18">
        <f>Cal_Repairs!AE74/VLOOKUP($F36,Inp_SubOngoingEfficiency!$F$20:$AK$22,MATCH(AE$7,Inp_SubOngoingEfficiency!$F$7:$AK$7,0),FALSE)</f>
        <v>0</v>
      </c>
      <c r="AF36" s="18">
        <f>Cal_Repairs!AF74/VLOOKUP($F36,Inp_SubOngoingEfficiency!$F$20:$AK$22,MATCH(AF$7,Inp_SubOngoingEfficiency!$F$7:$AK$7,0),FALSE)</f>
        <v>0</v>
      </c>
      <c r="AG36" s="18">
        <f>Cal_Repairs!AG74/VLOOKUP($F36,Inp_SubOngoingEfficiency!$F$20:$AK$22,MATCH(AG$7,Inp_SubOngoingEfficiency!$F$7:$AK$7,0),FALSE)</f>
        <v>0</v>
      </c>
      <c r="AH36" s="18">
        <f>Cal_Repairs!AH74/VLOOKUP($F36,Inp_SubOngoingEfficiency!$F$20:$AK$22,MATCH(AH$7,Inp_SubOngoingEfficiency!$F$7:$AK$7,0),FALSE)</f>
        <v>0</v>
      </c>
      <c r="AI36" s="18">
        <f>Cal_Repairs!AI74/VLOOKUP($F36,Inp_SubOngoingEfficiency!$F$20:$AK$22,MATCH(AI$7,Inp_SubOngoingEfficiency!$F$7:$AK$7,0),FALSE)</f>
        <v>0</v>
      </c>
      <c r="AJ36" s="18">
        <f>Cal_Repairs!AJ74/VLOOKUP($F36,Inp_SubOngoingEfficiency!$F$20:$AK$22,MATCH(AJ$7,Inp_SubOngoingEfficiency!$F$7:$AK$7,0),FALSE)</f>
        <v>0</v>
      </c>
      <c r="AK36" s="18">
        <f>Cal_Repairs!AK74/VLOOKUP($F36,Inp_SubOngoingEfficiency!$F$20:$AK$22,MATCH(AK$7,Inp_SubOngoingEfficiency!$F$7:$AK$7,0),FALSE)</f>
        <v>0</v>
      </c>
      <c r="AN36" s="34"/>
    </row>
    <row r="37" spans="5:40" s="94" customFormat="1">
      <c r="E37" s="16" t="str">
        <f>Cover!$F$13</f>
        <v>NW</v>
      </c>
      <c r="F37" s="16" t="str">
        <f>Cal_Repairs!F75</f>
        <v>Opex</v>
      </c>
      <c r="H37" s="16" t="str">
        <f>Cal_Repairs!H75</f>
        <v>Work Execution</v>
      </c>
      <c r="I37" s="16" t="str">
        <f>Cal_Repairs!I75</f>
        <v>Repairs</v>
      </c>
      <c r="J37" s="16" t="str">
        <f>IF(ISBLANK(Cal_Repairs!J75),"",Cal_Repairs!J75)</f>
        <v/>
      </c>
      <c r="L37" s="94" t="s">
        <v>111</v>
      </c>
      <c r="M37" s="94" t="b">
        <f t="shared" si="0"/>
        <v>0</v>
      </c>
      <c r="N37" s="94" t="b">
        <f t="shared" si="1"/>
        <v>0</v>
      </c>
      <c r="T37" s="18">
        <f>Cal_Repairs!T75/VLOOKUP($F37,Inp_SubOngoingEfficiency!$F$20:$AK$22,MATCH(T$7,Inp_SubOngoingEfficiency!$F$7:$AK$7,0),FALSE)</f>
        <v>0</v>
      </c>
      <c r="U37" s="18">
        <f>Cal_Repairs!U75/VLOOKUP($F37,Inp_SubOngoingEfficiency!$F$20:$AK$22,MATCH(U$7,Inp_SubOngoingEfficiency!$F$7:$AK$7,0),FALSE)</f>
        <v>0</v>
      </c>
      <c r="V37" s="18">
        <f>Cal_Repairs!V75/VLOOKUP($F37,Inp_SubOngoingEfficiency!$F$20:$AK$22,MATCH(V$7,Inp_SubOngoingEfficiency!$F$7:$AK$7,0),FALSE)</f>
        <v>0</v>
      </c>
      <c r="W37" s="18">
        <f>Cal_Repairs!W75/VLOOKUP($F37,Inp_SubOngoingEfficiency!$F$20:$AK$22,MATCH(W$7,Inp_SubOngoingEfficiency!$F$7:$AK$7,0),FALSE)</f>
        <v>0</v>
      </c>
      <c r="X37" s="18">
        <f>Cal_Repairs!X75/VLOOKUP($F37,Inp_SubOngoingEfficiency!$F$20:$AK$22,MATCH(X$7,Inp_SubOngoingEfficiency!$F$7:$AK$7,0),FALSE)</f>
        <v>0</v>
      </c>
      <c r="Y37" s="18">
        <f>Cal_Repairs!Y75/VLOOKUP($F37,Inp_SubOngoingEfficiency!$F$20:$AK$22,MATCH(Y$7,Inp_SubOngoingEfficiency!$F$7:$AK$7,0),FALSE)</f>
        <v>0</v>
      </c>
      <c r="Z37" s="18">
        <f>Cal_Repairs!Z75/VLOOKUP($F37,Inp_SubOngoingEfficiency!$F$20:$AK$22,MATCH(Z$7,Inp_SubOngoingEfficiency!$F$7:$AK$7,0),FALSE)</f>
        <v>0</v>
      </c>
      <c r="AA37" s="18">
        <f>Cal_Repairs!AA75/VLOOKUP($F37,Inp_SubOngoingEfficiency!$F$20:$AK$22,MATCH(AA$7,Inp_SubOngoingEfficiency!$F$7:$AK$7,0),FALSE)</f>
        <v>0</v>
      </c>
      <c r="AB37" s="18">
        <f>Cal_Repairs!AB75/VLOOKUP($F37,Inp_SubOngoingEfficiency!$F$20:$AK$22,MATCH(AB$7,Inp_SubOngoingEfficiency!$F$7:$AK$7,0),FALSE)</f>
        <v>0</v>
      </c>
      <c r="AC37" s="18">
        <f>Cal_Repairs!AC75/VLOOKUP($F37,Inp_SubOngoingEfficiency!$F$20:$AK$22,MATCH(AC$7,Inp_SubOngoingEfficiency!$F$7:$AK$7,0),FALSE)</f>
        <v>0</v>
      </c>
      <c r="AD37" s="18">
        <f>Cal_Repairs!AD75/VLOOKUP($F37,Inp_SubOngoingEfficiency!$F$20:$AK$22,MATCH(AD$7,Inp_SubOngoingEfficiency!$F$7:$AK$7,0),FALSE)</f>
        <v>0</v>
      </c>
      <c r="AE37" s="18">
        <f>Cal_Repairs!AE75/VLOOKUP($F37,Inp_SubOngoingEfficiency!$F$20:$AK$22,MATCH(AE$7,Inp_SubOngoingEfficiency!$F$7:$AK$7,0),FALSE)</f>
        <v>0</v>
      </c>
      <c r="AF37" s="18">
        <f>Cal_Repairs!AF75/VLOOKUP($F37,Inp_SubOngoingEfficiency!$F$20:$AK$22,MATCH(AF$7,Inp_SubOngoingEfficiency!$F$7:$AK$7,0),FALSE)</f>
        <v>0</v>
      </c>
      <c r="AG37" s="18">
        <f>Cal_Repairs!AG75/VLOOKUP($F37,Inp_SubOngoingEfficiency!$F$20:$AK$22,MATCH(AG$7,Inp_SubOngoingEfficiency!$F$7:$AK$7,0),FALSE)</f>
        <v>0</v>
      </c>
      <c r="AH37" s="18">
        <f>Cal_Repairs!AH75/VLOOKUP($F37,Inp_SubOngoingEfficiency!$F$20:$AK$22,MATCH(AH$7,Inp_SubOngoingEfficiency!$F$7:$AK$7,0),FALSE)</f>
        <v>0</v>
      </c>
      <c r="AI37" s="18">
        <f>Cal_Repairs!AI75/VLOOKUP($F37,Inp_SubOngoingEfficiency!$F$20:$AK$22,MATCH(AI$7,Inp_SubOngoingEfficiency!$F$7:$AK$7,0),FALSE)</f>
        <v>0</v>
      </c>
      <c r="AJ37" s="18">
        <f>Cal_Repairs!AJ75/VLOOKUP($F37,Inp_SubOngoingEfficiency!$F$20:$AK$22,MATCH(AJ$7,Inp_SubOngoingEfficiency!$F$7:$AK$7,0),FALSE)</f>
        <v>0</v>
      </c>
      <c r="AK37" s="18">
        <f>Cal_Repairs!AK75/VLOOKUP($F37,Inp_SubOngoingEfficiency!$F$20:$AK$22,MATCH(AK$7,Inp_SubOngoingEfficiency!$F$7:$AK$7,0),FALSE)</f>
        <v>0</v>
      </c>
      <c r="AN37" s="34"/>
    </row>
    <row r="38" spans="5:40" s="94" customFormat="1">
      <c r="E38" s="16" t="str">
        <f>Cover!$F$13</f>
        <v>NW</v>
      </c>
      <c r="F38" s="16" t="str">
        <f>Cal_Repairs!F76</f>
        <v>Opex</v>
      </c>
      <c r="H38" s="16" t="str">
        <f>Cal_Repairs!H76</f>
        <v>Work Execution</v>
      </c>
      <c r="I38" s="16" t="str">
        <f>Cal_Repairs!I76</f>
        <v>Repairs</v>
      </c>
      <c r="J38" s="16" t="str">
        <f>IF(ISBLANK(Cal_Repairs!J76),"",Cal_Repairs!J76)</f>
        <v/>
      </c>
      <c r="L38" s="94" t="s">
        <v>111</v>
      </c>
      <c r="M38" s="94" t="b">
        <f t="shared" si="0"/>
        <v>0</v>
      </c>
      <c r="N38" s="94" t="b">
        <f t="shared" si="1"/>
        <v>0</v>
      </c>
      <c r="T38" s="18">
        <f>Cal_Repairs!T76/VLOOKUP($F38,Inp_SubOngoingEfficiency!$F$20:$AK$22,MATCH(T$7,Inp_SubOngoingEfficiency!$F$7:$AK$7,0),FALSE)</f>
        <v>0</v>
      </c>
      <c r="U38" s="18">
        <f>Cal_Repairs!U76/VLOOKUP($F38,Inp_SubOngoingEfficiency!$F$20:$AK$22,MATCH(U$7,Inp_SubOngoingEfficiency!$F$7:$AK$7,0),FALSE)</f>
        <v>0</v>
      </c>
      <c r="V38" s="18">
        <f>Cal_Repairs!V76/VLOOKUP($F38,Inp_SubOngoingEfficiency!$F$20:$AK$22,MATCH(V$7,Inp_SubOngoingEfficiency!$F$7:$AK$7,0),FALSE)</f>
        <v>0</v>
      </c>
      <c r="W38" s="18">
        <f>Cal_Repairs!W76/VLOOKUP($F38,Inp_SubOngoingEfficiency!$F$20:$AK$22,MATCH(W$7,Inp_SubOngoingEfficiency!$F$7:$AK$7,0),FALSE)</f>
        <v>0</v>
      </c>
      <c r="X38" s="18">
        <f>Cal_Repairs!X76/VLOOKUP($F38,Inp_SubOngoingEfficiency!$F$20:$AK$22,MATCH(X$7,Inp_SubOngoingEfficiency!$F$7:$AK$7,0),FALSE)</f>
        <v>0</v>
      </c>
      <c r="Y38" s="18">
        <f>Cal_Repairs!Y76/VLOOKUP($F38,Inp_SubOngoingEfficiency!$F$20:$AK$22,MATCH(Y$7,Inp_SubOngoingEfficiency!$F$7:$AK$7,0),FALSE)</f>
        <v>0</v>
      </c>
      <c r="Z38" s="18">
        <f>Cal_Repairs!Z76/VLOOKUP($F38,Inp_SubOngoingEfficiency!$F$20:$AK$22,MATCH(Z$7,Inp_SubOngoingEfficiency!$F$7:$AK$7,0),FALSE)</f>
        <v>0</v>
      </c>
      <c r="AA38" s="18">
        <f>Cal_Repairs!AA76/VLOOKUP($F38,Inp_SubOngoingEfficiency!$F$20:$AK$22,MATCH(AA$7,Inp_SubOngoingEfficiency!$F$7:$AK$7,0),FALSE)</f>
        <v>0</v>
      </c>
      <c r="AB38" s="18">
        <f>Cal_Repairs!AB76/VLOOKUP($F38,Inp_SubOngoingEfficiency!$F$20:$AK$22,MATCH(AB$7,Inp_SubOngoingEfficiency!$F$7:$AK$7,0),FALSE)</f>
        <v>0</v>
      </c>
      <c r="AC38" s="18">
        <f>Cal_Repairs!AC76/VLOOKUP($F38,Inp_SubOngoingEfficiency!$F$20:$AK$22,MATCH(AC$7,Inp_SubOngoingEfficiency!$F$7:$AK$7,0),FALSE)</f>
        <v>0</v>
      </c>
      <c r="AD38" s="18">
        <f>Cal_Repairs!AD76/VLOOKUP($F38,Inp_SubOngoingEfficiency!$F$20:$AK$22,MATCH(AD$7,Inp_SubOngoingEfficiency!$F$7:$AK$7,0),FALSE)</f>
        <v>0</v>
      </c>
      <c r="AE38" s="18">
        <f>Cal_Repairs!AE76/VLOOKUP($F38,Inp_SubOngoingEfficiency!$F$20:$AK$22,MATCH(AE$7,Inp_SubOngoingEfficiency!$F$7:$AK$7,0),FALSE)</f>
        <v>0</v>
      </c>
      <c r="AF38" s="18">
        <f>Cal_Repairs!AF76/VLOOKUP($F38,Inp_SubOngoingEfficiency!$F$20:$AK$22,MATCH(AF$7,Inp_SubOngoingEfficiency!$F$7:$AK$7,0),FALSE)</f>
        <v>0</v>
      </c>
      <c r="AG38" s="18">
        <f>Cal_Repairs!AG76/VLOOKUP($F38,Inp_SubOngoingEfficiency!$F$20:$AK$22,MATCH(AG$7,Inp_SubOngoingEfficiency!$F$7:$AK$7,0),FALSE)</f>
        <v>0</v>
      </c>
      <c r="AH38" s="18">
        <f>Cal_Repairs!AH76/VLOOKUP($F38,Inp_SubOngoingEfficiency!$F$20:$AK$22,MATCH(AH$7,Inp_SubOngoingEfficiency!$F$7:$AK$7,0),FALSE)</f>
        <v>0</v>
      </c>
      <c r="AI38" s="18">
        <f>Cal_Repairs!AI76/VLOOKUP($F38,Inp_SubOngoingEfficiency!$F$20:$AK$22,MATCH(AI$7,Inp_SubOngoingEfficiency!$F$7:$AK$7,0),FALSE)</f>
        <v>0</v>
      </c>
      <c r="AJ38" s="18">
        <f>Cal_Repairs!AJ76/VLOOKUP($F38,Inp_SubOngoingEfficiency!$F$20:$AK$22,MATCH(AJ$7,Inp_SubOngoingEfficiency!$F$7:$AK$7,0),FALSE)</f>
        <v>0</v>
      </c>
      <c r="AK38" s="18">
        <f>Cal_Repairs!AK76/VLOOKUP($F38,Inp_SubOngoingEfficiency!$F$20:$AK$22,MATCH(AK$7,Inp_SubOngoingEfficiency!$F$7:$AK$7,0),FALSE)</f>
        <v>0</v>
      </c>
      <c r="AN38" s="34"/>
    </row>
    <row r="39" spans="5:40" s="94" customFormat="1">
      <c r="E39" s="16" t="str">
        <f>Cover!$F$13</f>
        <v>NW</v>
      </c>
      <c r="F39" s="16" t="str">
        <f>Cal_Maintenance!F67</f>
        <v>Opex</v>
      </c>
      <c r="H39" s="16" t="str">
        <f>Cal_Maintenance!H67</f>
        <v>Work Execution</v>
      </c>
      <c r="I39" s="16" t="str">
        <f>Cal_Maintenance!I67</f>
        <v>Maintenance</v>
      </c>
      <c r="J39" s="16" t="str">
        <f>IF(ISBLANK(Cal_Maintenance!J67),"",Cal_Maintenance!J67)</f>
        <v>Maintenance MOBs</v>
      </c>
      <c r="L39" s="94" t="s">
        <v>111</v>
      </c>
      <c r="M39" s="94" t="b">
        <f t="shared" si="0"/>
        <v>0</v>
      </c>
      <c r="N39" s="94" t="b">
        <f t="shared" si="1"/>
        <v>0</v>
      </c>
      <c r="T39" s="18">
        <f>Cal_Maintenance!T67/VLOOKUP($F39,Inp_SubOngoingEfficiency!$F$20:$AK$22,MATCH(T$7,Inp_SubOngoingEfficiency!$F$7:$AK$7,0),FALSE)</f>
        <v>0</v>
      </c>
      <c r="U39" s="18">
        <f>Cal_Maintenance!U67/VLOOKUP($F39,Inp_SubOngoingEfficiency!$F$20:$AK$22,MATCH(U$7,Inp_SubOngoingEfficiency!$F$7:$AK$7,0),FALSE)</f>
        <v>0</v>
      </c>
      <c r="V39" s="18">
        <f>Cal_Maintenance!V67/VLOOKUP($F39,Inp_SubOngoingEfficiency!$F$20:$AK$22,MATCH(V$7,Inp_SubOngoingEfficiency!$F$7:$AK$7,0),FALSE)</f>
        <v>0</v>
      </c>
      <c r="W39" s="18">
        <f>Cal_Maintenance!W67/VLOOKUP($F39,Inp_SubOngoingEfficiency!$F$20:$AK$22,MATCH(W$7,Inp_SubOngoingEfficiency!$F$7:$AK$7,0),FALSE)</f>
        <v>0</v>
      </c>
      <c r="X39" s="18">
        <f>Cal_Maintenance!X67/VLOOKUP($F39,Inp_SubOngoingEfficiency!$F$20:$AK$22,MATCH(X$7,Inp_SubOngoingEfficiency!$F$7:$AK$7,0),FALSE)</f>
        <v>0</v>
      </c>
      <c r="Y39" s="18">
        <f>Cal_Maintenance!Y67/VLOOKUP($F39,Inp_SubOngoingEfficiency!$F$20:$AK$22,MATCH(Y$7,Inp_SubOngoingEfficiency!$F$7:$AK$7,0),FALSE)</f>
        <v>0</v>
      </c>
      <c r="Z39" s="18">
        <f>Cal_Maintenance!Z67/VLOOKUP($F39,Inp_SubOngoingEfficiency!$F$20:$AK$22,MATCH(Z$7,Inp_SubOngoingEfficiency!$F$7:$AK$7,0),FALSE)</f>
        <v>-8.3253869208454231E-4</v>
      </c>
      <c r="AA39" s="18">
        <f>Cal_Maintenance!AA67/VLOOKUP($F39,Inp_SubOngoingEfficiency!$F$20:$AK$22,MATCH(AA$7,Inp_SubOngoingEfficiency!$F$7:$AK$7,0),FALSE)</f>
        <v>-0.28988011701105304</v>
      </c>
      <c r="AB39" s="18">
        <f>Cal_Maintenance!AB67/VLOOKUP($F39,Inp_SubOngoingEfficiency!$F$20:$AK$22,MATCH(AB$7,Inp_SubOngoingEfficiency!$F$7:$AK$7,0),FALSE)</f>
        <v>-0.35391814401160937</v>
      </c>
      <c r="AC39" s="18">
        <f>Cal_Maintenance!AC67/VLOOKUP($F39,Inp_SubOngoingEfficiency!$F$20:$AK$22,MATCH(AC$7,Inp_SubOngoingEfficiency!$F$7:$AK$7,0),FALSE)</f>
        <v>-0.21490252608390012</v>
      </c>
      <c r="AD39" s="18">
        <f>Cal_Maintenance!AD67/VLOOKUP($F39,Inp_SubOngoingEfficiency!$F$20:$AK$22,MATCH(AD$7,Inp_SubOngoingEfficiency!$F$7:$AK$7,0),FALSE)</f>
        <v>-0.29594853679395966</v>
      </c>
      <c r="AE39" s="18">
        <f>Cal_Maintenance!AE67/VLOOKUP($F39,Inp_SubOngoingEfficiency!$F$20:$AK$22,MATCH(AE$7,Inp_SubOngoingEfficiency!$F$7:$AK$7,0),FALSE)</f>
        <v>-0.3281083815452594</v>
      </c>
      <c r="AF39" s="18">
        <f>Cal_Maintenance!AF67/VLOOKUP($F39,Inp_SubOngoingEfficiency!$F$20:$AK$22,MATCH(AF$7,Inp_SubOngoingEfficiency!$F$7:$AK$7,0),FALSE)</f>
        <v>-0.32571113017370612</v>
      </c>
      <c r="AG39" s="18">
        <f>Cal_Maintenance!AG67/VLOOKUP($F39,Inp_SubOngoingEfficiency!$F$20:$AK$22,MATCH(AG$7,Inp_SubOngoingEfficiency!$F$7:$AK$7,0),FALSE)</f>
        <v>-2.628029134720443</v>
      </c>
      <c r="AH39" s="18">
        <f>Cal_Maintenance!AH67/VLOOKUP($F39,Inp_SubOngoingEfficiency!$F$20:$AK$22,MATCH(AH$7,Inp_SubOngoingEfficiency!$F$7:$AK$7,0),FALSE)</f>
        <v>-2.8561020879149632</v>
      </c>
      <c r="AI39" s="18">
        <f>Cal_Maintenance!AI67/VLOOKUP($F39,Inp_SubOngoingEfficiency!$F$20:$AK$22,MATCH(AI$7,Inp_SubOngoingEfficiency!$F$7:$AK$7,0),FALSE)</f>
        <v>-2.9805608542745148</v>
      </c>
      <c r="AJ39" s="18">
        <f>Cal_Maintenance!AJ67/VLOOKUP($F39,Inp_SubOngoingEfficiency!$F$20:$AK$22,MATCH(AJ$7,Inp_SubOngoingEfficiency!$F$7:$AK$7,0),FALSE)</f>
        <v>-2.8080831016254253</v>
      </c>
      <c r="AK39" s="18">
        <f>Cal_Maintenance!AK67/VLOOKUP($F39,Inp_SubOngoingEfficiency!$F$20:$AK$22,MATCH(AK$7,Inp_SubOngoingEfficiency!$F$7:$AK$7,0),FALSE)</f>
        <v>-2.9086931067134332</v>
      </c>
      <c r="AN39" s="34"/>
    </row>
    <row r="40" spans="5:40" s="94" customFormat="1">
      <c r="E40" s="16" t="str">
        <f>Cover!$F$13</f>
        <v>NW</v>
      </c>
      <c r="F40" s="16" t="str">
        <f>Cal_Maintenance!F68</f>
        <v>Opex</v>
      </c>
      <c r="H40" s="16" t="str">
        <f>Cal_Maintenance!H68</f>
        <v>Work Execution</v>
      </c>
      <c r="I40" s="16" t="str">
        <f>Cal_Maintenance!I68</f>
        <v>Maintenance</v>
      </c>
      <c r="J40" s="16" t="str">
        <f>IF(ISBLANK(Cal_Maintenance!J68),"",Cal_Maintenance!J68)</f>
        <v>TA - PSUP</v>
      </c>
      <c r="L40" s="94" t="s">
        <v>111</v>
      </c>
      <c r="M40" s="94" t="b">
        <f t="shared" si="0"/>
        <v>0</v>
      </c>
      <c r="N40" s="94" t="str">
        <f t="shared" si="1"/>
        <v>TA</v>
      </c>
      <c r="T40" s="18">
        <f>Cal_Maintenance!T68/VLOOKUP($F40,Inp_SubOngoingEfficiency!$F$20:$AK$22,MATCH(T$7,Inp_SubOngoingEfficiency!$F$7:$AK$7,0),FALSE)</f>
        <v>0</v>
      </c>
      <c r="U40" s="18">
        <f>Cal_Maintenance!U68/VLOOKUP($F40,Inp_SubOngoingEfficiency!$F$20:$AK$22,MATCH(U$7,Inp_SubOngoingEfficiency!$F$7:$AK$7,0),FALSE)</f>
        <v>0</v>
      </c>
      <c r="V40" s="18">
        <f>Cal_Maintenance!V68/VLOOKUP($F40,Inp_SubOngoingEfficiency!$F$20:$AK$22,MATCH(V$7,Inp_SubOngoingEfficiency!$F$7:$AK$7,0),FALSE)</f>
        <v>0</v>
      </c>
      <c r="W40" s="18">
        <f>Cal_Maintenance!W68/VLOOKUP($F40,Inp_SubOngoingEfficiency!$F$20:$AK$22,MATCH(W$7,Inp_SubOngoingEfficiency!$F$7:$AK$7,0),FALSE)</f>
        <v>0</v>
      </c>
      <c r="X40" s="18">
        <f>Cal_Maintenance!X68/VLOOKUP($F40,Inp_SubOngoingEfficiency!$F$20:$AK$22,MATCH(X$7,Inp_SubOngoingEfficiency!$F$7:$AK$7,0),FALSE)</f>
        <v>0</v>
      </c>
      <c r="Y40" s="18">
        <f>Cal_Maintenance!Y68/VLOOKUP($F40,Inp_SubOngoingEfficiency!$F$20:$AK$22,MATCH(Y$7,Inp_SubOngoingEfficiency!$F$7:$AK$7,0),FALSE)</f>
        <v>-0.13369503254490742</v>
      </c>
      <c r="Z40" s="18">
        <f>Cal_Maintenance!Z68/VLOOKUP($F40,Inp_SubOngoingEfficiency!$F$20:$AK$22,MATCH(Z$7,Inp_SubOngoingEfficiency!$F$7:$AK$7,0),FALSE)</f>
        <v>-0.10096545415940825</v>
      </c>
      <c r="AA40" s="18">
        <f>Cal_Maintenance!AA68/VLOOKUP($F40,Inp_SubOngoingEfficiency!$F$20:$AK$22,MATCH(AA$7,Inp_SubOngoingEfficiency!$F$7:$AK$7,0),FALSE)</f>
        <v>-0.14217489830045824</v>
      </c>
      <c r="AB40" s="18">
        <f>Cal_Maintenance!AB68/VLOOKUP($F40,Inp_SubOngoingEfficiency!$F$20:$AK$22,MATCH(AB$7,Inp_SubOngoingEfficiency!$F$7:$AK$7,0),FALSE)</f>
        <v>-0.24714691085972629</v>
      </c>
      <c r="AC40" s="18">
        <f>Cal_Maintenance!AC68/VLOOKUP($F40,Inp_SubOngoingEfficiency!$F$20:$AK$22,MATCH(AC$7,Inp_SubOngoingEfficiency!$F$7:$AK$7,0),FALSE)</f>
        <v>-0.13633837807890473</v>
      </c>
      <c r="AD40" s="18">
        <f>Cal_Maintenance!AD68/VLOOKUP($F40,Inp_SubOngoingEfficiency!$F$20:$AK$22,MATCH(AD$7,Inp_SubOngoingEfficiency!$F$7:$AK$7,0),FALSE)</f>
        <v>-0.1357524428833736</v>
      </c>
      <c r="AE40" s="18">
        <f>Cal_Maintenance!AE68/VLOOKUP($F40,Inp_SubOngoingEfficiency!$F$20:$AK$22,MATCH(AE$7,Inp_SubOngoingEfficiency!$F$7:$AK$7,0),FALSE)</f>
        <v>-0.13684039267496936</v>
      </c>
      <c r="AF40" s="18">
        <f>Cal_Maintenance!AF68/VLOOKUP($F40,Inp_SubOngoingEfficiency!$F$20:$AK$22,MATCH(AF$7,Inp_SubOngoingEfficiency!$F$7:$AK$7,0),FALSE)</f>
        <v>-0.11110360141713173</v>
      </c>
      <c r="AG40" s="18">
        <f>Cal_Maintenance!AG68/VLOOKUP($F40,Inp_SubOngoingEfficiency!$F$20:$AK$22,MATCH(AG$7,Inp_SubOngoingEfficiency!$F$7:$AK$7,0),FALSE)</f>
        <v>-9.5046784223063507E-2</v>
      </c>
      <c r="AH40" s="18">
        <f>Cal_Maintenance!AH68/VLOOKUP($F40,Inp_SubOngoingEfficiency!$F$20:$AK$22,MATCH(AH$7,Inp_SubOngoingEfficiency!$F$7:$AK$7,0),FALSE)</f>
        <v>-0.1118325881756735</v>
      </c>
      <c r="AI40" s="18">
        <f>Cal_Maintenance!AI68/VLOOKUP($F40,Inp_SubOngoingEfficiency!$F$20:$AK$22,MATCH(AI$7,Inp_SubOngoingEfficiency!$F$7:$AK$7,0),FALSE)</f>
        <v>-0.11313050750427409</v>
      </c>
      <c r="AJ40" s="18">
        <f>Cal_Maintenance!AJ68/VLOOKUP($F40,Inp_SubOngoingEfficiency!$F$20:$AK$22,MATCH(AJ$7,Inp_SubOngoingEfficiency!$F$7:$AK$7,0),FALSE)</f>
        <v>-0.11053723174788335</v>
      </c>
      <c r="AK40" s="18">
        <f>Cal_Maintenance!AK68/VLOOKUP($F40,Inp_SubOngoingEfficiency!$F$20:$AK$22,MATCH(AK$7,Inp_SubOngoingEfficiency!$F$7:$AK$7,0),FALSE)</f>
        <v>-9.7143704285622148E-2</v>
      </c>
      <c r="AN40" s="34"/>
    </row>
    <row r="41" spans="5:40" s="94" customFormat="1">
      <c r="E41" s="16" t="str">
        <f>Cover!$F$13</f>
        <v>NW</v>
      </c>
      <c r="F41" s="16" t="str">
        <f>Cal_Maintenance!F69</f>
        <v>Opex</v>
      </c>
      <c r="H41" s="16" t="str">
        <f>Cal_Maintenance!H69</f>
        <v>Work Execution</v>
      </c>
      <c r="I41" s="16" t="str">
        <f>Cal_Maintenance!I69</f>
        <v>Maintenance</v>
      </c>
      <c r="J41" s="16" t="str">
        <f>IF(ISBLANK(Cal_Maintenance!J69),"",Cal_Maintenance!J69)</f>
        <v>Streetworks</v>
      </c>
      <c r="L41" s="94" t="s">
        <v>111</v>
      </c>
      <c r="M41" s="94" t="b">
        <f t="shared" si="0"/>
        <v>0</v>
      </c>
      <c r="N41" s="94" t="b">
        <f t="shared" si="1"/>
        <v>0</v>
      </c>
      <c r="T41" s="18">
        <f>Cal_Maintenance!T69/VLOOKUP($F41,Inp_SubOngoingEfficiency!$F$20:$AK$22,MATCH(T$7,Inp_SubOngoingEfficiency!$F$7:$AK$7,0),FALSE)</f>
        <v>0</v>
      </c>
      <c r="U41" s="18">
        <f>Cal_Maintenance!U69/VLOOKUP($F41,Inp_SubOngoingEfficiency!$F$20:$AK$22,MATCH(U$7,Inp_SubOngoingEfficiency!$F$7:$AK$7,0),FALSE)</f>
        <v>0</v>
      </c>
      <c r="V41" s="18">
        <f>Cal_Maintenance!V69/VLOOKUP($F41,Inp_SubOngoingEfficiency!$F$20:$AK$22,MATCH(V$7,Inp_SubOngoingEfficiency!$F$7:$AK$7,0),FALSE)</f>
        <v>0</v>
      </c>
      <c r="W41" s="18">
        <f>Cal_Maintenance!W69/VLOOKUP($F41,Inp_SubOngoingEfficiency!$F$20:$AK$22,MATCH(W$7,Inp_SubOngoingEfficiency!$F$7:$AK$7,0),FALSE)</f>
        <v>0</v>
      </c>
      <c r="X41" s="18">
        <f>Cal_Maintenance!X69/VLOOKUP($F41,Inp_SubOngoingEfficiency!$F$20:$AK$22,MATCH(X$7,Inp_SubOngoingEfficiency!$F$7:$AK$7,0),FALSE)</f>
        <v>0</v>
      </c>
      <c r="Y41" s="18">
        <f>Cal_Maintenance!Y69/VLOOKUP($F41,Inp_SubOngoingEfficiency!$F$20:$AK$22,MATCH(Y$7,Inp_SubOngoingEfficiency!$F$7:$AK$7,0),FALSE)</f>
        <v>0</v>
      </c>
      <c r="Z41" s="18">
        <f>Cal_Maintenance!Z69/VLOOKUP($F41,Inp_SubOngoingEfficiency!$F$20:$AK$22,MATCH(Z$7,Inp_SubOngoingEfficiency!$F$7:$AK$7,0),FALSE)</f>
        <v>0</v>
      </c>
      <c r="AA41" s="18">
        <f>Cal_Maintenance!AA69/VLOOKUP($F41,Inp_SubOngoingEfficiency!$F$20:$AK$22,MATCH(AA$7,Inp_SubOngoingEfficiency!$F$7:$AK$7,0),FALSE)</f>
        <v>0</v>
      </c>
      <c r="AB41" s="18">
        <f>Cal_Maintenance!AB69/VLOOKUP($F41,Inp_SubOngoingEfficiency!$F$20:$AK$22,MATCH(AB$7,Inp_SubOngoingEfficiency!$F$7:$AK$7,0),FALSE)</f>
        <v>0</v>
      </c>
      <c r="AC41" s="18">
        <f>Cal_Maintenance!AC69/VLOOKUP($F41,Inp_SubOngoingEfficiency!$F$20:$AK$22,MATCH(AC$7,Inp_SubOngoingEfficiency!$F$7:$AK$7,0),FALSE)</f>
        <v>0</v>
      </c>
      <c r="AD41" s="18">
        <f>Cal_Maintenance!AD69/VLOOKUP($F41,Inp_SubOngoingEfficiency!$F$20:$AK$22,MATCH(AD$7,Inp_SubOngoingEfficiency!$F$7:$AK$7,0),FALSE)</f>
        <v>0</v>
      </c>
      <c r="AE41" s="18">
        <f>Cal_Maintenance!AE69/VLOOKUP($F41,Inp_SubOngoingEfficiency!$F$20:$AK$22,MATCH(AE$7,Inp_SubOngoingEfficiency!$F$7:$AK$7,0),FALSE)</f>
        <v>-9.3840877270485248E-2</v>
      </c>
      <c r="AF41" s="18">
        <f>Cal_Maintenance!AF69/VLOOKUP($F41,Inp_SubOngoingEfficiency!$F$20:$AK$22,MATCH(AF$7,Inp_SubOngoingEfficiency!$F$7:$AK$7,0),FALSE)</f>
        <v>0</v>
      </c>
      <c r="AG41" s="18">
        <f>Cal_Maintenance!AG69/VLOOKUP($F41,Inp_SubOngoingEfficiency!$F$20:$AK$22,MATCH(AG$7,Inp_SubOngoingEfficiency!$F$7:$AK$7,0),FALSE)</f>
        <v>0</v>
      </c>
      <c r="AH41" s="18">
        <f>Cal_Maintenance!AH69/VLOOKUP($F41,Inp_SubOngoingEfficiency!$F$20:$AK$22,MATCH(AH$7,Inp_SubOngoingEfficiency!$F$7:$AK$7,0),FALSE)</f>
        <v>0</v>
      </c>
      <c r="AI41" s="18">
        <f>Cal_Maintenance!AI69/VLOOKUP($F41,Inp_SubOngoingEfficiency!$F$20:$AK$22,MATCH(AI$7,Inp_SubOngoingEfficiency!$F$7:$AK$7,0),FALSE)</f>
        <v>0</v>
      </c>
      <c r="AJ41" s="18">
        <f>Cal_Maintenance!AJ69/VLOOKUP($F41,Inp_SubOngoingEfficiency!$F$20:$AK$22,MATCH(AJ$7,Inp_SubOngoingEfficiency!$F$7:$AK$7,0),FALSE)</f>
        <v>0</v>
      </c>
      <c r="AK41" s="18">
        <f>Cal_Maintenance!AK69/VLOOKUP($F41,Inp_SubOngoingEfficiency!$F$20:$AK$22,MATCH(AK$7,Inp_SubOngoingEfficiency!$F$7:$AK$7,0),FALSE)</f>
        <v>0</v>
      </c>
      <c r="AN41" s="34"/>
    </row>
    <row r="42" spans="5:40" s="94" customFormat="1">
      <c r="E42" s="16" t="str">
        <f>Cover!$F$13</f>
        <v>NW</v>
      </c>
      <c r="F42" s="16" t="str">
        <f>Cal_Maintenance!F70</f>
        <v>Opex</v>
      </c>
      <c r="H42" s="16" t="str">
        <f>Cal_Maintenance!H70</f>
        <v>Work Execution</v>
      </c>
      <c r="I42" s="16" t="str">
        <f>Cal_Maintenance!I70</f>
        <v>Maintenance</v>
      </c>
      <c r="J42" s="16" t="str">
        <f>IF(ISBLANK(Cal_Maintenance!J70),"",Cal_Maintenance!J70)</f>
        <v/>
      </c>
      <c r="L42" s="94" t="s">
        <v>111</v>
      </c>
      <c r="M42" s="94" t="b">
        <f t="shared" si="0"/>
        <v>0</v>
      </c>
      <c r="N42" s="94" t="b">
        <f t="shared" si="1"/>
        <v>0</v>
      </c>
      <c r="T42" s="18">
        <f>Cal_Maintenance!T70/VLOOKUP($F42,Inp_SubOngoingEfficiency!$F$20:$AK$22,MATCH(T$7,Inp_SubOngoingEfficiency!$F$7:$AK$7,0),FALSE)</f>
        <v>0</v>
      </c>
      <c r="U42" s="18">
        <f>Cal_Maintenance!U70/VLOOKUP($F42,Inp_SubOngoingEfficiency!$F$20:$AK$22,MATCH(U$7,Inp_SubOngoingEfficiency!$F$7:$AK$7,0),FALSE)</f>
        <v>0</v>
      </c>
      <c r="V42" s="18">
        <f>Cal_Maintenance!V70/VLOOKUP($F42,Inp_SubOngoingEfficiency!$F$20:$AK$22,MATCH(V$7,Inp_SubOngoingEfficiency!$F$7:$AK$7,0),FALSE)</f>
        <v>0</v>
      </c>
      <c r="W42" s="18">
        <f>Cal_Maintenance!W70/VLOOKUP($F42,Inp_SubOngoingEfficiency!$F$20:$AK$22,MATCH(W$7,Inp_SubOngoingEfficiency!$F$7:$AK$7,0),FALSE)</f>
        <v>0</v>
      </c>
      <c r="X42" s="18">
        <f>Cal_Maintenance!X70/VLOOKUP($F42,Inp_SubOngoingEfficiency!$F$20:$AK$22,MATCH(X$7,Inp_SubOngoingEfficiency!$F$7:$AK$7,0),FALSE)</f>
        <v>0</v>
      </c>
      <c r="Y42" s="18">
        <f>Cal_Maintenance!Y70/VLOOKUP($F42,Inp_SubOngoingEfficiency!$F$20:$AK$22,MATCH(Y$7,Inp_SubOngoingEfficiency!$F$7:$AK$7,0),FALSE)</f>
        <v>0</v>
      </c>
      <c r="Z42" s="18">
        <f>Cal_Maintenance!Z70/VLOOKUP($F42,Inp_SubOngoingEfficiency!$F$20:$AK$22,MATCH(Z$7,Inp_SubOngoingEfficiency!$F$7:$AK$7,0),FALSE)</f>
        <v>0</v>
      </c>
      <c r="AA42" s="18">
        <f>Cal_Maintenance!AA70/VLOOKUP($F42,Inp_SubOngoingEfficiency!$F$20:$AK$22,MATCH(AA$7,Inp_SubOngoingEfficiency!$F$7:$AK$7,0),FALSE)</f>
        <v>0</v>
      </c>
      <c r="AB42" s="18">
        <f>Cal_Maintenance!AB70/VLOOKUP($F42,Inp_SubOngoingEfficiency!$F$20:$AK$22,MATCH(AB$7,Inp_SubOngoingEfficiency!$F$7:$AK$7,0),FALSE)</f>
        <v>0</v>
      </c>
      <c r="AC42" s="18">
        <f>Cal_Maintenance!AC70/VLOOKUP($F42,Inp_SubOngoingEfficiency!$F$20:$AK$22,MATCH(AC$7,Inp_SubOngoingEfficiency!$F$7:$AK$7,0),FALSE)</f>
        <v>0</v>
      </c>
      <c r="AD42" s="18">
        <f>Cal_Maintenance!AD70/VLOOKUP($F42,Inp_SubOngoingEfficiency!$F$20:$AK$22,MATCH(AD$7,Inp_SubOngoingEfficiency!$F$7:$AK$7,0),FALSE)</f>
        <v>0</v>
      </c>
      <c r="AE42" s="18">
        <f>Cal_Maintenance!AE70/VLOOKUP($F42,Inp_SubOngoingEfficiency!$F$20:$AK$22,MATCH(AE$7,Inp_SubOngoingEfficiency!$F$7:$AK$7,0),FALSE)</f>
        <v>0</v>
      </c>
      <c r="AF42" s="18">
        <f>Cal_Maintenance!AF70/VLOOKUP($F42,Inp_SubOngoingEfficiency!$F$20:$AK$22,MATCH(AF$7,Inp_SubOngoingEfficiency!$F$7:$AK$7,0),FALSE)</f>
        <v>0</v>
      </c>
      <c r="AG42" s="18">
        <f>Cal_Maintenance!AG70/VLOOKUP($F42,Inp_SubOngoingEfficiency!$F$20:$AK$22,MATCH(AG$7,Inp_SubOngoingEfficiency!$F$7:$AK$7,0),FALSE)</f>
        <v>0</v>
      </c>
      <c r="AH42" s="18">
        <f>Cal_Maintenance!AH70/VLOOKUP($F42,Inp_SubOngoingEfficiency!$F$20:$AK$22,MATCH(AH$7,Inp_SubOngoingEfficiency!$F$7:$AK$7,0),FALSE)</f>
        <v>0</v>
      </c>
      <c r="AI42" s="18">
        <f>Cal_Maintenance!AI70/VLOOKUP($F42,Inp_SubOngoingEfficiency!$F$20:$AK$22,MATCH(AI$7,Inp_SubOngoingEfficiency!$F$7:$AK$7,0),FALSE)</f>
        <v>0</v>
      </c>
      <c r="AJ42" s="18">
        <f>Cal_Maintenance!AJ70/VLOOKUP($F42,Inp_SubOngoingEfficiency!$F$20:$AK$22,MATCH(AJ$7,Inp_SubOngoingEfficiency!$F$7:$AK$7,0),FALSE)</f>
        <v>0</v>
      </c>
      <c r="AK42" s="18">
        <f>Cal_Maintenance!AK70/VLOOKUP($F42,Inp_SubOngoingEfficiency!$F$20:$AK$22,MATCH(AK$7,Inp_SubOngoingEfficiency!$F$7:$AK$7,0),FALSE)</f>
        <v>0</v>
      </c>
      <c r="AN42" s="34"/>
    </row>
    <row r="43" spans="5:40" s="94" customFormat="1">
      <c r="E43" s="16" t="str">
        <f>Cover!$F$13</f>
        <v>NW</v>
      </c>
      <c r="F43" s="16" t="str">
        <f>Cal_Maintenance!F71</f>
        <v>Opex</v>
      </c>
      <c r="H43" s="16" t="str">
        <f>Cal_Maintenance!H71</f>
        <v>Work Execution</v>
      </c>
      <c r="I43" s="16" t="str">
        <f>Cal_Maintenance!I71</f>
        <v>Maintenance</v>
      </c>
      <c r="J43" s="16" t="str">
        <f>IF(ISBLANK(Cal_Maintenance!J71),"",Cal_Maintenance!J71)</f>
        <v/>
      </c>
      <c r="L43" s="94" t="s">
        <v>111</v>
      </c>
      <c r="M43" s="94" t="b">
        <f t="shared" si="0"/>
        <v>0</v>
      </c>
      <c r="N43" s="94" t="b">
        <f t="shared" si="1"/>
        <v>0</v>
      </c>
      <c r="T43" s="18">
        <f>Cal_Maintenance!T71/VLOOKUP($F43,Inp_SubOngoingEfficiency!$F$20:$AK$22,MATCH(T$7,Inp_SubOngoingEfficiency!$F$7:$AK$7,0),FALSE)</f>
        <v>0</v>
      </c>
      <c r="U43" s="18">
        <f>Cal_Maintenance!U71/VLOOKUP($F43,Inp_SubOngoingEfficiency!$F$20:$AK$22,MATCH(U$7,Inp_SubOngoingEfficiency!$F$7:$AK$7,0),FALSE)</f>
        <v>0</v>
      </c>
      <c r="V43" s="18">
        <f>Cal_Maintenance!V71/VLOOKUP($F43,Inp_SubOngoingEfficiency!$F$20:$AK$22,MATCH(V$7,Inp_SubOngoingEfficiency!$F$7:$AK$7,0),FALSE)</f>
        <v>0</v>
      </c>
      <c r="W43" s="18">
        <f>Cal_Maintenance!W71/VLOOKUP($F43,Inp_SubOngoingEfficiency!$F$20:$AK$22,MATCH(W$7,Inp_SubOngoingEfficiency!$F$7:$AK$7,0),FALSE)</f>
        <v>0</v>
      </c>
      <c r="X43" s="18">
        <f>Cal_Maintenance!X71/VLOOKUP($F43,Inp_SubOngoingEfficiency!$F$20:$AK$22,MATCH(X$7,Inp_SubOngoingEfficiency!$F$7:$AK$7,0),FALSE)</f>
        <v>0</v>
      </c>
      <c r="Y43" s="18">
        <f>Cal_Maintenance!Y71/VLOOKUP($F43,Inp_SubOngoingEfficiency!$F$20:$AK$22,MATCH(Y$7,Inp_SubOngoingEfficiency!$F$7:$AK$7,0),FALSE)</f>
        <v>0</v>
      </c>
      <c r="Z43" s="18">
        <f>Cal_Maintenance!Z71/VLOOKUP($F43,Inp_SubOngoingEfficiency!$F$20:$AK$22,MATCH(Z$7,Inp_SubOngoingEfficiency!$F$7:$AK$7,0),FALSE)</f>
        <v>0</v>
      </c>
      <c r="AA43" s="18">
        <f>Cal_Maintenance!AA71/VLOOKUP($F43,Inp_SubOngoingEfficiency!$F$20:$AK$22,MATCH(AA$7,Inp_SubOngoingEfficiency!$F$7:$AK$7,0),FALSE)</f>
        <v>0</v>
      </c>
      <c r="AB43" s="18">
        <f>Cal_Maintenance!AB71/VLOOKUP($F43,Inp_SubOngoingEfficiency!$F$20:$AK$22,MATCH(AB$7,Inp_SubOngoingEfficiency!$F$7:$AK$7,0),FALSE)</f>
        <v>0</v>
      </c>
      <c r="AC43" s="18">
        <f>Cal_Maintenance!AC71/VLOOKUP($F43,Inp_SubOngoingEfficiency!$F$20:$AK$22,MATCH(AC$7,Inp_SubOngoingEfficiency!$F$7:$AK$7,0),FALSE)</f>
        <v>0</v>
      </c>
      <c r="AD43" s="18">
        <f>Cal_Maintenance!AD71/VLOOKUP($F43,Inp_SubOngoingEfficiency!$F$20:$AK$22,MATCH(AD$7,Inp_SubOngoingEfficiency!$F$7:$AK$7,0),FALSE)</f>
        <v>0</v>
      </c>
      <c r="AE43" s="18">
        <f>Cal_Maintenance!AE71/VLOOKUP($F43,Inp_SubOngoingEfficiency!$F$20:$AK$22,MATCH(AE$7,Inp_SubOngoingEfficiency!$F$7:$AK$7,0),FALSE)</f>
        <v>0</v>
      </c>
      <c r="AF43" s="18">
        <f>Cal_Maintenance!AF71/VLOOKUP($F43,Inp_SubOngoingEfficiency!$F$20:$AK$22,MATCH(AF$7,Inp_SubOngoingEfficiency!$F$7:$AK$7,0),FALSE)</f>
        <v>0</v>
      </c>
      <c r="AG43" s="18">
        <f>Cal_Maintenance!AG71/VLOOKUP($F43,Inp_SubOngoingEfficiency!$F$20:$AK$22,MATCH(AG$7,Inp_SubOngoingEfficiency!$F$7:$AK$7,0),FALSE)</f>
        <v>0</v>
      </c>
      <c r="AH43" s="18">
        <f>Cal_Maintenance!AH71/VLOOKUP($F43,Inp_SubOngoingEfficiency!$F$20:$AK$22,MATCH(AH$7,Inp_SubOngoingEfficiency!$F$7:$AK$7,0),FALSE)</f>
        <v>0</v>
      </c>
      <c r="AI43" s="18">
        <f>Cal_Maintenance!AI71/VLOOKUP($F43,Inp_SubOngoingEfficiency!$F$20:$AK$22,MATCH(AI$7,Inp_SubOngoingEfficiency!$F$7:$AK$7,0),FALSE)</f>
        <v>0</v>
      </c>
      <c r="AJ43" s="18">
        <f>Cal_Maintenance!AJ71/VLOOKUP($F43,Inp_SubOngoingEfficiency!$F$20:$AK$22,MATCH(AJ$7,Inp_SubOngoingEfficiency!$F$7:$AK$7,0),FALSE)</f>
        <v>0</v>
      </c>
      <c r="AK43" s="18">
        <f>Cal_Maintenance!AK71/VLOOKUP($F43,Inp_SubOngoingEfficiency!$F$20:$AK$22,MATCH(AK$7,Inp_SubOngoingEfficiency!$F$7:$AK$7,0),FALSE)</f>
        <v>0</v>
      </c>
      <c r="AN43" s="34"/>
    </row>
    <row r="44" spans="5:40" s="94" customFormat="1">
      <c r="E44" s="16" t="str">
        <f>Cover!$F$13</f>
        <v>NW</v>
      </c>
      <c r="F44" s="16" t="str">
        <f>Cal_Maintenance!F72</f>
        <v>Opex</v>
      </c>
      <c r="H44" s="16" t="str">
        <f>Cal_Maintenance!H72</f>
        <v>Work Execution</v>
      </c>
      <c r="I44" s="16" t="str">
        <f>Cal_Maintenance!I72</f>
        <v>Maintenance</v>
      </c>
      <c r="J44" s="16" t="str">
        <f>IF(ISBLANK(Cal_Maintenance!J72),"",Cal_Maintenance!J72)</f>
        <v/>
      </c>
      <c r="L44" s="94" t="s">
        <v>111</v>
      </c>
      <c r="M44" s="94" t="b">
        <f t="shared" si="0"/>
        <v>0</v>
      </c>
      <c r="N44" s="94" t="b">
        <f t="shared" si="1"/>
        <v>0</v>
      </c>
      <c r="T44" s="18">
        <f>Cal_Maintenance!T72/VLOOKUP($F44,Inp_SubOngoingEfficiency!$F$20:$AK$22,MATCH(T$7,Inp_SubOngoingEfficiency!$F$7:$AK$7,0),FALSE)</f>
        <v>0</v>
      </c>
      <c r="U44" s="18">
        <f>Cal_Maintenance!U72/VLOOKUP($F44,Inp_SubOngoingEfficiency!$F$20:$AK$22,MATCH(U$7,Inp_SubOngoingEfficiency!$F$7:$AK$7,0),FALSE)</f>
        <v>0</v>
      </c>
      <c r="V44" s="18">
        <f>Cal_Maintenance!V72/VLOOKUP($F44,Inp_SubOngoingEfficiency!$F$20:$AK$22,MATCH(V$7,Inp_SubOngoingEfficiency!$F$7:$AK$7,0),FALSE)</f>
        <v>0</v>
      </c>
      <c r="W44" s="18">
        <f>Cal_Maintenance!W72/VLOOKUP($F44,Inp_SubOngoingEfficiency!$F$20:$AK$22,MATCH(W$7,Inp_SubOngoingEfficiency!$F$7:$AK$7,0),FALSE)</f>
        <v>0</v>
      </c>
      <c r="X44" s="18">
        <f>Cal_Maintenance!X72/VLOOKUP($F44,Inp_SubOngoingEfficiency!$F$20:$AK$22,MATCH(X$7,Inp_SubOngoingEfficiency!$F$7:$AK$7,0),FALSE)</f>
        <v>0</v>
      </c>
      <c r="Y44" s="18">
        <f>Cal_Maintenance!Y72/VLOOKUP($F44,Inp_SubOngoingEfficiency!$F$20:$AK$22,MATCH(Y$7,Inp_SubOngoingEfficiency!$F$7:$AK$7,0),FALSE)</f>
        <v>0</v>
      </c>
      <c r="Z44" s="18">
        <f>Cal_Maintenance!Z72/VLOOKUP($F44,Inp_SubOngoingEfficiency!$F$20:$AK$22,MATCH(Z$7,Inp_SubOngoingEfficiency!$F$7:$AK$7,0),FALSE)</f>
        <v>0</v>
      </c>
      <c r="AA44" s="18">
        <f>Cal_Maintenance!AA72/VLOOKUP($F44,Inp_SubOngoingEfficiency!$F$20:$AK$22,MATCH(AA$7,Inp_SubOngoingEfficiency!$F$7:$AK$7,0),FALSE)</f>
        <v>0</v>
      </c>
      <c r="AB44" s="18">
        <f>Cal_Maintenance!AB72/VLOOKUP($F44,Inp_SubOngoingEfficiency!$F$20:$AK$22,MATCH(AB$7,Inp_SubOngoingEfficiency!$F$7:$AK$7,0),FALSE)</f>
        <v>0</v>
      </c>
      <c r="AC44" s="18">
        <f>Cal_Maintenance!AC72/VLOOKUP($F44,Inp_SubOngoingEfficiency!$F$20:$AK$22,MATCH(AC$7,Inp_SubOngoingEfficiency!$F$7:$AK$7,0),FALSE)</f>
        <v>0</v>
      </c>
      <c r="AD44" s="18">
        <f>Cal_Maintenance!AD72/VLOOKUP($F44,Inp_SubOngoingEfficiency!$F$20:$AK$22,MATCH(AD$7,Inp_SubOngoingEfficiency!$F$7:$AK$7,0),FALSE)</f>
        <v>0</v>
      </c>
      <c r="AE44" s="18">
        <f>Cal_Maintenance!AE72/VLOOKUP($F44,Inp_SubOngoingEfficiency!$F$20:$AK$22,MATCH(AE$7,Inp_SubOngoingEfficiency!$F$7:$AK$7,0),FALSE)</f>
        <v>0</v>
      </c>
      <c r="AF44" s="18">
        <f>Cal_Maintenance!AF72/VLOOKUP($F44,Inp_SubOngoingEfficiency!$F$20:$AK$22,MATCH(AF$7,Inp_SubOngoingEfficiency!$F$7:$AK$7,0),FALSE)</f>
        <v>0</v>
      </c>
      <c r="AG44" s="18">
        <f>Cal_Maintenance!AG72/VLOOKUP($F44,Inp_SubOngoingEfficiency!$F$20:$AK$22,MATCH(AG$7,Inp_SubOngoingEfficiency!$F$7:$AK$7,0),FALSE)</f>
        <v>0</v>
      </c>
      <c r="AH44" s="18">
        <f>Cal_Maintenance!AH72/VLOOKUP($F44,Inp_SubOngoingEfficiency!$F$20:$AK$22,MATCH(AH$7,Inp_SubOngoingEfficiency!$F$7:$AK$7,0),FALSE)</f>
        <v>0</v>
      </c>
      <c r="AI44" s="18">
        <f>Cal_Maintenance!AI72/VLOOKUP($F44,Inp_SubOngoingEfficiency!$F$20:$AK$22,MATCH(AI$7,Inp_SubOngoingEfficiency!$F$7:$AK$7,0),FALSE)</f>
        <v>0</v>
      </c>
      <c r="AJ44" s="18">
        <f>Cal_Maintenance!AJ72/VLOOKUP($F44,Inp_SubOngoingEfficiency!$F$20:$AK$22,MATCH(AJ$7,Inp_SubOngoingEfficiency!$F$7:$AK$7,0),FALSE)</f>
        <v>0</v>
      </c>
      <c r="AK44" s="18">
        <f>Cal_Maintenance!AK72/VLOOKUP($F44,Inp_SubOngoingEfficiency!$F$20:$AK$22,MATCH(AK$7,Inp_SubOngoingEfficiency!$F$7:$AK$7,0),FALSE)</f>
        <v>0</v>
      </c>
      <c r="AN44" s="34"/>
    </row>
    <row r="45" spans="5:40" s="94" customFormat="1">
      <c r="E45" s="16" t="str">
        <f>Cover!$F$13</f>
        <v>NW</v>
      </c>
      <c r="F45" s="16" t="str">
        <f>Cal_Maintenance!F73</f>
        <v>Opex</v>
      </c>
      <c r="H45" s="16" t="str">
        <f>Cal_Maintenance!H73</f>
        <v>Work Execution</v>
      </c>
      <c r="I45" s="16" t="str">
        <f>Cal_Maintenance!I73</f>
        <v>Maintenance</v>
      </c>
      <c r="J45" s="16" t="str">
        <f>IF(ISBLANK(Cal_Maintenance!J73),"",Cal_Maintenance!J73)</f>
        <v/>
      </c>
      <c r="L45" s="94" t="s">
        <v>111</v>
      </c>
      <c r="M45" s="94" t="b">
        <f t="shared" si="0"/>
        <v>0</v>
      </c>
      <c r="N45" s="94" t="b">
        <f t="shared" si="1"/>
        <v>0</v>
      </c>
      <c r="T45" s="18">
        <f>Cal_Maintenance!T73/VLOOKUP($F45,Inp_SubOngoingEfficiency!$F$20:$AK$22,MATCH(T$7,Inp_SubOngoingEfficiency!$F$7:$AK$7,0),FALSE)</f>
        <v>0</v>
      </c>
      <c r="U45" s="18">
        <f>Cal_Maintenance!U73/VLOOKUP($F45,Inp_SubOngoingEfficiency!$F$20:$AK$22,MATCH(U$7,Inp_SubOngoingEfficiency!$F$7:$AK$7,0),FALSE)</f>
        <v>0</v>
      </c>
      <c r="V45" s="18">
        <f>Cal_Maintenance!V73/VLOOKUP($F45,Inp_SubOngoingEfficiency!$F$20:$AK$22,MATCH(V$7,Inp_SubOngoingEfficiency!$F$7:$AK$7,0),FALSE)</f>
        <v>0</v>
      </c>
      <c r="W45" s="18">
        <f>Cal_Maintenance!W73/VLOOKUP($F45,Inp_SubOngoingEfficiency!$F$20:$AK$22,MATCH(W$7,Inp_SubOngoingEfficiency!$F$7:$AK$7,0),FALSE)</f>
        <v>0</v>
      </c>
      <c r="X45" s="18">
        <f>Cal_Maintenance!X73/VLOOKUP($F45,Inp_SubOngoingEfficiency!$F$20:$AK$22,MATCH(X$7,Inp_SubOngoingEfficiency!$F$7:$AK$7,0),FALSE)</f>
        <v>0</v>
      </c>
      <c r="Y45" s="18">
        <f>Cal_Maintenance!Y73/VLOOKUP($F45,Inp_SubOngoingEfficiency!$F$20:$AK$22,MATCH(Y$7,Inp_SubOngoingEfficiency!$F$7:$AK$7,0),FALSE)</f>
        <v>0</v>
      </c>
      <c r="Z45" s="18">
        <f>Cal_Maintenance!Z73/VLOOKUP($F45,Inp_SubOngoingEfficiency!$F$20:$AK$22,MATCH(Z$7,Inp_SubOngoingEfficiency!$F$7:$AK$7,0),FALSE)</f>
        <v>0</v>
      </c>
      <c r="AA45" s="18">
        <f>Cal_Maintenance!AA73/VLOOKUP($F45,Inp_SubOngoingEfficiency!$F$20:$AK$22,MATCH(AA$7,Inp_SubOngoingEfficiency!$F$7:$AK$7,0),FALSE)</f>
        <v>0</v>
      </c>
      <c r="AB45" s="18">
        <f>Cal_Maintenance!AB73/VLOOKUP($F45,Inp_SubOngoingEfficiency!$F$20:$AK$22,MATCH(AB$7,Inp_SubOngoingEfficiency!$F$7:$AK$7,0),FALSE)</f>
        <v>0</v>
      </c>
      <c r="AC45" s="18">
        <f>Cal_Maintenance!AC73/VLOOKUP($F45,Inp_SubOngoingEfficiency!$F$20:$AK$22,MATCH(AC$7,Inp_SubOngoingEfficiency!$F$7:$AK$7,0),FALSE)</f>
        <v>0</v>
      </c>
      <c r="AD45" s="18">
        <f>Cal_Maintenance!AD73/VLOOKUP($F45,Inp_SubOngoingEfficiency!$F$20:$AK$22,MATCH(AD$7,Inp_SubOngoingEfficiency!$F$7:$AK$7,0),FALSE)</f>
        <v>0</v>
      </c>
      <c r="AE45" s="18">
        <f>Cal_Maintenance!AE73/VLOOKUP($F45,Inp_SubOngoingEfficiency!$F$20:$AK$22,MATCH(AE$7,Inp_SubOngoingEfficiency!$F$7:$AK$7,0),FALSE)</f>
        <v>0</v>
      </c>
      <c r="AF45" s="18">
        <f>Cal_Maintenance!AF73/VLOOKUP($F45,Inp_SubOngoingEfficiency!$F$20:$AK$22,MATCH(AF$7,Inp_SubOngoingEfficiency!$F$7:$AK$7,0),FALSE)</f>
        <v>0</v>
      </c>
      <c r="AG45" s="18">
        <f>Cal_Maintenance!AG73/VLOOKUP($F45,Inp_SubOngoingEfficiency!$F$20:$AK$22,MATCH(AG$7,Inp_SubOngoingEfficiency!$F$7:$AK$7,0),FALSE)</f>
        <v>0</v>
      </c>
      <c r="AH45" s="18">
        <f>Cal_Maintenance!AH73/VLOOKUP($F45,Inp_SubOngoingEfficiency!$F$20:$AK$22,MATCH(AH$7,Inp_SubOngoingEfficiency!$F$7:$AK$7,0),FALSE)</f>
        <v>0</v>
      </c>
      <c r="AI45" s="18">
        <f>Cal_Maintenance!AI73/VLOOKUP($F45,Inp_SubOngoingEfficiency!$F$20:$AK$22,MATCH(AI$7,Inp_SubOngoingEfficiency!$F$7:$AK$7,0),FALSE)</f>
        <v>0</v>
      </c>
      <c r="AJ45" s="18">
        <f>Cal_Maintenance!AJ73/VLOOKUP($F45,Inp_SubOngoingEfficiency!$F$20:$AK$22,MATCH(AJ$7,Inp_SubOngoingEfficiency!$F$7:$AK$7,0),FALSE)</f>
        <v>0</v>
      </c>
      <c r="AK45" s="18">
        <f>Cal_Maintenance!AK73/VLOOKUP($F45,Inp_SubOngoingEfficiency!$F$20:$AK$22,MATCH(AK$7,Inp_SubOngoingEfficiency!$F$7:$AK$7,0),FALSE)</f>
        <v>0</v>
      </c>
      <c r="AN45" s="34"/>
    </row>
    <row r="46" spans="5:40" s="94" customFormat="1">
      <c r="E46" s="16" t="str">
        <f>Cover!$F$13</f>
        <v>NW</v>
      </c>
      <c r="F46" s="16" t="str">
        <f>Cal_Maintenance!F74</f>
        <v>Opex</v>
      </c>
      <c r="H46" s="16" t="str">
        <f>Cal_Maintenance!H74</f>
        <v>Work Execution</v>
      </c>
      <c r="I46" s="16" t="str">
        <f>Cal_Maintenance!I74</f>
        <v>Maintenance</v>
      </c>
      <c r="J46" s="16" t="str">
        <f>IF(ISBLANK(Cal_Maintenance!J74),"",Cal_Maintenance!J74)</f>
        <v/>
      </c>
      <c r="L46" s="94" t="s">
        <v>111</v>
      </c>
      <c r="M46" s="94" t="b">
        <f t="shared" si="0"/>
        <v>0</v>
      </c>
      <c r="N46" s="94" t="b">
        <f t="shared" si="1"/>
        <v>0</v>
      </c>
      <c r="T46" s="18">
        <f>Cal_Maintenance!T74/VLOOKUP($F46,Inp_SubOngoingEfficiency!$F$20:$AK$22,MATCH(T$7,Inp_SubOngoingEfficiency!$F$7:$AK$7,0),FALSE)</f>
        <v>0</v>
      </c>
      <c r="U46" s="18">
        <f>Cal_Maintenance!U74/VLOOKUP($F46,Inp_SubOngoingEfficiency!$F$20:$AK$22,MATCH(U$7,Inp_SubOngoingEfficiency!$F$7:$AK$7,0),FALSE)</f>
        <v>0</v>
      </c>
      <c r="V46" s="18">
        <f>Cal_Maintenance!V74/VLOOKUP($F46,Inp_SubOngoingEfficiency!$F$20:$AK$22,MATCH(V$7,Inp_SubOngoingEfficiency!$F$7:$AK$7,0),FALSE)</f>
        <v>0</v>
      </c>
      <c r="W46" s="18">
        <f>Cal_Maintenance!W74/VLOOKUP($F46,Inp_SubOngoingEfficiency!$F$20:$AK$22,MATCH(W$7,Inp_SubOngoingEfficiency!$F$7:$AK$7,0),FALSE)</f>
        <v>0</v>
      </c>
      <c r="X46" s="18">
        <f>Cal_Maintenance!X74/VLOOKUP($F46,Inp_SubOngoingEfficiency!$F$20:$AK$22,MATCH(X$7,Inp_SubOngoingEfficiency!$F$7:$AK$7,0),FALSE)</f>
        <v>0</v>
      </c>
      <c r="Y46" s="18">
        <f>Cal_Maintenance!Y74/VLOOKUP($F46,Inp_SubOngoingEfficiency!$F$20:$AK$22,MATCH(Y$7,Inp_SubOngoingEfficiency!$F$7:$AK$7,0),FALSE)</f>
        <v>0</v>
      </c>
      <c r="Z46" s="18">
        <f>Cal_Maintenance!Z74/VLOOKUP($F46,Inp_SubOngoingEfficiency!$F$20:$AK$22,MATCH(Z$7,Inp_SubOngoingEfficiency!$F$7:$AK$7,0),FALSE)</f>
        <v>0</v>
      </c>
      <c r="AA46" s="18">
        <f>Cal_Maintenance!AA74/VLOOKUP($F46,Inp_SubOngoingEfficiency!$F$20:$AK$22,MATCH(AA$7,Inp_SubOngoingEfficiency!$F$7:$AK$7,0),FALSE)</f>
        <v>0</v>
      </c>
      <c r="AB46" s="18">
        <f>Cal_Maintenance!AB74/VLOOKUP($F46,Inp_SubOngoingEfficiency!$F$20:$AK$22,MATCH(AB$7,Inp_SubOngoingEfficiency!$F$7:$AK$7,0),FALSE)</f>
        <v>0</v>
      </c>
      <c r="AC46" s="18">
        <f>Cal_Maintenance!AC74/VLOOKUP($F46,Inp_SubOngoingEfficiency!$F$20:$AK$22,MATCH(AC$7,Inp_SubOngoingEfficiency!$F$7:$AK$7,0),FALSE)</f>
        <v>0</v>
      </c>
      <c r="AD46" s="18">
        <f>Cal_Maintenance!AD74/VLOOKUP($F46,Inp_SubOngoingEfficiency!$F$20:$AK$22,MATCH(AD$7,Inp_SubOngoingEfficiency!$F$7:$AK$7,0),FALSE)</f>
        <v>0</v>
      </c>
      <c r="AE46" s="18">
        <f>Cal_Maintenance!AE74/VLOOKUP($F46,Inp_SubOngoingEfficiency!$F$20:$AK$22,MATCH(AE$7,Inp_SubOngoingEfficiency!$F$7:$AK$7,0),FALSE)</f>
        <v>0</v>
      </c>
      <c r="AF46" s="18">
        <f>Cal_Maintenance!AF74/VLOOKUP($F46,Inp_SubOngoingEfficiency!$F$20:$AK$22,MATCH(AF$7,Inp_SubOngoingEfficiency!$F$7:$AK$7,0),FALSE)</f>
        <v>0</v>
      </c>
      <c r="AG46" s="18">
        <f>Cal_Maintenance!AG74/VLOOKUP($F46,Inp_SubOngoingEfficiency!$F$20:$AK$22,MATCH(AG$7,Inp_SubOngoingEfficiency!$F$7:$AK$7,0),FALSE)</f>
        <v>0</v>
      </c>
      <c r="AH46" s="18">
        <f>Cal_Maintenance!AH74/VLOOKUP($F46,Inp_SubOngoingEfficiency!$F$20:$AK$22,MATCH(AH$7,Inp_SubOngoingEfficiency!$F$7:$AK$7,0),FALSE)</f>
        <v>0</v>
      </c>
      <c r="AI46" s="18">
        <f>Cal_Maintenance!AI74/VLOOKUP($F46,Inp_SubOngoingEfficiency!$F$20:$AK$22,MATCH(AI$7,Inp_SubOngoingEfficiency!$F$7:$AK$7,0),FALSE)</f>
        <v>0</v>
      </c>
      <c r="AJ46" s="18">
        <f>Cal_Maintenance!AJ74/VLOOKUP($F46,Inp_SubOngoingEfficiency!$F$20:$AK$22,MATCH(AJ$7,Inp_SubOngoingEfficiency!$F$7:$AK$7,0),FALSE)</f>
        <v>0</v>
      </c>
      <c r="AK46" s="18">
        <f>Cal_Maintenance!AK74/VLOOKUP($F46,Inp_SubOngoingEfficiency!$F$20:$AK$22,MATCH(AK$7,Inp_SubOngoingEfficiency!$F$7:$AK$7,0),FALSE)</f>
        <v>0</v>
      </c>
      <c r="AN46" s="34"/>
    </row>
    <row r="47" spans="5:40" s="94" customFormat="1">
      <c r="E47" s="16" t="str">
        <f>Cover!$F$13</f>
        <v>NW</v>
      </c>
      <c r="F47" s="16" t="str">
        <f>Cal_Maintenance!F75</f>
        <v>Opex</v>
      </c>
      <c r="H47" s="16" t="str">
        <f>Cal_Maintenance!H75</f>
        <v>Work Execution</v>
      </c>
      <c r="I47" s="16" t="str">
        <f>Cal_Maintenance!I75</f>
        <v>Maintenance</v>
      </c>
      <c r="J47" s="16" t="str">
        <f>IF(ISBLANK(Cal_Maintenance!J75),"",Cal_Maintenance!J75)</f>
        <v/>
      </c>
      <c r="L47" s="94" t="s">
        <v>111</v>
      </c>
      <c r="M47" s="94" t="b">
        <f t="shared" si="0"/>
        <v>0</v>
      </c>
      <c r="N47" s="94" t="b">
        <f t="shared" si="1"/>
        <v>0</v>
      </c>
      <c r="T47" s="18">
        <f>Cal_Maintenance!T75/VLOOKUP($F47,Inp_SubOngoingEfficiency!$F$20:$AK$22,MATCH(T$7,Inp_SubOngoingEfficiency!$F$7:$AK$7,0),FALSE)</f>
        <v>0</v>
      </c>
      <c r="U47" s="18">
        <f>Cal_Maintenance!U75/VLOOKUP($F47,Inp_SubOngoingEfficiency!$F$20:$AK$22,MATCH(U$7,Inp_SubOngoingEfficiency!$F$7:$AK$7,0),FALSE)</f>
        <v>0</v>
      </c>
      <c r="V47" s="18">
        <f>Cal_Maintenance!V75/VLOOKUP($F47,Inp_SubOngoingEfficiency!$F$20:$AK$22,MATCH(V$7,Inp_SubOngoingEfficiency!$F$7:$AK$7,0),FALSE)</f>
        <v>0</v>
      </c>
      <c r="W47" s="18">
        <f>Cal_Maintenance!W75/VLOOKUP($F47,Inp_SubOngoingEfficiency!$F$20:$AK$22,MATCH(W$7,Inp_SubOngoingEfficiency!$F$7:$AK$7,0),FALSE)</f>
        <v>0</v>
      </c>
      <c r="X47" s="18">
        <f>Cal_Maintenance!X75/VLOOKUP($F47,Inp_SubOngoingEfficiency!$F$20:$AK$22,MATCH(X$7,Inp_SubOngoingEfficiency!$F$7:$AK$7,0),FALSE)</f>
        <v>0</v>
      </c>
      <c r="Y47" s="18">
        <f>Cal_Maintenance!Y75/VLOOKUP($F47,Inp_SubOngoingEfficiency!$F$20:$AK$22,MATCH(Y$7,Inp_SubOngoingEfficiency!$F$7:$AK$7,0),FALSE)</f>
        <v>0</v>
      </c>
      <c r="Z47" s="18">
        <f>Cal_Maintenance!Z75/VLOOKUP($F47,Inp_SubOngoingEfficiency!$F$20:$AK$22,MATCH(Z$7,Inp_SubOngoingEfficiency!$F$7:$AK$7,0),FALSE)</f>
        <v>0</v>
      </c>
      <c r="AA47" s="18">
        <f>Cal_Maintenance!AA75/VLOOKUP($F47,Inp_SubOngoingEfficiency!$F$20:$AK$22,MATCH(AA$7,Inp_SubOngoingEfficiency!$F$7:$AK$7,0),FALSE)</f>
        <v>0</v>
      </c>
      <c r="AB47" s="18">
        <f>Cal_Maintenance!AB75/VLOOKUP($F47,Inp_SubOngoingEfficiency!$F$20:$AK$22,MATCH(AB$7,Inp_SubOngoingEfficiency!$F$7:$AK$7,0),FALSE)</f>
        <v>0</v>
      </c>
      <c r="AC47" s="18">
        <f>Cal_Maintenance!AC75/VLOOKUP($F47,Inp_SubOngoingEfficiency!$F$20:$AK$22,MATCH(AC$7,Inp_SubOngoingEfficiency!$F$7:$AK$7,0),FALSE)</f>
        <v>0</v>
      </c>
      <c r="AD47" s="18">
        <f>Cal_Maintenance!AD75/VLOOKUP($F47,Inp_SubOngoingEfficiency!$F$20:$AK$22,MATCH(AD$7,Inp_SubOngoingEfficiency!$F$7:$AK$7,0),FALSE)</f>
        <v>0</v>
      </c>
      <c r="AE47" s="18">
        <f>Cal_Maintenance!AE75/VLOOKUP($F47,Inp_SubOngoingEfficiency!$F$20:$AK$22,MATCH(AE$7,Inp_SubOngoingEfficiency!$F$7:$AK$7,0),FALSE)</f>
        <v>0</v>
      </c>
      <c r="AF47" s="18">
        <f>Cal_Maintenance!AF75/VLOOKUP($F47,Inp_SubOngoingEfficiency!$F$20:$AK$22,MATCH(AF$7,Inp_SubOngoingEfficiency!$F$7:$AK$7,0),FALSE)</f>
        <v>0</v>
      </c>
      <c r="AG47" s="18">
        <f>Cal_Maintenance!AG75/VLOOKUP($F47,Inp_SubOngoingEfficiency!$F$20:$AK$22,MATCH(AG$7,Inp_SubOngoingEfficiency!$F$7:$AK$7,0),FALSE)</f>
        <v>0</v>
      </c>
      <c r="AH47" s="18">
        <f>Cal_Maintenance!AH75/VLOOKUP($F47,Inp_SubOngoingEfficiency!$F$20:$AK$22,MATCH(AH$7,Inp_SubOngoingEfficiency!$F$7:$AK$7,0),FALSE)</f>
        <v>0</v>
      </c>
      <c r="AI47" s="18">
        <f>Cal_Maintenance!AI75/VLOOKUP($F47,Inp_SubOngoingEfficiency!$F$20:$AK$22,MATCH(AI$7,Inp_SubOngoingEfficiency!$F$7:$AK$7,0),FALSE)</f>
        <v>0</v>
      </c>
      <c r="AJ47" s="18">
        <f>Cal_Maintenance!AJ75/VLOOKUP($F47,Inp_SubOngoingEfficiency!$F$20:$AK$22,MATCH(AJ$7,Inp_SubOngoingEfficiency!$F$7:$AK$7,0),FALSE)</f>
        <v>0</v>
      </c>
      <c r="AK47" s="18">
        <f>Cal_Maintenance!AK75/VLOOKUP($F47,Inp_SubOngoingEfficiency!$F$20:$AK$22,MATCH(AK$7,Inp_SubOngoingEfficiency!$F$7:$AK$7,0),FALSE)</f>
        <v>0</v>
      </c>
      <c r="AN47" s="34"/>
    </row>
    <row r="48" spans="5:40" s="94" customFormat="1">
      <c r="E48" s="16" t="str">
        <f>Cover!$F$13</f>
        <v>NW</v>
      </c>
      <c r="F48" s="16" t="str">
        <f>Cal_Maintenance!F76</f>
        <v>Opex</v>
      </c>
      <c r="H48" s="16" t="str">
        <f>Cal_Maintenance!H76</f>
        <v>Work Execution</v>
      </c>
      <c r="I48" s="16" t="str">
        <f>Cal_Maintenance!I76</f>
        <v>Maintenance</v>
      </c>
      <c r="J48" s="16" t="str">
        <f>IF(ISBLANK(Cal_Maintenance!J76),"",Cal_Maintenance!J76)</f>
        <v/>
      </c>
      <c r="L48" s="94" t="s">
        <v>111</v>
      </c>
      <c r="M48" s="94" t="b">
        <f t="shared" si="0"/>
        <v>0</v>
      </c>
      <c r="N48" s="94" t="b">
        <f t="shared" si="1"/>
        <v>0</v>
      </c>
      <c r="T48" s="18">
        <f>Cal_Maintenance!T76/VLOOKUP($F48,Inp_SubOngoingEfficiency!$F$20:$AK$22,MATCH(T$7,Inp_SubOngoingEfficiency!$F$7:$AK$7,0),FALSE)</f>
        <v>0</v>
      </c>
      <c r="U48" s="18">
        <f>Cal_Maintenance!U76/VLOOKUP($F48,Inp_SubOngoingEfficiency!$F$20:$AK$22,MATCH(U$7,Inp_SubOngoingEfficiency!$F$7:$AK$7,0),FALSE)</f>
        <v>0</v>
      </c>
      <c r="V48" s="18">
        <f>Cal_Maintenance!V76/VLOOKUP($F48,Inp_SubOngoingEfficiency!$F$20:$AK$22,MATCH(V$7,Inp_SubOngoingEfficiency!$F$7:$AK$7,0),FALSE)</f>
        <v>0</v>
      </c>
      <c r="W48" s="18">
        <f>Cal_Maintenance!W76/VLOOKUP($F48,Inp_SubOngoingEfficiency!$F$20:$AK$22,MATCH(W$7,Inp_SubOngoingEfficiency!$F$7:$AK$7,0),FALSE)</f>
        <v>0</v>
      </c>
      <c r="X48" s="18">
        <f>Cal_Maintenance!X76/VLOOKUP($F48,Inp_SubOngoingEfficiency!$F$20:$AK$22,MATCH(X$7,Inp_SubOngoingEfficiency!$F$7:$AK$7,0),FALSE)</f>
        <v>0</v>
      </c>
      <c r="Y48" s="18">
        <f>Cal_Maintenance!Y76/VLOOKUP($F48,Inp_SubOngoingEfficiency!$F$20:$AK$22,MATCH(Y$7,Inp_SubOngoingEfficiency!$F$7:$AK$7,0),FALSE)</f>
        <v>0</v>
      </c>
      <c r="Z48" s="18">
        <f>Cal_Maintenance!Z76/VLOOKUP($F48,Inp_SubOngoingEfficiency!$F$20:$AK$22,MATCH(Z$7,Inp_SubOngoingEfficiency!$F$7:$AK$7,0),FALSE)</f>
        <v>0</v>
      </c>
      <c r="AA48" s="18">
        <f>Cal_Maintenance!AA76/VLOOKUP($F48,Inp_SubOngoingEfficiency!$F$20:$AK$22,MATCH(AA$7,Inp_SubOngoingEfficiency!$F$7:$AK$7,0),FALSE)</f>
        <v>0</v>
      </c>
      <c r="AB48" s="18">
        <f>Cal_Maintenance!AB76/VLOOKUP($F48,Inp_SubOngoingEfficiency!$F$20:$AK$22,MATCH(AB$7,Inp_SubOngoingEfficiency!$F$7:$AK$7,0),FALSE)</f>
        <v>0</v>
      </c>
      <c r="AC48" s="18">
        <f>Cal_Maintenance!AC76/VLOOKUP($F48,Inp_SubOngoingEfficiency!$F$20:$AK$22,MATCH(AC$7,Inp_SubOngoingEfficiency!$F$7:$AK$7,0),FALSE)</f>
        <v>0</v>
      </c>
      <c r="AD48" s="18">
        <f>Cal_Maintenance!AD76/VLOOKUP($F48,Inp_SubOngoingEfficiency!$F$20:$AK$22,MATCH(AD$7,Inp_SubOngoingEfficiency!$F$7:$AK$7,0),FALSE)</f>
        <v>0</v>
      </c>
      <c r="AE48" s="18">
        <f>Cal_Maintenance!AE76/VLOOKUP($F48,Inp_SubOngoingEfficiency!$F$20:$AK$22,MATCH(AE$7,Inp_SubOngoingEfficiency!$F$7:$AK$7,0),FALSE)</f>
        <v>0</v>
      </c>
      <c r="AF48" s="18">
        <f>Cal_Maintenance!AF76/VLOOKUP($F48,Inp_SubOngoingEfficiency!$F$20:$AK$22,MATCH(AF$7,Inp_SubOngoingEfficiency!$F$7:$AK$7,0),FALSE)</f>
        <v>0</v>
      </c>
      <c r="AG48" s="18">
        <f>Cal_Maintenance!AG76/VLOOKUP($F48,Inp_SubOngoingEfficiency!$F$20:$AK$22,MATCH(AG$7,Inp_SubOngoingEfficiency!$F$7:$AK$7,0),FALSE)</f>
        <v>0</v>
      </c>
      <c r="AH48" s="18">
        <f>Cal_Maintenance!AH76/VLOOKUP($F48,Inp_SubOngoingEfficiency!$F$20:$AK$22,MATCH(AH$7,Inp_SubOngoingEfficiency!$F$7:$AK$7,0),FALSE)</f>
        <v>0</v>
      </c>
      <c r="AI48" s="18">
        <f>Cal_Maintenance!AI76/VLOOKUP($F48,Inp_SubOngoingEfficiency!$F$20:$AK$22,MATCH(AI$7,Inp_SubOngoingEfficiency!$F$7:$AK$7,0),FALSE)</f>
        <v>0</v>
      </c>
      <c r="AJ48" s="18">
        <f>Cal_Maintenance!AJ76/VLOOKUP($F48,Inp_SubOngoingEfficiency!$F$20:$AK$22,MATCH(AJ$7,Inp_SubOngoingEfficiency!$F$7:$AK$7,0),FALSE)</f>
        <v>0</v>
      </c>
      <c r="AK48" s="18">
        <f>Cal_Maintenance!AK76/VLOOKUP($F48,Inp_SubOngoingEfficiency!$F$20:$AK$22,MATCH(AK$7,Inp_SubOngoingEfficiency!$F$7:$AK$7,0),FALSE)</f>
        <v>0</v>
      </c>
      <c r="AN48" s="34"/>
    </row>
    <row r="49" spans="5:40" s="94" customFormat="1">
      <c r="E49" s="16" t="str">
        <f>Cover!$F$13</f>
        <v>NW</v>
      </c>
      <c r="F49" s="16" t="str">
        <f>Cal_SIU!F67</f>
        <v>Opex</v>
      </c>
      <c r="H49" s="16" t="str">
        <f>Cal_SIU!H67</f>
        <v>Work Execution</v>
      </c>
      <c r="I49" s="16" t="str">
        <f>Cal_SIU!I67</f>
        <v>Statutory Independent Undertakings (SIU)</v>
      </c>
      <c r="J49" s="16" t="str">
        <f>IF(ISBLANK(Cal_SIU!J67),"",Cal_SIU!J67)</f>
        <v/>
      </c>
      <c r="L49" s="94" t="s">
        <v>111</v>
      </c>
      <c r="M49" s="94" t="b">
        <f t="shared" si="0"/>
        <v>0</v>
      </c>
      <c r="N49" s="94" t="b">
        <f t="shared" si="1"/>
        <v>0</v>
      </c>
      <c r="T49" s="18">
        <f>Cal_SIU!T67/VLOOKUP($F49,Inp_SubOngoingEfficiency!$F$20:$AK$22,MATCH(T$7,Inp_SubOngoingEfficiency!$F$7:$AK$7,0),FALSE)</f>
        <v>0</v>
      </c>
      <c r="U49" s="18">
        <f>Cal_SIU!U67/VLOOKUP($F49,Inp_SubOngoingEfficiency!$F$20:$AK$22,MATCH(U$7,Inp_SubOngoingEfficiency!$F$7:$AK$7,0),FALSE)</f>
        <v>0</v>
      </c>
      <c r="V49" s="18">
        <f>Cal_SIU!V67/VLOOKUP($F49,Inp_SubOngoingEfficiency!$F$20:$AK$22,MATCH(V$7,Inp_SubOngoingEfficiency!$F$7:$AK$7,0),FALSE)</f>
        <v>0</v>
      </c>
      <c r="W49" s="18">
        <f>Cal_SIU!W67/VLOOKUP($F49,Inp_SubOngoingEfficiency!$F$20:$AK$22,MATCH(W$7,Inp_SubOngoingEfficiency!$F$7:$AK$7,0),FALSE)</f>
        <v>0</v>
      </c>
      <c r="X49" s="18">
        <f>Cal_SIU!X67/VLOOKUP($F49,Inp_SubOngoingEfficiency!$F$20:$AK$22,MATCH(X$7,Inp_SubOngoingEfficiency!$F$7:$AK$7,0),FALSE)</f>
        <v>0</v>
      </c>
      <c r="Y49" s="18">
        <f>Cal_SIU!Y67/VLOOKUP($F49,Inp_SubOngoingEfficiency!$F$20:$AK$22,MATCH(Y$7,Inp_SubOngoingEfficiency!$F$7:$AK$7,0),FALSE)</f>
        <v>0</v>
      </c>
      <c r="Z49" s="18">
        <f>Cal_SIU!Z67/VLOOKUP($F49,Inp_SubOngoingEfficiency!$F$20:$AK$22,MATCH(Z$7,Inp_SubOngoingEfficiency!$F$7:$AK$7,0),FALSE)</f>
        <v>0</v>
      </c>
      <c r="AA49" s="18">
        <f>Cal_SIU!AA67/VLOOKUP($F49,Inp_SubOngoingEfficiency!$F$20:$AK$22,MATCH(AA$7,Inp_SubOngoingEfficiency!$F$7:$AK$7,0),FALSE)</f>
        <v>0</v>
      </c>
      <c r="AB49" s="18">
        <f>Cal_SIU!AB67/VLOOKUP($F49,Inp_SubOngoingEfficiency!$F$20:$AK$22,MATCH(AB$7,Inp_SubOngoingEfficiency!$F$7:$AK$7,0),FALSE)</f>
        <v>0</v>
      </c>
      <c r="AC49" s="18">
        <f>Cal_SIU!AC67/VLOOKUP($F49,Inp_SubOngoingEfficiency!$F$20:$AK$22,MATCH(AC$7,Inp_SubOngoingEfficiency!$F$7:$AK$7,0),FALSE)</f>
        <v>0</v>
      </c>
      <c r="AD49" s="18">
        <f>Cal_SIU!AD67/VLOOKUP($F49,Inp_SubOngoingEfficiency!$F$20:$AK$22,MATCH(AD$7,Inp_SubOngoingEfficiency!$F$7:$AK$7,0),FALSE)</f>
        <v>0</v>
      </c>
      <c r="AE49" s="18">
        <f>Cal_SIU!AE67/VLOOKUP($F49,Inp_SubOngoingEfficiency!$F$20:$AK$22,MATCH(AE$7,Inp_SubOngoingEfficiency!$F$7:$AK$7,0),FALSE)</f>
        <v>0</v>
      </c>
      <c r="AF49" s="18">
        <f>Cal_SIU!AF67/VLOOKUP($F49,Inp_SubOngoingEfficiency!$F$20:$AK$22,MATCH(AF$7,Inp_SubOngoingEfficiency!$F$7:$AK$7,0),FALSE)</f>
        <v>0</v>
      </c>
      <c r="AG49" s="18">
        <f>Cal_SIU!AG67/VLOOKUP($F49,Inp_SubOngoingEfficiency!$F$20:$AK$22,MATCH(AG$7,Inp_SubOngoingEfficiency!$F$7:$AK$7,0),FALSE)</f>
        <v>0</v>
      </c>
      <c r="AH49" s="18">
        <f>Cal_SIU!AH67/VLOOKUP($F49,Inp_SubOngoingEfficiency!$F$20:$AK$22,MATCH(AH$7,Inp_SubOngoingEfficiency!$F$7:$AK$7,0),FALSE)</f>
        <v>0</v>
      </c>
      <c r="AI49" s="18">
        <f>Cal_SIU!AI67/VLOOKUP($F49,Inp_SubOngoingEfficiency!$F$20:$AK$22,MATCH(AI$7,Inp_SubOngoingEfficiency!$F$7:$AK$7,0),FALSE)</f>
        <v>0</v>
      </c>
      <c r="AJ49" s="18">
        <f>Cal_SIU!AJ67/VLOOKUP($F49,Inp_SubOngoingEfficiency!$F$20:$AK$22,MATCH(AJ$7,Inp_SubOngoingEfficiency!$F$7:$AK$7,0),FALSE)</f>
        <v>0</v>
      </c>
      <c r="AK49" s="18">
        <f>Cal_SIU!AK67/VLOOKUP($F49,Inp_SubOngoingEfficiency!$F$20:$AK$22,MATCH(AK$7,Inp_SubOngoingEfficiency!$F$7:$AK$7,0),FALSE)</f>
        <v>0</v>
      </c>
      <c r="AN49" s="34"/>
    </row>
    <row r="50" spans="5:40" s="94" customFormat="1">
      <c r="E50" s="16" t="str">
        <f>Cover!$F$13</f>
        <v>NW</v>
      </c>
      <c r="F50" s="16" t="str">
        <f>Cal_SIU!F68</f>
        <v>Opex</v>
      </c>
      <c r="H50" s="16" t="str">
        <f>Cal_SIU!H68</f>
        <v>Work Execution</v>
      </c>
      <c r="I50" s="16" t="str">
        <f>Cal_SIU!I68</f>
        <v>Statutory Independent Undertakings (SIU)</v>
      </c>
      <c r="J50" s="16" t="str">
        <f>IF(ISBLANK(Cal_SIU!J68),"",Cal_SIU!J68)</f>
        <v/>
      </c>
      <c r="L50" s="94" t="s">
        <v>111</v>
      </c>
      <c r="M50" s="94" t="b">
        <f t="shared" si="0"/>
        <v>0</v>
      </c>
      <c r="N50" s="94" t="b">
        <f t="shared" si="1"/>
        <v>0</v>
      </c>
      <c r="T50" s="18">
        <f>Cal_SIU!T68/VLOOKUP($F50,Inp_SubOngoingEfficiency!$F$20:$AK$22,MATCH(T$7,Inp_SubOngoingEfficiency!$F$7:$AK$7,0),FALSE)</f>
        <v>0</v>
      </c>
      <c r="U50" s="18">
        <f>Cal_SIU!U68/VLOOKUP($F50,Inp_SubOngoingEfficiency!$F$20:$AK$22,MATCH(U$7,Inp_SubOngoingEfficiency!$F$7:$AK$7,0),FALSE)</f>
        <v>0</v>
      </c>
      <c r="V50" s="18">
        <f>Cal_SIU!V68/VLOOKUP($F50,Inp_SubOngoingEfficiency!$F$20:$AK$22,MATCH(V$7,Inp_SubOngoingEfficiency!$F$7:$AK$7,0),FALSE)</f>
        <v>0</v>
      </c>
      <c r="W50" s="18">
        <f>Cal_SIU!W68/VLOOKUP($F50,Inp_SubOngoingEfficiency!$F$20:$AK$22,MATCH(W$7,Inp_SubOngoingEfficiency!$F$7:$AK$7,0),FALSE)</f>
        <v>0</v>
      </c>
      <c r="X50" s="18">
        <f>Cal_SIU!X68/VLOOKUP($F50,Inp_SubOngoingEfficiency!$F$20:$AK$22,MATCH(X$7,Inp_SubOngoingEfficiency!$F$7:$AK$7,0),FALSE)</f>
        <v>0</v>
      </c>
      <c r="Y50" s="18">
        <f>Cal_SIU!Y68/VLOOKUP($F50,Inp_SubOngoingEfficiency!$F$20:$AK$22,MATCH(Y$7,Inp_SubOngoingEfficiency!$F$7:$AK$7,0),FALSE)</f>
        <v>0</v>
      </c>
      <c r="Z50" s="18">
        <f>Cal_SIU!Z68/VLOOKUP($F50,Inp_SubOngoingEfficiency!$F$20:$AK$22,MATCH(Z$7,Inp_SubOngoingEfficiency!$F$7:$AK$7,0),FALSE)</f>
        <v>0</v>
      </c>
      <c r="AA50" s="18">
        <f>Cal_SIU!AA68/VLOOKUP($F50,Inp_SubOngoingEfficiency!$F$20:$AK$22,MATCH(AA$7,Inp_SubOngoingEfficiency!$F$7:$AK$7,0),FALSE)</f>
        <v>0</v>
      </c>
      <c r="AB50" s="18">
        <f>Cal_SIU!AB68/VLOOKUP($F50,Inp_SubOngoingEfficiency!$F$20:$AK$22,MATCH(AB$7,Inp_SubOngoingEfficiency!$F$7:$AK$7,0),FALSE)</f>
        <v>0</v>
      </c>
      <c r="AC50" s="18">
        <f>Cal_SIU!AC68/VLOOKUP($F50,Inp_SubOngoingEfficiency!$F$20:$AK$22,MATCH(AC$7,Inp_SubOngoingEfficiency!$F$7:$AK$7,0),FALSE)</f>
        <v>0</v>
      </c>
      <c r="AD50" s="18">
        <f>Cal_SIU!AD68/VLOOKUP($F50,Inp_SubOngoingEfficiency!$F$20:$AK$22,MATCH(AD$7,Inp_SubOngoingEfficiency!$F$7:$AK$7,0),FALSE)</f>
        <v>0</v>
      </c>
      <c r="AE50" s="18">
        <f>Cal_SIU!AE68/VLOOKUP($F50,Inp_SubOngoingEfficiency!$F$20:$AK$22,MATCH(AE$7,Inp_SubOngoingEfficiency!$F$7:$AK$7,0),FALSE)</f>
        <v>0</v>
      </c>
      <c r="AF50" s="18">
        <f>Cal_SIU!AF68/VLOOKUP($F50,Inp_SubOngoingEfficiency!$F$20:$AK$22,MATCH(AF$7,Inp_SubOngoingEfficiency!$F$7:$AK$7,0),FALSE)</f>
        <v>0</v>
      </c>
      <c r="AG50" s="18">
        <f>Cal_SIU!AG68/VLOOKUP($F50,Inp_SubOngoingEfficiency!$F$20:$AK$22,MATCH(AG$7,Inp_SubOngoingEfficiency!$F$7:$AK$7,0),FALSE)</f>
        <v>0</v>
      </c>
      <c r="AH50" s="18">
        <f>Cal_SIU!AH68/VLOOKUP($F50,Inp_SubOngoingEfficiency!$F$20:$AK$22,MATCH(AH$7,Inp_SubOngoingEfficiency!$F$7:$AK$7,0),FALSE)</f>
        <v>0</v>
      </c>
      <c r="AI50" s="18">
        <f>Cal_SIU!AI68/VLOOKUP($F50,Inp_SubOngoingEfficiency!$F$20:$AK$22,MATCH(AI$7,Inp_SubOngoingEfficiency!$F$7:$AK$7,0),FALSE)</f>
        <v>0</v>
      </c>
      <c r="AJ50" s="18">
        <f>Cal_SIU!AJ68/VLOOKUP($F50,Inp_SubOngoingEfficiency!$F$20:$AK$22,MATCH(AJ$7,Inp_SubOngoingEfficiency!$F$7:$AK$7,0),FALSE)</f>
        <v>0</v>
      </c>
      <c r="AK50" s="18">
        <f>Cal_SIU!AK68/VLOOKUP($F50,Inp_SubOngoingEfficiency!$F$20:$AK$22,MATCH(AK$7,Inp_SubOngoingEfficiency!$F$7:$AK$7,0),FALSE)</f>
        <v>0</v>
      </c>
      <c r="AN50" s="34"/>
    </row>
    <row r="51" spans="5:40" s="94" customFormat="1">
      <c r="E51" s="16" t="str">
        <f>Cover!$F$13</f>
        <v>NW</v>
      </c>
      <c r="F51" s="16" t="str">
        <f>Cal_SIU!F69</f>
        <v>Opex</v>
      </c>
      <c r="H51" s="16" t="str">
        <f>Cal_SIU!H69</f>
        <v>Work Execution</v>
      </c>
      <c r="I51" s="16" t="str">
        <f>Cal_SIU!I69</f>
        <v>Statutory Independent Undertakings (SIU)</v>
      </c>
      <c r="J51" s="16" t="str">
        <f>IF(ISBLANK(Cal_SIU!J69),"",Cal_SIU!J69)</f>
        <v/>
      </c>
      <c r="L51" s="94" t="s">
        <v>111</v>
      </c>
      <c r="M51" s="94" t="b">
        <f t="shared" si="0"/>
        <v>0</v>
      </c>
      <c r="N51" s="94" t="b">
        <f t="shared" si="1"/>
        <v>0</v>
      </c>
      <c r="T51" s="18">
        <f>Cal_SIU!T69/VLOOKUP($F51,Inp_SubOngoingEfficiency!$F$20:$AK$22,MATCH(T$7,Inp_SubOngoingEfficiency!$F$7:$AK$7,0),FALSE)</f>
        <v>0</v>
      </c>
      <c r="U51" s="18">
        <f>Cal_SIU!U69/VLOOKUP($F51,Inp_SubOngoingEfficiency!$F$20:$AK$22,MATCH(U$7,Inp_SubOngoingEfficiency!$F$7:$AK$7,0),FALSE)</f>
        <v>0</v>
      </c>
      <c r="V51" s="18">
        <f>Cal_SIU!V69/VLOOKUP($F51,Inp_SubOngoingEfficiency!$F$20:$AK$22,MATCH(V$7,Inp_SubOngoingEfficiency!$F$7:$AK$7,0),FALSE)</f>
        <v>0</v>
      </c>
      <c r="W51" s="18">
        <f>Cal_SIU!W69/VLOOKUP($F51,Inp_SubOngoingEfficiency!$F$20:$AK$22,MATCH(W$7,Inp_SubOngoingEfficiency!$F$7:$AK$7,0),FALSE)</f>
        <v>0</v>
      </c>
      <c r="X51" s="18">
        <f>Cal_SIU!X69/VLOOKUP($F51,Inp_SubOngoingEfficiency!$F$20:$AK$22,MATCH(X$7,Inp_SubOngoingEfficiency!$F$7:$AK$7,0),FALSE)</f>
        <v>0</v>
      </c>
      <c r="Y51" s="18">
        <f>Cal_SIU!Y69/VLOOKUP($F51,Inp_SubOngoingEfficiency!$F$20:$AK$22,MATCH(Y$7,Inp_SubOngoingEfficiency!$F$7:$AK$7,0),FALSE)</f>
        <v>0</v>
      </c>
      <c r="Z51" s="18">
        <f>Cal_SIU!Z69/VLOOKUP($F51,Inp_SubOngoingEfficiency!$F$20:$AK$22,MATCH(Z$7,Inp_SubOngoingEfficiency!$F$7:$AK$7,0),FALSE)</f>
        <v>0</v>
      </c>
      <c r="AA51" s="18">
        <f>Cal_SIU!AA69/VLOOKUP($F51,Inp_SubOngoingEfficiency!$F$20:$AK$22,MATCH(AA$7,Inp_SubOngoingEfficiency!$F$7:$AK$7,0),FALSE)</f>
        <v>0</v>
      </c>
      <c r="AB51" s="18">
        <f>Cal_SIU!AB69/VLOOKUP($F51,Inp_SubOngoingEfficiency!$F$20:$AK$22,MATCH(AB$7,Inp_SubOngoingEfficiency!$F$7:$AK$7,0),FALSE)</f>
        <v>0</v>
      </c>
      <c r="AC51" s="18">
        <f>Cal_SIU!AC69/VLOOKUP($F51,Inp_SubOngoingEfficiency!$F$20:$AK$22,MATCH(AC$7,Inp_SubOngoingEfficiency!$F$7:$AK$7,0),FALSE)</f>
        <v>0</v>
      </c>
      <c r="AD51" s="18">
        <f>Cal_SIU!AD69/VLOOKUP($F51,Inp_SubOngoingEfficiency!$F$20:$AK$22,MATCH(AD$7,Inp_SubOngoingEfficiency!$F$7:$AK$7,0),FALSE)</f>
        <v>0</v>
      </c>
      <c r="AE51" s="18">
        <f>Cal_SIU!AE69/VLOOKUP($F51,Inp_SubOngoingEfficiency!$F$20:$AK$22,MATCH(AE$7,Inp_SubOngoingEfficiency!$F$7:$AK$7,0),FALSE)</f>
        <v>0</v>
      </c>
      <c r="AF51" s="18">
        <f>Cal_SIU!AF69/VLOOKUP($F51,Inp_SubOngoingEfficiency!$F$20:$AK$22,MATCH(AF$7,Inp_SubOngoingEfficiency!$F$7:$AK$7,0),FALSE)</f>
        <v>0</v>
      </c>
      <c r="AG51" s="18">
        <f>Cal_SIU!AG69/VLOOKUP($F51,Inp_SubOngoingEfficiency!$F$20:$AK$22,MATCH(AG$7,Inp_SubOngoingEfficiency!$F$7:$AK$7,0),FALSE)</f>
        <v>0</v>
      </c>
      <c r="AH51" s="18">
        <f>Cal_SIU!AH69/VLOOKUP($F51,Inp_SubOngoingEfficiency!$F$20:$AK$22,MATCH(AH$7,Inp_SubOngoingEfficiency!$F$7:$AK$7,0),FALSE)</f>
        <v>0</v>
      </c>
      <c r="AI51" s="18">
        <f>Cal_SIU!AI69/VLOOKUP($F51,Inp_SubOngoingEfficiency!$F$20:$AK$22,MATCH(AI$7,Inp_SubOngoingEfficiency!$F$7:$AK$7,0),FALSE)</f>
        <v>0</v>
      </c>
      <c r="AJ51" s="18">
        <f>Cal_SIU!AJ69/VLOOKUP($F51,Inp_SubOngoingEfficiency!$F$20:$AK$22,MATCH(AJ$7,Inp_SubOngoingEfficiency!$F$7:$AK$7,0),FALSE)</f>
        <v>0</v>
      </c>
      <c r="AK51" s="18">
        <f>Cal_SIU!AK69/VLOOKUP($F51,Inp_SubOngoingEfficiency!$F$20:$AK$22,MATCH(AK$7,Inp_SubOngoingEfficiency!$F$7:$AK$7,0),FALSE)</f>
        <v>0</v>
      </c>
      <c r="AN51" s="34"/>
    </row>
    <row r="52" spans="5:40" s="94" customFormat="1">
      <c r="E52" s="16" t="str">
        <f>Cover!$F$13</f>
        <v>NW</v>
      </c>
      <c r="F52" s="16" t="str">
        <f>Cal_SIU!F70</f>
        <v>Opex</v>
      </c>
      <c r="H52" s="16" t="str">
        <f>Cal_SIU!H70</f>
        <v>Work Execution</v>
      </c>
      <c r="I52" s="16" t="str">
        <f>Cal_SIU!I70</f>
        <v>Statutory Independent Undertakings (SIU)</v>
      </c>
      <c r="J52" s="16" t="str">
        <f>IF(ISBLANK(Cal_SIU!J70),"",Cal_SIU!J70)</f>
        <v/>
      </c>
      <c r="L52" s="94" t="s">
        <v>111</v>
      </c>
      <c r="M52" s="94" t="b">
        <f t="shared" si="0"/>
        <v>0</v>
      </c>
      <c r="N52" s="94" t="b">
        <f t="shared" si="1"/>
        <v>0</v>
      </c>
      <c r="T52" s="18">
        <f>Cal_SIU!T70/VLOOKUP($F52,Inp_SubOngoingEfficiency!$F$20:$AK$22,MATCH(T$7,Inp_SubOngoingEfficiency!$F$7:$AK$7,0),FALSE)</f>
        <v>0</v>
      </c>
      <c r="U52" s="18">
        <f>Cal_SIU!U70/VLOOKUP($F52,Inp_SubOngoingEfficiency!$F$20:$AK$22,MATCH(U$7,Inp_SubOngoingEfficiency!$F$7:$AK$7,0),FALSE)</f>
        <v>0</v>
      </c>
      <c r="V52" s="18">
        <f>Cal_SIU!V70/VLOOKUP($F52,Inp_SubOngoingEfficiency!$F$20:$AK$22,MATCH(V$7,Inp_SubOngoingEfficiency!$F$7:$AK$7,0),FALSE)</f>
        <v>0</v>
      </c>
      <c r="W52" s="18">
        <f>Cal_SIU!W70/VLOOKUP($F52,Inp_SubOngoingEfficiency!$F$20:$AK$22,MATCH(W$7,Inp_SubOngoingEfficiency!$F$7:$AK$7,0),FALSE)</f>
        <v>0</v>
      </c>
      <c r="X52" s="18">
        <f>Cal_SIU!X70/VLOOKUP($F52,Inp_SubOngoingEfficiency!$F$20:$AK$22,MATCH(X$7,Inp_SubOngoingEfficiency!$F$7:$AK$7,0),FALSE)</f>
        <v>0</v>
      </c>
      <c r="Y52" s="18">
        <f>Cal_SIU!Y70/VLOOKUP($F52,Inp_SubOngoingEfficiency!$F$20:$AK$22,MATCH(Y$7,Inp_SubOngoingEfficiency!$F$7:$AK$7,0),FALSE)</f>
        <v>0</v>
      </c>
      <c r="Z52" s="18">
        <f>Cal_SIU!Z70/VLOOKUP($F52,Inp_SubOngoingEfficiency!$F$20:$AK$22,MATCH(Z$7,Inp_SubOngoingEfficiency!$F$7:$AK$7,0),FALSE)</f>
        <v>0</v>
      </c>
      <c r="AA52" s="18">
        <f>Cal_SIU!AA70/VLOOKUP($F52,Inp_SubOngoingEfficiency!$F$20:$AK$22,MATCH(AA$7,Inp_SubOngoingEfficiency!$F$7:$AK$7,0),FALSE)</f>
        <v>0</v>
      </c>
      <c r="AB52" s="18">
        <f>Cal_SIU!AB70/VLOOKUP($F52,Inp_SubOngoingEfficiency!$F$20:$AK$22,MATCH(AB$7,Inp_SubOngoingEfficiency!$F$7:$AK$7,0),FALSE)</f>
        <v>0</v>
      </c>
      <c r="AC52" s="18">
        <f>Cal_SIU!AC70/VLOOKUP($F52,Inp_SubOngoingEfficiency!$F$20:$AK$22,MATCH(AC$7,Inp_SubOngoingEfficiency!$F$7:$AK$7,0),FALSE)</f>
        <v>0</v>
      </c>
      <c r="AD52" s="18">
        <f>Cal_SIU!AD70/VLOOKUP($F52,Inp_SubOngoingEfficiency!$F$20:$AK$22,MATCH(AD$7,Inp_SubOngoingEfficiency!$F$7:$AK$7,0),FALSE)</f>
        <v>0</v>
      </c>
      <c r="AE52" s="18">
        <f>Cal_SIU!AE70/VLOOKUP($F52,Inp_SubOngoingEfficiency!$F$20:$AK$22,MATCH(AE$7,Inp_SubOngoingEfficiency!$F$7:$AK$7,0),FALSE)</f>
        <v>0</v>
      </c>
      <c r="AF52" s="18">
        <f>Cal_SIU!AF70/VLOOKUP($F52,Inp_SubOngoingEfficiency!$F$20:$AK$22,MATCH(AF$7,Inp_SubOngoingEfficiency!$F$7:$AK$7,0),FALSE)</f>
        <v>0</v>
      </c>
      <c r="AG52" s="18">
        <f>Cal_SIU!AG70/VLOOKUP($F52,Inp_SubOngoingEfficiency!$F$20:$AK$22,MATCH(AG$7,Inp_SubOngoingEfficiency!$F$7:$AK$7,0),FALSE)</f>
        <v>0</v>
      </c>
      <c r="AH52" s="18">
        <f>Cal_SIU!AH70/VLOOKUP($F52,Inp_SubOngoingEfficiency!$F$20:$AK$22,MATCH(AH$7,Inp_SubOngoingEfficiency!$F$7:$AK$7,0),FALSE)</f>
        <v>0</v>
      </c>
      <c r="AI52" s="18">
        <f>Cal_SIU!AI70/VLOOKUP($F52,Inp_SubOngoingEfficiency!$F$20:$AK$22,MATCH(AI$7,Inp_SubOngoingEfficiency!$F$7:$AK$7,0),FALSE)</f>
        <v>0</v>
      </c>
      <c r="AJ52" s="18">
        <f>Cal_SIU!AJ70/VLOOKUP($F52,Inp_SubOngoingEfficiency!$F$20:$AK$22,MATCH(AJ$7,Inp_SubOngoingEfficiency!$F$7:$AK$7,0),FALSE)</f>
        <v>0</v>
      </c>
      <c r="AK52" s="18">
        <f>Cal_SIU!AK70/VLOOKUP($F52,Inp_SubOngoingEfficiency!$F$20:$AK$22,MATCH(AK$7,Inp_SubOngoingEfficiency!$F$7:$AK$7,0),FALSE)</f>
        <v>0</v>
      </c>
      <c r="AN52" s="34"/>
    </row>
    <row r="53" spans="5:40" s="94" customFormat="1">
      <c r="E53" s="16" t="str">
        <f>Cover!$F$13</f>
        <v>NW</v>
      </c>
      <c r="F53" s="16" t="str">
        <f>Cal_SIU!F71</f>
        <v>Opex</v>
      </c>
      <c r="H53" s="16" t="str">
        <f>Cal_SIU!H71</f>
        <v>Work Execution</v>
      </c>
      <c r="I53" s="16" t="str">
        <f>Cal_SIU!I71</f>
        <v>Statutory Independent Undertakings (SIU)</v>
      </c>
      <c r="J53" s="16" t="str">
        <f>IF(ISBLANK(Cal_SIU!J71),"",Cal_SIU!J71)</f>
        <v/>
      </c>
      <c r="L53" s="94" t="s">
        <v>111</v>
      </c>
      <c r="M53" s="94" t="b">
        <f t="shared" si="0"/>
        <v>0</v>
      </c>
      <c r="N53" s="94" t="b">
        <f t="shared" si="1"/>
        <v>0</v>
      </c>
      <c r="T53" s="18">
        <f>Cal_SIU!T71/VLOOKUP($F53,Inp_SubOngoingEfficiency!$F$20:$AK$22,MATCH(T$7,Inp_SubOngoingEfficiency!$F$7:$AK$7,0),FALSE)</f>
        <v>0</v>
      </c>
      <c r="U53" s="18">
        <f>Cal_SIU!U71/VLOOKUP($F53,Inp_SubOngoingEfficiency!$F$20:$AK$22,MATCH(U$7,Inp_SubOngoingEfficiency!$F$7:$AK$7,0),FALSE)</f>
        <v>0</v>
      </c>
      <c r="V53" s="18">
        <f>Cal_SIU!V71/VLOOKUP($F53,Inp_SubOngoingEfficiency!$F$20:$AK$22,MATCH(V$7,Inp_SubOngoingEfficiency!$F$7:$AK$7,0),FALSE)</f>
        <v>0</v>
      </c>
      <c r="W53" s="18">
        <f>Cal_SIU!W71/VLOOKUP($F53,Inp_SubOngoingEfficiency!$F$20:$AK$22,MATCH(W$7,Inp_SubOngoingEfficiency!$F$7:$AK$7,0),FALSE)</f>
        <v>0</v>
      </c>
      <c r="X53" s="18">
        <f>Cal_SIU!X71/VLOOKUP($F53,Inp_SubOngoingEfficiency!$F$20:$AK$22,MATCH(X$7,Inp_SubOngoingEfficiency!$F$7:$AK$7,0),FALSE)</f>
        <v>0</v>
      </c>
      <c r="Y53" s="18">
        <f>Cal_SIU!Y71/VLOOKUP($F53,Inp_SubOngoingEfficiency!$F$20:$AK$22,MATCH(Y$7,Inp_SubOngoingEfficiency!$F$7:$AK$7,0),FALSE)</f>
        <v>0</v>
      </c>
      <c r="Z53" s="18">
        <f>Cal_SIU!Z71/VLOOKUP($F53,Inp_SubOngoingEfficiency!$F$20:$AK$22,MATCH(Z$7,Inp_SubOngoingEfficiency!$F$7:$AK$7,0),FALSE)</f>
        <v>0</v>
      </c>
      <c r="AA53" s="18">
        <f>Cal_SIU!AA71/VLOOKUP($F53,Inp_SubOngoingEfficiency!$F$20:$AK$22,MATCH(AA$7,Inp_SubOngoingEfficiency!$F$7:$AK$7,0),FALSE)</f>
        <v>0</v>
      </c>
      <c r="AB53" s="18">
        <f>Cal_SIU!AB71/VLOOKUP($F53,Inp_SubOngoingEfficiency!$F$20:$AK$22,MATCH(AB$7,Inp_SubOngoingEfficiency!$F$7:$AK$7,0),FALSE)</f>
        <v>0</v>
      </c>
      <c r="AC53" s="18">
        <f>Cal_SIU!AC71/VLOOKUP($F53,Inp_SubOngoingEfficiency!$F$20:$AK$22,MATCH(AC$7,Inp_SubOngoingEfficiency!$F$7:$AK$7,0),FALSE)</f>
        <v>0</v>
      </c>
      <c r="AD53" s="18">
        <f>Cal_SIU!AD71/VLOOKUP($F53,Inp_SubOngoingEfficiency!$F$20:$AK$22,MATCH(AD$7,Inp_SubOngoingEfficiency!$F$7:$AK$7,0),FALSE)</f>
        <v>0</v>
      </c>
      <c r="AE53" s="18">
        <f>Cal_SIU!AE71/VLOOKUP($F53,Inp_SubOngoingEfficiency!$F$20:$AK$22,MATCH(AE$7,Inp_SubOngoingEfficiency!$F$7:$AK$7,0),FALSE)</f>
        <v>0</v>
      </c>
      <c r="AF53" s="18">
        <f>Cal_SIU!AF71/VLOOKUP($F53,Inp_SubOngoingEfficiency!$F$20:$AK$22,MATCH(AF$7,Inp_SubOngoingEfficiency!$F$7:$AK$7,0),FALSE)</f>
        <v>0</v>
      </c>
      <c r="AG53" s="18">
        <f>Cal_SIU!AG71/VLOOKUP($F53,Inp_SubOngoingEfficiency!$F$20:$AK$22,MATCH(AG$7,Inp_SubOngoingEfficiency!$F$7:$AK$7,0),FALSE)</f>
        <v>0</v>
      </c>
      <c r="AH53" s="18">
        <f>Cal_SIU!AH71/VLOOKUP($F53,Inp_SubOngoingEfficiency!$F$20:$AK$22,MATCH(AH$7,Inp_SubOngoingEfficiency!$F$7:$AK$7,0),FALSE)</f>
        <v>0</v>
      </c>
      <c r="AI53" s="18">
        <f>Cal_SIU!AI71/VLOOKUP($F53,Inp_SubOngoingEfficiency!$F$20:$AK$22,MATCH(AI$7,Inp_SubOngoingEfficiency!$F$7:$AK$7,0),FALSE)</f>
        <v>0</v>
      </c>
      <c r="AJ53" s="18">
        <f>Cal_SIU!AJ71/VLOOKUP($F53,Inp_SubOngoingEfficiency!$F$20:$AK$22,MATCH(AJ$7,Inp_SubOngoingEfficiency!$F$7:$AK$7,0),FALSE)</f>
        <v>0</v>
      </c>
      <c r="AK53" s="18">
        <f>Cal_SIU!AK71/VLOOKUP($F53,Inp_SubOngoingEfficiency!$F$20:$AK$22,MATCH(AK$7,Inp_SubOngoingEfficiency!$F$7:$AK$7,0),FALSE)</f>
        <v>0</v>
      </c>
      <c r="AN53" s="34"/>
    </row>
    <row r="54" spans="5:40" s="94" customFormat="1">
      <c r="E54" s="16" t="str">
        <f>Cover!$F$13</f>
        <v>NW</v>
      </c>
      <c r="F54" s="16" t="str">
        <f>Cal_SIU!F72</f>
        <v>Opex</v>
      </c>
      <c r="H54" s="16" t="str">
        <f>Cal_SIU!H72</f>
        <v>Work Execution</v>
      </c>
      <c r="I54" s="16" t="str">
        <f>Cal_SIU!I72</f>
        <v>Statutory Independent Undertakings (SIU)</v>
      </c>
      <c r="J54" s="16" t="str">
        <f>IF(ISBLANK(Cal_SIU!J72),"",Cal_SIU!J72)</f>
        <v/>
      </c>
      <c r="L54" s="94" t="s">
        <v>111</v>
      </c>
      <c r="M54" s="94" t="b">
        <f t="shared" si="0"/>
        <v>0</v>
      </c>
      <c r="N54" s="94" t="b">
        <f t="shared" si="1"/>
        <v>0</v>
      </c>
      <c r="T54" s="18">
        <f>Cal_SIU!T72/VLOOKUP($F54,Inp_SubOngoingEfficiency!$F$20:$AK$22,MATCH(T$7,Inp_SubOngoingEfficiency!$F$7:$AK$7,0),FALSE)</f>
        <v>0</v>
      </c>
      <c r="U54" s="18">
        <f>Cal_SIU!U72/VLOOKUP($F54,Inp_SubOngoingEfficiency!$F$20:$AK$22,MATCH(U$7,Inp_SubOngoingEfficiency!$F$7:$AK$7,0),FALSE)</f>
        <v>0</v>
      </c>
      <c r="V54" s="18">
        <f>Cal_SIU!V72/VLOOKUP($F54,Inp_SubOngoingEfficiency!$F$20:$AK$22,MATCH(V$7,Inp_SubOngoingEfficiency!$F$7:$AK$7,0),FALSE)</f>
        <v>0</v>
      </c>
      <c r="W54" s="18">
        <f>Cal_SIU!W72/VLOOKUP($F54,Inp_SubOngoingEfficiency!$F$20:$AK$22,MATCH(W$7,Inp_SubOngoingEfficiency!$F$7:$AK$7,0),FALSE)</f>
        <v>0</v>
      </c>
      <c r="X54" s="18">
        <f>Cal_SIU!X72/VLOOKUP($F54,Inp_SubOngoingEfficiency!$F$20:$AK$22,MATCH(X$7,Inp_SubOngoingEfficiency!$F$7:$AK$7,0),FALSE)</f>
        <v>0</v>
      </c>
      <c r="Y54" s="18">
        <f>Cal_SIU!Y72/VLOOKUP($F54,Inp_SubOngoingEfficiency!$F$20:$AK$22,MATCH(Y$7,Inp_SubOngoingEfficiency!$F$7:$AK$7,0),FALSE)</f>
        <v>0</v>
      </c>
      <c r="Z54" s="18">
        <f>Cal_SIU!Z72/VLOOKUP($F54,Inp_SubOngoingEfficiency!$F$20:$AK$22,MATCH(Z$7,Inp_SubOngoingEfficiency!$F$7:$AK$7,0),FALSE)</f>
        <v>0</v>
      </c>
      <c r="AA54" s="18">
        <f>Cal_SIU!AA72/VLOOKUP($F54,Inp_SubOngoingEfficiency!$F$20:$AK$22,MATCH(AA$7,Inp_SubOngoingEfficiency!$F$7:$AK$7,0),FALSE)</f>
        <v>0</v>
      </c>
      <c r="AB54" s="18">
        <f>Cal_SIU!AB72/VLOOKUP($F54,Inp_SubOngoingEfficiency!$F$20:$AK$22,MATCH(AB$7,Inp_SubOngoingEfficiency!$F$7:$AK$7,0),FALSE)</f>
        <v>0</v>
      </c>
      <c r="AC54" s="18">
        <f>Cal_SIU!AC72/VLOOKUP($F54,Inp_SubOngoingEfficiency!$F$20:$AK$22,MATCH(AC$7,Inp_SubOngoingEfficiency!$F$7:$AK$7,0),FALSE)</f>
        <v>0</v>
      </c>
      <c r="AD54" s="18">
        <f>Cal_SIU!AD72/VLOOKUP($F54,Inp_SubOngoingEfficiency!$F$20:$AK$22,MATCH(AD$7,Inp_SubOngoingEfficiency!$F$7:$AK$7,0),FALSE)</f>
        <v>0</v>
      </c>
      <c r="AE54" s="18">
        <f>Cal_SIU!AE72/VLOOKUP($F54,Inp_SubOngoingEfficiency!$F$20:$AK$22,MATCH(AE$7,Inp_SubOngoingEfficiency!$F$7:$AK$7,0),FALSE)</f>
        <v>0</v>
      </c>
      <c r="AF54" s="18">
        <f>Cal_SIU!AF72/VLOOKUP($F54,Inp_SubOngoingEfficiency!$F$20:$AK$22,MATCH(AF$7,Inp_SubOngoingEfficiency!$F$7:$AK$7,0),FALSE)</f>
        <v>0</v>
      </c>
      <c r="AG54" s="18">
        <f>Cal_SIU!AG72/VLOOKUP($F54,Inp_SubOngoingEfficiency!$F$20:$AK$22,MATCH(AG$7,Inp_SubOngoingEfficiency!$F$7:$AK$7,0),FALSE)</f>
        <v>0</v>
      </c>
      <c r="AH54" s="18">
        <f>Cal_SIU!AH72/VLOOKUP($F54,Inp_SubOngoingEfficiency!$F$20:$AK$22,MATCH(AH$7,Inp_SubOngoingEfficiency!$F$7:$AK$7,0),FALSE)</f>
        <v>0</v>
      </c>
      <c r="AI54" s="18">
        <f>Cal_SIU!AI72/VLOOKUP($F54,Inp_SubOngoingEfficiency!$F$20:$AK$22,MATCH(AI$7,Inp_SubOngoingEfficiency!$F$7:$AK$7,0),FALSE)</f>
        <v>0</v>
      </c>
      <c r="AJ54" s="18">
        <f>Cal_SIU!AJ72/VLOOKUP($F54,Inp_SubOngoingEfficiency!$F$20:$AK$22,MATCH(AJ$7,Inp_SubOngoingEfficiency!$F$7:$AK$7,0),FALSE)</f>
        <v>0</v>
      </c>
      <c r="AK54" s="18">
        <f>Cal_SIU!AK72/VLOOKUP($F54,Inp_SubOngoingEfficiency!$F$20:$AK$22,MATCH(AK$7,Inp_SubOngoingEfficiency!$F$7:$AK$7,0),FALSE)</f>
        <v>0</v>
      </c>
      <c r="AN54" s="34"/>
    </row>
    <row r="55" spans="5:40" s="94" customFormat="1">
      <c r="E55" s="16" t="str">
        <f>Cover!$F$13</f>
        <v>NW</v>
      </c>
      <c r="F55" s="16" t="str">
        <f>Cal_SIU!F73</f>
        <v>Opex</v>
      </c>
      <c r="H55" s="16" t="str">
        <f>Cal_SIU!H73</f>
        <v>Work Execution</v>
      </c>
      <c r="I55" s="16" t="str">
        <f>Cal_SIU!I73</f>
        <v>Statutory Independent Undertakings (SIU)</v>
      </c>
      <c r="J55" s="16" t="str">
        <f>IF(ISBLANK(Cal_SIU!J73),"",Cal_SIU!J73)</f>
        <v/>
      </c>
      <c r="L55" s="94" t="s">
        <v>111</v>
      </c>
      <c r="M55" s="94" t="b">
        <f t="shared" si="0"/>
        <v>0</v>
      </c>
      <c r="N55" s="94" t="b">
        <f t="shared" si="1"/>
        <v>0</v>
      </c>
      <c r="T55" s="18">
        <f>Cal_SIU!T73/VLOOKUP($F55,Inp_SubOngoingEfficiency!$F$20:$AK$22,MATCH(T$7,Inp_SubOngoingEfficiency!$F$7:$AK$7,0),FALSE)</f>
        <v>0</v>
      </c>
      <c r="U55" s="18">
        <f>Cal_SIU!U73/VLOOKUP($F55,Inp_SubOngoingEfficiency!$F$20:$AK$22,MATCH(U$7,Inp_SubOngoingEfficiency!$F$7:$AK$7,0),FALSE)</f>
        <v>0</v>
      </c>
      <c r="V55" s="18">
        <f>Cal_SIU!V73/VLOOKUP($F55,Inp_SubOngoingEfficiency!$F$20:$AK$22,MATCH(V$7,Inp_SubOngoingEfficiency!$F$7:$AK$7,0),FALSE)</f>
        <v>0</v>
      </c>
      <c r="W55" s="18">
        <f>Cal_SIU!W73/VLOOKUP($F55,Inp_SubOngoingEfficiency!$F$20:$AK$22,MATCH(W$7,Inp_SubOngoingEfficiency!$F$7:$AK$7,0),FALSE)</f>
        <v>0</v>
      </c>
      <c r="X55" s="18">
        <f>Cal_SIU!X73/VLOOKUP($F55,Inp_SubOngoingEfficiency!$F$20:$AK$22,MATCH(X$7,Inp_SubOngoingEfficiency!$F$7:$AK$7,0),FALSE)</f>
        <v>0</v>
      </c>
      <c r="Y55" s="18">
        <f>Cal_SIU!Y73/VLOOKUP($F55,Inp_SubOngoingEfficiency!$F$20:$AK$22,MATCH(Y$7,Inp_SubOngoingEfficiency!$F$7:$AK$7,0),FALSE)</f>
        <v>0</v>
      </c>
      <c r="Z55" s="18">
        <f>Cal_SIU!Z73/VLOOKUP($F55,Inp_SubOngoingEfficiency!$F$20:$AK$22,MATCH(Z$7,Inp_SubOngoingEfficiency!$F$7:$AK$7,0),FALSE)</f>
        <v>0</v>
      </c>
      <c r="AA55" s="18">
        <f>Cal_SIU!AA73/VLOOKUP($F55,Inp_SubOngoingEfficiency!$F$20:$AK$22,MATCH(AA$7,Inp_SubOngoingEfficiency!$F$7:$AK$7,0),FALSE)</f>
        <v>0</v>
      </c>
      <c r="AB55" s="18">
        <f>Cal_SIU!AB73/VLOOKUP($F55,Inp_SubOngoingEfficiency!$F$20:$AK$22,MATCH(AB$7,Inp_SubOngoingEfficiency!$F$7:$AK$7,0),FALSE)</f>
        <v>0</v>
      </c>
      <c r="AC55" s="18">
        <f>Cal_SIU!AC73/VLOOKUP($F55,Inp_SubOngoingEfficiency!$F$20:$AK$22,MATCH(AC$7,Inp_SubOngoingEfficiency!$F$7:$AK$7,0),FALSE)</f>
        <v>0</v>
      </c>
      <c r="AD55" s="18">
        <f>Cal_SIU!AD73/VLOOKUP($F55,Inp_SubOngoingEfficiency!$F$20:$AK$22,MATCH(AD$7,Inp_SubOngoingEfficiency!$F$7:$AK$7,0),FALSE)</f>
        <v>0</v>
      </c>
      <c r="AE55" s="18">
        <f>Cal_SIU!AE73/VLOOKUP($F55,Inp_SubOngoingEfficiency!$F$20:$AK$22,MATCH(AE$7,Inp_SubOngoingEfficiency!$F$7:$AK$7,0),FALSE)</f>
        <v>0</v>
      </c>
      <c r="AF55" s="18">
        <f>Cal_SIU!AF73/VLOOKUP($F55,Inp_SubOngoingEfficiency!$F$20:$AK$22,MATCH(AF$7,Inp_SubOngoingEfficiency!$F$7:$AK$7,0),FALSE)</f>
        <v>0</v>
      </c>
      <c r="AG55" s="18">
        <f>Cal_SIU!AG73/VLOOKUP($F55,Inp_SubOngoingEfficiency!$F$20:$AK$22,MATCH(AG$7,Inp_SubOngoingEfficiency!$F$7:$AK$7,0),FALSE)</f>
        <v>0</v>
      </c>
      <c r="AH55" s="18">
        <f>Cal_SIU!AH73/VLOOKUP($F55,Inp_SubOngoingEfficiency!$F$20:$AK$22,MATCH(AH$7,Inp_SubOngoingEfficiency!$F$7:$AK$7,0),FALSE)</f>
        <v>0</v>
      </c>
      <c r="AI55" s="18">
        <f>Cal_SIU!AI73/VLOOKUP($F55,Inp_SubOngoingEfficiency!$F$20:$AK$22,MATCH(AI$7,Inp_SubOngoingEfficiency!$F$7:$AK$7,0),FALSE)</f>
        <v>0</v>
      </c>
      <c r="AJ55" s="18">
        <f>Cal_SIU!AJ73/VLOOKUP($F55,Inp_SubOngoingEfficiency!$F$20:$AK$22,MATCH(AJ$7,Inp_SubOngoingEfficiency!$F$7:$AK$7,0),FALSE)</f>
        <v>0</v>
      </c>
      <c r="AK55" s="18">
        <f>Cal_SIU!AK73/VLOOKUP($F55,Inp_SubOngoingEfficiency!$F$20:$AK$22,MATCH(AK$7,Inp_SubOngoingEfficiency!$F$7:$AK$7,0),FALSE)</f>
        <v>0</v>
      </c>
      <c r="AN55" s="34"/>
    </row>
    <row r="56" spans="5:40" s="94" customFormat="1">
      <c r="E56" s="16" t="str">
        <f>Cover!$F$13</f>
        <v>NW</v>
      </c>
      <c r="F56" s="16" t="str">
        <f>Cal_SIU!F74</f>
        <v>Opex</v>
      </c>
      <c r="H56" s="16" t="str">
        <f>Cal_SIU!H74</f>
        <v>Work Execution</v>
      </c>
      <c r="I56" s="16" t="str">
        <f>Cal_SIU!I74</f>
        <v>Statutory Independent Undertakings (SIU)</v>
      </c>
      <c r="J56" s="16" t="str">
        <f>IF(ISBLANK(Cal_SIU!J74),"",Cal_SIU!J74)</f>
        <v/>
      </c>
      <c r="L56" s="94" t="s">
        <v>111</v>
      </c>
      <c r="M56" s="94" t="b">
        <f t="shared" si="0"/>
        <v>0</v>
      </c>
      <c r="N56" s="94" t="b">
        <f t="shared" si="1"/>
        <v>0</v>
      </c>
      <c r="T56" s="18">
        <f>Cal_SIU!T74/VLOOKUP($F56,Inp_SubOngoingEfficiency!$F$20:$AK$22,MATCH(T$7,Inp_SubOngoingEfficiency!$F$7:$AK$7,0),FALSE)</f>
        <v>0</v>
      </c>
      <c r="U56" s="18">
        <f>Cal_SIU!U74/VLOOKUP($F56,Inp_SubOngoingEfficiency!$F$20:$AK$22,MATCH(U$7,Inp_SubOngoingEfficiency!$F$7:$AK$7,0),FALSE)</f>
        <v>0</v>
      </c>
      <c r="V56" s="18">
        <f>Cal_SIU!V74/VLOOKUP($F56,Inp_SubOngoingEfficiency!$F$20:$AK$22,MATCH(V$7,Inp_SubOngoingEfficiency!$F$7:$AK$7,0),FALSE)</f>
        <v>0</v>
      </c>
      <c r="W56" s="18">
        <f>Cal_SIU!W74/VLOOKUP($F56,Inp_SubOngoingEfficiency!$F$20:$AK$22,MATCH(W$7,Inp_SubOngoingEfficiency!$F$7:$AK$7,0),FALSE)</f>
        <v>0</v>
      </c>
      <c r="X56" s="18">
        <f>Cal_SIU!X74/VLOOKUP($F56,Inp_SubOngoingEfficiency!$F$20:$AK$22,MATCH(X$7,Inp_SubOngoingEfficiency!$F$7:$AK$7,0),FALSE)</f>
        <v>0</v>
      </c>
      <c r="Y56" s="18">
        <f>Cal_SIU!Y74/VLOOKUP($F56,Inp_SubOngoingEfficiency!$F$20:$AK$22,MATCH(Y$7,Inp_SubOngoingEfficiency!$F$7:$AK$7,0),FALSE)</f>
        <v>0</v>
      </c>
      <c r="Z56" s="18">
        <f>Cal_SIU!Z74/VLOOKUP($F56,Inp_SubOngoingEfficiency!$F$20:$AK$22,MATCH(Z$7,Inp_SubOngoingEfficiency!$F$7:$AK$7,0),FALSE)</f>
        <v>0</v>
      </c>
      <c r="AA56" s="18">
        <f>Cal_SIU!AA74/VLOOKUP($F56,Inp_SubOngoingEfficiency!$F$20:$AK$22,MATCH(AA$7,Inp_SubOngoingEfficiency!$F$7:$AK$7,0),FALSE)</f>
        <v>0</v>
      </c>
      <c r="AB56" s="18">
        <f>Cal_SIU!AB74/VLOOKUP($F56,Inp_SubOngoingEfficiency!$F$20:$AK$22,MATCH(AB$7,Inp_SubOngoingEfficiency!$F$7:$AK$7,0),FALSE)</f>
        <v>0</v>
      </c>
      <c r="AC56" s="18">
        <f>Cal_SIU!AC74/VLOOKUP($F56,Inp_SubOngoingEfficiency!$F$20:$AK$22,MATCH(AC$7,Inp_SubOngoingEfficiency!$F$7:$AK$7,0),FALSE)</f>
        <v>0</v>
      </c>
      <c r="AD56" s="18">
        <f>Cal_SIU!AD74/VLOOKUP($F56,Inp_SubOngoingEfficiency!$F$20:$AK$22,MATCH(AD$7,Inp_SubOngoingEfficiency!$F$7:$AK$7,0),FALSE)</f>
        <v>0</v>
      </c>
      <c r="AE56" s="18">
        <f>Cal_SIU!AE74/VLOOKUP($F56,Inp_SubOngoingEfficiency!$F$20:$AK$22,MATCH(AE$7,Inp_SubOngoingEfficiency!$F$7:$AK$7,0),FALSE)</f>
        <v>0</v>
      </c>
      <c r="AF56" s="18">
        <f>Cal_SIU!AF74/VLOOKUP($F56,Inp_SubOngoingEfficiency!$F$20:$AK$22,MATCH(AF$7,Inp_SubOngoingEfficiency!$F$7:$AK$7,0),FALSE)</f>
        <v>0</v>
      </c>
      <c r="AG56" s="18">
        <f>Cal_SIU!AG74/VLOOKUP($F56,Inp_SubOngoingEfficiency!$F$20:$AK$22,MATCH(AG$7,Inp_SubOngoingEfficiency!$F$7:$AK$7,0),FALSE)</f>
        <v>0</v>
      </c>
      <c r="AH56" s="18">
        <f>Cal_SIU!AH74/VLOOKUP($F56,Inp_SubOngoingEfficiency!$F$20:$AK$22,MATCH(AH$7,Inp_SubOngoingEfficiency!$F$7:$AK$7,0),FALSE)</f>
        <v>0</v>
      </c>
      <c r="AI56" s="18">
        <f>Cal_SIU!AI74/VLOOKUP($F56,Inp_SubOngoingEfficiency!$F$20:$AK$22,MATCH(AI$7,Inp_SubOngoingEfficiency!$F$7:$AK$7,0),FALSE)</f>
        <v>0</v>
      </c>
      <c r="AJ56" s="18">
        <f>Cal_SIU!AJ74/VLOOKUP($F56,Inp_SubOngoingEfficiency!$F$20:$AK$22,MATCH(AJ$7,Inp_SubOngoingEfficiency!$F$7:$AK$7,0),FALSE)</f>
        <v>0</v>
      </c>
      <c r="AK56" s="18">
        <f>Cal_SIU!AK74/VLOOKUP($F56,Inp_SubOngoingEfficiency!$F$20:$AK$22,MATCH(AK$7,Inp_SubOngoingEfficiency!$F$7:$AK$7,0),FALSE)</f>
        <v>0</v>
      </c>
      <c r="AN56" s="34"/>
    </row>
    <row r="57" spans="5:40" s="94" customFormat="1">
      <c r="E57" s="16" t="str">
        <f>Cover!$F$13</f>
        <v>NW</v>
      </c>
      <c r="F57" s="16" t="str">
        <f>Cal_SIU!F75</f>
        <v>Opex</v>
      </c>
      <c r="H57" s="16" t="str">
        <f>Cal_SIU!H75</f>
        <v>Work Execution</v>
      </c>
      <c r="I57" s="16" t="str">
        <f>Cal_SIU!I75</f>
        <v>Statutory Independent Undertakings (SIU)</v>
      </c>
      <c r="J57" s="16" t="str">
        <f>IF(ISBLANK(Cal_SIU!J75),"",Cal_SIU!J75)</f>
        <v/>
      </c>
      <c r="L57" s="94" t="s">
        <v>111</v>
      </c>
      <c r="M57" s="94" t="b">
        <f t="shared" si="0"/>
        <v>0</v>
      </c>
      <c r="N57" s="94" t="b">
        <f t="shared" si="1"/>
        <v>0</v>
      </c>
      <c r="T57" s="18">
        <f>Cal_SIU!T75/VLOOKUP($F57,Inp_SubOngoingEfficiency!$F$20:$AK$22,MATCH(T$7,Inp_SubOngoingEfficiency!$F$7:$AK$7,0),FALSE)</f>
        <v>0</v>
      </c>
      <c r="U57" s="18">
        <f>Cal_SIU!U75/VLOOKUP($F57,Inp_SubOngoingEfficiency!$F$20:$AK$22,MATCH(U$7,Inp_SubOngoingEfficiency!$F$7:$AK$7,0),FALSE)</f>
        <v>0</v>
      </c>
      <c r="V57" s="18">
        <f>Cal_SIU!V75/VLOOKUP($F57,Inp_SubOngoingEfficiency!$F$20:$AK$22,MATCH(V$7,Inp_SubOngoingEfficiency!$F$7:$AK$7,0),FALSE)</f>
        <v>0</v>
      </c>
      <c r="W57" s="18">
        <f>Cal_SIU!W75/VLOOKUP($F57,Inp_SubOngoingEfficiency!$F$20:$AK$22,MATCH(W$7,Inp_SubOngoingEfficiency!$F$7:$AK$7,0),FALSE)</f>
        <v>0</v>
      </c>
      <c r="X57" s="18">
        <f>Cal_SIU!X75/VLOOKUP($F57,Inp_SubOngoingEfficiency!$F$20:$AK$22,MATCH(X$7,Inp_SubOngoingEfficiency!$F$7:$AK$7,0),FALSE)</f>
        <v>0</v>
      </c>
      <c r="Y57" s="18">
        <f>Cal_SIU!Y75/VLOOKUP($F57,Inp_SubOngoingEfficiency!$F$20:$AK$22,MATCH(Y$7,Inp_SubOngoingEfficiency!$F$7:$AK$7,0),FALSE)</f>
        <v>0</v>
      </c>
      <c r="Z57" s="18">
        <f>Cal_SIU!Z75/VLOOKUP($F57,Inp_SubOngoingEfficiency!$F$20:$AK$22,MATCH(Z$7,Inp_SubOngoingEfficiency!$F$7:$AK$7,0),FALSE)</f>
        <v>0</v>
      </c>
      <c r="AA57" s="18">
        <f>Cal_SIU!AA75/VLOOKUP($F57,Inp_SubOngoingEfficiency!$F$20:$AK$22,MATCH(AA$7,Inp_SubOngoingEfficiency!$F$7:$AK$7,0),FALSE)</f>
        <v>0</v>
      </c>
      <c r="AB57" s="18">
        <f>Cal_SIU!AB75/VLOOKUP($F57,Inp_SubOngoingEfficiency!$F$20:$AK$22,MATCH(AB$7,Inp_SubOngoingEfficiency!$F$7:$AK$7,0),FALSE)</f>
        <v>0</v>
      </c>
      <c r="AC57" s="18">
        <f>Cal_SIU!AC75/VLOOKUP($F57,Inp_SubOngoingEfficiency!$F$20:$AK$22,MATCH(AC$7,Inp_SubOngoingEfficiency!$F$7:$AK$7,0),FALSE)</f>
        <v>0</v>
      </c>
      <c r="AD57" s="18">
        <f>Cal_SIU!AD75/VLOOKUP($F57,Inp_SubOngoingEfficiency!$F$20:$AK$22,MATCH(AD$7,Inp_SubOngoingEfficiency!$F$7:$AK$7,0),FALSE)</f>
        <v>0</v>
      </c>
      <c r="AE57" s="18">
        <f>Cal_SIU!AE75/VLOOKUP($F57,Inp_SubOngoingEfficiency!$F$20:$AK$22,MATCH(AE$7,Inp_SubOngoingEfficiency!$F$7:$AK$7,0),FALSE)</f>
        <v>0</v>
      </c>
      <c r="AF57" s="18">
        <f>Cal_SIU!AF75/VLOOKUP($F57,Inp_SubOngoingEfficiency!$F$20:$AK$22,MATCH(AF$7,Inp_SubOngoingEfficiency!$F$7:$AK$7,0),FALSE)</f>
        <v>0</v>
      </c>
      <c r="AG57" s="18">
        <f>Cal_SIU!AG75/VLOOKUP($F57,Inp_SubOngoingEfficiency!$F$20:$AK$22,MATCH(AG$7,Inp_SubOngoingEfficiency!$F$7:$AK$7,0),FALSE)</f>
        <v>0</v>
      </c>
      <c r="AH57" s="18">
        <f>Cal_SIU!AH75/VLOOKUP($F57,Inp_SubOngoingEfficiency!$F$20:$AK$22,MATCH(AH$7,Inp_SubOngoingEfficiency!$F$7:$AK$7,0),FALSE)</f>
        <v>0</v>
      </c>
      <c r="AI57" s="18">
        <f>Cal_SIU!AI75/VLOOKUP($F57,Inp_SubOngoingEfficiency!$F$20:$AK$22,MATCH(AI$7,Inp_SubOngoingEfficiency!$F$7:$AK$7,0),FALSE)</f>
        <v>0</v>
      </c>
      <c r="AJ57" s="18">
        <f>Cal_SIU!AJ75/VLOOKUP($F57,Inp_SubOngoingEfficiency!$F$20:$AK$22,MATCH(AJ$7,Inp_SubOngoingEfficiency!$F$7:$AK$7,0),FALSE)</f>
        <v>0</v>
      </c>
      <c r="AK57" s="18">
        <f>Cal_SIU!AK75/VLOOKUP($F57,Inp_SubOngoingEfficiency!$F$20:$AK$22,MATCH(AK$7,Inp_SubOngoingEfficiency!$F$7:$AK$7,0),FALSE)</f>
        <v>0</v>
      </c>
      <c r="AN57" s="34"/>
    </row>
    <row r="58" spans="5:40" s="94" customFormat="1">
      <c r="E58" s="16" t="str">
        <f>Cover!$F$13</f>
        <v>NW</v>
      </c>
      <c r="F58" s="16" t="str">
        <f>Cal_SIU!F76</f>
        <v>Opex</v>
      </c>
      <c r="H58" s="16" t="str">
        <f>Cal_SIU!H76</f>
        <v>Work Execution</v>
      </c>
      <c r="I58" s="16" t="str">
        <f>Cal_SIU!I76</f>
        <v>Statutory Independent Undertakings (SIU)</v>
      </c>
      <c r="J58" s="16" t="str">
        <f>IF(ISBLANK(Cal_SIU!J76),"",Cal_SIU!J76)</f>
        <v/>
      </c>
      <c r="L58" s="94" t="s">
        <v>111</v>
      </c>
      <c r="M58" s="94" t="b">
        <f t="shared" si="0"/>
        <v>0</v>
      </c>
      <c r="N58" s="94" t="b">
        <f t="shared" si="1"/>
        <v>0</v>
      </c>
      <c r="T58" s="18">
        <f>Cal_SIU!T76/VLOOKUP($F58,Inp_SubOngoingEfficiency!$F$20:$AK$22,MATCH(T$7,Inp_SubOngoingEfficiency!$F$7:$AK$7,0),FALSE)</f>
        <v>0</v>
      </c>
      <c r="U58" s="18">
        <f>Cal_SIU!U76/VLOOKUP($F58,Inp_SubOngoingEfficiency!$F$20:$AK$22,MATCH(U$7,Inp_SubOngoingEfficiency!$F$7:$AK$7,0),FALSE)</f>
        <v>0</v>
      </c>
      <c r="V58" s="18">
        <f>Cal_SIU!V76/VLOOKUP($F58,Inp_SubOngoingEfficiency!$F$20:$AK$22,MATCH(V$7,Inp_SubOngoingEfficiency!$F$7:$AK$7,0),FALSE)</f>
        <v>0</v>
      </c>
      <c r="W58" s="18">
        <f>Cal_SIU!W76/VLOOKUP($F58,Inp_SubOngoingEfficiency!$F$20:$AK$22,MATCH(W$7,Inp_SubOngoingEfficiency!$F$7:$AK$7,0),FALSE)</f>
        <v>0</v>
      </c>
      <c r="X58" s="18">
        <f>Cal_SIU!X76/VLOOKUP($F58,Inp_SubOngoingEfficiency!$F$20:$AK$22,MATCH(X$7,Inp_SubOngoingEfficiency!$F$7:$AK$7,0),FALSE)</f>
        <v>0</v>
      </c>
      <c r="Y58" s="18">
        <f>Cal_SIU!Y76/VLOOKUP($F58,Inp_SubOngoingEfficiency!$F$20:$AK$22,MATCH(Y$7,Inp_SubOngoingEfficiency!$F$7:$AK$7,0),FALSE)</f>
        <v>0</v>
      </c>
      <c r="Z58" s="18">
        <f>Cal_SIU!Z76/VLOOKUP($F58,Inp_SubOngoingEfficiency!$F$20:$AK$22,MATCH(Z$7,Inp_SubOngoingEfficiency!$F$7:$AK$7,0),FALSE)</f>
        <v>0</v>
      </c>
      <c r="AA58" s="18">
        <f>Cal_SIU!AA76/VLOOKUP($F58,Inp_SubOngoingEfficiency!$F$20:$AK$22,MATCH(AA$7,Inp_SubOngoingEfficiency!$F$7:$AK$7,0),FALSE)</f>
        <v>0</v>
      </c>
      <c r="AB58" s="18">
        <f>Cal_SIU!AB76/VLOOKUP($F58,Inp_SubOngoingEfficiency!$F$20:$AK$22,MATCH(AB$7,Inp_SubOngoingEfficiency!$F$7:$AK$7,0),FALSE)</f>
        <v>0</v>
      </c>
      <c r="AC58" s="18">
        <f>Cal_SIU!AC76/VLOOKUP($F58,Inp_SubOngoingEfficiency!$F$20:$AK$22,MATCH(AC$7,Inp_SubOngoingEfficiency!$F$7:$AK$7,0),FALSE)</f>
        <v>0</v>
      </c>
      <c r="AD58" s="18">
        <f>Cal_SIU!AD76/VLOOKUP($F58,Inp_SubOngoingEfficiency!$F$20:$AK$22,MATCH(AD$7,Inp_SubOngoingEfficiency!$F$7:$AK$7,0),FALSE)</f>
        <v>0</v>
      </c>
      <c r="AE58" s="18">
        <f>Cal_SIU!AE76/VLOOKUP($F58,Inp_SubOngoingEfficiency!$F$20:$AK$22,MATCH(AE$7,Inp_SubOngoingEfficiency!$F$7:$AK$7,0),FALSE)</f>
        <v>0</v>
      </c>
      <c r="AF58" s="18">
        <f>Cal_SIU!AF76/VLOOKUP($F58,Inp_SubOngoingEfficiency!$F$20:$AK$22,MATCH(AF$7,Inp_SubOngoingEfficiency!$F$7:$AK$7,0),FALSE)</f>
        <v>0</v>
      </c>
      <c r="AG58" s="18">
        <f>Cal_SIU!AG76/VLOOKUP($F58,Inp_SubOngoingEfficiency!$F$20:$AK$22,MATCH(AG$7,Inp_SubOngoingEfficiency!$F$7:$AK$7,0),FALSE)</f>
        <v>0</v>
      </c>
      <c r="AH58" s="18">
        <f>Cal_SIU!AH76/VLOOKUP($F58,Inp_SubOngoingEfficiency!$F$20:$AK$22,MATCH(AH$7,Inp_SubOngoingEfficiency!$F$7:$AK$7,0),FALSE)</f>
        <v>0</v>
      </c>
      <c r="AI58" s="18">
        <f>Cal_SIU!AI76/VLOOKUP($F58,Inp_SubOngoingEfficiency!$F$20:$AK$22,MATCH(AI$7,Inp_SubOngoingEfficiency!$F$7:$AK$7,0),FALSE)</f>
        <v>0</v>
      </c>
      <c r="AJ58" s="18">
        <f>Cal_SIU!AJ76/VLOOKUP($F58,Inp_SubOngoingEfficiency!$F$20:$AK$22,MATCH(AJ$7,Inp_SubOngoingEfficiency!$F$7:$AK$7,0),FALSE)</f>
        <v>0</v>
      </c>
      <c r="AK58" s="18">
        <f>Cal_SIU!AK76/VLOOKUP($F58,Inp_SubOngoingEfficiency!$F$20:$AK$22,MATCH(AK$7,Inp_SubOngoingEfficiency!$F$7:$AK$7,0),FALSE)</f>
        <v>0</v>
      </c>
      <c r="AN58" s="34"/>
    </row>
    <row r="59" spans="5:40" s="94" customFormat="1">
      <c r="E59" s="16" t="str">
        <f>Cover!$F$13</f>
        <v>NW</v>
      </c>
      <c r="F59" s="16" t="str">
        <f>Cal_ODA!F67</f>
        <v>Opex</v>
      </c>
      <c r="H59" s="16" t="str">
        <f>Cal_ODA!H67</f>
        <v>Work Execution</v>
      </c>
      <c r="I59" s="16" t="str">
        <f>Cal_ODA!I67</f>
        <v>Other Direct Activities (ODA)</v>
      </c>
      <c r="J59" s="16" t="str">
        <f>IF(ISBLANK(Cal_ODA!J67),"",Cal_ODA!J67)</f>
        <v>Streetworks</v>
      </c>
      <c r="L59" s="94" t="s">
        <v>111</v>
      </c>
      <c r="M59" s="94" t="b">
        <f t="shared" si="0"/>
        <v>0</v>
      </c>
      <c r="N59" s="94" t="b">
        <f t="shared" si="1"/>
        <v>0</v>
      </c>
      <c r="T59" s="18">
        <f>Cal_ODA!T67/VLOOKUP($F59,Inp_SubOngoingEfficiency!$F$20:$AK$22,MATCH(T$7,Inp_SubOngoingEfficiency!$F$7:$AK$7,0),FALSE)</f>
        <v>0</v>
      </c>
      <c r="U59" s="18">
        <f>Cal_ODA!U67/VLOOKUP($F59,Inp_SubOngoingEfficiency!$F$20:$AK$22,MATCH(U$7,Inp_SubOngoingEfficiency!$F$7:$AK$7,0),FALSE)</f>
        <v>0</v>
      </c>
      <c r="V59" s="18">
        <f>Cal_ODA!V67/VLOOKUP($F59,Inp_SubOngoingEfficiency!$F$20:$AK$22,MATCH(V$7,Inp_SubOngoingEfficiency!$F$7:$AK$7,0),FALSE)</f>
        <v>0</v>
      </c>
      <c r="W59" s="18">
        <f>Cal_ODA!W67/VLOOKUP($F59,Inp_SubOngoingEfficiency!$F$20:$AK$22,MATCH(W$7,Inp_SubOngoingEfficiency!$F$7:$AK$7,0),FALSE)</f>
        <v>0</v>
      </c>
      <c r="X59" s="18">
        <f>Cal_ODA!X67/VLOOKUP($F59,Inp_SubOngoingEfficiency!$F$20:$AK$22,MATCH(X$7,Inp_SubOngoingEfficiency!$F$7:$AK$7,0),FALSE)</f>
        <v>0</v>
      </c>
      <c r="Y59" s="18">
        <f>Cal_ODA!Y67/VLOOKUP($F59,Inp_SubOngoingEfficiency!$F$20:$AK$22,MATCH(Y$7,Inp_SubOngoingEfficiency!$F$7:$AK$7,0),FALSE)</f>
        <v>0</v>
      </c>
      <c r="Z59" s="18">
        <f>Cal_ODA!Z67/VLOOKUP($F59,Inp_SubOngoingEfficiency!$F$20:$AK$22,MATCH(Z$7,Inp_SubOngoingEfficiency!$F$7:$AK$7,0),FALSE)</f>
        <v>0</v>
      </c>
      <c r="AA59" s="18">
        <f>Cal_ODA!AA67/VLOOKUP($F59,Inp_SubOngoingEfficiency!$F$20:$AK$22,MATCH(AA$7,Inp_SubOngoingEfficiency!$F$7:$AK$7,0),FALSE)</f>
        <v>0</v>
      </c>
      <c r="AB59" s="18">
        <f>Cal_ODA!AB67/VLOOKUP($F59,Inp_SubOngoingEfficiency!$F$20:$AK$22,MATCH(AB$7,Inp_SubOngoingEfficiency!$F$7:$AK$7,0),FALSE)</f>
        <v>0</v>
      </c>
      <c r="AC59" s="18">
        <f>Cal_ODA!AC67/VLOOKUP($F59,Inp_SubOngoingEfficiency!$F$20:$AK$22,MATCH(AC$7,Inp_SubOngoingEfficiency!$F$7:$AK$7,0),FALSE)</f>
        <v>0</v>
      </c>
      <c r="AD59" s="18">
        <f>Cal_ODA!AD67/VLOOKUP($F59,Inp_SubOngoingEfficiency!$F$20:$AK$22,MATCH(AD$7,Inp_SubOngoingEfficiency!$F$7:$AK$7,0),FALSE)</f>
        <v>0</v>
      </c>
      <c r="AE59" s="18">
        <f>Cal_ODA!AE67/VLOOKUP($F59,Inp_SubOngoingEfficiency!$F$20:$AK$22,MATCH(AE$7,Inp_SubOngoingEfficiency!$F$7:$AK$7,0),FALSE)</f>
        <v>-0.20024345963504703</v>
      </c>
      <c r="AF59" s="18">
        <f>Cal_ODA!AF67/VLOOKUP($F59,Inp_SubOngoingEfficiency!$F$20:$AK$22,MATCH(AF$7,Inp_SubOngoingEfficiency!$F$7:$AK$7,0),FALSE)</f>
        <v>0</v>
      </c>
      <c r="AG59" s="18">
        <f>Cal_ODA!AG67/VLOOKUP($F59,Inp_SubOngoingEfficiency!$F$20:$AK$22,MATCH(AG$7,Inp_SubOngoingEfficiency!$F$7:$AK$7,0),FALSE)</f>
        <v>0</v>
      </c>
      <c r="AH59" s="18">
        <f>Cal_ODA!AH67/VLOOKUP($F59,Inp_SubOngoingEfficiency!$F$20:$AK$22,MATCH(AH$7,Inp_SubOngoingEfficiency!$F$7:$AK$7,0),FALSE)</f>
        <v>0</v>
      </c>
      <c r="AI59" s="18">
        <f>Cal_ODA!AI67/VLOOKUP($F59,Inp_SubOngoingEfficiency!$F$20:$AK$22,MATCH(AI$7,Inp_SubOngoingEfficiency!$F$7:$AK$7,0),FALSE)</f>
        <v>0</v>
      </c>
      <c r="AJ59" s="18">
        <f>Cal_ODA!AJ67/VLOOKUP($F59,Inp_SubOngoingEfficiency!$F$20:$AK$22,MATCH(AJ$7,Inp_SubOngoingEfficiency!$F$7:$AK$7,0),FALSE)</f>
        <v>0</v>
      </c>
      <c r="AK59" s="18">
        <f>Cal_ODA!AK67/VLOOKUP($F59,Inp_SubOngoingEfficiency!$F$20:$AK$22,MATCH(AK$7,Inp_SubOngoingEfficiency!$F$7:$AK$7,0),FALSE)</f>
        <v>0</v>
      </c>
      <c r="AN59" s="34"/>
    </row>
    <row r="60" spans="5:40" s="94" customFormat="1">
      <c r="E60" s="16" t="str">
        <f>Cover!$F$13</f>
        <v>NW</v>
      </c>
      <c r="F60" s="16" t="str">
        <f>Cal_ODA!F68</f>
        <v>Opex</v>
      </c>
      <c r="H60" s="16" t="str">
        <f>Cal_ODA!H68</f>
        <v>Work Execution</v>
      </c>
      <c r="I60" s="16" t="str">
        <f>Cal_ODA!I68</f>
        <v>Other Direct Activities (ODA)</v>
      </c>
      <c r="J60" s="16" t="str">
        <f>IF(ISBLANK(Cal_ODA!J68),"",Cal_ODA!J68)</f>
        <v/>
      </c>
      <c r="L60" s="94" t="s">
        <v>111</v>
      </c>
      <c r="M60" s="94" t="b">
        <f t="shared" si="0"/>
        <v>0</v>
      </c>
      <c r="N60" s="94" t="b">
        <f t="shared" si="1"/>
        <v>0</v>
      </c>
      <c r="T60" s="18">
        <f>Cal_ODA!T68/VLOOKUP($F60,Inp_SubOngoingEfficiency!$F$20:$AK$22,MATCH(T$7,Inp_SubOngoingEfficiency!$F$7:$AK$7,0),FALSE)</f>
        <v>0</v>
      </c>
      <c r="U60" s="18">
        <f>Cal_ODA!U68/VLOOKUP($F60,Inp_SubOngoingEfficiency!$F$20:$AK$22,MATCH(U$7,Inp_SubOngoingEfficiency!$F$7:$AK$7,0),FALSE)</f>
        <v>0</v>
      </c>
      <c r="V60" s="18">
        <f>Cal_ODA!V68/VLOOKUP($F60,Inp_SubOngoingEfficiency!$F$20:$AK$22,MATCH(V$7,Inp_SubOngoingEfficiency!$F$7:$AK$7,0),FALSE)</f>
        <v>0</v>
      </c>
      <c r="W60" s="18">
        <f>Cal_ODA!W68/VLOOKUP($F60,Inp_SubOngoingEfficiency!$F$20:$AK$22,MATCH(W$7,Inp_SubOngoingEfficiency!$F$7:$AK$7,0),FALSE)</f>
        <v>0</v>
      </c>
      <c r="X60" s="18">
        <f>Cal_ODA!X68/VLOOKUP($F60,Inp_SubOngoingEfficiency!$F$20:$AK$22,MATCH(X$7,Inp_SubOngoingEfficiency!$F$7:$AK$7,0),FALSE)</f>
        <v>0</v>
      </c>
      <c r="Y60" s="18">
        <f>Cal_ODA!Y68/VLOOKUP($F60,Inp_SubOngoingEfficiency!$F$20:$AK$22,MATCH(Y$7,Inp_SubOngoingEfficiency!$F$7:$AK$7,0),FALSE)</f>
        <v>0</v>
      </c>
      <c r="Z60" s="18">
        <f>Cal_ODA!Z68/VLOOKUP($F60,Inp_SubOngoingEfficiency!$F$20:$AK$22,MATCH(Z$7,Inp_SubOngoingEfficiency!$F$7:$AK$7,0),FALSE)</f>
        <v>0</v>
      </c>
      <c r="AA60" s="18">
        <f>Cal_ODA!AA68/VLOOKUP($F60,Inp_SubOngoingEfficiency!$F$20:$AK$22,MATCH(AA$7,Inp_SubOngoingEfficiency!$F$7:$AK$7,0),FALSE)</f>
        <v>0</v>
      </c>
      <c r="AB60" s="18">
        <f>Cal_ODA!AB68/VLOOKUP($F60,Inp_SubOngoingEfficiency!$F$20:$AK$22,MATCH(AB$7,Inp_SubOngoingEfficiency!$F$7:$AK$7,0),FALSE)</f>
        <v>0</v>
      </c>
      <c r="AC60" s="18">
        <f>Cal_ODA!AC68/VLOOKUP($F60,Inp_SubOngoingEfficiency!$F$20:$AK$22,MATCH(AC$7,Inp_SubOngoingEfficiency!$F$7:$AK$7,0),FALSE)</f>
        <v>0</v>
      </c>
      <c r="AD60" s="18">
        <f>Cal_ODA!AD68/VLOOKUP($F60,Inp_SubOngoingEfficiency!$F$20:$AK$22,MATCH(AD$7,Inp_SubOngoingEfficiency!$F$7:$AK$7,0),FALSE)</f>
        <v>0</v>
      </c>
      <c r="AE60" s="18">
        <f>Cal_ODA!AE68/VLOOKUP($F60,Inp_SubOngoingEfficiency!$F$20:$AK$22,MATCH(AE$7,Inp_SubOngoingEfficiency!$F$7:$AK$7,0),FALSE)</f>
        <v>0</v>
      </c>
      <c r="AF60" s="18">
        <f>Cal_ODA!AF68/VLOOKUP($F60,Inp_SubOngoingEfficiency!$F$20:$AK$22,MATCH(AF$7,Inp_SubOngoingEfficiency!$F$7:$AK$7,0),FALSE)</f>
        <v>0</v>
      </c>
      <c r="AG60" s="18">
        <f>Cal_ODA!AG68/VLOOKUP($F60,Inp_SubOngoingEfficiency!$F$20:$AK$22,MATCH(AG$7,Inp_SubOngoingEfficiency!$F$7:$AK$7,0),FALSE)</f>
        <v>0</v>
      </c>
      <c r="AH60" s="18">
        <f>Cal_ODA!AH68/VLOOKUP($F60,Inp_SubOngoingEfficiency!$F$20:$AK$22,MATCH(AH$7,Inp_SubOngoingEfficiency!$F$7:$AK$7,0),FALSE)</f>
        <v>0</v>
      </c>
      <c r="AI60" s="18">
        <f>Cal_ODA!AI68/VLOOKUP($F60,Inp_SubOngoingEfficiency!$F$20:$AK$22,MATCH(AI$7,Inp_SubOngoingEfficiency!$F$7:$AK$7,0),FALSE)</f>
        <v>0</v>
      </c>
      <c r="AJ60" s="18">
        <f>Cal_ODA!AJ68/VLOOKUP($F60,Inp_SubOngoingEfficiency!$F$20:$AK$22,MATCH(AJ$7,Inp_SubOngoingEfficiency!$F$7:$AK$7,0),FALSE)</f>
        <v>0</v>
      </c>
      <c r="AK60" s="18">
        <f>Cal_ODA!AK68/VLOOKUP($F60,Inp_SubOngoingEfficiency!$F$20:$AK$22,MATCH(AK$7,Inp_SubOngoingEfficiency!$F$7:$AK$7,0),FALSE)</f>
        <v>0</v>
      </c>
      <c r="AN60" s="34"/>
    </row>
    <row r="61" spans="5:40" s="94" customFormat="1">
      <c r="E61" s="16" t="str">
        <f>Cover!$F$13</f>
        <v>NW</v>
      </c>
      <c r="F61" s="16" t="str">
        <f>Cal_ODA!F69</f>
        <v>Opex</v>
      </c>
      <c r="H61" s="16" t="str">
        <f>Cal_ODA!H69</f>
        <v>Work Execution</v>
      </c>
      <c r="I61" s="16" t="str">
        <f>Cal_ODA!I69</f>
        <v>Other Direct Activities (ODA)</v>
      </c>
      <c r="J61" s="16" t="str">
        <f>IF(ISBLANK(Cal_ODA!J69),"",Cal_ODA!J69)</f>
        <v/>
      </c>
      <c r="L61" s="94" t="s">
        <v>111</v>
      </c>
      <c r="M61" s="94" t="b">
        <f t="shared" si="0"/>
        <v>0</v>
      </c>
      <c r="N61" s="94" t="b">
        <f t="shared" si="1"/>
        <v>0</v>
      </c>
      <c r="T61" s="18">
        <f>Cal_ODA!T69/VLOOKUP($F61,Inp_SubOngoingEfficiency!$F$20:$AK$22,MATCH(T$7,Inp_SubOngoingEfficiency!$F$7:$AK$7,0),FALSE)</f>
        <v>0</v>
      </c>
      <c r="U61" s="18">
        <f>Cal_ODA!U69/VLOOKUP($F61,Inp_SubOngoingEfficiency!$F$20:$AK$22,MATCH(U$7,Inp_SubOngoingEfficiency!$F$7:$AK$7,0),FALSE)</f>
        <v>0</v>
      </c>
      <c r="V61" s="18">
        <f>Cal_ODA!V69/VLOOKUP($F61,Inp_SubOngoingEfficiency!$F$20:$AK$22,MATCH(V$7,Inp_SubOngoingEfficiency!$F$7:$AK$7,0),FALSE)</f>
        <v>0</v>
      </c>
      <c r="W61" s="18">
        <f>Cal_ODA!W69/VLOOKUP($F61,Inp_SubOngoingEfficiency!$F$20:$AK$22,MATCH(W$7,Inp_SubOngoingEfficiency!$F$7:$AK$7,0),FALSE)</f>
        <v>0</v>
      </c>
      <c r="X61" s="18">
        <f>Cal_ODA!X69/VLOOKUP($F61,Inp_SubOngoingEfficiency!$F$20:$AK$22,MATCH(X$7,Inp_SubOngoingEfficiency!$F$7:$AK$7,0),FALSE)</f>
        <v>0</v>
      </c>
      <c r="Y61" s="18">
        <f>Cal_ODA!Y69/VLOOKUP($F61,Inp_SubOngoingEfficiency!$F$20:$AK$22,MATCH(Y$7,Inp_SubOngoingEfficiency!$F$7:$AK$7,0),FALSE)</f>
        <v>0</v>
      </c>
      <c r="Z61" s="18">
        <f>Cal_ODA!Z69/VLOOKUP($F61,Inp_SubOngoingEfficiency!$F$20:$AK$22,MATCH(Z$7,Inp_SubOngoingEfficiency!$F$7:$AK$7,0),FALSE)</f>
        <v>0</v>
      </c>
      <c r="AA61" s="18">
        <f>Cal_ODA!AA69/VLOOKUP($F61,Inp_SubOngoingEfficiency!$F$20:$AK$22,MATCH(AA$7,Inp_SubOngoingEfficiency!$F$7:$AK$7,0),FALSE)</f>
        <v>0</v>
      </c>
      <c r="AB61" s="18">
        <f>Cal_ODA!AB69/VLOOKUP($F61,Inp_SubOngoingEfficiency!$F$20:$AK$22,MATCH(AB$7,Inp_SubOngoingEfficiency!$F$7:$AK$7,0),FALSE)</f>
        <v>0</v>
      </c>
      <c r="AC61" s="18">
        <f>Cal_ODA!AC69/VLOOKUP($F61,Inp_SubOngoingEfficiency!$F$20:$AK$22,MATCH(AC$7,Inp_SubOngoingEfficiency!$F$7:$AK$7,0),FALSE)</f>
        <v>0</v>
      </c>
      <c r="AD61" s="18">
        <f>Cal_ODA!AD69/VLOOKUP($F61,Inp_SubOngoingEfficiency!$F$20:$AK$22,MATCH(AD$7,Inp_SubOngoingEfficiency!$F$7:$AK$7,0),FALSE)</f>
        <v>0</v>
      </c>
      <c r="AE61" s="18">
        <f>Cal_ODA!AE69/VLOOKUP($F61,Inp_SubOngoingEfficiency!$F$20:$AK$22,MATCH(AE$7,Inp_SubOngoingEfficiency!$F$7:$AK$7,0),FALSE)</f>
        <v>0</v>
      </c>
      <c r="AF61" s="18">
        <f>Cal_ODA!AF69/VLOOKUP($F61,Inp_SubOngoingEfficiency!$F$20:$AK$22,MATCH(AF$7,Inp_SubOngoingEfficiency!$F$7:$AK$7,0),FALSE)</f>
        <v>0</v>
      </c>
      <c r="AG61" s="18">
        <f>Cal_ODA!AG69/VLOOKUP($F61,Inp_SubOngoingEfficiency!$F$20:$AK$22,MATCH(AG$7,Inp_SubOngoingEfficiency!$F$7:$AK$7,0),FALSE)</f>
        <v>0</v>
      </c>
      <c r="AH61" s="18">
        <f>Cal_ODA!AH69/VLOOKUP($F61,Inp_SubOngoingEfficiency!$F$20:$AK$22,MATCH(AH$7,Inp_SubOngoingEfficiency!$F$7:$AK$7,0),FALSE)</f>
        <v>0</v>
      </c>
      <c r="AI61" s="18">
        <f>Cal_ODA!AI69/VLOOKUP($F61,Inp_SubOngoingEfficiency!$F$20:$AK$22,MATCH(AI$7,Inp_SubOngoingEfficiency!$F$7:$AK$7,0),FALSE)</f>
        <v>0</v>
      </c>
      <c r="AJ61" s="18">
        <f>Cal_ODA!AJ69/VLOOKUP($F61,Inp_SubOngoingEfficiency!$F$20:$AK$22,MATCH(AJ$7,Inp_SubOngoingEfficiency!$F$7:$AK$7,0),FALSE)</f>
        <v>0</v>
      </c>
      <c r="AK61" s="18">
        <f>Cal_ODA!AK69/VLOOKUP($F61,Inp_SubOngoingEfficiency!$F$20:$AK$22,MATCH(AK$7,Inp_SubOngoingEfficiency!$F$7:$AK$7,0),FALSE)</f>
        <v>0</v>
      </c>
      <c r="AN61" s="34"/>
    </row>
    <row r="62" spans="5:40" s="94" customFormat="1">
      <c r="E62" s="16" t="str">
        <f>Cover!$F$13</f>
        <v>NW</v>
      </c>
      <c r="F62" s="16" t="str">
        <f>Cal_ODA!F70</f>
        <v>Opex</v>
      </c>
      <c r="H62" s="16" t="str">
        <f>Cal_ODA!H70</f>
        <v>Work Execution</v>
      </c>
      <c r="I62" s="16" t="str">
        <f>Cal_ODA!I70</f>
        <v>Other Direct Activities (ODA)</v>
      </c>
      <c r="J62" s="16" t="str">
        <f>IF(ISBLANK(Cal_ODA!J70),"",Cal_ODA!J70)</f>
        <v/>
      </c>
      <c r="L62" s="94" t="s">
        <v>111</v>
      </c>
      <c r="M62" s="94" t="b">
        <f t="shared" si="0"/>
        <v>0</v>
      </c>
      <c r="N62" s="94" t="b">
        <f t="shared" si="1"/>
        <v>0</v>
      </c>
      <c r="T62" s="18">
        <f>Cal_ODA!T70/VLOOKUP($F62,Inp_SubOngoingEfficiency!$F$20:$AK$22,MATCH(T$7,Inp_SubOngoingEfficiency!$F$7:$AK$7,0),FALSE)</f>
        <v>0</v>
      </c>
      <c r="U62" s="18">
        <f>Cal_ODA!U70/VLOOKUP($F62,Inp_SubOngoingEfficiency!$F$20:$AK$22,MATCH(U$7,Inp_SubOngoingEfficiency!$F$7:$AK$7,0),FALSE)</f>
        <v>0</v>
      </c>
      <c r="V62" s="18">
        <f>Cal_ODA!V70/VLOOKUP($F62,Inp_SubOngoingEfficiency!$F$20:$AK$22,MATCH(V$7,Inp_SubOngoingEfficiency!$F$7:$AK$7,0),FALSE)</f>
        <v>0</v>
      </c>
      <c r="W62" s="18">
        <f>Cal_ODA!W70/VLOOKUP($F62,Inp_SubOngoingEfficiency!$F$20:$AK$22,MATCH(W$7,Inp_SubOngoingEfficiency!$F$7:$AK$7,0),FALSE)</f>
        <v>0</v>
      </c>
      <c r="X62" s="18">
        <f>Cal_ODA!X70/VLOOKUP($F62,Inp_SubOngoingEfficiency!$F$20:$AK$22,MATCH(X$7,Inp_SubOngoingEfficiency!$F$7:$AK$7,0),FALSE)</f>
        <v>0</v>
      </c>
      <c r="Y62" s="18">
        <f>Cal_ODA!Y70/VLOOKUP($F62,Inp_SubOngoingEfficiency!$F$20:$AK$22,MATCH(Y$7,Inp_SubOngoingEfficiency!$F$7:$AK$7,0),FALSE)</f>
        <v>0</v>
      </c>
      <c r="Z62" s="18">
        <f>Cal_ODA!Z70/VLOOKUP($F62,Inp_SubOngoingEfficiency!$F$20:$AK$22,MATCH(Z$7,Inp_SubOngoingEfficiency!$F$7:$AK$7,0),FALSE)</f>
        <v>0</v>
      </c>
      <c r="AA62" s="18">
        <f>Cal_ODA!AA70/VLOOKUP($F62,Inp_SubOngoingEfficiency!$F$20:$AK$22,MATCH(AA$7,Inp_SubOngoingEfficiency!$F$7:$AK$7,0),FALSE)</f>
        <v>0</v>
      </c>
      <c r="AB62" s="18">
        <f>Cal_ODA!AB70/VLOOKUP($F62,Inp_SubOngoingEfficiency!$F$20:$AK$22,MATCH(AB$7,Inp_SubOngoingEfficiency!$F$7:$AK$7,0),FALSE)</f>
        <v>0</v>
      </c>
      <c r="AC62" s="18">
        <f>Cal_ODA!AC70/VLOOKUP($F62,Inp_SubOngoingEfficiency!$F$20:$AK$22,MATCH(AC$7,Inp_SubOngoingEfficiency!$F$7:$AK$7,0),FALSE)</f>
        <v>0</v>
      </c>
      <c r="AD62" s="18">
        <f>Cal_ODA!AD70/VLOOKUP($F62,Inp_SubOngoingEfficiency!$F$20:$AK$22,MATCH(AD$7,Inp_SubOngoingEfficiency!$F$7:$AK$7,0),FALSE)</f>
        <v>0</v>
      </c>
      <c r="AE62" s="18">
        <f>Cal_ODA!AE70/VLOOKUP($F62,Inp_SubOngoingEfficiency!$F$20:$AK$22,MATCH(AE$7,Inp_SubOngoingEfficiency!$F$7:$AK$7,0),FALSE)</f>
        <v>0</v>
      </c>
      <c r="AF62" s="18">
        <f>Cal_ODA!AF70/VLOOKUP($F62,Inp_SubOngoingEfficiency!$F$20:$AK$22,MATCH(AF$7,Inp_SubOngoingEfficiency!$F$7:$AK$7,0),FALSE)</f>
        <v>0</v>
      </c>
      <c r="AG62" s="18">
        <f>Cal_ODA!AG70/VLOOKUP($F62,Inp_SubOngoingEfficiency!$F$20:$AK$22,MATCH(AG$7,Inp_SubOngoingEfficiency!$F$7:$AK$7,0),FALSE)</f>
        <v>0</v>
      </c>
      <c r="AH62" s="18">
        <f>Cal_ODA!AH70/VLOOKUP($F62,Inp_SubOngoingEfficiency!$F$20:$AK$22,MATCH(AH$7,Inp_SubOngoingEfficiency!$F$7:$AK$7,0),FALSE)</f>
        <v>0</v>
      </c>
      <c r="AI62" s="18">
        <f>Cal_ODA!AI70/VLOOKUP($F62,Inp_SubOngoingEfficiency!$F$20:$AK$22,MATCH(AI$7,Inp_SubOngoingEfficiency!$F$7:$AK$7,0),FALSE)</f>
        <v>0</v>
      </c>
      <c r="AJ62" s="18">
        <f>Cal_ODA!AJ70/VLOOKUP($F62,Inp_SubOngoingEfficiency!$F$20:$AK$22,MATCH(AJ$7,Inp_SubOngoingEfficiency!$F$7:$AK$7,0),FALSE)</f>
        <v>0</v>
      </c>
      <c r="AK62" s="18">
        <f>Cal_ODA!AK70/VLOOKUP($F62,Inp_SubOngoingEfficiency!$F$20:$AK$22,MATCH(AK$7,Inp_SubOngoingEfficiency!$F$7:$AK$7,0),FALSE)</f>
        <v>0</v>
      </c>
      <c r="AN62" s="34"/>
    </row>
    <row r="63" spans="5:40" s="94" customFormat="1">
      <c r="E63" s="16" t="str">
        <f>Cover!$F$13</f>
        <v>NW</v>
      </c>
      <c r="F63" s="16" t="str">
        <f>Cal_ODA!F71</f>
        <v>Opex</v>
      </c>
      <c r="H63" s="16" t="str">
        <f>Cal_ODA!H71</f>
        <v>Work Execution</v>
      </c>
      <c r="I63" s="16" t="str">
        <f>Cal_ODA!I71</f>
        <v>Other Direct Activities (ODA)</v>
      </c>
      <c r="J63" s="16" t="str">
        <f>IF(ISBLANK(Cal_ODA!J71),"",Cal_ODA!J71)</f>
        <v/>
      </c>
      <c r="L63" s="94" t="s">
        <v>111</v>
      </c>
      <c r="M63" s="94" t="b">
        <f t="shared" si="0"/>
        <v>0</v>
      </c>
      <c r="N63" s="94" t="b">
        <f t="shared" si="1"/>
        <v>0</v>
      </c>
      <c r="T63" s="18">
        <f>Cal_ODA!T71/VLOOKUP($F63,Inp_SubOngoingEfficiency!$F$20:$AK$22,MATCH(T$7,Inp_SubOngoingEfficiency!$F$7:$AK$7,0),FALSE)</f>
        <v>0</v>
      </c>
      <c r="U63" s="18">
        <f>Cal_ODA!U71/VLOOKUP($F63,Inp_SubOngoingEfficiency!$F$20:$AK$22,MATCH(U$7,Inp_SubOngoingEfficiency!$F$7:$AK$7,0),FALSE)</f>
        <v>0</v>
      </c>
      <c r="V63" s="18">
        <f>Cal_ODA!V71/VLOOKUP($F63,Inp_SubOngoingEfficiency!$F$20:$AK$22,MATCH(V$7,Inp_SubOngoingEfficiency!$F$7:$AK$7,0),FALSE)</f>
        <v>0</v>
      </c>
      <c r="W63" s="18">
        <f>Cal_ODA!W71/VLOOKUP($F63,Inp_SubOngoingEfficiency!$F$20:$AK$22,MATCH(W$7,Inp_SubOngoingEfficiency!$F$7:$AK$7,0),FALSE)</f>
        <v>0</v>
      </c>
      <c r="X63" s="18">
        <f>Cal_ODA!X71/VLOOKUP($F63,Inp_SubOngoingEfficiency!$F$20:$AK$22,MATCH(X$7,Inp_SubOngoingEfficiency!$F$7:$AK$7,0),FALSE)</f>
        <v>0</v>
      </c>
      <c r="Y63" s="18">
        <f>Cal_ODA!Y71/VLOOKUP($F63,Inp_SubOngoingEfficiency!$F$20:$AK$22,MATCH(Y$7,Inp_SubOngoingEfficiency!$F$7:$AK$7,0),FALSE)</f>
        <v>0</v>
      </c>
      <c r="Z63" s="18">
        <f>Cal_ODA!Z71/VLOOKUP($F63,Inp_SubOngoingEfficiency!$F$20:$AK$22,MATCH(Z$7,Inp_SubOngoingEfficiency!$F$7:$AK$7,0),FALSE)</f>
        <v>0</v>
      </c>
      <c r="AA63" s="18">
        <f>Cal_ODA!AA71/VLOOKUP($F63,Inp_SubOngoingEfficiency!$F$20:$AK$22,MATCH(AA$7,Inp_SubOngoingEfficiency!$F$7:$AK$7,0),FALSE)</f>
        <v>0</v>
      </c>
      <c r="AB63" s="18">
        <f>Cal_ODA!AB71/VLOOKUP($F63,Inp_SubOngoingEfficiency!$F$20:$AK$22,MATCH(AB$7,Inp_SubOngoingEfficiency!$F$7:$AK$7,0),FALSE)</f>
        <v>0</v>
      </c>
      <c r="AC63" s="18">
        <f>Cal_ODA!AC71/VLOOKUP($F63,Inp_SubOngoingEfficiency!$F$20:$AK$22,MATCH(AC$7,Inp_SubOngoingEfficiency!$F$7:$AK$7,0),FALSE)</f>
        <v>0</v>
      </c>
      <c r="AD63" s="18">
        <f>Cal_ODA!AD71/VLOOKUP($F63,Inp_SubOngoingEfficiency!$F$20:$AK$22,MATCH(AD$7,Inp_SubOngoingEfficiency!$F$7:$AK$7,0),FALSE)</f>
        <v>0</v>
      </c>
      <c r="AE63" s="18">
        <f>Cal_ODA!AE71/VLOOKUP($F63,Inp_SubOngoingEfficiency!$F$20:$AK$22,MATCH(AE$7,Inp_SubOngoingEfficiency!$F$7:$AK$7,0),FALSE)</f>
        <v>0</v>
      </c>
      <c r="AF63" s="18">
        <f>Cal_ODA!AF71/VLOOKUP($F63,Inp_SubOngoingEfficiency!$F$20:$AK$22,MATCH(AF$7,Inp_SubOngoingEfficiency!$F$7:$AK$7,0),FALSE)</f>
        <v>0</v>
      </c>
      <c r="AG63" s="18">
        <f>Cal_ODA!AG71/VLOOKUP($F63,Inp_SubOngoingEfficiency!$F$20:$AK$22,MATCH(AG$7,Inp_SubOngoingEfficiency!$F$7:$AK$7,0),FALSE)</f>
        <v>0</v>
      </c>
      <c r="AH63" s="18">
        <f>Cal_ODA!AH71/VLOOKUP($F63,Inp_SubOngoingEfficiency!$F$20:$AK$22,MATCH(AH$7,Inp_SubOngoingEfficiency!$F$7:$AK$7,0),FALSE)</f>
        <v>0</v>
      </c>
      <c r="AI63" s="18">
        <f>Cal_ODA!AI71/VLOOKUP($F63,Inp_SubOngoingEfficiency!$F$20:$AK$22,MATCH(AI$7,Inp_SubOngoingEfficiency!$F$7:$AK$7,0),FALSE)</f>
        <v>0</v>
      </c>
      <c r="AJ63" s="18">
        <f>Cal_ODA!AJ71/VLOOKUP($F63,Inp_SubOngoingEfficiency!$F$20:$AK$22,MATCH(AJ$7,Inp_SubOngoingEfficiency!$F$7:$AK$7,0),FALSE)</f>
        <v>0</v>
      </c>
      <c r="AK63" s="18">
        <f>Cal_ODA!AK71/VLOOKUP($F63,Inp_SubOngoingEfficiency!$F$20:$AK$22,MATCH(AK$7,Inp_SubOngoingEfficiency!$F$7:$AK$7,0),FALSE)</f>
        <v>0</v>
      </c>
      <c r="AN63" s="34"/>
    </row>
    <row r="64" spans="5:40" s="94" customFormat="1">
      <c r="E64" s="16" t="str">
        <f>Cover!$F$13</f>
        <v>NW</v>
      </c>
      <c r="F64" s="16" t="str">
        <f>Cal_ODA!F72</f>
        <v>Opex</v>
      </c>
      <c r="H64" s="16" t="str">
        <f>Cal_ODA!H72</f>
        <v>Work Execution</v>
      </c>
      <c r="I64" s="16" t="str">
        <f>Cal_ODA!I72</f>
        <v>Other Direct Activities (ODA)</v>
      </c>
      <c r="J64" s="16" t="str">
        <f>IF(ISBLANK(Cal_ODA!J72),"",Cal_ODA!J72)</f>
        <v/>
      </c>
      <c r="L64" s="94" t="s">
        <v>111</v>
      </c>
      <c r="M64" s="94" t="b">
        <f t="shared" si="0"/>
        <v>0</v>
      </c>
      <c r="N64" s="94" t="b">
        <f t="shared" si="1"/>
        <v>0</v>
      </c>
      <c r="T64" s="18">
        <f>Cal_ODA!T72/VLOOKUP($F64,Inp_SubOngoingEfficiency!$F$20:$AK$22,MATCH(T$7,Inp_SubOngoingEfficiency!$F$7:$AK$7,0),FALSE)</f>
        <v>0</v>
      </c>
      <c r="U64" s="18">
        <f>Cal_ODA!U72/VLOOKUP($F64,Inp_SubOngoingEfficiency!$F$20:$AK$22,MATCH(U$7,Inp_SubOngoingEfficiency!$F$7:$AK$7,0),FALSE)</f>
        <v>0</v>
      </c>
      <c r="V64" s="18">
        <f>Cal_ODA!V72/VLOOKUP($F64,Inp_SubOngoingEfficiency!$F$20:$AK$22,MATCH(V$7,Inp_SubOngoingEfficiency!$F$7:$AK$7,0),FALSE)</f>
        <v>0</v>
      </c>
      <c r="W64" s="18">
        <f>Cal_ODA!W72/VLOOKUP($F64,Inp_SubOngoingEfficiency!$F$20:$AK$22,MATCH(W$7,Inp_SubOngoingEfficiency!$F$7:$AK$7,0),FALSE)</f>
        <v>0</v>
      </c>
      <c r="X64" s="18">
        <f>Cal_ODA!X72/VLOOKUP($F64,Inp_SubOngoingEfficiency!$F$20:$AK$22,MATCH(X$7,Inp_SubOngoingEfficiency!$F$7:$AK$7,0),FALSE)</f>
        <v>0</v>
      </c>
      <c r="Y64" s="18">
        <f>Cal_ODA!Y72/VLOOKUP($F64,Inp_SubOngoingEfficiency!$F$20:$AK$22,MATCH(Y$7,Inp_SubOngoingEfficiency!$F$7:$AK$7,0),FALSE)</f>
        <v>0</v>
      </c>
      <c r="Z64" s="18">
        <f>Cal_ODA!Z72/VLOOKUP($F64,Inp_SubOngoingEfficiency!$F$20:$AK$22,MATCH(Z$7,Inp_SubOngoingEfficiency!$F$7:$AK$7,0),FALSE)</f>
        <v>0</v>
      </c>
      <c r="AA64" s="18">
        <f>Cal_ODA!AA72/VLOOKUP($F64,Inp_SubOngoingEfficiency!$F$20:$AK$22,MATCH(AA$7,Inp_SubOngoingEfficiency!$F$7:$AK$7,0),FALSE)</f>
        <v>0</v>
      </c>
      <c r="AB64" s="18">
        <f>Cal_ODA!AB72/VLOOKUP($F64,Inp_SubOngoingEfficiency!$F$20:$AK$22,MATCH(AB$7,Inp_SubOngoingEfficiency!$F$7:$AK$7,0),FALSE)</f>
        <v>0</v>
      </c>
      <c r="AC64" s="18">
        <f>Cal_ODA!AC72/VLOOKUP($F64,Inp_SubOngoingEfficiency!$F$20:$AK$22,MATCH(AC$7,Inp_SubOngoingEfficiency!$F$7:$AK$7,0),FALSE)</f>
        <v>0</v>
      </c>
      <c r="AD64" s="18">
        <f>Cal_ODA!AD72/VLOOKUP($F64,Inp_SubOngoingEfficiency!$F$20:$AK$22,MATCH(AD$7,Inp_SubOngoingEfficiency!$F$7:$AK$7,0),FALSE)</f>
        <v>0</v>
      </c>
      <c r="AE64" s="18">
        <f>Cal_ODA!AE72/VLOOKUP($F64,Inp_SubOngoingEfficiency!$F$20:$AK$22,MATCH(AE$7,Inp_SubOngoingEfficiency!$F$7:$AK$7,0),FALSE)</f>
        <v>0</v>
      </c>
      <c r="AF64" s="18">
        <f>Cal_ODA!AF72/VLOOKUP($F64,Inp_SubOngoingEfficiency!$F$20:$AK$22,MATCH(AF$7,Inp_SubOngoingEfficiency!$F$7:$AK$7,0),FALSE)</f>
        <v>0</v>
      </c>
      <c r="AG64" s="18">
        <f>Cal_ODA!AG72/VLOOKUP($F64,Inp_SubOngoingEfficiency!$F$20:$AK$22,MATCH(AG$7,Inp_SubOngoingEfficiency!$F$7:$AK$7,0),FALSE)</f>
        <v>0</v>
      </c>
      <c r="AH64" s="18">
        <f>Cal_ODA!AH72/VLOOKUP($F64,Inp_SubOngoingEfficiency!$F$20:$AK$22,MATCH(AH$7,Inp_SubOngoingEfficiency!$F$7:$AK$7,0),FALSE)</f>
        <v>0</v>
      </c>
      <c r="AI64" s="18">
        <f>Cal_ODA!AI72/VLOOKUP($F64,Inp_SubOngoingEfficiency!$F$20:$AK$22,MATCH(AI$7,Inp_SubOngoingEfficiency!$F$7:$AK$7,0),FALSE)</f>
        <v>0</v>
      </c>
      <c r="AJ64" s="18">
        <f>Cal_ODA!AJ72/VLOOKUP($F64,Inp_SubOngoingEfficiency!$F$20:$AK$22,MATCH(AJ$7,Inp_SubOngoingEfficiency!$F$7:$AK$7,0),FALSE)</f>
        <v>0</v>
      </c>
      <c r="AK64" s="18">
        <f>Cal_ODA!AK72/VLOOKUP($F64,Inp_SubOngoingEfficiency!$F$20:$AK$22,MATCH(AK$7,Inp_SubOngoingEfficiency!$F$7:$AK$7,0),FALSE)</f>
        <v>0</v>
      </c>
      <c r="AN64" s="34"/>
    </row>
    <row r="65" spans="5:40" s="94" customFormat="1">
      <c r="E65" s="16" t="str">
        <f>Cover!$F$13</f>
        <v>NW</v>
      </c>
      <c r="F65" s="16" t="str">
        <f>Cal_ODA!F73</f>
        <v>Opex</v>
      </c>
      <c r="H65" s="16" t="str">
        <f>Cal_ODA!H73</f>
        <v>Work Execution</v>
      </c>
      <c r="I65" s="16" t="str">
        <f>Cal_ODA!I73</f>
        <v>Other Direct Activities (ODA)</v>
      </c>
      <c r="J65" s="16" t="str">
        <f>IF(ISBLANK(Cal_ODA!J73),"",Cal_ODA!J73)</f>
        <v/>
      </c>
      <c r="L65" s="94" t="s">
        <v>111</v>
      </c>
      <c r="M65" s="94" t="b">
        <f t="shared" si="0"/>
        <v>0</v>
      </c>
      <c r="N65" s="94" t="b">
        <f t="shared" si="1"/>
        <v>0</v>
      </c>
      <c r="T65" s="18">
        <f>Cal_ODA!T73/VLOOKUP($F65,Inp_SubOngoingEfficiency!$F$20:$AK$22,MATCH(T$7,Inp_SubOngoingEfficiency!$F$7:$AK$7,0),FALSE)</f>
        <v>0</v>
      </c>
      <c r="U65" s="18">
        <f>Cal_ODA!U73/VLOOKUP($F65,Inp_SubOngoingEfficiency!$F$20:$AK$22,MATCH(U$7,Inp_SubOngoingEfficiency!$F$7:$AK$7,0),FALSE)</f>
        <v>0</v>
      </c>
      <c r="V65" s="18">
        <f>Cal_ODA!V73/VLOOKUP($F65,Inp_SubOngoingEfficiency!$F$20:$AK$22,MATCH(V$7,Inp_SubOngoingEfficiency!$F$7:$AK$7,0),FALSE)</f>
        <v>0</v>
      </c>
      <c r="W65" s="18">
        <f>Cal_ODA!W73/VLOOKUP($F65,Inp_SubOngoingEfficiency!$F$20:$AK$22,MATCH(W$7,Inp_SubOngoingEfficiency!$F$7:$AK$7,0),FALSE)</f>
        <v>0</v>
      </c>
      <c r="X65" s="18">
        <f>Cal_ODA!X73/VLOOKUP($F65,Inp_SubOngoingEfficiency!$F$20:$AK$22,MATCH(X$7,Inp_SubOngoingEfficiency!$F$7:$AK$7,0),FALSE)</f>
        <v>0</v>
      </c>
      <c r="Y65" s="18">
        <f>Cal_ODA!Y73/VLOOKUP($F65,Inp_SubOngoingEfficiency!$F$20:$AK$22,MATCH(Y$7,Inp_SubOngoingEfficiency!$F$7:$AK$7,0),FALSE)</f>
        <v>0</v>
      </c>
      <c r="Z65" s="18">
        <f>Cal_ODA!Z73/VLOOKUP($F65,Inp_SubOngoingEfficiency!$F$20:$AK$22,MATCH(Z$7,Inp_SubOngoingEfficiency!$F$7:$AK$7,0),FALSE)</f>
        <v>0</v>
      </c>
      <c r="AA65" s="18">
        <f>Cal_ODA!AA73/VLOOKUP($F65,Inp_SubOngoingEfficiency!$F$20:$AK$22,MATCH(AA$7,Inp_SubOngoingEfficiency!$F$7:$AK$7,0),FALSE)</f>
        <v>0</v>
      </c>
      <c r="AB65" s="18">
        <f>Cal_ODA!AB73/VLOOKUP($F65,Inp_SubOngoingEfficiency!$F$20:$AK$22,MATCH(AB$7,Inp_SubOngoingEfficiency!$F$7:$AK$7,0),FALSE)</f>
        <v>0</v>
      </c>
      <c r="AC65" s="18">
        <f>Cal_ODA!AC73/VLOOKUP($F65,Inp_SubOngoingEfficiency!$F$20:$AK$22,MATCH(AC$7,Inp_SubOngoingEfficiency!$F$7:$AK$7,0),FALSE)</f>
        <v>0</v>
      </c>
      <c r="AD65" s="18">
        <f>Cal_ODA!AD73/VLOOKUP($F65,Inp_SubOngoingEfficiency!$F$20:$AK$22,MATCH(AD$7,Inp_SubOngoingEfficiency!$F$7:$AK$7,0),FALSE)</f>
        <v>0</v>
      </c>
      <c r="AE65" s="18">
        <f>Cal_ODA!AE73/VLOOKUP($F65,Inp_SubOngoingEfficiency!$F$20:$AK$22,MATCH(AE$7,Inp_SubOngoingEfficiency!$F$7:$AK$7,0),FALSE)</f>
        <v>0</v>
      </c>
      <c r="AF65" s="18">
        <f>Cal_ODA!AF73/VLOOKUP($F65,Inp_SubOngoingEfficiency!$F$20:$AK$22,MATCH(AF$7,Inp_SubOngoingEfficiency!$F$7:$AK$7,0),FALSE)</f>
        <v>0</v>
      </c>
      <c r="AG65" s="18">
        <f>Cal_ODA!AG73/VLOOKUP($F65,Inp_SubOngoingEfficiency!$F$20:$AK$22,MATCH(AG$7,Inp_SubOngoingEfficiency!$F$7:$AK$7,0),FALSE)</f>
        <v>0</v>
      </c>
      <c r="AH65" s="18">
        <f>Cal_ODA!AH73/VLOOKUP($F65,Inp_SubOngoingEfficiency!$F$20:$AK$22,MATCH(AH$7,Inp_SubOngoingEfficiency!$F$7:$AK$7,0),FALSE)</f>
        <v>0</v>
      </c>
      <c r="AI65" s="18">
        <f>Cal_ODA!AI73/VLOOKUP($F65,Inp_SubOngoingEfficiency!$F$20:$AK$22,MATCH(AI$7,Inp_SubOngoingEfficiency!$F$7:$AK$7,0),FALSE)</f>
        <v>0</v>
      </c>
      <c r="AJ65" s="18">
        <f>Cal_ODA!AJ73/VLOOKUP($F65,Inp_SubOngoingEfficiency!$F$20:$AK$22,MATCH(AJ$7,Inp_SubOngoingEfficiency!$F$7:$AK$7,0),FALSE)</f>
        <v>0</v>
      </c>
      <c r="AK65" s="18">
        <f>Cal_ODA!AK73/VLOOKUP($F65,Inp_SubOngoingEfficiency!$F$20:$AK$22,MATCH(AK$7,Inp_SubOngoingEfficiency!$F$7:$AK$7,0),FALSE)</f>
        <v>0</v>
      </c>
      <c r="AN65" s="34"/>
    </row>
    <row r="66" spans="5:40" s="94" customFormat="1">
      <c r="E66" s="16" t="str">
        <f>Cover!$F$13</f>
        <v>NW</v>
      </c>
      <c r="F66" s="16" t="str">
        <f>Cal_ODA!F74</f>
        <v>Opex</v>
      </c>
      <c r="H66" s="16" t="str">
        <f>Cal_ODA!H74</f>
        <v>Work Execution</v>
      </c>
      <c r="I66" s="16" t="str">
        <f>Cal_ODA!I74</f>
        <v>Other Direct Activities (ODA)</v>
      </c>
      <c r="J66" s="16" t="str">
        <f>IF(ISBLANK(Cal_ODA!J74),"",Cal_ODA!J74)</f>
        <v/>
      </c>
      <c r="L66" s="94" t="s">
        <v>111</v>
      </c>
      <c r="M66" s="94" t="b">
        <f t="shared" si="0"/>
        <v>0</v>
      </c>
      <c r="N66" s="94" t="b">
        <f t="shared" si="1"/>
        <v>0</v>
      </c>
      <c r="T66" s="18">
        <f>Cal_ODA!T74/VLOOKUP($F66,Inp_SubOngoingEfficiency!$F$20:$AK$22,MATCH(T$7,Inp_SubOngoingEfficiency!$F$7:$AK$7,0),FALSE)</f>
        <v>0</v>
      </c>
      <c r="U66" s="18">
        <f>Cal_ODA!U74/VLOOKUP($F66,Inp_SubOngoingEfficiency!$F$20:$AK$22,MATCH(U$7,Inp_SubOngoingEfficiency!$F$7:$AK$7,0),FALSE)</f>
        <v>0</v>
      </c>
      <c r="V66" s="18">
        <f>Cal_ODA!V74/VLOOKUP($F66,Inp_SubOngoingEfficiency!$F$20:$AK$22,MATCH(V$7,Inp_SubOngoingEfficiency!$F$7:$AK$7,0),FALSE)</f>
        <v>0</v>
      </c>
      <c r="W66" s="18">
        <f>Cal_ODA!W74/VLOOKUP($F66,Inp_SubOngoingEfficiency!$F$20:$AK$22,MATCH(W$7,Inp_SubOngoingEfficiency!$F$7:$AK$7,0),FALSE)</f>
        <v>0</v>
      </c>
      <c r="X66" s="18">
        <f>Cal_ODA!X74/VLOOKUP($F66,Inp_SubOngoingEfficiency!$F$20:$AK$22,MATCH(X$7,Inp_SubOngoingEfficiency!$F$7:$AK$7,0),FALSE)</f>
        <v>0</v>
      </c>
      <c r="Y66" s="18">
        <f>Cal_ODA!Y74/VLOOKUP($F66,Inp_SubOngoingEfficiency!$F$20:$AK$22,MATCH(Y$7,Inp_SubOngoingEfficiency!$F$7:$AK$7,0),FALSE)</f>
        <v>0</v>
      </c>
      <c r="Z66" s="18">
        <f>Cal_ODA!Z74/VLOOKUP($F66,Inp_SubOngoingEfficiency!$F$20:$AK$22,MATCH(Z$7,Inp_SubOngoingEfficiency!$F$7:$AK$7,0),FALSE)</f>
        <v>0</v>
      </c>
      <c r="AA66" s="18">
        <f>Cal_ODA!AA74/VLOOKUP($F66,Inp_SubOngoingEfficiency!$F$20:$AK$22,MATCH(AA$7,Inp_SubOngoingEfficiency!$F$7:$AK$7,0),FALSE)</f>
        <v>0</v>
      </c>
      <c r="AB66" s="18">
        <f>Cal_ODA!AB74/VLOOKUP($F66,Inp_SubOngoingEfficiency!$F$20:$AK$22,MATCH(AB$7,Inp_SubOngoingEfficiency!$F$7:$AK$7,0),FALSE)</f>
        <v>0</v>
      </c>
      <c r="AC66" s="18">
        <f>Cal_ODA!AC74/VLOOKUP($F66,Inp_SubOngoingEfficiency!$F$20:$AK$22,MATCH(AC$7,Inp_SubOngoingEfficiency!$F$7:$AK$7,0),FALSE)</f>
        <v>0</v>
      </c>
      <c r="AD66" s="18">
        <f>Cal_ODA!AD74/VLOOKUP($F66,Inp_SubOngoingEfficiency!$F$20:$AK$22,MATCH(AD$7,Inp_SubOngoingEfficiency!$F$7:$AK$7,0),FALSE)</f>
        <v>0</v>
      </c>
      <c r="AE66" s="18">
        <f>Cal_ODA!AE74/VLOOKUP($F66,Inp_SubOngoingEfficiency!$F$20:$AK$22,MATCH(AE$7,Inp_SubOngoingEfficiency!$F$7:$AK$7,0),FALSE)</f>
        <v>0</v>
      </c>
      <c r="AF66" s="18">
        <f>Cal_ODA!AF74/VLOOKUP($F66,Inp_SubOngoingEfficiency!$F$20:$AK$22,MATCH(AF$7,Inp_SubOngoingEfficiency!$F$7:$AK$7,0),FALSE)</f>
        <v>0</v>
      </c>
      <c r="AG66" s="18">
        <f>Cal_ODA!AG74/VLOOKUP($F66,Inp_SubOngoingEfficiency!$F$20:$AK$22,MATCH(AG$7,Inp_SubOngoingEfficiency!$F$7:$AK$7,0),FALSE)</f>
        <v>0</v>
      </c>
      <c r="AH66" s="18">
        <f>Cal_ODA!AH74/VLOOKUP($F66,Inp_SubOngoingEfficiency!$F$20:$AK$22,MATCH(AH$7,Inp_SubOngoingEfficiency!$F$7:$AK$7,0),FALSE)</f>
        <v>0</v>
      </c>
      <c r="AI66" s="18">
        <f>Cal_ODA!AI74/VLOOKUP($F66,Inp_SubOngoingEfficiency!$F$20:$AK$22,MATCH(AI$7,Inp_SubOngoingEfficiency!$F$7:$AK$7,0),FALSE)</f>
        <v>0</v>
      </c>
      <c r="AJ66" s="18">
        <f>Cal_ODA!AJ74/VLOOKUP($F66,Inp_SubOngoingEfficiency!$F$20:$AK$22,MATCH(AJ$7,Inp_SubOngoingEfficiency!$F$7:$AK$7,0),FALSE)</f>
        <v>0</v>
      </c>
      <c r="AK66" s="18">
        <f>Cal_ODA!AK74/VLOOKUP($F66,Inp_SubOngoingEfficiency!$F$20:$AK$22,MATCH(AK$7,Inp_SubOngoingEfficiency!$F$7:$AK$7,0),FALSE)</f>
        <v>0</v>
      </c>
      <c r="AN66" s="34"/>
    </row>
    <row r="67" spans="5:40" s="94" customFormat="1">
      <c r="E67" s="16" t="str">
        <f>Cover!$F$13</f>
        <v>NW</v>
      </c>
      <c r="F67" s="16" t="str">
        <f>Cal_ODA!F75</f>
        <v>Opex</v>
      </c>
      <c r="H67" s="16" t="str">
        <f>Cal_ODA!H75</f>
        <v>Work Execution</v>
      </c>
      <c r="I67" s="16" t="str">
        <f>Cal_ODA!I75</f>
        <v>Other Direct Activities (ODA)</v>
      </c>
      <c r="J67" s="16" t="str">
        <f>IF(ISBLANK(Cal_ODA!J75),"",Cal_ODA!J75)</f>
        <v/>
      </c>
      <c r="L67" s="94" t="s">
        <v>111</v>
      </c>
      <c r="M67" s="94" t="b">
        <f t="shared" si="0"/>
        <v>0</v>
      </c>
      <c r="N67" s="94" t="b">
        <f t="shared" si="1"/>
        <v>0</v>
      </c>
      <c r="T67" s="18">
        <f>Cal_ODA!T75/VLOOKUP($F67,Inp_SubOngoingEfficiency!$F$20:$AK$22,MATCH(T$7,Inp_SubOngoingEfficiency!$F$7:$AK$7,0),FALSE)</f>
        <v>0</v>
      </c>
      <c r="U67" s="18">
        <f>Cal_ODA!U75/VLOOKUP($F67,Inp_SubOngoingEfficiency!$F$20:$AK$22,MATCH(U$7,Inp_SubOngoingEfficiency!$F$7:$AK$7,0),FALSE)</f>
        <v>0</v>
      </c>
      <c r="V67" s="18">
        <f>Cal_ODA!V75/VLOOKUP($F67,Inp_SubOngoingEfficiency!$F$20:$AK$22,MATCH(V$7,Inp_SubOngoingEfficiency!$F$7:$AK$7,0),FALSE)</f>
        <v>0</v>
      </c>
      <c r="W67" s="18">
        <f>Cal_ODA!W75/VLOOKUP($F67,Inp_SubOngoingEfficiency!$F$20:$AK$22,MATCH(W$7,Inp_SubOngoingEfficiency!$F$7:$AK$7,0),FALSE)</f>
        <v>0</v>
      </c>
      <c r="X67" s="18">
        <f>Cal_ODA!X75/VLOOKUP($F67,Inp_SubOngoingEfficiency!$F$20:$AK$22,MATCH(X$7,Inp_SubOngoingEfficiency!$F$7:$AK$7,0),FALSE)</f>
        <v>0</v>
      </c>
      <c r="Y67" s="18">
        <f>Cal_ODA!Y75/VLOOKUP($F67,Inp_SubOngoingEfficiency!$F$20:$AK$22,MATCH(Y$7,Inp_SubOngoingEfficiency!$F$7:$AK$7,0),FALSE)</f>
        <v>0</v>
      </c>
      <c r="Z67" s="18">
        <f>Cal_ODA!Z75/VLOOKUP($F67,Inp_SubOngoingEfficiency!$F$20:$AK$22,MATCH(Z$7,Inp_SubOngoingEfficiency!$F$7:$AK$7,0),FALSE)</f>
        <v>0</v>
      </c>
      <c r="AA67" s="18">
        <f>Cal_ODA!AA75/VLOOKUP($F67,Inp_SubOngoingEfficiency!$F$20:$AK$22,MATCH(AA$7,Inp_SubOngoingEfficiency!$F$7:$AK$7,0),FALSE)</f>
        <v>0</v>
      </c>
      <c r="AB67" s="18">
        <f>Cal_ODA!AB75/VLOOKUP($F67,Inp_SubOngoingEfficiency!$F$20:$AK$22,MATCH(AB$7,Inp_SubOngoingEfficiency!$F$7:$AK$7,0),FALSE)</f>
        <v>0</v>
      </c>
      <c r="AC67" s="18">
        <f>Cal_ODA!AC75/VLOOKUP($F67,Inp_SubOngoingEfficiency!$F$20:$AK$22,MATCH(AC$7,Inp_SubOngoingEfficiency!$F$7:$AK$7,0),FALSE)</f>
        <v>0</v>
      </c>
      <c r="AD67" s="18">
        <f>Cal_ODA!AD75/VLOOKUP($F67,Inp_SubOngoingEfficiency!$F$20:$AK$22,MATCH(AD$7,Inp_SubOngoingEfficiency!$F$7:$AK$7,0),FALSE)</f>
        <v>0</v>
      </c>
      <c r="AE67" s="18">
        <f>Cal_ODA!AE75/VLOOKUP($F67,Inp_SubOngoingEfficiency!$F$20:$AK$22,MATCH(AE$7,Inp_SubOngoingEfficiency!$F$7:$AK$7,0),FALSE)</f>
        <v>0</v>
      </c>
      <c r="AF67" s="18">
        <f>Cal_ODA!AF75/VLOOKUP($F67,Inp_SubOngoingEfficiency!$F$20:$AK$22,MATCH(AF$7,Inp_SubOngoingEfficiency!$F$7:$AK$7,0),FALSE)</f>
        <v>0</v>
      </c>
      <c r="AG67" s="18">
        <f>Cal_ODA!AG75/VLOOKUP($F67,Inp_SubOngoingEfficiency!$F$20:$AK$22,MATCH(AG$7,Inp_SubOngoingEfficiency!$F$7:$AK$7,0),FALSE)</f>
        <v>0</v>
      </c>
      <c r="AH67" s="18">
        <f>Cal_ODA!AH75/VLOOKUP($F67,Inp_SubOngoingEfficiency!$F$20:$AK$22,MATCH(AH$7,Inp_SubOngoingEfficiency!$F$7:$AK$7,0),FALSE)</f>
        <v>0</v>
      </c>
      <c r="AI67" s="18">
        <f>Cal_ODA!AI75/VLOOKUP($F67,Inp_SubOngoingEfficiency!$F$20:$AK$22,MATCH(AI$7,Inp_SubOngoingEfficiency!$F$7:$AK$7,0),FALSE)</f>
        <v>0</v>
      </c>
      <c r="AJ67" s="18">
        <f>Cal_ODA!AJ75/VLOOKUP($F67,Inp_SubOngoingEfficiency!$F$20:$AK$22,MATCH(AJ$7,Inp_SubOngoingEfficiency!$F$7:$AK$7,0),FALSE)</f>
        <v>0</v>
      </c>
      <c r="AK67" s="18">
        <f>Cal_ODA!AK75/VLOOKUP($F67,Inp_SubOngoingEfficiency!$F$20:$AK$22,MATCH(AK$7,Inp_SubOngoingEfficiency!$F$7:$AK$7,0),FALSE)</f>
        <v>0</v>
      </c>
      <c r="AN67" s="34"/>
    </row>
    <row r="68" spans="5:40" s="94" customFormat="1">
      <c r="E68" s="16" t="str">
        <f>Cover!$F$13</f>
        <v>NW</v>
      </c>
      <c r="F68" s="16" t="str">
        <f>Cal_ODA!F76</f>
        <v>Opex</v>
      </c>
      <c r="H68" s="16" t="str">
        <f>Cal_ODA!H76</f>
        <v>Work Execution</v>
      </c>
      <c r="I68" s="16" t="str">
        <f>Cal_ODA!I76</f>
        <v>Other Direct Activities (ODA)</v>
      </c>
      <c r="J68" s="16" t="str">
        <f>IF(ISBLANK(Cal_ODA!J76),"",Cal_ODA!J76)</f>
        <v/>
      </c>
      <c r="L68" s="94" t="s">
        <v>111</v>
      </c>
      <c r="M68" s="94" t="b">
        <f t="shared" si="0"/>
        <v>0</v>
      </c>
      <c r="N68" s="94" t="b">
        <f t="shared" si="1"/>
        <v>0</v>
      </c>
      <c r="T68" s="18">
        <f>Cal_ODA!T76/VLOOKUP($F68,Inp_SubOngoingEfficiency!$F$20:$AK$22,MATCH(T$7,Inp_SubOngoingEfficiency!$F$7:$AK$7,0),FALSE)</f>
        <v>0</v>
      </c>
      <c r="U68" s="18">
        <f>Cal_ODA!U76/VLOOKUP($F68,Inp_SubOngoingEfficiency!$F$20:$AK$22,MATCH(U$7,Inp_SubOngoingEfficiency!$F$7:$AK$7,0),FALSE)</f>
        <v>0</v>
      </c>
      <c r="V68" s="18">
        <f>Cal_ODA!V76/VLOOKUP($F68,Inp_SubOngoingEfficiency!$F$20:$AK$22,MATCH(V$7,Inp_SubOngoingEfficiency!$F$7:$AK$7,0),FALSE)</f>
        <v>0</v>
      </c>
      <c r="W68" s="18">
        <f>Cal_ODA!W76/VLOOKUP($F68,Inp_SubOngoingEfficiency!$F$20:$AK$22,MATCH(W$7,Inp_SubOngoingEfficiency!$F$7:$AK$7,0),FALSE)</f>
        <v>0</v>
      </c>
      <c r="X68" s="18">
        <f>Cal_ODA!X76/VLOOKUP($F68,Inp_SubOngoingEfficiency!$F$20:$AK$22,MATCH(X$7,Inp_SubOngoingEfficiency!$F$7:$AK$7,0),FALSE)</f>
        <v>0</v>
      </c>
      <c r="Y68" s="18">
        <f>Cal_ODA!Y76/VLOOKUP($F68,Inp_SubOngoingEfficiency!$F$20:$AK$22,MATCH(Y$7,Inp_SubOngoingEfficiency!$F$7:$AK$7,0),FALSE)</f>
        <v>0</v>
      </c>
      <c r="Z68" s="18">
        <f>Cal_ODA!Z76/VLOOKUP($F68,Inp_SubOngoingEfficiency!$F$20:$AK$22,MATCH(Z$7,Inp_SubOngoingEfficiency!$F$7:$AK$7,0),FALSE)</f>
        <v>0</v>
      </c>
      <c r="AA68" s="18">
        <f>Cal_ODA!AA76/VLOOKUP($F68,Inp_SubOngoingEfficiency!$F$20:$AK$22,MATCH(AA$7,Inp_SubOngoingEfficiency!$F$7:$AK$7,0),FALSE)</f>
        <v>0</v>
      </c>
      <c r="AB68" s="18">
        <f>Cal_ODA!AB76/VLOOKUP($F68,Inp_SubOngoingEfficiency!$F$20:$AK$22,MATCH(AB$7,Inp_SubOngoingEfficiency!$F$7:$AK$7,0),FALSE)</f>
        <v>0</v>
      </c>
      <c r="AC68" s="18">
        <f>Cal_ODA!AC76/VLOOKUP($F68,Inp_SubOngoingEfficiency!$F$20:$AK$22,MATCH(AC$7,Inp_SubOngoingEfficiency!$F$7:$AK$7,0),FALSE)</f>
        <v>0</v>
      </c>
      <c r="AD68" s="18">
        <f>Cal_ODA!AD76/VLOOKUP($F68,Inp_SubOngoingEfficiency!$F$20:$AK$22,MATCH(AD$7,Inp_SubOngoingEfficiency!$F$7:$AK$7,0),FALSE)</f>
        <v>0</v>
      </c>
      <c r="AE68" s="18">
        <f>Cal_ODA!AE76/VLOOKUP($F68,Inp_SubOngoingEfficiency!$F$20:$AK$22,MATCH(AE$7,Inp_SubOngoingEfficiency!$F$7:$AK$7,0),FALSE)</f>
        <v>0</v>
      </c>
      <c r="AF68" s="18">
        <f>Cal_ODA!AF76/VLOOKUP($F68,Inp_SubOngoingEfficiency!$F$20:$AK$22,MATCH(AF$7,Inp_SubOngoingEfficiency!$F$7:$AK$7,0),FALSE)</f>
        <v>0</v>
      </c>
      <c r="AG68" s="18">
        <f>Cal_ODA!AG76/VLOOKUP($F68,Inp_SubOngoingEfficiency!$F$20:$AK$22,MATCH(AG$7,Inp_SubOngoingEfficiency!$F$7:$AK$7,0),FALSE)</f>
        <v>0</v>
      </c>
      <c r="AH68" s="18">
        <f>Cal_ODA!AH76/VLOOKUP($F68,Inp_SubOngoingEfficiency!$F$20:$AK$22,MATCH(AH$7,Inp_SubOngoingEfficiency!$F$7:$AK$7,0),FALSE)</f>
        <v>0</v>
      </c>
      <c r="AI68" s="18">
        <f>Cal_ODA!AI76/VLOOKUP($F68,Inp_SubOngoingEfficiency!$F$20:$AK$22,MATCH(AI$7,Inp_SubOngoingEfficiency!$F$7:$AK$7,0),FALSE)</f>
        <v>0</v>
      </c>
      <c r="AJ68" s="18">
        <f>Cal_ODA!AJ76/VLOOKUP($F68,Inp_SubOngoingEfficiency!$F$20:$AK$22,MATCH(AJ$7,Inp_SubOngoingEfficiency!$F$7:$AK$7,0),FALSE)</f>
        <v>0</v>
      </c>
      <c r="AK68" s="18">
        <f>Cal_ODA!AK76/VLOOKUP($F68,Inp_SubOngoingEfficiency!$F$20:$AK$22,MATCH(AK$7,Inp_SubOngoingEfficiency!$F$7:$AK$7,0),FALSE)</f>
        <v>0</v>
      </c>
      <c r="AN68" s="34"/>
    </row>
    <row r="69" spans="5:40" s="94" customFormat="1">
      <c r="E69" s="16" t="str">
        <f>Cover!$F$13</f>
        <v>NW</v>
      </c>
      <c r="F69" s="16" t="str">
        <f>'Cal_IT&amp;Telecom'!F67</f>
        <v>Opex</v>
      </c>
      <c r="H69" s="16" t="str">
        <f>'Cal_IT&amp;Telecom'!H67</f>
        <v>Business Support</v>
      </c>
      <c r="I69" s="16" t="str">
        <f>'Cal_IT&amp;Telecom'!I67</f>
        <v>IT &amp; Telecoms</v>
      </c>
      <c r="J69" s="16" t="str">
        <f>IF(ISBLANK('Cal_IT&amp;Telecom'!J67),"",'Cal_IT&amp;Telecom'!J67)</f>
        <v/>
      </c>
      <c r="L69" s="94" t="s">
        <v>111</v>
      </c>
      <c r="M69" s="94" t="b">
        <f t="shared" si="0"/>
        <v>0</v>
      </c>
      <c r="N69" s="94" t="b">
        <f t="shared" si="1"/>
        <v>0</v>
      </c>
      <c r="T69" s="18">
        <f>'Cal_IT&amp;Telecom'!T67/VLOOKUP($F69,Inp_SubOngoingEfficiency!$F$20:$AK$22,MATCH(T$7,Inp_SubOngoingEfficiency!$F$7:$AK$7,0),FALSE)</f>
        <v>0</v>
      </c>
      <c r="U69" s="18">
        <f>'Cal_IT&amp;Telecom'!U67/VLOOKUP($F69,Inp_SubOngoingEfficiency!$F$20:$AK$22,MATCH(U$7,Inp_SubOngoingEfficiency!$F$7:$AK$7,0),FALSE)</f>
        <v>0</v>
      </c>
      <c r="V69" s="18">
        <f>'Cal_IT&amp;Telecom'!V67/VLOOKUP($F69,Inp_SubOngoingEfficiency!$F$20:$AK$22,MATCH(V$7,Inp_SubOngoingEfficiency!$F$7:$AK$7,0),FALSE)</f>
        <v>0</v>
      </c>
      <c r="W69" s="18">
        <f>'Cal_IT&amp;Telecom'!W67/VLOOKUP($F69,Inp_SubOngoingEfficiency!$F$20:$AK$22,MATCH(W$7,Inp_SubOngoingEfficiency!$F$7:$AK$7,0),FALSE)</f>
        <v>0</v>
      </c>
      <c r="X69" s="18">
        <f>'Cal_IT&amp;Telecom'!X67/VLOOKUP($F69,Inp_SubOngoingEfficiency!$F$20:$AK$22,MATCH(X$7,Inp_SubOngoingEfficiency!$F$7:$AK$7,0),FALSE)</f>
        <v>0</v>
      </c>
      <c r="Y69" s="18">
        <f>'Cal_IT&amp;Telecom'!Y67/VLOOKUP($F69,Inp_SubOngoingEfficiency!$F$20:$AK$22,MATCH(Y$7,Inp_SubOngoingEfficiency!$F$7:$AK$7,0),FALSE)</f>
        <v>0</v>
      </c>
      <c r="Z69" s="18">
        <f>'Cal_IT&amp;Telecom'!Z67/VLOOKUP($F69,Inp_SubOngoingEfficiency!$F$20:$AK$22,MATCH(Z$7,Inp_SubOngoingEfficiency!$F$7:$AK$7,0),FALSE)</f>
        <v>0</v>
      </c>
      <c r="AA69" s="18">
        <f>'Cal_IT&amp;Telecom'!AA67/VLOOKUP($F69,Inp_SubOngoingEfficiency!$F$20:$AK$22,MATCH(AA$7,Inp_SubOngoingEfficiency!$F$7:$AK$7,0),FALSE)</f>
        <v>0</v>
      </c>
      <c r="AB69" s="18">
        <f>'Cal_IT&amp;Telecom'!AB67/VLOOKUP($F69,Inp_SubOngoingEfficiency!$F$20:$AK$22,MATCH(AB$7,Inp_SubOngoingEfficiency!$F$7:$AK$7,0),FALSE)</f>
        <v>0</v>
      </c>
      <c r="AC69" s="18">
        <f>'Cal_IT&amp;Telecom'!AC67/VLOOKUP($F69,Inp_SubOngoingEfficiency!$F$20:$AK$22,MATCH(AC$7,Inp_SubOngoingEfficiency!$F$7:$AK$7,0),FALSE)</f>
        <v>0</v>
      </c>
      <c r="AD69" s="18">
        <f>'Cal_IT&amp;Telecom'!AD67/VLOOKUP($F69,Inp_SubOngoingEfficiency!$F$20:$AK$22,MATCH(AD$7,Inp_SubOngoingEfficiency!$F$7:$AK$7,0),FALSE)</f>
        <v>0</v>
      </c>
      <c r="AE69" s="18">
        <f>'Cal_IT&amp;Telecom'!AE67/VLOOKUP($F69,Inp_SubOngoingEfficiency!$F$20:$AK$22,MATCH(AE$7,Inp_SubOngoingEfficiency!$F$7:$AK$7,0),FALSE)</f>
        <v>0</v>
      </c>
      <c r="AF69" s="18">
        <f>'Cal_IT&amp;Telecom'!AF67/VLOOKUP($F69,Inp_SubOngoingEfficiency!$F$20:$AK$22,MATCH(AF$7,Inp_SubOngoingEfficiency!$F$7:$AK$7,0),FALSE)</f>
        <v>0</v>
      </c>
      <c r="AG69" s="18">
        <f>'Cal_IT&amp;Telecom'!AG67/VLOOKUP($F69,Inp_SubOngoingEfficiency!$F$20:$AK$22,MATCH(AG$7,Inp_SubOngoingEfficiency!$F$7:$AK$7,0),FALSE)</f>
        <v>0</v>
      </c>
      <c r="AH69" s="18">
        <f>'Cal_IT&amp;Telecom'!AH67/VLOOKUP($F69,Inp_SubOngoingEfficiency!$F$20:$AK$22,MATCH(AH$7,Inp_SubOngoingEfficiency!$F$7:$AK$7,0),FALSE)</f>
        <v>0</v>
      </c>
      <c r="AI69" s="18">
        <f>'Cal_IT&amp;Telecom'!AI67/VLOOKUP($F69,Inp_SubOngoingEfficiency!$F$20:$AK$22,MATCH(AI$7,Inp_SubOngoingEfficiency!$F$7:$AK$7,0),FALSE)</f>
        <v>0</v>
      </c>
      <c r="AJ69" s="18">
        <f>'Cal_IT&amp;Telecom'!AJ67/VLOOKUP($F69,Inp_SubOngoingEfficiency!$F$20:$AK$22,MATCH(AJ$7,Inp_SubOngoingEfficiency!$F$7:$AK$7,0),FALSE)</f>
        <v>0</v>
      </c>
      <c r="AK69" s="18">
        <f>'Cal_IT&amp;Telecom'!AK67/VLOOKUP($F69,Inp_SubOngoingEfficiency!$F$20:$AK$22,MATCH(AK$7,Inp_SubOngoingEfficiency!$F$7:$AK$7,0),FALSE)</f>
        <v>0</v>
      </c>
      <c r="AN69" s="34"/>
    </row>
    <row r="70" spans="5:40" s="94" customFormat="1">
      <c r="E70" s="16" t="str">
        <f>Cover!$F$13</f>
        <v>NW</v>
      </c>
      <c r="F70" s="16" t="str">
        <f>'Cal_IT&amp;Telecom'!F68</f>
        <v>Opex</v>
      </c>
      <c r="H70" s="16" t="str">
        <f>'Cal_IT&amp;Telecom'!H68</f>
        <v>Business Support</v>
      </c>
      <c r="I70" s="16" t="str">
        <f>'Cal_IT&amp;Telecom'!I68</f>
        <v>IT &amp; Telecoms</v>
      </c>
      <c r="J70" s="16" t="str">
        <f>IF(ISBLANK('Cal_IT&amp;Telecom'!J68),"",'Cal_IT&amp;Telecom'!J68)</f>
        <v>TA - Resilience opex</v>
      </c>
      <c r="L70" s="94" t="s">
        <v>111</v>
      </c>
      <c r="M70" s="94" t="b">
        <f t="shared" si="0"/>
        <v>0</v>
      </c>
      <c r="N70" s="94" t="str">
        <f t="shared" si="1"/>
        <v>TA</v>
      </c>
      <c r="T70" s="18">
        <f>'Cal_IT&amp;Telecom'!T68/VLOOKUP($F70,Inp_SubOngoingEfficiency!$F$20:$AK$22,MATCH(T$7,Inp_SubOngoingEfficiency!$F$7:$AK$7,0),FALSE)</f>
        <v>0</v>
      </c>
      <c r="U70" s="18">
        <f>'Cal_IT&amp;Telecom'!U68/VLOOKUP($F70,Inp_SubOngoingEfficiency!$F$20:$AK$22,MATCH(U$7,Inp_SubOngoingEfficiency!$F$7:$AK$7,0),FALSE)</f>
        <v>0</v>
      </c>
      <c r="V70" s="18">
        <f>'Cal_IT&amp;Telecom'!V68/VLOOKUP($F70,Inp_SubOngoingEfficiency!$F$20:$AK$22,MATCH(V$7,Inp_SubOngoingEfficiency!$F$7:$AK$7,0),FALSE)</f>
        <v>0</v>
      </c>
      <c r="W70" s="18">
        <f>'Cal_IT&amp;Telecom'!W68/VLOOKUP($F70,Inp_SubOngoingEfficiency!$F$20:$AK$22,MATCH(W$7,Inp_SubOngoingEfficiency!$F$7:$AK$7,0),FALSE)</f>
        <v>0</v>
      </c>
      <c r="X70" s="18">
        <f>'Cal_IT&amp;Telecom'!X68/VLOOKUP($F70,Inp_SubOngoingEfficiency!$F$20:$AK$22,MATCH(X$7,Inp_SubOngoingEfficiency!$F$7:$AK$7,0),FALSE)</f>
        <v>0</v>
      </c>
      <c r="Y70" s="18">
        <f>'Cal_IT&amp;Telecom'!Y68/VLOOKUP($F70,Inp_SubOngoingEfficiency!$F$20:$AK$22,MATCH(Y$7,Inp_SubOngoingEfficiency!$F$7:$AK$7,0),FALSE)</f>
        <v>0</v>
      </c>
      <c r="Z70" s="18">
        <f>'Cal_IT&amp;Telecom'!Z68/VLOOKUP($F70,Inp_SubOngoingEfficiency!$F$20:$AK$22,MATCH(Z$7,Inp_SubOngoingEfficiency!$F$7:$AK$7,0),FALSE)</f>
        <v>0</v>
      </c>
      <c r="AA70" s="18">
        <f>'Cal_IT&amp;Telecom'!AA68/VLOOKUP($F70,Inp_SubOngoingEfficiency!$F$20:$AK$22,MATCH(AA$7,Inp_SubOngoingEfficiency!$F$7:$AK$7,0),FALSE)</f>
        <v>0</v>
      </c>
      <c r="AB70" s="18">
        <f>'Cal_IT&amp;Telecom'!AB68/VLOOKUP($F70,Inp_SubOngoingEfficiency!$F$20:$AK$22,MATCH(AB$7,Inp_SubOngoingEfficiency!$F$7:$AK$7,0),FALSE)</f>
        <v>0</v>
      </c>
      <c r="AC70" s="18">
        <f>'Cal_IT&amp;Telecom'!AC68/VLOOKUP($F70,Inp_SubOngoingEfficiency!$F$20:$AK$22,MATCH(AC$7,Inp_SubOngoingEfficiency!$F$7:$AK$7,0),FALSE)</f>
        <v>0</v>
      </c>
      <c r="AD70" s="18">
        <f>'Cal_IT&amp;Telecom'!AD68/VLOOKUP($F70,Inp_SubOngoingEfficiency!$F$20:$AK$22,MATCH(AD$7,Inp_SubOngoingEfficiency!$F$7:$AK$7,0),FALSE)</f>
        <v>-0.84270113751333997</v>
      </c>
      <c r="AE70" s="18">
        <f>'Cal_IT&amp;Telecom'!AE68/VLOOKUP($F70,Inp_SubOngoingEfficiency!$F$20:$AK$22,MATCH(AE$7,Inp_SubOngoingEfficiency!$F$7:$AK$7,0),FALSE)</f>
        <v>-1.08293100824514</v>
      </c>
      <c r="AF70" s="18">
        <f>'Cal_IT&amp;Telecom'!AF68/VLOOKUP($F70,Inp_SubOngoingEfficiency!$F$20:$AK$22,MATCH(AF$7,Inp_SubOngoingEfficiency!$F$7:$AK$7,0),FALSE)</f>
        <v>-1.0096571161369647</v>
      </c>
      <c r="AG70" s="18">
        <f>'Cal_IT&amp;Telecom'!AG68/VLOOKUP($F70,Inp_SubOngoingEfficiency!$F$20:$AK$22,MATCH(AG$7,Inp_SubOngoingEfficiency!$F$7:$AK$7,0),FALSE)</f>
        <v>-1.2347845169289058</v>
      </c>
      <c r="AH70" s="18">
        <f>'Cal_IT&amp;Telecom'!AH68/VLOOKUP($F70,Inp_SubOngoingEfficiency!$F$20:$AK$22,MATCH(AH$7,Inp_SubOngoingEfficiency!$F$7:$AK$7,0),FALSE)</f>
        <v>-1.5200566203019541</v>
      </c>
      <c r="AI70" s="18">
        <f>'Cal_IT&amp;Telecom'!AI68/VLOOKUP($F70,Inp_SubOngoingEfficiency!$F$20:$AK$22,MATCH(AI$7,Inp_SubOngoingEfficiency!$F$7:$AK$7,0),FALSE)</f>
        <v>-1.9625883648066467</v>
      </c>
      <c r="AJ70" s="18">
        <f>'Cal_IT&amp;Telecom'!AJ68/VLOOKUP($F70,Inp_SubOngoingEfficiency!$F$20:$AK$22,MATCH(AJ$7,Inp_SubOngoingEfficiency!$F$7:$AK$7,0),FALSE)</f>
        <v>-2.5644913725903242</v>
      </c>
      <c r="AK70" s="18">
        <f>'Cal_IT&amp;Telecom'!AK68/VLOOKUP($F70,Inp_SubOngoingEfficiency!$F$20:$AK$22,MATCH(AK$7,Inp_SubOngoingEfficiency!$F$7:$AK$7,0),FALSE)</f>
        <v>-3.3281348941118236</v>
      </c>
      <c r="AN70" s="34"/>
    </row>
    <row r="71" spans="5:40" s="94" customFormat="1">
      <c r="E71" s="16" t="str">
        <f>Cover!$F$13</f>
        <v>NW</v>
      </c>
      <c r="F71" s="16" t="str">
        <f>'Cal_IT&amp;Telecom'!F69</f>
        <v>Opex</v>
      </c>
      <c r="H71" s="16" t="str">
        <f>'Cal_IT&amp;Telecom'!H69</f>
        <v>Business Support</v>
      </c>
      <c r="I71" s="16" t="str">
        <f>'Cal_IT&amp;Telecom'!I69</f>
        <v>IT &amp; Telecoms</v>
      </c>
      <c r="J71" s="16" t="str">
        <f>IF(ISBLANK('Cal_IT&amp;Telecom'!J69),"",'Cal_IT&amp;Telecom'!J69)</f>
        <v>Smart metering</v>
      </c>
      <c r="L71" s="94" t="s">
        <v>111</v>
      </c>
      <c r="M71" s="94" t="b">
        <f t="shared" si="0"/>
        <v>0</v>
      </c>
      <c r="N71" s="94" t="b">
        <f t="shared" si="1"/>
        <v>0</v>
      </c>
      <c r="T71" s="18">
        <f>'Cal_IT&amp;Telecom'!T69/VLOOKUP($F71,Inp_SubOngoingEfficiency!$F$20:$AK$22,MATCH(T$7,Inp_SubOngoingEfficiency!$F$7:$AK$7,0),FALSE)</f>
        <v>0</v>
      </c>
      <c r="U71" s="18">
        <f>'Cal_IT&amp;Telecom'!U69/VLOOKUP($F71,Inp_SubOngoingEfficiency!$F$20:$AK$22,MATCH(U$7,Inp_SubOngoingEfficiency!$F$7:$AK$7,0),FALSE)</f>
        <v>0</v>
      </c>
      <c r="V71" s="18">
        <f>'Cal_IT&amp;Telecom'!V69/VLOOKUP($F71,Inp_SubOngoingEfficiency!$F$20:$AK$22,MATCH(V$7,Inp_SubOngoingEfficiency!$F$7:$AK$7,0),FALSE)</f>
        <v>0</v>
      </c>
      <c r="W71" s="18">
        <f>'Cal_IT&amp;Telecom'!W69/VLOOKUP($F71,Inp_SubOngoingEfficiency!$F$20:$AK$22,MATCH(W$7,Inp_SubOngoingEfficiency!$F$7:$AK$7,0),FALSE)</f>
        <v>0</v>
      </c>
      <c r="X71" s="18">
        <f>'Cal_IT&amp;Telecom'!X69/VLOOKUP($F71,Inp_SubOngoingEfficiency!$F$20:$AK$22,MATCH(X$7,Inp_SubOngoingEfficiency!$F$7:$AK$7,0),FALSE)</f>
        <v>0</v>
      </c>
      <c r="Y71" s="18">
        <f>'Cal_IT&amp;Telecom'!Y69/VLOOKUP($F71,Inp_SubOngoingEfficiency!$F$20:$AK$22,MATCH(Y$7,Inp_SubOngoingEfficiency!$F$7:$AK$7,0),FALSE)</f>
        <v>-6.7525830939924444E-3</v>
      </c>
      <c r="Z71" s="18">
        <f>'Cal_IT&amp;Telecom'!Z69/VLOOKUP($F71,Inp_SubOngoingEfficiency!$F$20:$AK$22,MATCH(Z$7,Inp_SubOngoingEfficiency!$F$7:$AK$7,0),FALSE)</f>
        <v>-6.7525830939924444E-3</v>
      </c>
      <c r="AA71" s="18">
        <f>'Cal_IT&amp;Telecom'!AA69/VLOOKUP($F71,Inp_SubOngoingEfficiency!$F$20:$AK$22,MATCH(AA$7,Inp_SubOngoingEfficiency!$F$7:$AK$7,0),FALSE)</f>
        <v>-6.7525830939924444E-3</v>
      </c>
      <c r="AB71" s="18">
        <f>'Cal_IT&amp;Telecom'!AB69/VLOOKUP($F71,Inp_SubOngoingEfficiency!$F$20:$AK$22,MATCH(AB$7,Inp_SubOngoingEfficiency!$F$7:$AK$7,0),FALSE)</f>
        <v>-6.7525830939924444E-3</v>
      </c>
      <c r="AC71" s="18">
        <f>'Cal_IT&amp;Telecom'!AC69/VLOOKUP($F71,Inp_SubOngoingEfficiency!$F$20:$AK$22,MATCH(AC$7,Inp_SubOngoingEfficiency!$F$7:$AK$7,0),FALSE)</f>
        <v>-6.7525830939924444E-3</v>
      </c>
      <c r="AD71" s="18">
        <f>'Cal_IT&amp;Telecom'!AD69/VLOOKUP($F71,Inp_SubOngoingEfficiency!$F$20:$AK$22,MATCH(AD$7,Inp_SubOngoingEfficiency!$F$7:$AK$7,0),FALSE)</f>
        <v>-6.7525830939924444E-3</v>
      </c>
      <c r="AE71" s="18">
        <f>'Cal_IT&amp;Telecom'!AE69/VLOOKUP($F71,Inp_SubOngoingEfficiency!$F$20:$AK$22,MATCH(AE$7,Inp_SubOngoingEfficiency!$F$7:$AK$7,0),FALSE)</f>
        <v>-6.7525830939924444E-3</v>
      </c>
      <c r="AF71" s="18">
        <f>'Cal_IT&amp;Telecom'!AF69/VLOOKUP($F71,Inp_SubOngoingEfficiency!$F$20:$AK$22,MATCH(AF$7,Inp_SubOngoingEfficiency!$F$7:$AK$7,0),FALSE)</f>
        <v>-6.7865156723542156E-3</v>
      </c>
      <c r="AG71" s="18">
        <f>'Cal_IT&amp;Telecom'!AG69/VLOOKUP($F71,Inp_SubOngoingEfficiency!$F$20:$AK$22,MATCH(AG$7,Inp_SubOngoingEfficiency!$F$7:$AK$7,0),FALSE)</f>
        <v>-6.820618766185141E-3</v>
      </c>
      <c r="AH71" s="18">
        <f>'Cal_IT&amp;Telecom'!AH69/VLOOKUP($F71,Inp_SubOngoingEfficiency!$F$20:$AK$22,MATCH(AH$7,Inp_SubOngoingEfficiency!$F$7:$AK$7,0),FALSE)</f>
        <v>-6.8548932323468752E-3</v>
      </c>
      <c r="AI71" s="18">
        <f>'Cal_IT&amp;Telecom'!AI69/VLOOKUP($F71,Inp_SubOngoingEfficiency!$F$20:$AK$22,MATCH(AI$7,Inp_SubOngoingEfficiency!$F$7:$AK$7,0),FALSE)</f>
        <v>-6.8893399320069095E-3</v>
      </c>
      <c r="AJ71" s="18">
        <f>'Cal_IT&amp;Telecom'!AJ69/VLOOKUP($F71,Inp_SubOngoingEfficiency!$F$20:$AK$22,MATCH(AJ$7,Inp_SubOngoingEfficiency!$F$7:$AK$7,0),FALSE)</f>
        <v>-6.9239597306602106E-3</v>
      </c>
      <c r="AK71" s="18">
        <f>'Cal_IT&amp;Telecom'!AK69/VLOOKUP($F71,Inp_SubOngoingEfficiency!$F$20:$AK$22,MATCH(AK$7,Inp_SubOngoingEfficiency!$F$7:$AK$7,0),FALSE)</f>
        <v>-6.9587534981509656E-3</v>
      </c>
      <c r="AN71" s="34"/>
    </row>
    <row r="72" spans="5:40" s="94" customFormat="1">
      <c r="E72" s="16" t="str">
        <f>Cover!$F$13</f>
        <v>NW</v>
      </c>
      <c r="F72" s="16" t="str">
        <f>'Cal_IT&amp;Telecom'!F70</f>
        <v>Opex</v>
      </c>
      <c r="H72" s="16" t="str">
        <f>'Cal_IT&amp;Telecom'!H70</f>
        <v>Business Support</v>
      </c>
      <c r="I72" s="16" t="str">
        <f>'Cal_IT&amp;Telecom'!I70</f>
        <v>IT &amp; Telecoms</v>
      </c>
      <c r="J72" s="16" t="str">
        <f>IF(ISBLANK('Cal_IT&amp;Telecom'!J70),"",'Cal_IT&amp;Telecom'!J70)</f>
        <v/>
      </c>
      <c r="L72" s="94" t="s">
        <v>111</v>
      </c>
      <c r="M72" s="94" t="b">
        <f t="shared" si="0"/>
        <v>0</v>
      </c>
      <c r="N72" s="94" t="b">
        <f t="shared" si="1"/>
        <v>0</v>
      </c>
      <c r="T72" s="18">
        <f>'Cal_IT&amp;Telecom'!T70/VLOOKUP($F72,Inp_SubOngoingEfficiency!$F$20:$AK$22,MATCH(T$7,Inp_SubOngoingEfficiency!$F$7:$AK$7,0),FALSE)</f>
        <v>0</v>
      </c>
      <c r="U72" s="18">
        <f>'Cal_IT&amp;Telecom'!U70/VLOOKUP($F72,Inp_SubOngoingEfficiency!$F$20:$AK$22,MATCH(U$7,Inp_SubOngoingEfficiency!$F$7:$AK$7,0),FALSE)</f>
        <v>0</v>
      </c>
      <c r="V72" s="18">
        <f>'Cal_IT&amp;Telecom'!V70/VLOOKUP($F72,Inp_SubOngoingEfficiency!$F$20:$AK$22,MATCH(V$7,Inp_SubOngoingEfficiency!$F$7:$AK$7,0),FALSE)</f>
        <v>0</v>
      </c>
      <c r="W72" s="18">
        <f>'Cal_IT&amp;Telecom'!W70/VLOOKUP($F72,Inp_SubOngoingEfficiency!$F$20:$AK$22,MATCH(W$7,Inp_SubOngoingEfficiency!$F$7:$AK$7,0),FALSE)</f>
        <v>0</v>
      </c>
      <c r="X72" s="18">
        <f>'Cal_IT&amp;Telecom'!X70/VLOOKUP($F72,Inp_SubOngoingEfficiency!$F$20:$AK$22,MATCH(X$7,Inp_SubOngoingEfficiency!$F$7:$AK$7,0),FALSE)</f>
        <v>0</v>
      </c>
      <c r="Y72" s="18">
        <f>'Cal_IT&amp;Telecom'!Y70/VLOOKUP($F72,Inp_SubOngoingEfficiency!$F$20:$AK$22,MATCH(Y$7,Inp_SubOngoingEfficiency!$F$7:$AK$7,0),FALSE)</f>
        <v>0</v>
      </c>
      <c r="Z72" s="18">
        <f>'Cal_IT&amp;Telecom'!Z70/VLOOKUP($F72,Inp_SubOngoingEfficiency!$F$20:$AK$22,MATCH(Z$7,Inp_SubOngoingEfficiency!$F$7:$AK$7,0),FALSE)</f>
        <v>0</v>
      </c>
      <c r="AA72" s="18">
        <f>'Cal_IT&amp;Telecom'!AA70/VLOOKUP($F72,Inp_SubOngoingEfficiency!$F$20:$AK$22,MATCH(AA$7,Inp_SubOngoingEfficiency!$F$7:$AK$7,0),FALSE)</f>
        <v>0</v>
      </c>
      <c r="AB72" s="18">
        <f>'Cal_IT&amp;Telecom'!AB70/VLOOKUP($F72,Inp_SubOngoingEfficiency!$F$20:$AK$22,MATCH(AB$7,Inp_SubOngoingEfficiency!$F$7:$AK$7,0),FALSE)</f>
        <v>0</v>
      </c>
      <c r="AC72" s="18">
        <f>'Cal_IT&amp;Telecom'!AC70/VLOOKUP($F72,Inp_SubOngoingEfficiency!$F$20:$AK$22,MATCH(AC$7,Inp_SubOngoingEfficiency!$F$7:$AK$7,0),FALSE)</f>
        <v>0</v>
      </c>
      <c r="AD72" s="18">
        <f>'Cal_IT&amp;Telecom'!AD70/VLOOKUP($F72,Inp_SubOngoingEfficiency!$F$20:$AK$22,MATCH(AD$7,Inp_SubOngoingEfficiency!$F$7:$AK$7,0),FALSE)</f>
        <v>0</v>
      </c>
      <c r="AE72" s="18">
        <f>'Cal_IT&amp;Telecom'!AE70/VLOOKUP($F72,Inp_SubOngoingEfficiency!$F$20:$AK$22,MATCH(AE$7,Inp_SubOngoingEfficiency!$F$7:$AK$7,0),FALSE)</f>
        <v>0</v>
      </c>
      <c r="AF72" s="18">
        <f>'Cal_IT&amp;Telecom'!AF70/VLOOKUP($F72,Inp_SubOngoingEfficiency!$F$20:$AK$22,MATCH(AF$7,Inp_SubOngoingEfficiency!$F$7:$AK$7,0),FALSE)</f>
        <v>0</v>
      </c>
      <c r="AG72" s="18">
        <f>'Cal_IT&amp;Telecom'!AG70/VLOOKUP($F72,Inp_SubOngoingEfficiency!$F$20:$AK$22,MATCH(AG$7,Inp_SubOngoingEfficiency!$F$7:$AK$7,0),FALSE)</f>
        <v>0</v>
      </c>
      <c r="AH72" s="18">
        <f>'Cal_IT&amp;Telecom'!AH70/VLOOKUP($F72,Inp_SubOngoingEfficiency!$F$20:$AK$22,MATCH(AH$7,Inp_SubOngoingEfficiency!$F$7:$AK$7,0),FALSE)</f>
        <v>0</v>
      </c>
      <c r="AI72" s="18">
        <f>'Cal_IT&amp;Telecom'!AI70/VLOOKUP($F72,Inp_SubOngoingEfficiency!$F$20:$AK$22,MATCH(AI$7,Inp_SubOngoingEfficiency!$F$7:$AK$7,0),FALSE)</f>
        <v>0</v>
      </c>
      <c r="AJ72" s="18">
        <f>'Cal_IT&amp;Telecom'!AJ70/VLOOKUP($F72,Inp_SubOngoingEfficiency!$F$20:$AK$22,MATCH(AJ$7,Inp_SubOngoingEfficiency!$F$7:$AK$7,0),FALSE)</f>
        <v>0</v>
      </c>
      <c r="AK72" s="18">
        <f>'Cal_IT&amp;Telecom'!AK70/VLOOKUP($F72,Inp_SubOngoingEfficiency!$F$20:$AK$22,MATCH(AK$7,Inp_SubOngoingEfficiency!$F$7:$AK$7,0),FALSE)</f>
        <v>0</v>
      </c>
      <c r="AN72" s="34"/>
    </row>
    <row r="73" spans="5:40" s="94" customFormat="1">
      <c r="E73" s="16" t="str">
        <f>Cover!$F$13</f>
        <v>NW</v>
      </c>
      <c r="F73" s="16" t="str">
        <f>'Cal_IT&amp;Telecom'!F71</f>
        <v>Opex</v>
      </c>
      <c r="H73" s="16" t="str">
        <f>'Cal_IT&amp;Telecom'!H71</f>
        <v>Business Support</v>
      </c>
      <c r="I73" s="16" t="str">
        <f>'Cal_IT&amp;Telecom'!I71</f>
        <v>IT &amp; Telecoms</v>
      </c>
      <c r="J73" s="16" t="str">
        <f>IF(ISBLANK('Cal_IT&amp;Telecom'!J71),"",'Cal_IT&amp;Telecom'!J71)</f>
        <v/>
      </c>
      <c r="L73" s="94" t="s">
        <v>111</v>
      </c>
      <c r="M73" s="94" t="b">
        <f t="shared" si="0"/>
        <v>0</v>
      </c>
      <c r="N73" s="94" t="b">
        <f t="shared" si="1"/>
        <v>0</v>
      </c>
      <c r="T73" s="18">
        <f>'Cal_IT&amp;Telecom'!T71/VLOOKUP($F73,Inp_SubOngoingEfficiency!$F$20:$AK$22,MATCH(T$7,Inp_SubOngoingEfficiency!$F$7:$AK$7,0),FALSE)</f>
        <v>0</v>
      </c>
      <c r="U73" s="18">
        <f>'Cal_IT&amp;Telecom'!U71/VLOOKUP($F73,Inp_SubOngoingEfficiency!$F$20:$AK$22,MATCH(U$7,Inp_SubOngoingEfficiency!$F$7:$AK$7,0),FALSE)</f>
        <v>0</v>
      </c>
      <c r="V73" s="18">
        <f>'Cal_IT&amp;Telecom'!V71/VLOOKUP($F73,Inp_SubOngoingEfficiency!$F$20:$AK$22,MATCH(V$7,Inp_SubOngoingEfficiency!$F$7:$AK$7,0),FALSE)</f>
        <v>0</v>
      </c>
      <c r="W73" s="18">
        <f>'Cal_IT&amp;Telecom'!W71/VLOOKUP($F73,Inp_SubOngoingEfficiency!$F$20:$AK$22,MATCH(W$7,Inp_SubOngoingEfficiency!$F$7:$AK$7,0),FALSE)</f>
        <v>0</v>
      </c>
      <c r="X73" s="18">
        <f>'Cal_IT&amp;Telecom'!X71/VLOOKUP($F73,Inp_SubOngoingEfficiency!$F$20:$AK$22,MATCH(X$7,Inp_SubOngoingEfficiency!$F$7:$AK$7,0),FALSE)</f>
        <v>0</v>
      </c>
      <c r="Y73" s="18">
        <f>'Cal_IT&amp;Telecom'!Y71/VLOOKUP($F73,Inp_SubOngoingEfficiency!$F$20:$AK$22,MATCH(Y$7,Inp_SubOngoingEfficiency!$F$7:$AK$7,0),FALSE)</f>
        <v>0</v>
      </c>
      <c r="Z73" s="18">
        <f>'Cal_IT&amp;Telecom'!Z71/VLOOKUP($F73,Inp_SubOngoingEfficiency!$F$20:$AK$22,MATCH(Z$7,Inp_SubOngoingEfficiency!$F$7:$AK$7,0),FALSE)</f>
        <v>0</v>
      </c>
      <c r="AA73" s="18">
        <f>'Cal_IT&amp;Telecom'!AA71/VLOOKUP($F73,Inp_SubOngoingEfficiency!$F$20:$AK$22,MATCH(AA$7,Inp_SubOngoingEfficiency!$F$7:$AK$7,0),FALSE)</f>
        <v>0</v>
      </c>
      <c r="AB73" s="18">
        <f>'Cal_IT&amp;Telecom'!AB71/VLOOKUP($F73,Inp_SubOngoingEfficiency!$F$20:$AK$22,MATCH(AB$7,Inp_SubOngoingEfficiency!$F$7:$AK$7,0),FALSE)</f>
        <v>0</v>
      </c>
      <c r="AC73" s="18">
        <f>'Cal_IT&amp;Telecom'!AC71/VLOOKUP($F73,Inp_SubOngoingEfficiency!$F$20:$AK$22,MATCH(AC$7,Inp_SubOngoingEfficiency!$F$7:$AK$7,0),FALSE)</f>
        <v>0</v>
      </c>
      <c r="AD73" s="18">
        <f>'Cal_IT&amp;Telecom'!AD71/VLOOKUP($F73,Inp_SubOngoingEfficiency!$F$20:$AK$22,MATCH(AD$7,Inp_SubOngoingEfficiency!$F$7:$AK$7,0),FALSE)</f>
        <v>0</v>
      </c>
      <c r="AE73" s="18">
        <f>'Cal_IT&amp;Telecom'!AE71/VLOOKUP($F73,Inp_SubOngoingEfficiency!$F$20:$AK$22,MATCH(AE$7,Inp_SubOngoingEfficiency!$F$7:$AK$7,0),FALSE)</f>
        <v>0</v>
      </c>
      <c r="AF73" s="18">
        <f>'Cal_IT&amp;Telecom'!AF71/VLOOKUP($F73,Inp_SubOngoingEfficiency!$F$20:$AK$22,MATCH(AF$7,Inp_SubOngoingEfficiency!$F$7:$AK$7,0),FALSE)</f>
        <v>0</v>
      </c>
      <c r="AG73" s="18">
        <f>'Cal_IT&amp;Telecom'!AG71/VLOOKUP($F73,Inp_SubOngoingEfficiency!$F$20:$AK$22,MATCH(AG$7,Inp_SubOngoingEfficiency!$F$7:$AK$7,0),FALSE)</f>
        <v>0</v>
      </c>
      <c r="AH73" s="18">
        <f>'Cal_IT&amp;Telecom'!AH71/VLOOKUP($F73,Inp_SubOngoingEfficiency!$F$20:$AK$22,MATCH(AH$7,Inp_SubOngoingEfficiency!$F$7:$AK$7,0),FALSE)</f>
        <v>0</v>
      </c>
      <c r="AI73" s="18">
        <f>'Cal_IT&amp;Telecom'!AI71/VLOOKUP($F73,Inp_SubOngoingEfficiency!$F$20:$AK$22,MATCH(AI$7,Inp_SubOngoingEfficiency!$F$7:$AK$7,0),FALSE)</f>
        <v>0</v>
      </c>
      <c r="AJ73" s="18">
        <f>'Cal_IT&amp;Telecom'!AJ71/VLOOKUP($F73,Inp_SubOngoingEfficiency!$F$20:$AK$22,MATCH(AJ$7,Inp_SubOngoingEfficiency!$F$7:$AK$7,0),FALSE)</f>
        <v>0</v>
      </c>
      <c r="AK73" s="18">
        <f>'Cal_IT&amp;Telecom'!AK71/VLOOKUP($F73,Inp_SubOngoingEfficiency!$F$20:$AK$22,MATCH(AK$7,Inp_SubOngoingEfficiency!$F$7:$AK$7,0),FALSE)</f>
        <v>0</v>
      </c>
      <c r="AN73" s="34"/>
    </row>
    <row r="74" spans="5:40" s="94" customFormat="1">
      <c r="E74" s="16" t="str">
        <f>Cover!$F$13</f>
        <v>NW</v>
      </c>
      <c r="F74" s="16" t="str">
        <f>'Cal_IT&amp;Telecom'!F72</f>
        <v>Opex</v>
      </c>
      <c r="H74" s="16" t="str">
        <f>'Cal_IT&amp;Telecom'!H72</f>
        <v>Business Support</v>
      </c>
      <c r="I74" s="16" t="str">
        <f>'Cal_IT&amp;Telecom'!I72</f>
        <v>IT &amp; Telecoms</v>
      </c>
      <c r="J74" s="16" t="str">
        <f>IF(ISBLANK('Cal_IT&amp;Telecom'!J72),"",'Cal_IT&amp;Telecom'!J72)</f>
        <v/>
      </c>
      <c r="L74" s="94" t="s">
        <v>111</v>
      </c>
      <c r="M74" s="94" t="b">
        <f t="shared" ref="M74:M137" si="2">IF(LEFT(J74,2)="BO","BO")</f>
        <v>0</v>
      </c>
      <c r="N74" s="94" t="b">
        <f t="shared" ref="N74:N137" si="3">IF(LEFT(J74,2)="TA","TA")</f>
        <v>0</v>
      </c>
      <c r="T74" s="18">
        <f>'Cal_IT&amp;Telecom'!T72/VLOOKUP($F74,Inp_SubOngoingEfficiency!$F$20:$AK$22,MATCH(T$7,Inp_SubOngoingEfficiency!$F$7:$AK$7,0),FALSE)</f>
        <v>0</v>
      </c>
      <c r="U74" s="18">
        <f>'Cal_IT&amp;Telecom'!U72/VLOOKUP($F74,Inp_SubOngoingEfficiency!$F$20:$AK$22,MATCH(U$7,Inp_SubOngoingEfficiency!$F$7:$AK$7,0),FALSE)</f>
        <v>0</v>
      </c>
      <c r="V74" s="18">
        <f>'Cal_IT&amp;Telecom'!V72/VLOOKUP($F74,Inp_SubOngoingEfficiency!$F$20:$AK$22,MATCH(V$7,Inp_SubOngoingEfficiency!$F$7:$AK$7,0),FALSE)</f>
        <v>0</v>
      </c>
      <c r="W74" s="18">
        <f>'Cal_IT&amp;Telecom'!W72/VLOOKUP($F74,Inp_SubOngoingEfficiency!$F$20:$AK$22,MATCH(W$7,Inp_SubOngoingEfficiency!$F$7:$AK$7,0),FALSE)</f>
        <v>0</v>
      </c>
      <c r="X74" s="18">
        <f>'Cal_IT&amp;Telecom'!X72/VLOOKUP($F74,Inp_SubOngoingEfficiency!$F$20:$AK$22,MATCH(X$7,Inp_SubOngoingEfficiency!$F$7:$AK$7,0),FALSE)</f>
        <v>0</v>
      </c>
      <c r="Y74" s="18">
        <f>'Cal_IT&amp;Telecom'!Y72/VLOOKUP($F74,Inp_SubOngoingEfficiency!$F$20:$AK$22,MATCH(Y$7,Inp_SubOngoingEfficiency!$F$7:$AK$7,0),FALSE)</f>
        <v>0</v>
      </c>
      <c r="Z74" s="18">
        <f>'Cal_IT&amp;Telecom'!Z72/VLOOKUP($F74,Inp_SubOngoingEfficiency!$F$20:$AK$22,MATCH(Z$7,Inp_SubOngoingEfficiency!$F$7:$AK$7,0),FALSE)</f>
        <v>0</v>
      </c>
      <c r="AA74" s="18">
        <f>'Cal_IT&amp;Telecom'!AA72/VLOOKUP($F74,Inp_SubOngoingEfficiency!$F$20:$AK$22,MATCH(AA$7,Inp_SubOngoingEfficiency!$F$7:$AK$7,0),FALSE)</f>
        <v>0</v>
      </c>
      <c r="AB74" s="18">
        <f>'Cal_IT&amp;Telecom'!AB72/VLOOKUP($F74,Inp_SubOngoingEfficiency!$F$20:$AK$22,MATCH(AB$7,Inp_SubOngoingEfficiency!$F$7:$AK$7,0),FALSE)</f>
        <v>0</v>
      </c>
      <c r="AC74" s="18">
        <f>'Cal_IT&amp;Telecom'!AC72/VLOOKUP($F74,Inp_SubOngoingEfficiency!$F$20:$AK$22,MATCH(AC$7,Inp_SubOngoingEfficiency!$F$7:$AK$7,0),FALSE)</f>
        <v>0</v>
      </c>
      <c r="AD74" s="18">
        <f>'Cal_IT&amp;Telecom'!AD72/VLOOKUP($F74,Inp_SubOngoingEfficiency!$F$20:$AK$22,MATCH(AD$7,Inp_SubOngoingEfficiency!$F$7:$AK$7,0),FALSE)</f>
        <v>0</v>
      </c>
      <c r="AE74" s="18">
        <f>'Cal_IT&amp;Telecom'!AE72/VLOOKUP($F74,Inp_SubOngoingEfficiency!$F$20:$AK$22,MATCH(AE$7,Inp_SubOngoingEfficiency!$F$7:$AK$7,0),FALSE)</f>
        <v>0</v>
      </c>
      <c r="AF74" s="18">
        <f>'Cal_IT&amp;Telecom'!AF72/VLOOKUP($F74,Inp_SubOngoingEfficiency!$F$20:$AK$22,MATCH(AF$7,Inp_SubOngoingEfficiency!$F$7:$AK$7,0),FALSE)</f>
        <v>0</v>
      </c>
      <c r="AG74" s="18">
        <f>'Cal_IT&amp;Telecom'!AG72/VLOOKUP($F74,Inp_SubOngoingEfficiency!$F$20:$AK$22,MATCH(AG$7,Inp_SubOngoingEfficiency!$F$7:$AK$7,0),FALSE)</f>
        <v>0</v>
      </c>
      <c r="AH74" s="18">
        <f>'Cal_IT&amp;Telecom'!AH72/VLOOKUP($F74,Inp_SubOngoingEfficiency!$F$20:$AK$22,MATCH(AH$7,Inp_SubOngoingEfficiency!$F$7:$AK$7,0),FALSE)</f>
        <v>0</v>
      </c>
      <c r="AI74" s="18">
        <f>'Cal_IT&amp;Telecom'!AI72/VLOOKUP($F74,Inp_SubOngoingEfficiency!$F$20:$AK$22,MATCH(AI$7,Inp_SubOngoingEfficiency!$F$7:$AK$7,0),FALSE)</f>
        <v>0</v>
      </c>
      <c r="AJ74" s="18">
        <f>'Cal_IT&amp;Telecom'!AJ72/VLOOKUP($F74,Inp_SubOngoingEfficiency!$F$20:$AK$22,MATCH(AJ$7,Inp_SubOngoingEfficiency!$F$7:$AK$7,0),FALSE)</f>
        <v>0</v>
      </c>
      <c r="AK74" s="18">
        <f>'Cal_IT&amp;Telecom'!AK72/VLOOKUP($F74,Inp_SubOngoingEfficiency!$F$20:$AK$22,MATCH(AK$7,Inp_SubOngoingEfficiency!$F$7:$AK$7,0),FALSE)</f>
        <v>0</v>
      </c>
      <c r="AN74" s="34"/>
    </row>
    <row r="75" spans="5:40" s="94" customFormat="1">
      <c r="E75" s="16" t="str">
        <f>Cover!$F$13</f>
        <v>NW</v>
      </c>
      <c r="F75" s="16" t="str">
        <f>'Cal_IT&amp;Telecom'!F73</f>
        <v>Opex</v>
      </c>
      <c r="H75" s="16" t="str">
        <f>'Cal_IT&amp;Telecom'!H73</f>
        <v>Business Support</v>
      </c>
      <c r="I75" s="16" t="str">
        <f>'Cal_IT&amp;Telecom'!I73</f>
        <v>IT &amp; Telecoms</v>
      </c>
      <c r="J75" s="16" t="str">
        <f>IF(ISBLANK('Cal_IT&amp;Telecom'!J73),"",'Cal_IT&amp;Telecom'!J73)</f>
        <v/>
      </c>
      <c r="L75" s="94" t="s">
        <v>111</v>
      </c>
      <c r="M75" s="94" t="b">
        <f t="shared" si="2"/>
        <v>0</v>
      </c>
      <c r="N75" s="94" t="b">
        <f t="shared" si="3"/>
        <v>0</v>
      </c>
      <c r="T75" s="18">
        <f>'Cal_IT&amp;Telecom'!T73/VLOOKUP($F75,Inp_SubOngoingEfficiency!$F$20:$AK$22,MATCH(T$7,Inp_SubOngoingEfficiency!$F$7:$AK$7,0),FALSE)</f>
        <v>0</v>
      </c>
      <c r="U75" s="18">
        <f>'Cal_IT&amp;Telecom'!U73/VLOOKUP($F75,Inp_SubOngoingEfficiency!$F$20:$AK$22,MATCH(U$7,Inp_SubOngoingEfficiency!$F$7:$AK$7,0),FALSE)</f>
        <v>0</v>
      </c>
      <c r="V75" s="18">
        <f>'Cal_IT&amp;Telecom'!V73/VLOOKUP($F75,Inp_SubOngoingEfficiency!$F$20:$AK$22,MATCH(V$7,Inp_SubOngoingEfficiency!$F$7:$AK$7,0),FALSE)</f>
        <v>0</v>
      </c>
      <c r="W75" s="18">
        <f>'Cal_IT&amp;Telecom'!W73/VLOOKUP($F75,Inp_SubOngoingEfficiency!$F$20:$AK$22,MATCH(W$7,Inp_SubOngoingEfficiency!$F$7:$AK$7,0),FALSE)</f>
        <v>0</v>
      </c>
      <c r="X75" s="18">
        <f>'Cal_IT&amp;Telecom'!X73/VLOOKUP($F75,Inp_SubOngoingEfficiency!$F$20:$AK$22,MATCH(X$7,Inp_SubOngoingEfficiency!$F$7:$AK$7,0),FALSE)</f>
        <v>0</v>
      </c>
      <c r="Y75" s="18">
        <f>'Cal_IT&amp;Telecom'!Y73/VLOOKUP($F75,Inp_SubOngoingEfficiency!$F$20:$AK$22,MATCH(Y$7,Inp_SubOngoingEfficiency!$F$7:$AK$7,0),FALSE)</f>
        <v>0</v>
      </c>
      <c r="Z75" s="18">
        <f>'Cal_IT&amp;Telecom'!Z73/VLOOKUP($F75,Inp_SubOngoingEfficiency!$F$20:$AK$22,MATCH(Z$7,Inp_SubOngoingEfficiency!$F$7:$AK$7,0),FALSE)</f>
        <v>0</v>
      </c>
      <c r="AA75" s="18">
        <f>'Cal_IT&amp;Telecom'!AA73/VLOOKUP($F75,Inp_SubOngoingEfficiency!$F$20:$AK$22,MATCH(AA$7,Inp_SubOngoingEfficiency!$F$7:$AK$7,0),FALSE)</f>
        <v>0</v>
      </c>
      <c r="AB75" s="18">
        <f>'Cal_IT&amp;Telecom'!AB73/VLOOKUP($F75,Inp_SubOngoingEfficiency!$F$20:$AK$22,MATCH(AB$7,Inp_SubOngoingEfficiency!$F$7:$AK$7,0),FALSE)</f>
        <v>0</v>
      </c>
      <c r="AC75" s="18">
        <f>'Cal_IT&amp;Telecom'!AC73/VLOOKUP($F75,Inp_SubOngoingEfficiency!$F$20:$AK$22,MATCH(AC$7,Inp_SubOngoingEfficiency!$F$7:$AK$7,0),FALSE)</f>
        <v>0</v>
      </c>
      <c r="AD75" s="18">
        <f>'Cal_IT&amp;Telecom'!AD73/VLOOKUP($F75,Inp_SubOngoingEfficiency!$F$20:$AK$22,MATCH(AD$7,Inp_SubOngoingEfficiency!$F$7:$AK$7,0),FALSE)</f>
        <v>0</v>
      </c>
      <c r="AE75" s="18">
        <f>'Cal_IT&amp;Telecom'!AE73/VLOOKUP($F75,Inp_SubOngoingEfficiency!$F$20:$AK$22,MATCH(AE$7,Inp_SubOngoingEfficiency!$F$7:$AK$7,0),FALSE)</f>
        <v>0</v>
      </c>
      <c r="AF75" s="18">
        <f>'Cal_IT&amp;Telecom'!AF73/VLOOKUP($F75,Inp_SubOngoingEfficiency!$F$20:$AK$22,MATCH(AF$7,Inp_SubOngoingEfficiency!$F$7:$AK$7,0),FALSE)</f>
        <v>0</v>
      </c>
      <c r="AG75" s="18">
        <f>'Cal_IT&amp;Telecom'!AG73/VLOOKUP($F75,Inp_SubOngoingEfficiency!$F$20:$AK$22,MATCH(AG$7,Inp_SubOngoingEfficiency!$F$7:$AK$7,0),FALSE)</f>
        <v>0</v>
      </c>
      <c r="AH75" s="18">
        <f>'Cal_IT&amp;Telecom'!AH73/VLOOKUP($F75,Inp_SubOngoingEfficiency!$F$20:$AK$22,MATCH(AH$7,Inp_SubOngoingEfficiency!$F$7:$AK$7,0),FALSE)</f>
        <v>0</v>
      </c>
      <c r="AI75" s="18">
        <f>'Cal_IT&amp;Telecom'!AI73/VLOOKUP($F75,Inp_SubOngoingEfficiency!$F$20:$AK$22,MATCH(AI$7,Inp_SubOngoingEfficiency!$F$7:$AK$7,0),FALSE)</f>
        <v>0</v>
      </c>
      <c r="AJ75" s="18">
        <f>'Cal_IT&amp;Telecom'!AJ73/VLOOKUP($F75,Inp_SubOngoingEfficiency!$F$20:$AK$22,MATCH(AJ$7,Inp_SubOngoingEfficiency!$F$7:$AK$7,0),FALSE)</f>
        <v>0</v>
      </c>
      <c r="AK75" s="18">
        <f>'Cal_IT&amp;Telecom'!AK73/VLOOKUP($F75,Inp_SubOngoingEfficiency!$F$20:$AK$22,MATCH(AK$7,Inp_SubOngoingEfficiency!$F$7:$AK$7,0),FALSE)</f>
        <v>0</v>
      </c>
      <c r="AN75" s="34"/>
    </row>
    <row r="76" spans="5:40" s="94" customFormat="1">
      <c r="E76" s="16" t="str">
        <f>Cover!$F$13</f>
        <v>NW</v>
      </c>
      <c r="F76" s="16" t="str">
        <f>'Cal_IT&amp;Telecom'!F74</f>
        <v>Opex</v>
      </c>
      <c r="H76" s="16" t="str">
        <f>'Cal_IT&amp;Telecom'!H74</f>
        <v>Business Support</v>
      </c>
      <c r="I76" s="16" t="str">
        <f>'Cal_IT&amp;Telecom'!I74</f>
        <v>IT &amp; Telecoms</v>
      </c>
      <c r="J76" s="16" t="str">
        <f>IF(ISBLANK('Cal_IT&amp;Telecom'!J74),"",'Cal_IT&amp;Telecom'!J74)</f>
        <v/>
      </c>
      <c r="L76" s="94" t="s">
        <v>111</v>
      </c>
      <c r="M76" s="94" t="b">
        <f t="shared" si="2"/>
        <v>0</v>
      </c>
      <c r="N76" s="94" t="b">
        <f t="shared" si="3"/>
        <v>0</v>
      </c>
      <c r="T76" s="18">
        <f>'Cal_IT&amp;Telecom'!T74/VLOOKUP($F76,Inp_SubOngoingEfficiency!$F$20:$AK$22,MATCH(T$7,Inp_SubOngoingEfficiency!$F$7:$AK$7,0),FALSE)</f>
        <v>0</v>
      </c>
      <c r="U76" s="18">
        <f>'Cal_IT&amp;Telecom'!U74/VLOOKUP($F76,Inp_SubOngoingEfficiency!$F$20:$AK$22,MATCH(U$7,Inp_SubOngoingEfficiency!$F$7:$AK$7,0),FALSE)</f>
        <v>0</v>
      </c>
      <c r="V76" s="18">
        <f>'Cal_IT&amp;Telecom'!V74/VLOOKUP($F76,Inp_SubOngoingEfficiency!$F$20:$AK$22,MATCH(V$7,Inp_SubOngoingEfficiency!$F$7:$AK$7,0),FALSE)</f>
        <v>0</v>
      </c>
      <c r="W76" s="18">
        <f>'Cal_IT&amp;Telecom'!W74/VLOOKUP($F76,Inp_SubOngoingEfficiency!$F$20:$AK$22,MATCH(W$7,Inp_SubOngoingEfficiency!$F$7:$AK$7,0),FALSE)</f>
        <v>0</v>
      </c>
      <c r="X76" s="18">
        <f>'Cal_IT&amp;Telecom'!X74/VLOOKUP($F76,Inp_SubOngoingEfficiency!$F$20:$AK$22,MATCH(X$7,Inp_SubOngoingEfficiency!$F$7:$AK$7,0),FALSE)</f>
        <v>0</v>
      </c>
      <c r="Y76" s="18">
        <f>'Cal_IT&amp;Telecom'!Y74/VLOOKUP($F76,Inp_SubOngoingEfficiency!$F$20:$AK$22,MATCH(Y$7,Inp_SubOngoingEfficiency!$F$7:$AK$7,0),FALSE)</f>
        <v>0</v>
      </c>
      <c r="Z76" s="18">
        <f>'Cal_IT&amp;Telecom'!Z74/VLOOKUP($F76,Inp_SubOngoingEfficiency!$F$20:$AK$22,MATCH(Z$7,Inp_SubOngoingEfficiency!$F$7:$AK$7,0),FALSE)</f>
        <v>0</v>
      </c>
      <c r="AA76" s="18">
        <f>'Cal_IT&amp;Telecom'!AA74/VLOOKUP($F76,Inp_SubOngoingEfficiency!$F$20:$AK$22,MATCH(AA$7,Inp_SubOngoingEfficiency!$F$7:$AK$7,0),FALSE)</f>
        <v>0</v>
      </c>
      <c r="AB76" s="18">
        <f>'Cal_IT&amp;Telecom'!AB74/VLOOKUP($F76,Inp_SubOngoingEfficiency!$F$20:$AK$22,MATCH(AB$7,Inp_SubOngoingEfficiency!$F$7:$AK$7,0),FALSE)</f>
        <v>0</v>
      </c>
      <c r="AC76" s="18">
        <f>'Cal_IT&amp;Telecom'!AC74/VLOOKUP($F76,Inp_SubOngoingEfficiency!$F$20:$AK$22,MATCH(AC$7,Inp_SubOngoingEfficiency!$F$7:$AK$7,0),FALSE)</f>
        <v>0</v>
      </c>
      <c r="AD76" s="18">
        <f>'Cal_IT&amp;Telecom'!AD74/VLOOKUP($F76,Inp_SubOngoingEfficiency!$F$20:$AK$22,MATCH(AD$7,Inp_SubOngoingEfficiency!$F$7:$AK$7,0),FALSE)</f>
        <v>0</v>
      </c>
      <c r="AE76" s="18">
        <f>'Cal_IT&amp;Telecom'!AE74/VLOOKUP($F76,Inp_SubOngoingEfficiency!$F$20:$AK$22,MATCH(AE$7,Inp_SubOngoingEfficiency!$F$7:$AK$7,0),FALSE)</f>
        <v>0</v>
      </c>
      <c r="AF76" s="18">
        <f>'Cal_IT&amp;Telecom'!AF74/VLOOKUP($F76,Inp_SubOngoingEfficiency!$F$20:$AK$22,MATCH(AF$7,Inp_SubOngoingEfficiency!$F$7:$AK$7,0),FALSE)</f>
        <v>0</v>
      </c>
      <c r="AG76" s="18">
        <f>'Cal_IT&amp;Telecom'!AG74/VLOOKUP($F76,Inp_SubOngoingEfficiency!$F$20:$AK$22,MATCH(AG$7,Inp_SubOngoingEfficiency!$F$7:$AK$7,0),FALSE)</f>
        <v>0</v>
      </c>
      <c r="AH76" s="18">
        <f>'Cal_IT&amp;Telecom'!AH74/VLOOKUP($F76,Inp_SubOngoingEfficiency!$F$20:$AK$22,MATCH(AH$7,Inp_SubOngoingEfficiency!$F$7:$AK$7,0),FALSE)</f>
        <v>0</v>
      </c>
      <c r="AI76" s="18">
        <f>'Cal_IT&amp;Telecom'!AI74/VLOOKUP($F76,Inp_SubOngoingEfficiency!$F$20:$AK$22,MATCH(AI$7,Inp_SubOngoingEfficiency!$F$7:$AK$7,0),FALSE)</f>
        <v>0</v>
      </c>
      <c r="AJ76" s="18">
        <f>'Cal_IT&amp;Telecom'!AJ74/VLOOKUP($F76,Inp_SubOngoingEfficiency!$F$20:$AK$22,MATCH(AJ$7,Inp_SubOngoingEfficiency!$F$7:$AK$7,0),FALSE)</f>
        <v>0</v>
      </c>
      <c r="AK76" s="18">
        <f>'Cal_IT&amp;Telecom'!AK74/VLOOKUP($F76,Inp_SubOngoingEfficiency!$F$20:$AK$22,MATCH(AK$7,Inp_SubOngoingEfficiency!$F$7:$AK$7,0),FALSE)</f>
        <v>0</v>
      </c>
      <c r="AN76" s="34"/>
    </row>
    <row r="77" spans="5:40" s="94" customFormat="1">
      <c r="E77" s="16" t="str">
        <f>Cover!$F$13</f>
        <v>NW</v>
      </c>
      <c r="F77" s="16" t="str">
        <f>'Cal_IT&amp;Telecom'!F75</f>
        <v>Opex</v>
      </c>
      <c r="H77" s="16" t="str">
        <f>'Cal_IT&amp;Telecom'!H75</f>
        <v>Business Support</v>
      </c>
      <c r="I77" s="16" t="str">
        <f>'Cal_IT&amp;Telecom'!I75</f>
        <v>IT &amp; Telecoms</v>
      </c>
      <c r="J77" s="16" t="str">
        <f>IF(ISBLANK('Cal_IT&amp;Telecom'!J75),"",'Cal_IT&amp;Telecom'!J75)</f>
        <v/>
      </c>
      <c r="L77" s="94" t="s">
        <v>111</v>
      </c>
      <c r="M77" s="94" t="b">
        <f t="shared" si="2"/>
        <v>0</v>
      </c>
      <c r="N77" s="94" t="b">
        <f t="shared" si="3"/>
        <v>0</v>
      </c>
      <c r="T77" s="18">
        <f>'Cal_IT&amp;Telecom'!T75/VLOOKUP($F77,Inp_SubOngoingEfficiency!$F$20:$AK$22,MATCH(T$7,Inp_SubOngoingEfficiency!$F$7:$AK$7,0),FALSE)</f>
        <v>0</v>
      </c>
      <c r="U77" s="18">
        <f>'Cal_IT&amp;Telecom'!U75/VLOOKUP($F77,Inp_SubOngoingEfficiency!$F$20:$AK$22,MATCH(U$7,Inp_SubOngoingEfficiency!$F$7:$AK$7,0),FALSE)</f>
        <v>0</v>
      </c>
      <c r="V77" s="18">
        <f>'Cal_IT&amp;Telecom'!V75/VLOOKUP($F77,Inp_SubOngoingEfficiency!$F$20:$AK$22,MATCH(V$7,Inp_SubOngoingEfficiency!$F$7:$AK$7,0),FALSE)</f>
        <v>0</v>
      </c>
      <c r="W77" s="18">
        <f>'Cal_IT&amp;Telecom'!W75/VLOOKUP($F77,Inp_SubOngoingEfficiency!$F$20:$AK$22,MATCH(W$7,Inp_SubOngoingEfficiency!$F$7:$AK$7,0),FALSE)</f>
        <v>0</v>
      </c>
      <c r="X77" s="18">
        <f>'Cal_IT&amp;Telecom'!X75/VLOOKUP($F77,Inp_SubOngoingEfficiency!$F$20:$AK$22,MATCH(X$7,Inp_SubOngoingEfficiency!$F$7:$AK$7,0),FALSE)</f>
        <v>0</v>
      </c>
      <c r="Y77" s="18">
        <f>'Cal_IT&amp;Telecom'!Y75/VLOOKUP($F77,Inp_SubOngoingEfficiency!$F$20:$AK$22,MATCH(Y$7,Inp_SubOngoingEfficiency!$F$7:$AK$7,0),FALSE)</f>
        <v>0</v>
      </c>
      <c r="Z77" s="18">
        <f>'Cal_IT&amp;Telecom'!Z75/VLOOKUP($F77,Inp_SubOngoingEfficiency!$F$20:$AK$22,MATCH(Z$7,Inp_SubOngoingEfficiency!$F$7:$AK$7,0),FALSE)</f>
        <v>0</v>
      </c>
      <c r="AA77" s="18">
        <f>'Cal_IT&amp;Telecom'!AA75/VLOOKUP($F77,Inp_SubOngoingEfficiency!$F$20:$AK$22,MATCH(AA$7,Inp_SubOngoingEfficiency!$F$7:$AK$7,0),FALSE)</f>
        <v>0</v>
      </c>
      <c r="AB77" s="18">
        <f>'Cal_IT&amp;Telecom'!AB75/VLOOKUP($F77,Inp_SubOngoingEfficiency!$F$20:$AK$22,MATCH(AB$7,Inp_SubOngoingEfficiency!$F$7:$AK$7,0),FALSE)</f>
        <v>0</v>
      </c>
      <c r="AC77" s="18">
        <f>'Cal_IT&amp;Telecom'!AC75/VLOOKUP($F77,Inp_SubOngoingEfficiency!$F$20:$AK$22,MATCH(AC$7,Inp_SubOngoingEfficiency!$F$7:$AK$7,0),FALSE)</f>
        <v>0</v>
      </c>
      <c r="AD77" s="18">
        <f>'Cal_IT&amp;Telecom'!AD75/VLOOKUP($F77,Inp_SubOngoingEfficiency!$F$20:$AK$22,MATCH(AD$7,Inp_SubOngoingEfficiency!$F$7:$AK$7,0),FALSE)</f>
        <v>0</v>
      </c>
      <c r="AE77" s="18">
        <f>'Cal_IT&amp;Telecom'!AE75/VLOOKUP($F77,Inp_SubOngoingEfficiency!$F$20:$AK$22,MATCH(AE$7,Inp_SubOngoingEfficiency!$F$7:$AK$7,0),FALSE)</f>
        <v>0</v>
      </c>
      <c r="AF77" s="18">
        <f>'Cal_IT&amp;Telecom'!AF75/VLOOKUP($F77,Inp_SubOngoingEfficiency!$F$20:$AK$22,MATCH(AF$7,Inp_SubOngoingEfficiency!$F$7:$AK$7,0),FALSE)</f>
        <v>0</v>
      </c>
      <c r="AG77" s="18">
        <f>'Cal_IT&amp;Telecom'!AG75/VLOOKUP($F77,Inp_SubOngoingEfficiency!$F$20:$AK$22,MATCH(AG$7,Inp_SubOngoingEfficiency!$F$7:$AK$7,0),FALSE)</f>
        <v>0</v>
      </c>
      <c r="AH77" s="18">
        <f>'Cal_IT&amp;Telecom'!AH75/VLOOKUP($F77,Inp_SubOngoingEfficiency!$F$20:$AK$22,MATCH(AH$7,Inp_SubOngoingEfficiency!$F$7:$AK$7,0),FALSE)</f>
        <v>0</v>
      </c>
      <c r="AI77" s="18">
        <f>'Cal_IT&amp;Telecom'!AI75/VLOOKUP($F77,Inp_SubOngoingEfficiency!$F$20:$AK$22,MATCH(AI$7,Inp_SubOngoingEfficiency!$F$7:$AK$7,0),FALSE)</f>
        <v>0</v>
      </c>
      <c r="AJ77" s="18">
        <f>'Cal_IT&amp;Telecom'!AJ75/VLOOKUP($F77,Inp_SubOngoingEfficiency!$F$20:$AK$22,MATCH(AJ$7,Inp_SubOngoingEfficiency!$F$7:$AK$7,0),FALSE)</f>
        <v>0</v>
      </c>
      <c r="AK77" s="18">
        <f>'Cal_IT&amp;Telecom'!AK75/VLOOKUP($F77,Inp_SubOngoingEfficiency!$F$20:$AK$22,MATCH(AK$7,Inp_SubOngoingEfficiency!$F$7:$AK$7,0),FALSE)</f>
        <v>0</v>
      </c>
      <c r="AN77" s="34"/>
    </row>
    <row r="78" spans="5:40" s="94" customFormat="1">
      <c r="E78" s="16" t="str">
        <f>Cover!$F$13</f>
        <v>NW</v>
      </c>
      <c r="F78" s="16" t="str">
        <f>'Cal_IT&amp;Telecom'!F76</f>
        <v>Opex</v>
      </c>
      <c r="H78" s="16" t="str">
        <f>'Cal_IT&amp;Telecom'!H76</f>
        <v>Business Support</v>
      </c>
      <c r="I78" s="16" t="str">
        <f>'Cal_IT&amp;Telecom'!I76</f>
        <v>IT &amp; Telecoms</v>
      </c>
      <c r="J78" s="16" t="str">
        <f>IF(ISBLANK('Cal_IT&amp;Telecom'!J76),"",'Cal_IT&amp;Telecom'!J76)</f>
        <v/>
      </c>
      <c r="L78" s="94" t="s">
        <v>111</v>
      </c>
      <c r="M78" s="94" t="b">
        <f t="shared" si="2"/>
        <v>0</v>
      </c>
      <c r="N78" s="94" t="b">
        <f t="shared" si="3"/>
        <v>0</v>
      </c>
      <c r="T78" s="18">
        <f>'Cal_IT&amp;Telecom'!T76/VLOOKUP($F78,Inp_SubOngoingEfficiency!$F$20:$AK$22,MATCH(T$7,Inp_SubOngoingEfficiency!$F$7:$AK$7,0),FALSE)</f>
        <v>0</v>
      </c>
      <c r="U78" s="18">
        <f>'Cal_IT&amp;Telecom'!U76/VLOOKUP($F78,Inp_SubOngoingEfficiency!$F$20:$AK$22,MATCH(U$7,Inp_SubOngoingEfficiency!$F$7:$AK$7,0),FALSE)</f>
        <v>0</v>
      </c>
      <c r="V78" s="18">
        <f>'Cal_IT&amp;Telecom'!V76/VLOOKUP($F78,Inp_SubOngoingEfficiency!$F$20:$AK$22,MATCH(V$7,Inp_SubOngoingEfficiency!$F$7:$AK$7,0),FALSE)</f>
        <v>0</v>
      </c>
      <c r="W78" s="18">
        <f>'Cal_IT&amp;Telecom'!W76/VLOOKUP($F78,Inp_SubOngoingEfficiency!$F$20:$AK$22,MATCH(W$7,Inp_SubOngoingEfficiency!$F$7:$AK$7,0),FALSE)</f>
        <v>0</v>
      </c>
      <c r="X78" s="18">
        <f>'Cal_IT&amp;Telecom'!X76/VLOOKUP($F78,Inp_SubOngoingEfficiency!$F$20:$AK$22,MATCH(X$7,Inp_SubOngoingEfficiency!$F$7:$AK$7,0),FALSE)</f>
        <v>0</v>
      </c>
      <c r="Y78" s="18">
        <f>'Cal_IT&amp;Telecom'!Y76/VLOOKUP($F78,Inp_SubOngoingEfficiency!$F$20:$AK$22,MATCH(Y$7,Inp_SubOngoingEfficiency!$F$7:$AK$7,0),FALSE)</f>
        <v>0</v>
      </c>
      <c r="Z78" s="18">
        <f>'Cal_IT&amp;Telecom'!Z76/VLOOKUP($F78,Inp_SubOngoingEfficiency!$F$20:$AK$22,MATCH(Z$7,Inp_SubOngoingEfficiency!$F$7:$AK$7,0),FALSE)</f>
        <v>0</v>
      </c>
      <c r="AA78" s="18">
        <f>'Cal_IT&amp;Telecom'!AA76/VLOOKUP($F78,Inp_SubOngoingEfficiency!$F$20:$AK$22,MATCH(AA$7,Inp_SubOngoingEfficiency!$F$7:$AK$7,0),FALSE)</f>
        <v>0</v>
      </c>
      <c r="AB78" s="18">
        <f>'Cal_IT&amp;Telecom'!AB76/VLOOKUP($F78,Inp_SubOngoingEfficiency!$F$20:$AK$22,MATCH(AB$7,Inp_SubOngoingEfficiency!$F$7:$AK$7,0),FALSE)</f>
        <v>0</v>
      </c>
      <c r="AC78" s="18">
        <f>'Cal_IT&amp;Telecom'!AC76/VLOOKUP($F78,Inp_SubOngoingEfficiency!$F$20:$AK$22,MATCH(AC$7,Inp_SubOngoingEfficiency!$F$7:$AK$7,0),FALSE)</f>
        <v>0</v>
      </c>
      <c r="AD78" s="18">
        <f>'Cal_IT&amp;Telecom'!AD76/VLOOKUP($F78,Inp_SubOngoingEfficiency!$F$20:$AK$22,MATCH(AD$7,Inp_SubOngoingEfficiency!$F$7:$AK$7,0),FALSE)</f>
        <v>0</v>
      </c>
      <c r="AE78" s="18">
        <f>'Cal_IT&amp;Telecom'!AE76/VLOOKUP($F78,Inp_SubOngoingEfficiency!$F$20:$AK$22,MATCH(AE$7,Inp_SubOngoingEfficiency!$F$7:$AK$7,0),FALSE)</f>
        <v>0</v>
      </c>
      <c r="AF78" s="18">
        <f>'Cal_IT&amp;Telecom'!AF76/VLOOKUP($F78,Inp_SubOngoingEfficiency!$F$20:$AK$22,MATCH(AF$7,Inp_SubOngoingEfficiency!$F$7:$AK$7,0),FALSE)</f>
        <v>0</v>
      </c>
      <c r="AG78" s="18">
        <f>'Cal_IT&amp;Telecom'!AG76/VLOOKUP($F78,Inp_SubOngoingEfficiency!$F$20:$AK$22,MATCH(AG$7,Inp_SubOngoingEfficiency!$F$7:$AK$7,0),FALSE)</f>
        <v>0</v>
      </c>
      <c r="AH78" s="18">
        <f>'Cal_IT&amp;Telecom'!AH76/VLOOKUP($F78,Inp_SubOngoingEfficiency!$F$20:$AK$22,MATCH(AH$7,Inp_SubOngoingEfficiency!$F$7:$AK$7,0),FALSE)</f>
        <v>0</v>
      </c>
      <c r="AI78" s="18">
        <f>'Cal_IT&amp;Telecom'!AI76/VLOOKUP($F78,Inp_SubOngoingEfficiency!$F$20:$AK$22,MATCH(AI$7,Inp_SubOngoingEfficiency!$F$7:$AK$7,0),FALSE)</f>
        <v>0</v>
      </c>
      <c r="AJ78" s="18">
        <f>'Cal_IT&amp;Telecom'!AJ76/VLOOKUP($F78,Inp_SubOngoingEfficiency!$F$20:$AK$22,MATCH(AJ$7,Inp_SubOngoingEfficiency!$F$7:$AK$7,0),FALSE)</f>
        <v>0</v>
      </c>
      <c r="AK78" s="18">
        <f>'Cal_IT&amp;Telecom'!AK76/VLOOKUP($F78,Inp_SubOngoingEfficiency!$F$20:$AK$22,MATCH(AK$7,Inp_SubOngoingEfficiency!$F$7:$AK$7,0),FALSE)</f>
        <v>0</v>
      </c>
      <c r="AN78" s="34"/>
    </row>
    <row r="79" spans="5:40" s="94" customFormat="1">
      <c r="E79" s="16" t="str">
        <f>Cover!$F$13</f>
        <v>NW</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4" t="s">
        <v>111</v>
      </c>
      <c r="M79" s="94" t="b">
        <f t="shared" si="2"/>
        <v>0</v>
      </c>
      <c r="N79" s="94" t="b">
        <f t="shared" si="3"/>
        <v>0</v>
      </c>
      <c r="T79" s="18">
        <f>'Cal_Property Management'!T67/VLOOKUP($F79,Inp_SubOngoingEfficiency!$F$20:$AK$22,MATCH(T$7,Inp_SubOngoingEfficiency!$F$7:$AK$7,0),FALSE)</f>
        <v>0</v>
      </c>
      <c r="U79" s="18">
        <f>'Cal_Property Management'!U67/VLOOKUP($F79,Inp_SubOngoingEfficiency!$F$20:$AK$22,MATCH(U$7,Inp_SubOngoingEfficiency!$F$7:$AK$7,0),FALSE)</f>
        <v>0</v>
      </c>
      <c r="V79" s="18">
        <f>'Cal_Property Management'!V67/VLOOKUP($F79,Inp_SubOngoingEfficiency!$F$20:$AK$22,MATCH(V$7,Inp_SubOngoingEfficiency!$F$7:$AK$7,0),FALSE)</f>
        <v>0</v>
      </c>
      <c r="W79" s="18">
        <f>'Cal_Property Management'!W67/VLOOKUP($F79,Inp_SubOngoingEfficiency!$F$20:$AK$22,MATCH(W$7,Inp_SubOngoingEfficiency!$F$7:$AK$7,0),FALSE)</f>
        <v>0</v>
      </c>
      <c r="X79" s="18">
        <f>'Cal_Property Management'!X67/VLOOKUP($F79,Inp_SubOngoingEfficiency!$F$20:$AK$22,MATCH(X$7,Inp_SubOngoingEfficiency!$F$7:$AK$7,0),FALSE)</f>
        <v>0</v>
      </c>
      <c r="Y79" s="18">
        <f>'Cal_Property Management'!Y67/VLOOKUP($F79,Inp_SubOngoingEfficiency!$F$20:$AK$22,MATCH(Y$7,Inp_SubOngoingEfficiency!$F$7:$AK$7,0),FALSE)</f>
        <v>0</v>
      </c>
      <c r="Z79" s="18">
        <f>'Cal_Property Management'!Z67/VLOOKUP($F79,Inp_SubOngoingEfficiency!$F$20:$AK$22,MATCH(Z$7,Inp_SubOngoingEfficiency!$F$7:$AK$7,0),FALSE)</f>
        <v>0</v>
      </c>
      <c r="AA79" s="18">
        <f>'Cal_Property Management'!AA67/VLOOKUP($F79,Inp_SubOngoingEfficiency!$F$20:$AK$22,MATCH(AA$7,Inp_SubOngoingEfficiency!$F$7:$AK$7,0),FALSE)</f>
        <v>0</v>
      </c>
      <c r="AB79" s="18">
        <f>'Cal_Property Management'!AB67/VLOOKUP($F79,Inp_SubOngoingEfficiency!$F$20:$AK$22,MATCH(AB$7,Inp_SubOngoingEfficiency!$F$7:$AK$7,0),FALSE)</f>
        <v>0</v>
      </c>
      <c r="AC79" s="18">
        <f>'Cal_Property Management'!AC67/VLOOKUP($F79,Inp_SubOngoingEfficiency!$F$20:$AK$22,MATCH(AC$7,Inp_SubOngoingEfficiency!$F$7:$AK$7,0),FALSE)</f>
        <v>0</v>
      </c>
      <c r="AD79" s="18">
        <f>'Cal_Property Management'!AD67/VLOOKUP($F79,Inp_SubOngoingEfficiency!$F$20:$AK$22,MATCH(AD$7,Inp_SubOngoingEfficiency!$F$7:$AK$7,0),FALSE)</f>
        <v>0</v>
      </c>
      <c r="AE79" s="18">
        <f>'Cal_Property Management'!AE67/VLOOKUP($F79,Inp_SubOngoingEfficiency!$F$20:$AK$22,MATCH(AE$7,Inp_SubOngoingEfficiency!$F$7:$AK$7,0),FALSE)</f>
        <v>0</v>
      </c>
      <c r="AF79" s="18">
        <f>'Cal_Property Management'!AF67/VLOOKUP($F79,Inp_SubOngoingEfficiency!$F$20:$AK$22,MATCH(AF$7,Inp_SubOngoingEfficiency!$F$7:$AK$7,0),FALSE)</f>
        <v>0</v>
      </c>
      <c r="AG79" s="18">
        <f>'Cal_Property Management'!AG67/VLOOKUP($F79,Inp_SubOngoingEfficiency!$F$20:$AK$22,MATCH(AG$7,Inp_SubOngoingEfficiency!$F$7:$AK$7,0),FALSE)</f>
        <v>0</v>
      </c>
      <c r="AH79" s="18">
        <f>'Cal_Property Management'!AH67/VLOOKUP($F79,Inp_SubOngoingEfficiency!$F$20:$AK$22,MATCH(AH$7,Inp_SubOngoingEfficiency!$F$7:$AK$7,0),FALSE)</f>
        <v>0</v>
      </c>
      <c r="AI79" s="18">
        <f>'Cal_Property Management'!AI67/VLOOKUP($F79,Inp_SubOngoingEfficiency!$F$20:$AK$22,MATCH(AI$7,Inp_SubOngoingEfficiency!$F$7:$AK$7,0),FALSE)</f>
        <v>0</v>
      </c>
      <c r="AJ79" s="18">
        <f>'Cal_Property Management'!AJ67/VLOOKUP($F79,Inp_SubOngoingEfficiency!$F$20:$AK$22,MATCH(AJ$7,Inp_SubOngoingEfficiency!$F$7:$AK$7,0),FALSE)</f>
        <v>0</v>
      </c>
      <c r="AK79" s="18">
        <f>'Cal_Property Management'!AK67/VLOOKUP($F79,Inp_SubOngoingEfficiency!$F$20:$AK$22,MATCH(AK$7,Inp_SubOngoingEfficiency!$F$7:$AK$7,0),FALSE)</f>
        <v>0</v>
      </c>
      <c r="AN79" s="34"/>
    </row>
    <row r="80" spans="5:40" s="94" customFormat="1">
      <c r="E80" s="16" t="str">
        <f>Cover!$F$13</f>
        <v>NW</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4" t="s">
        <v>111</v>
      </c>
      <c r="M80" s="94" t="b">
        <f t="shared" si="2"/>
        <v>0</v>
      </c>
      <c r="N80" s="94" t="b">
        <f t="shared" si="3"/>
        <v>0</v>
      </c>
      <c r="T80" s="18">
        <f>'Cal_Property Management'!T68/VLOOKUP($F80,Inp_SubOngoingEfficiency!$F$20:$AK$22,MATCH(T$7,Inp_SubOngoingEfficiency!$F$7:$AK$7,0),FALSE)</f>
        <v>0</v>
      </c>
      <c r="U80" s="18">
        <f>'Cal_Property Management'!U68/VLOOKUP($F80,Inp_SubOngoingEfficiency!$F$20:$AK$22,MATCH(U$7,Inp_SubOngoingEfficiency!$F$7:$AK$7,0),FALSE)</f>
        <v>0</v>
      </c>
      <c r="V80" s="18">
        <f>'Cal_Property Management'!V68/VLOOKUP($F80,Inp_SubOngoingEfficiency!$F$20:$AK$22,MATCH(V$7,Inp_SubOngoingEfficiency!$F$7:$AK$7,0),FALSE)</f>
        <v>0</v>
      </c>
      <c r="W80" s="18">
        <f>'Cal_Property Management'!W68/VLOOKUP($F80,Inp_SubOngoingEfficiency!$F$20:$AK$22,MATCH(W$7,Inp_SubOngoingEfficiency!$F$7:$AK$7,0),FALSE)</f>
        <v>0</v>
      </c>
      <c r="X80" s="18">
        <f>'Cal_Property Management'!X68/VLOOKUP($F80,Inp_SubOngoingEfficiency!$F$20:$AK$22,MATCH(X$7,Inp_SubOngoingEfficiency!$F$7:$AK$7,0),FALSE)</f>
        <v>0</v>
      </c>
      <c r="Y80" s="18">
        <f>'Cal_Property Management'!Y68/VLOOKUP($F80,Inp_SubOngoingEfficiency!$F$20:$AK$22,MATCH(Y$7,Inp_SubOngoingEfficiency!$F$7:$AK$7,0),FALSE)</f>
        <v>0</v>
      </c>
      <c r="Z80" s="18">
        <f>'Cal_Property Management'!Z68/VLOOKUP($F80,Inp_SubOngoingEfficiency!$F$20:$AK$22,MATCH(Z$7,Inp_SubOngoingEfficiency!$F$7:$AK$7,0),FALSE)</f>
        <v>0</v>
      </c>
      <c r="AA80" s="18">
        <f>'Cal_Property Management'!AA68/VLOOKUP($F80,Inp_SubOngoingEfficiency!$F$20:$AK$22,MATCH(AA$7,Inp_SubOngoingEfficiency!$F$7:$AK$7,0),FALSE)</f>
        <v>0</v>
      </c>
      <c r="AB80" s="18">
        <f>'Cal_Property Management'!AB68/VLOOKUP($F80,Inp_SubOngoingEfficiency!$F$20:$AK$22,MATCH(AB$7,Inp_SubOngoingEfficiency!$F$7:$AK$7,0),FALSE)</f>
        <v>0</v>
      </c>
      <c r="AC80" s="18">
        <f>'Cal_Property Management'!AC68/VLOOKUP($F80,Inp_SubOngoingEfficiency!$F$20:$AK$22,MATCH(AC$7,Inp_SubOngoingEfficiency!$F$7:$AK$7,0),FALSE)</f>
        <v>0</v>
      </c>
      <c r="AD80" s="18">
        <f>'Cal_Property Management'!AD68/VLOOKUP($F80,Inp_SubOngoingEfficiency!$F$20:$AK$22,MATCH(AD$7,Inp_SubOngoingEfficiency!$F$7:$AK$7,0),FALSE)</f>
        <v>0</v>
      </c>
      <c r="AE80" s="18">
        <f>'Cal_Property Management'!AE68/VLOOKUP($F80,Inp_SubOngoingEfficiency!$F$20:$AK$22,MATCH(AE$7,Inp_SubOngoingEfficiency!$F$7:$AK$7,0),FALSE)</f>
        <v>0</v>
      </c>
      <c r="AF80" s="18">
        <f>'Cal_Property Management'!AF68/VLOOKUP($F80,Inp_SubOngoingEfficiency!$F$20:$AK$22,MATCH(AF$7,Inp_SubOngoingEfficiency!$F$7:$AK$7,0),FALSE)</f>
        <v>0</v>
      </c>
      <c r="AG80" s="18">
        <f>'Cal_Property Management'!AG68/VLOOKUP($F80,Inp_SubOngoingEfficiency!$F$20:$AK$22,MATCH(AG$7,Inp_SubOngoingEfficiency!$F$7:$AK$7,0),FALSE)</f>
        <v>0</v>
      </c>
      <c r="AH80" s="18">
        <f>'Cal_Property Management'!AH68/VLOOKUP($F80,Inp_SubOngoingEfficiency!$F$20:$AK$22,MATCH(AH$7,Inp_SubOngoingEfficiency!$F$7:$AK$7,0),FALSE)</f>
        <v>0</v>
      </c>
      <c r="AI80" s="18">
        <f>'Cal_Property Management'!AI68/VLOOKUP($F80,Inp_SubOngoingEfficiency!$F$20:$AK$22,MATCH(AI$7,Inp_SubOngoingEfficiency!$F$7:$AK$7,0),FALSE)</f>
        <v>0</v>
      </c>
      <c r="AJ80" s="18">
        <f>'Cal_Property Management'!AJ68/VLOOKUP($F80,Inp_SubOngoingEfficiency!$F$20:$AK$22,MATCH(AJ$7,Inp_SubOngoingEfficiency!$F$7:$AK$7,0),FALSE)</f>
        <v>0</v>
      </c>
      <c r="AK80" s="18">
        <f>'Cal_Property Management'!AK68/VLOOKUP($F80,Inp_SubOngoingEfficiency!$F$20:$AK$22,MATCH(AK$7,Inp_SubOngoingEfficiency!$F$7:$AK$7,0),FALSE)</f>
        <v>0</v>
      </c>
      <c r="AN80" s="34"/>
    </row>
    <row r="81" spans="5:40" s="94" customFormat="1">
      <c r="E81" s="16" t="str">
        <f>Cover!$F$13</f>
        <v>NW</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4" t="s">
        <v>111</v>
      </c>
      <c r="M81" s="94" t="b">
        <f t="shared" si="2"/>
        <v>0</v>
      </c>
      <c r="N81" s="94" t="b">
        <f t="shared" si="3"/>
        <v>0</v>
      </c>
      <c r="T81" s="18">
        <f>'Cal_Property Management'!T69/VLOOKUP($F81,Inp_SubOngoingEfficiency!$F$20:$AK$22,MATCH(T$7,Inp_SubOngoingEfficiency!$F$7:$AK$7,0),FALSE)</f>
        <v>0</v>
      </c>
      <c r="U81" s="18">
        <f>'Cal_Property Management'!U69/VLOOKUP($F81,Inp_SubOngoingEfficiency!$F$20:$AK$22,MATCH(U$7,Inp_SubOngoingEfficiency!$F$7:$AK$7,0),FALSE)</f>
        <v>0</v>
      </c>
      <c r="V81" s="18">
        <f>'Cal_Property Management'!V69/VLOOKUP($F81,Inp_SubOngoingEfficiency!$F$20:$AK$22,MATCH(V$7,Inp_SubOngoingEfficiency!$F$7:$AK$7,0),FALSE)</f>
        <v>0</v>
      </c>
      <c r="W81" s="18">
        <f>'Cal_Property Management'!W69/VLOOKUP($F81,Inp_SubOngoingEfficiency!$F$20:$AK$22,MATCH(W$7,Inp_SubOngoingEfficiency!$F$7:$AK$7,0),FALSE)</f>
        <v>0</v>
      </c>
      <c r="X81" s="18">
        <f>'Cal_Property Management'!X69/VLOOKUP($F81,Inp_SubOngoingEfficiency!$F$20:$AK$22,MATCH(X$7,Inp_SubOngoingEfficiency!$F$7:$AK$7,0),FALSE)</f>
        <v>0</v>
      </c>
      <c r="Y81" s="18">
        <f>'Cal_Property Management'!Y69/VLOOKUP($F81,Inp_SubOngoingEfficiency!$F$20:$AK$22,MATCH(Y$7,Inp_SubOngoingEfficiency!$F$7:$AK$7,0),FALSE)</f>
        <v>0</v>
      </c>
      <c r="Z81" s="18">
        <f>'Cal_Property Management'!Z69/VLOOKUP($F81,Inp_SubOngoingEfficiency!$F$20:$AK$22,MATCH(Z$7,Inp_SubOngoingEfficiency!$F$7:$AK$7,0),FALSE)</f>
        <v>0</v>
      </c>
      <c r="AA81" s="18">
        <f>'Cal_Property Management'!AA69/VLOOKUP($F81,Inp_SubOngoingEfficiency!$F$20:$AK$22,MATCH(AA$7,Inp_SubOngoingEfficiency!$F$7:$AK$7,0),FALSE)</f>
        <v>0</v>
      </c>
      <c r="AB81" s="18">
        <f>'Cal_Property Management'!AB69/VLOOKUP($F81,Inp_SubOngoingEfficiency!$F$20:$AK$22,MATCH(AB$7,Inp_SubOngoingEfficiency!$F$7:$AK$7,0),FALSE)</f>
        <v>0</v>
      </c>
      <c r="AC81" s="18">
        <f>'Cal_Property Management'!AC69/VLOOKUP($F81,Inp_SubOngoingEfficiency!$F$20:$AK$22,MATCH(AC$7,Inp_SubOngoingEfficiency!$F$7:$AK$7,0),FALSE)</f>
        <v>0</v>
      </c>
      <c r="AD81" s="18">
        <f>'Cal_Property Management'!AD69/VLOOKUP($F81,Inp_SubOngoingEfficiency!$F$20:$AK$22,MATCH(AD$7,Inp_SubOngoingEfficiency!$F$7:$AK$7,0),FALSE)</f>
        <v>0</v>
      </c>
      <c r="AE81" s="18">
        <f>'Cal_Property Management'!AE69/VLOOKUP($F81,Inp_SubOngoingEfficiency!$F$20:$AK$22,MATCH(AE$7,Inp_SubOngoingEfficiency!$F$7:$AK$7,0),FALSE)</f>
        <v>0</v>
      </c>
      <c r="AF81" s="18">
        <f>'Cal_Property Management'!AF69/VLOOKUP($F81,Inp_SubOngoingEfficiency!$F$20:$AK$22,MATCH(AF$7,Inp_SubOngoingEfficiency!$F$7:$AK$7,0),FALSE)</f>
        <v>0</v>
      </c>
      <c r="AG81" s="18">
        <f>'Cal_Property Management'!AG69/VLOOKUP($F81,Inp_SubOngoingEfficiency!$F$20:$AK$22,MATCH(AG$7,Inp_SubOngoingEfficiency!$F$7:$AK$7,0),FALSE)</f>
        <v>0</v>
      </c>
      <c r="AH81" s="18">
        <f>'Cal_Property Management'!AH69/VLOOKUP($F81,Inp_SubOngoingEfficiency!$F$20:$AK$22,MATCH(AH$7,Inp_SubOngoingEfficiency!$F$7:$AK$7,0),FALSE)</f>
        <v>0</v>
      </c>
      <c r="AI81" s="18">
        <f>'Cal_Property Management'!AI69/VLOOKUP($F81,Inp_SubOngoingEfficiency!$F$20:$AK$22,MATCH(AI$7,Inp_SubOngoingEfficiency!$F$7:$AK$7,0),FALSE)</f>
        <v>0</v>
      </c>
      <c r="AJ81" s="18">
        <f>'Cal_Property Management'!AJ69/VLOOKUP($F81,Inp_SubOngoingEfficiency!$F$20:$AK$22,MATCH(AJ$7,Inp_SubOngoingEfficiency!$F$7:$AK$7,0),FALSE)</f>
        <v>0</v>
      </c>
      <c r="AK81" s="18">
        <f>'Cal_Property Management'!AK69/VLOOKUP($F81,Inp_SubOngoingEfficiency!$F$20:$AK$22,MATCH(AK$7,Inp_SubOngoingEfficiency!$F$7:$AK$7,0),FALSE)</f>
        <v>0</v>
      </c>
      <c r="AN81" s="34"/>
    </row>
    <row r="82" spans="5:40" s="94" customFormat="1">
      <c r="E82" s="16" t="str">
        <f>Cover!$F$13</f>
        <v>NW</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4" t="s">
        <v>111</v>
      </c>
      <c r="M82" s="94" t="b">
        <f t="shared" si="2"/>
        <v>0</v>
      </c>
      <c r="N82" s="94" t="b">
        <f t="shared" si="3"/>
        <v>0</v>
      </c>
      <c r="T82" s="18">
        <f>'Cal_Property Management'!T70/VLOOKUP($F82,Inp_SubOngoingEfficiency!$F$20:$AK$22,MATCH(T$7,Inp_SubOngoingEfficiency!$F$7:$AK$7,0),FALSE)</f>
        <v>0</v>
      </c>
      <c r="U82" s="18">
        <f>'Cal_Property Management'!U70/VLOOKUP($F82,Inp_SubOngoingEfficiency!$F$20:$AK$22,MATCH(U$7,Inp_SubOngoingEfficiency!$F$7:$AK$7,0),FALSE)</f>
        <v>0</v>
      </c>
      <c r="V82" s="18">
        <f>'Cal_Property Management'!V70/VLOOKUP($F82,Inp_SubOngoingEfficiency!$F$20:$AK$22,MATCH(V$7,Inp_SubOngoingEfficiency!$F$7:$AK$7,0),FALSE)</f>
        <v>0</v>
      </c>
      <c r="W82" s="18">
        <f>'Cal_Property Management'!W70/VLOOKUP($F82,Inp_SubOngoingEfficiency!$F$20:$AK$22,MATCH(W$7,Inp_SubOngoingEfficiency!$F$7:$AK$7,0),FALSE)</f>
        <v>0</v>
      </c>
      <c r="X82" s="18">
        <f>'Cal_Property Management'!X70/VLOOKUP($F82,Inp_SubOngoingEfficiency!$F$20:$AK$22,MATCH(X$7,Inp_SubOngoingEfficiency!$F$7:$AK$7,0),FALSE)</f>
        <v>0</v>
      </c>
      <c r="Y82" s="18">
        <f>'Cal_Property Management'!Y70/VLOOKUP($F82,Inp_SubOngoingEfficiency!$F$20:$AK$22,MATCH(Y$7,Inp_SubOngoingEfficiency!$F$7:$AK$7,0),FALSE)</f>
        <v>0</v>
      </c>
      <c r="Z82" s="18">
        <f>'Cal_Property Management'!Z70/VLOOKUP($F82,Inp_SubOngoingEfficiency!$F$20:$AK$22,MATCH(Z$7,Inp_SubOngoingEfficiency!$F$7:$AK$7,0),FALSE)</f>
        <v>0</v>
      </c>
      <c r="AA82" s="18">
        <f>'Cal_Property Management'!AA70/VLOOKUP($F82,Inp_SubOngoingEfficiency!$F$20:$AK$22,MATCH(AA$7,Inp_SubOngoingEfficiency!$F$7:$AK$7,0),FALSE)</f>
        <v>0</v>
      </c>
      <c r="AB82" s="18">
        <f>'Cal_Property Management'!AB70/VLOOKUP($F82,Inp_SubOngoingEfficiency!$F$20:$AK$22,MATCH(AB$7,Inp_SubOngoingEfficiency!$F$7:$AK$7,0),FALSE)</f>
        <v>0</v>
      </c>
      <c r="AC82" s="18">
        <f>'Cal_Property Management'!AC70/VLOOKUP($F82,Inp_SubOngoingEfficiency!$F$20:$AK$22,MATCH(AC$7,Inp_SubOngoingEfficiency!$F$7:$AK$7,0),FALSE)</f>
        <v>0</v>
      </c>
      <c r="AD82" s="18">
        <f>'Cal_Property Management'!AD70/VLOOKUP($F82,Inp_SubOngoingEfficiency!$F$20:$AK$22,MATCH(AD$7,Inp_SubOngoingEfficiency!$F$7:$AK$7,0),FALSE)</f>
        <v>0</v>
      </c>
      <c r="AE82" s="18">
        <f>'Cal_Property Management'!AE70/VLOOKUP($F82,Inp_SubOngoingEfficiency!$F$20:$AK$22,MATCH(AE$7,Inp_SubOngoingEfficiency!$F$7:$AK$7,0),FALSE)</f>
        <v>0</v>
      </c>
      <c r="AF82" s="18">
        <f>'Cal_Property Management'!AF70/VLOOKUP($F82,Inp_SubOngoingEfficiency!$F$20:$AK$22,MATCH(AF$7,Inp_SubOngoingEfficiency!$F$7:$AK$7,0),FALSE)</f>
        <v>0</v>
      </c>
      <c r="AG82" s="18">
        <f>'Cal_Property Management'!AG70/VLOOKUP($F82,Inp_SubOngoingEfficiency!$F$20:$AK$22,MATCH(AG$7,Inp_SubOngoingEfficiency!$F$7:$AK$7,0),FALSE)</f>
        <v>0</v>
      </c>
      <c r="AH82" s="18">
        <f>'Cal_Property Management'!AH70/VLOOKUP($F82,Inp_SubOngoingEfficiency!$F$20:$AK$22,MATCH(AH$7,Inp_SubOngoingEfficiency!$F$7:$AK$7,0),FALSE)</f>
        <v>0</v>
      </c>
      <c r="AI82" s="18">
        <f>'Cal_Property Management'!AI70/VLOOKUP($F82,Inp_SubOngoingEfficiency!$F$20:$AK$22,MATCH(AI$7,Inp_SubOngoingEfficiency!$F$7:$AK$7,0),FALSE)</f>
        <v>0</v>
      </c>
      <c r="AJ82" s="18">
        <f>'Cal_Property Management'!AJ70/VLOOKUP($F82,Inp_SubOngoingEfficiency!$F$20:$AK$22,MATCH(AJ$7,Inp_SubOngoingEfficiency!$F$7:$AK$7,0),FALSE)</f>
        <v>0</v>
      </c>
      <c r="AK82" s="18">
        <f>'Cal_Property Management'!AK70/VLOOKUP($F82,Inp_SubOngoingEfficiency!$F$20:$AK$22,MATCH(AK$7,Inp_SubOngoingEfficiency!$F$7:$AK$7,0),FALSE)</f>
        <v>0</v>
      </c>
      <c r="AN82" s="34"/>
    </row>
    <row r="83" spans="5:40" s="94" customFormat="1">
      <c r="E83" s="16" t="str">
        <f>Cover!$F$13</f>
        <v>NW</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4" t="s">
        <v>111</v>
      </c>
      <c r="M83" s="94" t="b">
        <f t="shared" si="2"/>
        <v>0</v>
      </c>
      <c r="N83" s="94" t="b">
        <f t="shared" si="3"/>
        <v>0</v>
      </c>
      <c r="T83" s="18">
        <f>'Cal_Property Management'!T71/VLOOKUP($F83,Inp_SubOngoingEfficiency!$F$20:$AK$22,MATCH(T$7,Inp_SubOngoingEfficiency!$F$7:$AK$7,0),FALSE)</f>
        <v>0</v>
      </c>
      <c r="U83" s="18">
        <f>'Cal_Property Management'!U71/VLOOKUP($F83,Inp_SubOngoingEfficiency!$F$20:$AK$22,MATCH(U$7,Inp_SubOngoingEfficiency!$F$7:$AK$7,0),FALSE)</f>
        <v>0</v>
      </c>
      <c r="V83" s="18">
        <f>'Cal_Property Management'!V71/VLOOKUP($F83,Inp_SubOngoingEfficiency!$F$20:$AK$22,MATCH(V$7,Inp_SubOngoingEfficiency!$F$7:$AK$7,0),FALSE)</f>
        <v>0</v>
      </c>
      <c r="W83" s="18">
        <f>'Cal_Property Management'!W71/VLOOKUP($F83,Inp_SubOngoingEfficiency!$F$20:$AK$22,MATCH(W$7,Inp_SubOngoingEfficiency!$F$7:$AK$7,0),FALSE)</f>
        <v>0</v>
      </c>
      <c r="X83" s="18">
        <f>'Cal_Property Management'!X71/VLOOKUP($F83,Inp_SubOngoingEfficiency!$F$20:$AK$22,MATCH(X$7,Inp_SubOngoingEfficiency!$F$7:$AK$7,0),FALSE)</f>
        <v>0</v>
      </c>
      <c r="Y83" s="18">
        <f>'Cal_Property Management'!Y71/VLOOKUP($F83,Inp_SubOngoingEfficiency!$F$20:$AK$22,MATCH(Y$7,Inp_SubOngoingEfficiency!$F$7:$AK$7,0),FALSE)</f>
        <v>0</v>
      </c>
      <c r="Z83" s="18">
        <f>'Cal_Property Management'!Z71/VLOOKUP($F83,Inp_SubOngoingEfficiency!$F$20:$AK$22,MATCH(Z$7,Inp_SubOngoingEfficiency!$F$7:$AK$7,0),FALSE)</f>
        <v>0</v>
      </c>
      <c r="AA83" s="18">
        <f>'Cal_Property Management'!AA71/VLOOKUP($F83,Inp_SubOngoingEfficiency!$F$20:$AK$22,MATCH(AA$7,Inp_SubOngoingEfficiency!$F$7:$AK$7,0),FALSE)</f>
        <v>0</v>
      </c>
      <c r="AB83" s="18">
        <f>'Cal_Property Management'!AB71/VLOOKUP($F83,Inp_SubOngoingEfficiency!$F$20:$AK$22,MATCH(AB$7,Inp_SubOngoingEfficiency!$F$7:$AK$7,0),FALSE)</f>
        <v>0</v>
      </c>
      <c r="AC83" s="18">
        <f>'Cal_Property Management'!AC71/VLOOKUP($F83,Inp_SubOngoingEfficiency!$F$20:$AK$22,MATCH(AC$7,Inp_SubOngoingEfficiency!$F$7:$AK$7,0),FALSE)</f>
        <v>0</v>
      </c>
      <c r="AD83" s="18">
        <f>'Cal_Property Management'!AD71/VLOOKUP($F83,Inp_SubOngoingEfficiency!$F$20:$AK$22,MATCH(AD$7,Inp_SubOngoingEfficiency!$F$7:$AK$7,0),FALSE)</f>
        <v>0</v>
      </c>
      <c r="AE83" s="18">
        <f>'Cal_Property Management'!AE71/VLOOKUP($F83,Inp_SubOngoingEfficiency!$F$20:$AK$22,MATCH(AE$7,Inp_SubOngoingEfficiency!$F$7:$AK$7,0),FALSE)</f>
        <v>0</v>
      </c>
      <c r="AF83" s="18">
        <f>'Cal_Property Management'!AF71/VLOOKUP($F83,Inp_SubOngoingEfficiency!$F$20:$AK$22,MATCH(AF$7,Inp_SubOngoingEfficiency!$F$7:$AK$7,0),FALSE)</f>
        <v>0</v>
      </c>
      <c r="AG83" s="18">
        <f>'Cal_Property Management'!AG71/VLOOKUP($F83,Inp_SubOngoingEfficiency!$F$20:$AK$22,MATCH(AG$7,Inp_SubOngoingEfficiency!$F$7:$AK$7,0),FALSE)</f>
        <v>0</v>
      </c>
      <c r="AH83" s="18">
        <f>'Cal_Property Management'!AH71/VLOOKUP($F83,Inp_SubOngoingEfficiency!$F$20:$AK$22,MATCH(AH$7,Inp_SubOngoingEfficiency!$F$7:$AK$7,0),FALSE)</f>
        <v>0</v>
      </c>
      <c r="AI83" s="18">
        <f>'Cal_Property Management'!AI71/VLOOKUP($F83,Inp_SubOngoingEfficiency!$F$20:$AK$22,MATCH(AI$7,Inp_SubOngoingEfficiency!$F$7:$AK$7,0),FALSE)</f>
        <v>0</v>
      </c>
      <c r="AJ83" s="18">
        <f>'Cal_Property Management'!AJ71/VLOOKUP($F83,Inp_SubOngoingEfficiency!$F$20:$AK$22,MATCH(AJ$7,Inp_SubOngoingEfficiency!$F$7:$AK$7,0),FALSE)</f>
        <v>0</v>
      </c>
      <c r="AK83" s="18">
        <f>'Cal_Property Management'!AK71/VLOOKUP($F83,Inp_SubOngoingEfficiency!$F$20:$AK$22,MATCH(AK$7,Inp_SubOngoingEfficiency!$F$7:$AK$7,0),FALSE)</f>
        <v>0</v>
      </c>
      <c r="AN83" s="34"/>
    </row>
    <row r="84" spans="5:40" s="94" customFormat="1">
      <c r="E84" s="16" t="str">
        <f>Cover!$F$13</f>
        <v>NW</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4" t="s">
        <v>111</v>
      </c>
      <c r="M84" s="94" t="b">
        <f t="shared" si="2"/>
        <v>0</v>
      </c>
      <c r="N84" s="94" t="b">
        <f t="shared" si="3"/>
        <v>0</v>
      </c>
      <c r="T84" s="18">
        <f>'Cal_Property Management'!T72/VLOOKUP($F84,Inp_SubOngoingEfficiency!$F$20:$AK$22,MATCH(T$7,Inp_SubOngoingEfficiency!$F$7:$AK$7,0),FALSE)</f>
        <v>0</v>
      </c>
      <c r="U84" s="18">
        <f>'Cal_Property Management'!U72/VLOOKUP($F84,Inp_SubOngoingEfficiency!$F$20:$AK$22,MATCH(U$7,Inp_SubOngoingEfficiency!$F$7:$AK$7,0),FALSE)</f>
        <v>0</v>
      </c>
      <c r="V84" s="18">
        <f>'Cal_Property Management'!V72/VLOOKUP($F84,Inp_SubOngoingEfficiency!$F$20:$AK$22,MATCH(V$7,Inp_SubOngoingEfficiency!$F$7:$AK$7,0),FALSE)</f>
        <v>0</v>
      </c>
      <c r="W84" s="18">
        <f>'Cal_Property Management'!W72/VLOOKUP($F84,Inp_SubOngoingEfficiency!$F$20:$AK$22,MATCH(W$7,Inp_SubOngoingEfficiency!$F$7:$AK$7,0),FALSE)</f>
        <v>0</v>
      </c>
      <c r="X84" s="18">
        <f>'Cal_Property Management'!X72/VLOOKUP($F84,Inp_SubOngoingEfficiency!$F$20:$AK$22,MATCH(X$7,Inp_SubOngoingEfficiency!$F$7:$AK$7,0),FALSE)</f>
        <v>0</v>
      </c>
      <c r="Y84" s="18">
        <f>'Cal_Property Management'!Y72/VLOOKUP($F84,Inp_SubOngoingEfficiency!$F$20:$AK$22,MATCH(Y$7,Inp_SubOngoingEfficiency!$F$7:$AK$7,0),FALSE)</f>
        <v>0</v>
      </c>
      <c r="Z84" s="18">
        <f>'Cal_Property Management'!Z72/VLOOKUP($F84,Inp_SubOngoingEfficiency!$F$20:$AK$22,MATCH(Z$7,Inp_SubOngoingEfficiency!$F$7:$AK$7,0),FALSE)</f>
        <v>0</v>
      </c>
      <c r="AA84" s="18">
        <f>'Cal_Property Management'!AA72/VLOOKUP($F84,Inp_SubOngoingEfficiency!$F$20:$AK$22,MATCH(AA$7,Inp_SubOngoingEfficiency!$F$7:$AK$7,0),FALSE)</f>
        <v>0</v>
      </c>
      <c r="AB84" s="18">
        <f>'Cal_Property Management'!AB72/VLOOKUP($F84,Inp_SubOngoingEfficiency!$F$20:$AK$22,MATCH(AB$7,Inp_SubOngoingEfficiency!$F$7:$AK$7,0),FALSE)</f>
        <v>0</v>
      </c>
      <c r="AC84" s="18">
        <f>'Cal_Property Management'!AC72/VLOOKUP($F84,Inp_SubOngoingEfficiency!$F$20:$AK$22,MATCH(AC$7,Inp_SubOngoingEfficiency!$F$7:$AK$7,0),FALSE)</f>
        <v>0</v>
      </c>
      <c r="AD84" s="18">
        <f>'Cal_Property Management'!AD72/VLOOKUP($F84,Inp_SubOngoingEfficiency!$F$20:$AK$22,MATCH(AD$7,Inp_SubOngoingEfficiency!$F$7:$AK$7,0),FALSE)</f>
        <v>0</v>
      </c>
      <c r="AE84" s="18">
        <f>'Cal_Property Management'!AE72/VLOOKUP($F84,Inp_SubOngoingEfficiency!$F$20:$AK$22,MATCH(AE$7,Inp_SubOngoingEfficiency!$F$7:$AK$7,0),FALSE)</f>
        <v>0</v>
      </c>
      <c r="AF84" s="18">
        <f>'Cal_Property Management'!AF72/VLOOKUP($F84,Inp_SubOngoingEfficiency!$F$20:$AK$22,MATCH(AF$7,Inp_SubOngoingEfficiency!$F$7:$AK$7,0),FALSE)</f>
        <v>0</v>
      </c>
      <c r="AG84" s="18">
        <f>'Cal_Property Management'!AG72/VLOOKUP($F84,Inp_SubOngoingEfficiency!$F$20:$AK$22,MATCH(AG$7,Inp_SubOngoingEfficiency!$F$7:$AK$7,0),FALSE)</f>
        <v>0</v>
      </c>
      <c r="AH84" s="18">
        <f>'Cal_Property Management'!AH72/VLOOKUP($F84,Inp_SubOngoingEfficiency!$F$20:$AK$22,MATCH(AH$7,Inp_SubOngoingEfficiency!$F$7:$AK$7,0),FALSE)</f>
        <v>0</v>
      </c>
      <c r="AI84" s="18">
        <f>'Cal_Property Management'!AI72/VLOOKUP($F84,Inp_SubOngoingEfficiency!$F$20:$AK$22,MATCH(AI$7,Inp_SubOngoingEfficiency!$F$7:$AK$7,0),FALSE)</f>
        <v>0</v>
      </c>
      <c r="AJ84" s="18">
        <f>'Cal_Property Management'!AJ72/VLOOKUP($F84,Inp_SubOngoingEfficiency!$F$20:$AK$22,MATCH(AJ$7,Inp_SubOngoingEfficiency!$F$7:$AK$7,0),FALSE)</f>
        <v>0</v>
      </c>
      <c r="AK84" s="18">
        <f>'Cal_Property Management'!AK72/VLOOKUP($F84,Inp_SubOngoingEfficiency!$F$20:$AK$22,MATCH(AK$7,Inp_SubOngoingEfficiency!$F$7:$AK$7,0),FALSE)</f>
        <v>0</v>
      </c>
      <c r="AN84" s="34"/>
    </row>
    <row r="85" spans="5:40" s="94" customFormat="1">
      <c r="E85" s="16" t="str">
        <f>Cover!$F$13</f>
        <v>NW</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4" t="s">
        <v>111</v>
      </c>
      <c r="M85" s="94" t="b">
        <f t="shared" si="2"/>
        <v>0</v>
      </c>
      <c r="N85" s="94" t="b">
        <f t="shared" si="3"/>
        <v>0</v>
      </c>
      <c r="T85" s="18">
        <f>'Cal_Property Management'!T73/VLOOKUP($F85,Inp_SubOngoingEfficiency!$F$20:$AK$22,MATCH(T$7,Inp_SubOngoingEfficiency!$F$7:$AK$7,0),FALSE)</f>
        <v>0</v>
      </c>
      <c r="U85" s="18">
        <f>'Cal_Property Management'!U73/VLOOKUP($F85,Inp_SubOngoingEfficiency!$F$20:$AK$22,MATCH(U$7,Inp_SubOngoingEfficiency!$F$7:$AK$7,0),FALSE)</f>
        <v>0</v>
      </c>
      <c r="V85" s="18">
        <f>'Cal_Property Management'!V73/VLOOKUP($F85,Inp_SubOngoingEfficiency!$F$20:$AK$22,MATCH(V$7,Inp_SubOngoingEfficiency!$F$7:$AK$7,0),FALSE)</f>
        <v>0</v>
      </c>
      <c r="W85" s="18">
        <f>'Cal_Property Management'!W73/VLOOKUP($F85,Inp_SubOngoingEfficiency!$F$20:$AK$22,MATCH(W$7,Inp_SubOngoingEfficiency!$F$7:$AK$7,0),FALSE)</f>
        <v>0</v>
      </c>
      <c r="X85" s="18">
        <f>'Cal_Property Management'!X73/VLOOKUP($F85,Inp_SubOngoingEfficiency!$F$20:$AK$22,MATCH(X$7,Inp_SubOngoingEfficiency!$F$7:$AK$7,0),FALSE)</f>
        <v>0</v>
      </c>
      <c r="Y85" s="18">
        <f>'Cal_Property Management'!Y73/VLOOKUP($F85,Inp_SubOngoingEfficiency!$F$20:$AK$22,MATCH(Y$7,Inp_SubOngoingEfficiency!$F$7:$AK$7,0),FALSE)</f>
        <v>0</v>
      </c>
      <c r="Z85" s="18">
        <f>'Cal_Property Management'!Z73/VLOOKUP($F85,Inp_SubOngoingEfficiency!$F$20:$AK$22,MATCH(Z$7,Inp_SubOngoingEfficiency!$F$7:$AK$7,0),FALSE)</f>
        <v>0</v>
      </c>
      <c r="AA85" s="18">
        <f>'Cal_Property Management'!AA73/VLOOKUP($F85,Inp_SubOngoingEfficiency!$F$20:$AK$22,MATCH(AA$7,Inp_SubOngoingEfficiency!$F$7:$AK$7,0),FALSE)</f>
        <v>0</v>
      </c>
      <c r="AB85" s="18">
        <f>'Cal_Property Management'!AB73/VLOOKUP($F85,Inp_SubOngoingEfficiency!$F$20:$AK$22,MATCH(AB$7,Inp_SubOngoingEfficiency!$F$7:$AK$7,0),FALSE)</f>
        <v>0</v>
      </c>
      <c r="AC85" s="18">
        <f>'Cal_Property Management'!AC73/VLOOKUP($F85,Inp_SubOngoingEfficiency!$F$20:$AK$22,MATCH(AC$7,Inp_SubOngoingEfficiency!$F$7:$AK$7,0),FALSE)</f>
        <v>0</v>
      </c>
      <c r="AD85" s="18">
        <f>'Cal_Property Management'!AD73/VLOOKUP($F85,Inp_SubOngoingEfficiency!$F$20:$AK$22,MATCH(AD$7,Inp_SubOngoingEfficiency!$F$7:$AK$7,0),FALSE)</f>
        <v>0</v>
      </c>
      <c r="AE85" s="18">
        <f>'Cal_Property Management'!AE73/VLOOKUP($F85,Inp_SubOngoingEfficiency!$F$20:$AK$22,MATCH(AE$7,Inp_SubOngoingEfficiency!$F$7:$AK$7,0),FALSE)</f>
        <v>0</v>
      </c>
      <c r="AF85" s="18">
        <f>'Cal_Property Management'!AF73/VLOOKUP($F85,Inp_SubOngoingEfficiency!$F$20:$AK$22,MATCH(AF$7,Inp_SubOngoingEfficiency!$F$7:$AK$7,0),FALSE)</f>
        <v>0</v>
      </c>
      <c r="AG85" s="18">
        <f>'Cal_Property Management'!AG73/VLOOKUP($F85,Inp_SubOngoingEfficiency!$F$20:$AK$22,MATCH(AG$7,Inp_SubOngoingEfficiency!$F$7:$AK$7,0),FALSE)</f>
        <v>0</v>
      </c>
      <c r="AH85" s="18">
        <f>'Cal_Property Management'!AH73/VLOOKUP($F85,Inp_SubOngoingEfficiency!$F$20:$AK$22,MATCH(AH$7,Inp_SubOngoingEfficiency!$F$7:$AK$7,0),FALSE)</f>
        <v>0</v>
      </c>
      <c r="AI85" s="18">
        <f>'Cal_Property Management'!AI73/VLOOKUP($F85,Inp_SubOngoingEfficiency!$F$20:$AK$22,MATCH(AI$7,Inp_SubOngoingEfficiency!$F$7:$AK$7,0),FALSE)</f>
        <v>0</v>
      </c>
      <c r="AJ85" s="18">
        <f>'Cal_Property Management'!AJ73/VLOOKUP($F85,Inp_SubOngoingEfficiency!$F$20:$AK$22,MATCH(AJ$7,Inp_SubOngoingEfficiency!$F$7:$AK$7,0),FALSE)</f>
        <v>0</v>
      </c>
      <c r="AK85" s="18">
        <f>'Cal_Property Management'!AK73/VLOOKUP($F85,Inp_SubOngoingEfficiency!$F$20:$AK$22,MATCH(AK$7,Inp_SubOngoingEfficiency!$F$7:$AK$7,0),FALSE)</f>
        <v>0</v>
      </c>
      <c r="AN85" s="34"/>
    </row>
    <row r="86" spans="5:40" s="94" customFormat="1">
      <c r="E86" s="16" t="str">
        <f>Cover!$F$13</f>
        <v>NW</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4" t="s">
        <v>111</v>
      </c>
      <c r="M86" s="94" t="b">
        <f t="shared" si="2"/>
        <v>0</v>
      </c>
      <c r="N86" s="94" t="b">
        <f t="shared" si="3"/>
        <v>0</v>
      </c>
      <c r="T86" s="18">
        <f>'Cal_Property Management'!T74/VLOOKUP($F86,Inp_SubOngoingEfficiency!$F$20:$AK$22,MATCH(T$7,Inp_SubOngoingEfficiency!$F$7:$AK$7,0),FALSE)</f>
        <v>0</v>
      </c>
      <c r="U86" s="18">
        <f>'Cal_Property Management'!U74/VLOOKUP($F86,Inp_SubOngoingEfficiency!$F$20:$AK$22,MATCH(U$7,Inp_SubOngoingEfficiency!$F$7:$AK$7,0),FALSE)</f>
        <v>0</v>
      </c>
      <c r="V86" s="18">
        <f>'Cal_Property Management'!V74/VLOOKUP($F86,Inp_SubOngoingEfficiency!$F$20:$AK$22,MATCH(V$7,Inp_SubOngoingEfficiency!$F$7:$AK$7,0),FALSE)</f>
        <v>0</v>
      </c>
      <c r="W86" s="18">
        <f>'Cal_Property Management'!W74/VLOOKUP($F86,Inp_SubOngoingEfficiency!$F$20:$AK$22,MATCH(W$7,Inp_SubOngoingEfficiency!$F$7:$AK$7,0),FALSE)</f>
        <v>0</v>
      </c>
      <c r="X86" s="18">
        <f>'Cal_Property Management'!X74/VLOOKUP($F86,Inp_SubOngoingEfficiency!$F$20:$AK$22,MATCH(X$7,Inp_SubOngoingEfficiency!$F$7:$AK$7,0),FALSE)</f>
        <v>0</v>
      </c>
      <c r="Y86" s="18">
        <f>'Cal_Property Management'!Y74/VLOOKUP($F86,Inp_SubOngoingEfficiency!$F$20:$AK$22,MATCH(Y$7,Inp_SubOngoingEfficiency!$F$7:$AK$7,0),FALSE)</f>
        <v>0</v>
      </c>
      <c r="Z86" s="18">
        <f>'Cal_Property Management'!Z74/VLOOKUP($F86,Inp_SubOngoingEfficiency!$F$20:$AK$22,MATCH(Z$7,Inp_SubOngoingEfficiency!$F$7:$AK$7,0),FALSE)</f>
        <v>0</v>
      </c>
      <c r="AA86" s="18">
        <f>'Cal_Property Management'!AA74/VLOOKUP($F86,Inp_SubOngoingEfficiency!$F$20:$AK$22,MATCH(AA$7,Inp_SubOngoingEfficiency!$F$7:$AK$7,0),FALSE)</f>
        <v>0</v>
      </c>
      <c r="AB86" s="18">
        <f>'Cal_Property Management'!AB74/VLOOKUP($F86,Inp_SubOngoingEfficiency!$F$20:$AK$22,MATCH(AB$7,Inp_SubOngoingEfficiency!$F$7:$AK$7,0),FALSE)</f>
        <v>0</v>
      </c>
      <c r="AC86" s="18">
        <f>'Cal_Property Management'!AC74/VLOOKUP($F86,Inp_SubOngoingEfficiency!$F$20:$AK$22,MATCH(AC$7,Inp_SubOngoingEfficiency!$F$7:$AK$7,0),FALSE)</f>
        <v>0</v>
      </c>
      <c r="AD86" s="18">
        <f>'Cal_Property Management'!AD74/VLOOKUP($F86,Inp_SubOngoingEfficiency!$F$20:$AK$22,MATCH(AD$7,Inp_SubOngoingEfficiency!$F$7:$AK$7,0),FALSE)</f>
        <v>0</v>
      </c>
      <c r="AE86" s="18">
        <f>'Cal_Property Management'!AE74/VLOOKUP($F86,Inp_SubOngoingEfficiency!$F$20:$AK$22,MATCH(AE$7,Inp_SubOngoingEfficiency!$F$7:$AK$7,0),FALSE)</f>
        <v>0</v>
      </c>
      <c r="AF86" s="18">
        <f>'Cal_Property Management'!AF74/VLOOKUP($F86,Inp_SubOngoingEfficiency!$F$20:$AK$22,MATCH(AF$7,Inp_SubOngoingEfficiency!$F$7:$AK$7,0),FALSE)</f>
        <v>0</v>
      </c>
      <c r="AG86" s="18">
        <f>'Cal_Property Management'!AG74/VLOOKUP($F86,Inp_SubOngoingEfficiency!$F$20:$AK$22,MATCH(AG$7,Inp_SubOngoingEfficiency!$F$7:$AK$7,0),FALSE)</f>
        <v>0</v>
      </c>
      <c r="AH86" s="18">
        <f>'Cal_Property Management'!AH74/VLOOKUP($F86,Inp_SubOngoingEfficiency!$F$20:$AK$22,MATCH(AH$7,Inp_SubOngoingEfficiency!$F$7:$AK$7,0),FALSE)</f>
        <v>0</v>
      </c>
      <c r="AI86" s="18">
        <f>'Cal_Property Management'!AI74/VLOOKUP($F86,Inp_SubOngoingEfficiency!$F$20:$AK$22,MATCH(AI$7,Inp_SubOngoingEfficiency!$F$7:$AK$7,0),FALSE)</f>
        <v>0</v>
      </c>
      <c r="AJ86" s="18">
        <f>'Cal_Property Management'!AJ74/VLOOKUP($F86,Inp_SubOngoingEfficiency!$F$20:$AK$22,MATCH(AJ$7,Inp_SubOngoingEfficiency!$F$7:$AK$7,0),FALSE)</f>
        <v>0</v>
      </c>
      <c r="AK86" s="18">
        <f>'Cal_Property Management'!AK74/VLOOKUP($F86,Inp_SubOngoingEfficiency!$F$20:$AK$22,MATCH(AK$7,Inp_SubOngoingEfficiency!$F$7:$AK$7,0),FALSE)</f>
        <v>0</v>
      </c>
      <c r="AN86" s="34"/>
    </row>
    <row r="87" spans="5:40" s="94" customFormat="1">
      <c r="E87" s="16" t="str">
        <f>Cover!$F$13</f>
        <v>NW</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4" t="s">
        <v>111</v>
      </c>
      <c r="M87" s="94" t="b">
        <f t="shared" si="2"/>
        <v>0</v>
      </c>
      <c r="N87" s="94" t="b">
        <f t="shared" si="3"/>
        <v>0</v>
      </c>
      <c r="T87" s="18">
        <f>'Cal_Property Management'!T75/VLOOKUP($F87,Inp_SubOngoingEfficiency!$F$20:$AK$22,MATCH(T$7,Inp_SubOngoingEfficiency!$F$7:$AK$7,0),FALSE)</f>
        <v>0</v>
      </c>
      <c r="U87" s="18">
        <f>'Cal_Property Management'!U75/VLOOKUP($F87,Inp_SubOngoingEfficiency!$F$20:$AK$22,MATCH(U$7,Inp_SubOngoingEfficiency!$F$7:$AK$7,0),FALSE)</f>
        <v>0</v>
      </c>
      <c r="V87" s="18">
        <f>'Cal_Property Management'!V75/VLOOKUP($F87,Inp_SubOngoingEfficiency!$F$20:$AK$22,MATCH(V$7,Inp_SubOngoingEfficiency!$F$7:$AK$7,0),FALSE)</f>
        <v>0</v>
      </c>
      <c r="W87" s="18">
        <f>'Cal_Property Management'!W75/VLOOKUP($F87,Inp_SubOngoingEfficiency!$F$20:$AK$22,MATCH(W$7,Inp_SubOngoingEfficiency!$F$7:$AK$7,0),FALSE)</f>
        <v>0</v>
      </c>
      <c r="X87" s="18">
        <f>'Cal_Property Management'!X75/VLOOKUP($F87,Inp_SubOngoingEfficiency!$F$20:$AK$22,MATCH(X$7,Inp_SubOngoingEfficiency!$F$7:$AK$7,0),FALSE)</f>
        <v>0</v>
      </c>
      <c r="Y87" s="18">
        <f>'Cal_Property Management'!Y75/VLOOKUP($F87,Inp_SubOngoingEfficiency!$F$20:$AK$22,MATCH(Y$7,Inp_SubOngoingEfficiency!$F$7:$AK$7,0),FALSE)</f>
        <v>0</v>
      </c>
      <c r="Z87" s="18">
        <f>'Cal_Property Management'!Z75/VLOOKUP($F87,Inp_SubOngoingEfficiency!$F$20:$AK$22,MATCH(Z$7,Inp_SubOngoingEfficiency!$F$7:$AK$7,0),FALSE)</f>
        <v>0</v>
      </c>
      <c r="AA87" s="18">
        <f>'Cal_Property Management'!AA75/VLOOKUP($F87,Inp_SubOngoingEfficiency!$F$20:$AK$22,MATCH(AA$7,Inp_SubOngoingEfficiency!$F$7:$AK$7,0),FALSE)</f>
        <v>0</v>
      </c>
      <c r="AB87" s="18">
        <f>'Cal_Property Management'!AB75/VLOOKUP($F87,Inp_SubOngoingEfficiency!$F$20:$AK$22,MATCH(AB$7,Inp_SubOngoingEfficiency!$F$7:$AK$7,0),FALSE)</f>
        <v>0</v>
      </c>
      <c r="AC87" s="18">
        <f>'Cal_Property Management'!AC75/VLOOKUP($F87,Inp_SubOngoingEfficiency!$F$20:$AK$22,MATCH(AC$7,Inp_SubOngoingEfficiency!$F$7:$AK$7,0),FALSE)</f>
        <v>0</v>
      </c>
      <c r="AD87" s="18">
        <f>'Cal_Property Management'!AD75/VLOOKUP($F87,Inp_SubOngoingEfficiency!$F$20:$AK$22,MATCH(AD$7,Inp_SubOngoingEfficiency!$F$7:$AK$7,0),FALSE)</f>
        <v>0</v>
      </c>
      <c r="AE87" s="18">
        <f>'Cal_Property Management'!AE75/VLOOKUP($F87,Inp_SubOngoingEfficiency!$F$20:$AK$22,MATCH(AE$7,Inp_SubOngoingEfficiency!$F$7:$AK$7,0),FALSE)</f>
        <v>0</v>
      </c>
      <c r="AF87" s="18">
        <f>'Cal_Property Management'!AF75/VLOOKUP($F87,Inp_SubOngoingEfficiency!$F$20:$AK$22,MATCH(AF$7,Inp_SubOngoingEfficiency!$F$7:$AK$7,0),FALSE)</f>
        <v>0</v>
      </c>
      <c r="AG87" s="18">
        <f>'Cal_Property Management'!AG75/VLOOKUP($F87,Inp_SubOngoingEfficiency!$F$20:$AK$22,MATCH(AG$7,Inp_SubOngoingEfficiency!$F$7:$AK$7,0),FALSE)</f>
        <v>0</v>
      </c>
      <c r="AH87" s="18">
        <f>'Cal_Property Management'!AH75/VLOOKUP($F87,Inp_SubOngoingEfficiency!$F$20:$AK$22,MATCH(AH$7,Inp_SubOngoingEfficiency!$F$7:$AK$7,0),FALSE)</f>
        <v>0</v>
      </c>
      <c r="AI87" s="18">
        <f>'Cal_Property Management'!AI75/VLOOKUP($F87,Inp_SubOngoingEfficiency!$F$20:$AK$22,MATCH(AI$7,Inp_SubOngoingEfficiency!$F$7:$AK$7,0),FALSE)</f>
        <v>0</v>
      </c>
      <c r="AJ87" s="18">
        <f>'Cal_Property Management'!AJ75/VLOOKUP($F87,Inp_SubOngoingEfficiency!$F$20:$AK$22,MATCH(AJ$7,Inp_SubOngoingEfficiency!$F$7:$AK$7,0),FALSE)</f>
        <v>0</v>
      </c>
      <c r="AK87" s="18">
        <f>'Cal_Property Management'!AK75/VLOOKUP($F87,Inp_SubOngoingEfficiency!$F$20:$AK$22,MATCH(AK$7,Inp_SubOngoingEfficiency!$F$7:$AK$7,0),FALSE)</f>
        <v>0</v>
      </c>
      <c r="AN87" s="34"/>
    </row>
    <row r="88" spans="5:40" s="94" customFormat="1">
      <c r="E88" s="16" t="str">
        <f>Cover!$F$13</f>
        <v>NW</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4" t="s">
        <v>111</v>
      </c>
      <c r="M88" s="94" t="b">
        <f t="shared" si="2"/>
        <v>0</v>
      </c>
      <c r="N88" s="94" t="b">
        <f t="shared" si="3"/>
        <v>0</v>
      </c>
      <c r="T88" s="18">
        <f>'Cal_Property Management'!T76/VLOOKUP($F88,Inp_SubOngoingEfficiency!$F$20:$AK$22,MATCH(T$7,Inp_SubOngoingEfficiency!$F$7:$AK$7,0),FALSE)</f>
        <v>0</v>
      </c>
      <c r="U88" s="18">
        <f>'Cal_Property Management'!U76/VLOOKUP($F88,Inp_SubOngoingEfficiency!$F$20:$AK$22,MATCH(U$7,Inp_SubOngoingEfficiency!$F$7:$AK$7,0),FALSE)</f>
        <v>0</v>
      </c>
      <c r="V88" s="18">
        <f>'Cal_Property Management'!V76/VLOOKUP($F88,Inp_SubOngoingEfficiency!$F$20:$AK$22,MATCH(V$7,Inp_SubOngoingEfficiency!$F$7:$AK$7,0),FALSE)</f>
        <v>0</v>
      </c>
      <c r="W88" s="18">
        <f>'Cal_Property Management'!W76/VLOOKUP($F88,Inp_SubOngoingEfficiency!$F$20:$AK$22,MATCH(W$7,Inp_SubOngoingEfficiency!$F$7:$AK$7,0),FALSE)</f>
        <v>0</v>
      </c>
      <c r="X88" s="18">
        <f>'Cal_Property Management'!X76/VLOOKUP($F88,Inp_SubOngoingEfficiency!$F$20:$AK$22,MATCH(X$7,Inp_SubOngoingEfficiency!$F$7:$AK$7,0),FALSE)</f>
        <v>0</v>
      </c>
      <c r="Y88" s="18">
        <f>'Cal_Property Management'!Y76/VLOOKUP($F88,Inp_SubOngoingEfficiency!$F$20:$AK$22,MATCH(Y$7,Inp_SubOngoingEfficiency!$F$7:$AK$7,0),FALSE)</f>
        <v>0</v>
      </c>
      <c r="Z88" s="18">
        <f>'Cal_Property Management'!Z76/VLOOKUP($F88,Inp_SubOngoingEfficiency!$F$20:$AK$22,MATCH(Z$7,Inp_SubOngoingEfficiency!$F$7:$AK$7,0),FALSE)</f>
        <v>0</v>
      </c>
      <c r="AA88" s="18">
        <f>'Cal_Property Management'!AA76/VLOOKUP($F88,Inp_SubOngoingEfficiency!$F$20:$AK$22,MATCH(AA$7,Inp_SubOngoingEfficiency!$F$7:$AK$7,0),FALSE)</f>
        <v>0</v>
      </c>
      <c r="AB88" s="18">
        <f>'Cal_Property Management'!AB76/VLOOKUP($F88,Inp_SubOngoingEfficiency!$F$20:$AK$22,MATCH(AB$7,Inp_SubOngoingEfficiency!$F$7:$AK$7,0),FALSE)</f>
        <v>0</v>
      </c>
      <c r="AC88" s="18">
        <f>'Cal_Property Management'!AC76/VLOOKUP($F88,Inp_SubOngoingEfficiency!$F$20:$AK$22,MATCH(AC$7,Inp_SubOngoingEfficiency!$F$7:$AK$7,0),FALSE)</f>
        <v>0</v>
      </c>
      <c r="AD88" s="18">
        <f>'Cal_Property Management'!AD76/VLOOKUP($F88,Inp_SubOngoingEfficiency!$F$20:$AK$22,MATCH(AD$7,Inp_SubOngoingEfficiency!$F$7:$AK$7,0),FALSE)</f>
        <v>0</v>
      </c>
      <c r="AE88" s="18">
        <f>'Cal_Property Management'!AE76/VLOOKUP($F88,Inp_SubOngoingEfficiency!$F$20:$AK$22,MATCH(AE$7,Inp_SubOngoingEfficiency!$F$7:$AK$7,0),FALSE)</f>
        <v>0</v>
      </c>
      <c r="AF88" s="18">
        <f>'Cal_Property Management'!AF76/VLOOKUP($F88,Inp_SubOngoingEfficiency!$F$20:$AK$22,MATCH(AF$7,Inp_SubOngoingEfficiency!$F$7:$AK$7,0),FALSE)</f>
        <v>0</v>
      </c>
      <c r="AG88" s="18">
        <f>'Cal_Property Management'!AG76/VLOOKUP($F88,Inp_SubOngoingEfficiency!$F$20:$AK$22,MATCH(AG$7,Inp_SubOngoingEfficiency!$F$7:$AK$7,0),FALSE)</f>
        <v>0</v>
      </c>
      <c r="AH88" s="18">
        <f>'Cal_Property Management'!AH76/VLOOKUP($F88,Inp_SubOngoingEfficiency!$F$20:$AK$22,MATCH(AH$7,Inp_SubOngoingEfficiency!$F$7:$AK$7,0),FALSE)</f>
        <v>0</v>
      </c>
      <c r="AI88" s="18">
        <f>'Cal_Property Management'!AI76/VLOOKUP($F88,Inp_SubOngoingEfficiency!$F$20:$AK$22,MATCH(AI$7,Inp_SubOngoingEfficiency!$F$7:$AK$7,0),FALSE)</f>
        <v>0</v>
      </c>
      <c r="AJ88" s="18">
        <f>'Cal_Property Management'!AJ76/VLOOKUP($F88,Inp_SubOngoingEfficiency!$F$20:$AK$22,MATCH(AJ$7,Inp_SubOngoingEfficiency!$F$7:$AK$7,0),FALSE)</f>
        <v>0</v>
      </c>
      <c r="AK88" s="18">
        <f>'Cal_Property Management'!AK76/VLOOKUP($F88,Inp_SubOngoingEfficiency!$F$20:$AK$22,MATCH(AK$7,Inp_SubOngoingEfficiency!$F$7:$AK$7,0),FALSE)</f>
        <v>0</v>
      </c>
      <c r="AN88" s="34"/>
    </row>
    <row r="89" spans="5:40" s="94" customFormat="1">
      <c r="E89" s="16" t="str">
        <f>Cover!$F$13</f>
        <v>NW</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4" t="s">
        <v>111</v>
      </c>
      <c r="M89" s="94" t="b">
        <f t="shared" si="2"/>
        <v>0</v>
      </c>
      <c r="N89" s="94" t="b">
        <f t="shared" si="3"/>
        <v>0</v>
      </c>
      <c r="T89" s="18">
        <f>'Cal_HR &amp; Non-op training'!T67/VLOOKUP($F89,Inp_SubOngoingEfficiency!$F$20:$AK$22,MATCH(T$7,Inp_SubOngoingEfficiency!$F$7:$AK$7,0),FALSE)</f>
        <v>0</v>
      </c>
      <c r="U89" s="18">
        <f>'Cal_HR &amp; Non-op training'!U67/VLOOKUP($F89,Inp_SubOngoingEfficiency!$F$20:$AK$22,MATCH(U$7,Inp_SubOngoingEfficiency!$F$7:$AK$7,0),FALSE)</f>
        <v>0</v>
      </c>
      <c r="V89" s="18">
        <f>'Cal_HR &amp; Non-op training'!V67/VLOOKUP($F89,Inp_SubOngoingEfficiency!$F$20:$AK$22,MATCH(V$7,Inp_SubOngoingEfficiency!$F$7:$AK$7,0),FALSE)</f>
        <v>0</v>
      </c>
      <c r="W89" s="18">
        <f>'Cal_HR &amp; Non-op training'!W67/VLOOKUP($F89,Inp_SubOngoingEfficiency!$F$20:$AK$22,MATCH(W$7,Inp_SubOngoingEfficiency!$F$7:$AK$7,0),FALSE)</f>
        <v>0</v>
      </c>
      <c r="X89" s="18">
        <f>'Cal_HR &amp; Non-op training'!X67/VLOOKUP($F89,Inp_SubOngoingEfficiency!$F$20:$AK$22,MATCH(X$7,Inp_SubOngoingEfficiency!$F$7:$AK$7,0),FALSE)</f>
        <v>0</v>
      </c>
      <c r="Y89" s="18">
        <f>'Cal_HR &amp; Non-op training'!Y67/VLOOKUP($F89,Inp_SubOngoingEfficiency!$F$20:$AK$22,MATCH(Y$7,Inp_SubOngoingEfficiency!$F$7:$AK$7,0),FALSE)</f>
        <v>0</v>
      </c>
      <c r="Z89" s="18">
        <f>'Cal_HR &amp; Non-op training'!Z67/VLOOKUP($F89,Inp_SubOngoingEfficiency!$F$20:$AK$22,MATCH(Z$7,Inp_SubOngoingEfficiency!$F$7:$AK$7,0),FALSE)</f>
        <v>0</v>
      </c>
      <c r="AA89" s="18">
        <f>'Cal_HR &amp; Non-op training'!AA67/VLOOKUP($F89,Inp_SubOngoingEfficiency!$F$20:$AK$22,MATCH(AA$7,Inp_SubOngoingEfficiency!$F$7:$AK$7,0),FALSE)</f>
        <v>0</v>
      </c>
      <c r="AB89" s="18">
        <f>'Cal_HR &amp; Non-op training'!AB67/VLOOKUP($F89,Inp_SubOngoingEfficiency!$F$20:$AK$22,MATCH(AB$7,Inp_SubOngoingEfficiency!$F$7:$AK$7,0),FALSE)</f>
        <v>0</v>
      </c>
      <c r="AC89" s="18">
        <f>'Cal_HR &amp; Non-op training'!AC67/VLOOKUP($F89,Inp_SubOngoingEfficiency!$F$20:$AK$22,MATCH(AC$7,Inp_SubOngoingEfficiency!$F$7:$AK$7,0),FALSE)</f>
        <v>0</v>
      </c>
      <c r="AD89" s="18">
        <f>'Cal_HR &amp; Non-op training'!AD67/VLOOKUP($F89,Inp_SubOngoingEfficiency!$F$20:$AK$22,MATCH(AD$7,Inp_SubOngoingEfficiency!$F$7:$AK$7,0),FALSE)</f>
        <v>0</v>
      </c>
      <c r="AE89" s="18">
        <f>'Cal_HR &amp; Non-op training'!AE67/VLOOKUP($F89,Inp_SubOngoingEfficiency!$F$20:$AK$22,MATCH(AE$7,Inp_SubOngoingEfficiency!$F$7:$AK$7,0),FALSE)</f>
        <v>0</v>
      </c>
      <c r="AF89" s="18">
        <f>'Cal_HR &amp; Non-op training'!AF67/VLOOKUP($F89,Inp_SubOngoingEfficiency!$F$20:$AK$22,MATCH(AF$7,Inp_SubOngoingEfficiency!$F$7:$AK$7,0),FALSE)</f>
        <v>0</v>
      </c>
      <c r="AG89" s="18">
        <f>'Cal_HR &amp; Non-op training'!AG67/VLOOKUP($F89,Inp_SubOngoingEfficiency!$F$20:$AK$22,MATCH(AG$7,Inp_SubOngoingEfficiency!$F$7:$AK$7,0),FALSE)</f>
        <v>0</v>
      </c>
      <c r="AH89" s="18">
        <f>'Cal_HR &amp; Non-op training'!AH67/VLOOKUP($F89,Inp_SubOngoingEfficiency!$F$20:$AK$22,MATCH(AH$7,Inp_SubOngoingEfficiency!$F$7:$AK$7,0),FALSE)</f>
        <v>0</v>
      </c>
      <c r="AI89" s="18">
        <f>'Cal_HR &amp; Non-op training'!AI67/VLOOKUP($F89,Inp_SubOngoingEfficiency!$F$20:$AK$22,MATCH(AI$7,Inp_SubOngoingEfficiency!$F$7:$AK$7,0),FALSE)</f>
        <v>0</v>
      </c>
      <c r="AJ89" s="18">
        <f>'Cal_HR &amp; Non-op training'!AJ67/VLOOKUP($F89,Inp_SubOngoingEfficiency!$F$20:$AK$22,MATCH(AJ$7,Inp_SubOngoingEfficiency!$F$7:$AK$7,0),FALSE)</f>
        <v>0</v>
      </c>
      <c r="AK89" s="18">
        <f>'Cal_HR &amp; Non-op training'!AK67/VLOOKUP($F89,Inp_SubOngoingEfficiency!$F$20:$AK$22,MATCH(AK$7,Inp_SubOngoingEfficiency!$F$7:$AK$7,0),FALSE)</f>
        <v>0</v>
      </c>
      <c r="AN89" s="34"/>
    </row>
    <row r="90" spans="5:40" s="94" customFormat="1">
      <c r="E90" s="16" t="str">
        <f>Cover!$F$13</f>
        <v>NW</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4" t="s">
        <v>111</v>
      </c>
      <c r="M90" s="94" t="b">
        <f t="shared" si="2"/>
        <v>0</v>
      </c>
      <c r="N90" s="94" t="b">
        <f t="shared" si="3"/>
        <v>0</v>
      </c>
      <c r="T90" s="18">
        <f>'Cal_HR &amp; Non-op training'!T68/VLOOKUP($F90,Inp_SubOngoingEfficiency!$F$20:$AK$22,MATCH(T$7,Inp_SubOngoingEfficiency!$F$7:$AK$7,0),FALSE)</f>
        <v>0</v>
      </c>
      <c r="U90" s="18">
        <f>'Cal_HR &amp; Non-op training'!U68/VLOOKUP($F90,Inp_SubOngoingEfficiency!$F$20:$AK$22,MATCH(U$7,Inp_SubOngoingEfficiency!$F$7:$AK$7,0),FALSE)</f>
        <v>0</v>
      </c>
      <c r="V90" s="18">
        <f>'Cal_HR &amp; Non-op training'!V68/VLOOKUP($F90,Inp_SubOngoingEfficiency!$F$20:$AK$22,MATCH(V$7,Inp_SubOngoingEfficiency!$F$7:$AK$7,0),FALSE)</f>
        <v>0</v>
      </c>
      <c r="W90" s="18">
        <f>'Cal_HR &amp; Non-op training'!W68/VLOOKUP($F90,Inp_SubOngoingEfficiency!$F$20:$AK$22,MATCH(W$7,Inp_SubOngoingEfficiency!$F$7:$AK$7,0),FALSE)</f>
        <v>0</v>
      </c>
      <c r="X90" s="18">
        <f>'Cal_HR &amp; Non-op training'!X68/VLOOKUP($F90,Inp_SubOngoingEfficiency!$F$20:$AK$22,MATCH(X$7,Inp_SubOngoingEfficiency!$F$7:$AK$7,0),FALSE)</f>
        <v>0</v>
      </c>
      <c r="Y90" s="18">
        <f>'Cal_HR &amp; Non-op training'!Y68/VLOOKUP($F90,Inp_SubOngoingEfficiency!$F$20:$AK$22,MATCH(Y$7,Inp_SubOngoingEfficiency!$F$7:$AK$7,0),FALSE)</f>
        <v>0</v>
      </c>
      <c r="Z90" s="18">
        <f>'Cal_HR &amp; Non-op training'!Z68/VLOOKUP($F90,Inp_SubOngoingEfficiency!$F$20:$AK$22,MATCH(Z$7,Inp_SubOngoingEfficiency!$F$7:$AK$7,0),FALSE)</f>
        <v>0</v>
      </c>
      <c r="AA90" s="18">
        <f>'Cal_HR &amp; Non-op training'!AA68/VLOOKUP($F90,Inp_SubOngoingEfficiency!$F$20:$AK$22,MATCH(AA$7,Inp_SubOngoingEfficiency!$F$7:$AK$7,0),FALSE)</f>
        <v>0</v>
      </c>
      <c r="AB90" s="18">
        <f>'Cal_HR &amp; Non-op training'!AB68/VLOOKUP($F90,Inp_SubOngoingEfficiency!$F$20:$AK$22,MATCH(AB$7,Inp_SubOngoingEfficiency!$F$7:$AK$7,0),FALSE)</f>
        <v>0</v>
      </c>
      <c r="AC90" s="18">
        <f>'Cal_HR &amp; Non-op training'!AC68/VLOOKUP($F90,Inp_SubOngoingEfficiency!$F$20:$AK$22,MATCH(AC$7,Inp_SubOngoingEfficiency!$F$7:$AK$7,0),FALSE)</f>
        <v>0</v>
      </c>
      <c r="AD90" s="18">
        <f>'Cal_HR &amp; Non-op training'!AD68/VLOOKUP($F90,Inp_SubOngoingEfficiency!$F$20:$AK$22,MATCH(AD$7,Inp_SubOngoingEfficiency!$F$7:$AK$7,0),FALSE)</f>
        <v>0</v>
      </c>
      <c r="AE90" s="18">
        <f>'Cal_HR &amp; Non-op training'!AE68/VLOOKUP($F90,Inp_SubOngoingEfficiency!$F$20:$AK$22,MATCH(AE$7,Inp_SubOngoingEfficiency!$F$7:$AK$7,0),FALSE)</f>
        <v>0</v>
      </c>
      <c r="AF90" s="18">
        <f>'Cal_HR &amp; Non-op training'!AF68/VLOOKUP($F90,Inp_SubOngoingEfficiency!$F$20:$AK$22,MATCH(AF$7,Inp_SubOngoingEfficiency!$F$7:$AK$7,0),FALSE)</f>
        <v>0</v>
      </c>
      <c r="AG90" s="18">
        <f>'Cal_HR &amp; Non-op training'!AG68/VLOOKUP($F90,Inp_SubOngoingEfficiency!$F$20:$AK$22,MATCH(AG$7,Inp_SubOngoingEfficiency!$F$7:$AK$7,0),FALSE)</f>
        <v>0</v>
      </c>
      <c r="AH90" s="18">
        <f>'Cal_HR &amp; Non-op training'!AH68/VLOOKUP($F90,Inp_SubOngoingEfficiency!$F$20:$AK$22,MATCH(AH$7,Inp_SubOngoingEfficiency!$F$7:$AK$7,0),FALSE)</f>
        <v>0</v>
      </c>
      <c r="AI90" s="18">
        <f>'Cal_HR &amp; Non-op training'!AI68/VLOOKUP($F90,Inp_SubOngoingEfficiency!$F$20:$AK$22,MATCH(AI$7,Inp_SubOngoingEfficiency!$F$7:$AK$7,0),FALSE)</f>
        <v>0</v>
      </c>
      <c r="AJ90" s="18">
        <f>'Cal_HR &amp; Non-op training'!AJ68/VLOOKUP($F90,Inp_SubOngoingEfficiency!$F$20:$AK$22,MATCH(AJ$7,Inp_SubOngoingEfficiency!$F$7:$AK$7,0),FALSE)</f>
        <v>0</v>
      </c>
      <c r="AK90" s="18">
        <f>'Cal_HR &amp; Non-op training'!AK68/VLOOKUP($F90,Inp_SubOngoingEfficiency!$F$20:$AK$22,MATCH(AK$7,Inp_SubOngoingEfficiency!$F$7:$AK$7,0),FALSE)</f>
        <v>0</v>
      </c>
      <c r="AN90" s="34"/>
    </row>
    <row r="91" spans="5:40" s="94" customFormat="1">
      <c r="E91" s="16" t="str">
        <f>Cover!$F$13</f>
        <v>NW</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4" t="s">
        <v>111</v>
      </c>
      <c r="M91" s="94" t="b">
        <f t="shared" si="2"/>
        <v>0</v>
      </c>
      <c r="N91" s="94" t="b">
        <f t="shared" si="3"/>
        <v>0</v>
      </c>
      <c r="T91" s="18">
        <f>'Cal_HR &amp; Non-op training'!T69/VLOOKUP($F91,Inp_SubOngoingEfficiency!$F$20:$AK$22,MATCH(T$7,Inp_SubOngoingEfficiency!$F$7:$AK$7,0),FALSE)</f>
        <v>0</v>
      </c>
      <c r="U91" s="18">
        <f>'Cal_HR &amp; Non-op training'!U69/VLOOKUP($F91,Inp_SubOngoingEfficiency!$F$20:$AK$22,MATCH(U$7,Inp_SubOngoingEfficiency!$F$7:$AK$7,0),FALSE)</f>
        <v>0</v>
      </c>
      <c r="V91" s="18">
        <f>'Cal_HR &amp; Non-op training'!V69/VLOOKUP($F91,Inp_SubOngoingEfficiency!$F$20:$AK$22,MATCH(V$7,Inp_SubOngoingEfficiency!$F$7:$AK$7,0),FALSE)</f>
        <v>0</v>
      </c>
      <c r="W91" s="18">
        <f>'Cal_HR &amp; Non-op training'!W69/VLOOKUP($F91,Inp_SubOngoingEfficiency!$F$20:$AK$22,MATCH(W$7,Inp_SubOngoingEfficiency!$F$7:$AK$7,0),FALSE)</f>
        <v>0</v>
      </c>
      <c r="X91" s="18">
        <f>'Cal_HR &amp; Non-op training'!X69/VLOOKUP($F91,Inp_SubOngoingEfficiency!$F$20:$AK$22,MATCH(X$7,Inp_SubOngoingEfficiency!$F$7:$AK$7,0),FALSE)</f>
        <v>0</v>
      </c>
      <c r="Y91" s="18">
        <f>'Cal_HR &amp; Non-op training'!Y69/VLOOKUP($F91,Inp_SubOngoingEfficiency!$F$20:$AK$22,MATCH(Y$7,Inp_SubOngoingEfficiency!$F$7:$AK$7,0),FALSE)</f>
        <v>0</v>
      </c>
      <c r="Z91" s="18">
        <f>'Cal_HR &amp; Non-op training'!Z69/VLOOKUP($F91,Inp_SubOngoingEfficiency!$F$20:$AK$22,MATCH(Z$7,Inp_SubOngoingEfficiency!$F$7:$AK$7,0),FALSE)</f>
        <v>0</v>
      </c>
      <c r="AA91" s="18">
        <f>'Cal_HR &amp; Non-op training'!AA69/VLOOKUP($F91,Inp_SubOngoingEfficiency!$F$20:$AK$22,MATCH(AA$7,Inp_SubOngoingEfficiency!$F$7:$AK$7,0),FALSE)</f>
        <v>0</v>
      </c>
      <c r="AB91" s="18">
        <f>'Cal_HR &amp; Non-op training'!AB69/VLOOKUP($F91,Inp_SubOngoingEfficiency!$F$20:$AK$22,MATCH(AB$7,Inp_SubOngoingEfficiency!$F$7:$AK$7,0),FALSE)</f>
        <v>0</v>
      </c>
      <c r="AC91" s="18">
        <f>'Cal_HR &amp; Non-op training'!AC69/VLOOKUP($F91,Inp_SubOngoingEfficiency!$F$20:$AK$22,MATCH(AC$7,Inp_SubOngoingEfficiency!$F$7:$AK$7,0),FALSE)</f>
        <v>0</v>
      </c>
      <c r="AD91" s="18">
        <f>'Cal_HR &amp; Non-op training'!AD69/VLOOKUP($F91,Inp_SubOngoingEfficiency!$F$20:$AK$22,MATCH(AD$7,Inp_SubOngoingEfficiency!$F$7:$AK$7,0),FALSE)</f>
        <v>0</v>
      </c>
      <c r="AE91" s="18">
        <f>'Cal_HR &amp; Non-op training'!AE69/VLOOKUP($F91,Inp_SubOngoingEfficiency!$F$20:$AK$22,MATCH(AE$7,Inp_SubOngoingEfficiency!$F$7:$AK$7,0),FALSE)</f>
        <v>0</v>
      </c>
      <c r="AF91" s="18">
        <f>'Cal_HR &amp; Non-op training'!AF69/VLOOKUP($F91,Inp_SubOngoingEfficiency!$F$20:$AK$22,MATCH(AF$7,Inp_SubOngoingEfficiency!$F$7:$AK$7,0),FALSE)</f>
        <v>0</v>
      </c>
      <c r="AG91" s="18">
        <f>'Cal_HR &amp; Non-op training'!AG69/VLOOKUP($F91,Inp_SubOngoingEfficiency!$F$20:$AK$22,MATCH(AG$7,Inp_SubOngoingEfficiency!$F$7:$AK$7,0),FALSE)</f>
        <v>0</v>
      </c>
      <c r="AH91" s="18">
        <f>'Cal_HR &amp; Non-op training'!AH69/VLOOKUP($F91,Inp_SubOngoingEfficiency!$F$20:$AK$22,MATCH(AH$7,Inp_SubOngoingEfficiency!$F$7:$AK$7,0),FALSE)</f>
        <v>0</v>
      </c>
      <c r="AI91" s="18">
        <f>'Cal_HR &amp; Non-op training'!AI69/VLOOKUP($F91,Inp_SubOngoingEfficiency!$F$20:$AK$22,MATCH(AI$7,Inp_SubOngoingEfficiency!$F$7:$AK$7,0),FALSE)</f>
        <v>0</v>
      </c>
      <c r="AJ91" s="18">
        <f>'Cal_HR &amp; Non-op training'!AJ69/VLOOKUP($F91,Inp_SubOngoingEfficiency!$F$20:$AK$22,MATCH(AJ$7,Inp_SubOngoingEfficiency!$F$7:$AK$7,0),FALSE)</f>
        <v>0</v>
      </c>
      <c r="AK91" s="18">
        <f>'Cal_HR &amp; Non-op training'!AK69/VLOOKUP($F91,Inp_SubOngoingEfficiency!$F$20:$AK$22,MATCH(AK$7,Inp_SubOngoingEfficiency!$F$7:$AK$7,0),FALSE)</f>
        <v>0</v>
      </c>
      <c r="AN91" s="34"/>
    </row>
    <row r="92" spans="5:40" s="94" customFormat="1">
      <c r="E92" s="16" t="str">
        <f>Cover!$F$13</f>
        <v>NW</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4" t="s">
        <v>111</v>
      </c>
      <c r="M92" s="94" t="b">
        <f t="shared" si="2"/>
        <v>0</v>
      </c>
      <c r="N92" s="94" t="b">
        <f t="shared" si="3"/>
        <v>0</v>
      </c>
      <c r="T92" s="18">
        <f>'Cal_HR &amp; Non-op training'!T70/VLOOKUP($F92,Inp_SubOngoingEfficiency!$F$20:$AK$22,MATCH(T$7,Inp_SubOngoingEfficiency!$F$7:$AK$7,0),FALSE)</f>
        <v>0</v>
      </c>
      <c r="U92" s="18">
        <f>'Cal_HR &amp; Non-op training'!U70/VLOOKUP($F92,Inp_SubOngoingEfficiency!$F$20:$AK$22,MATCH(U$7,Inp_SubOngoingEfficiency!$F$7:$AK$7,0),FALSE)</f>
        <v>0</v>
      </c>
      <c r="V92" s="18">
        <f>'Cal_HR &amp; Non-op training'!V70/VLOOKUP($F92,Inp_SubOngoingEfficiency!$F$20:$AK$22,MATCH(V$7,Inp_SubOngoingEfficiency!$F$7:$AK$7,0),FALSE)</f>
        <v>0</v>
      </c>
      <c r="W92" s="18">
        <f>'Cal_HR &amp; Non-op training'!W70/VLOOKUP($F92,Inp_SubOngoingEfficiency!$F$20:$AK$22,MATCH(W$7,Inp_SubOngoingEfficiency!$F$7:$AK$7,0),FALSE)</f>
        <v>0</v>
      </c>
      <c r="X92" s="18">
        <f>'Cal_HR &amp; Non-op training'!X70/VLOOKUP($F92,Inp_SubOngoingEfficiency!$F$20:$AK$22,MATCH(X$7,Inp_SubOngoingEfficiency!$F$7:$AK$7,0),FALSE)</f>
        <v>0</v>
      </c>
      <c r="Y92" s="18">
        <f>'Cal_HR &amp; Non-op training'!Y70/VLOOKUP($F92,Inp_SubOngoingEfficiency!$F$20:$AK$22,MATCH(Y$7,Inp_SubOngoingEfficiency!$F$7:$AK$7,0),FALSE)</f>
        <v>0</v>
      </c>
      <c r="Z92" s="18">
        <f>'Cal_HR &amp; Non-op training'!Z70/VLOOKUP($F92,Inp_SubOngoingEfficiency!$F$20:$AK$22,MATCH(Z$7,Inp_SubOngoingEfficiency!$F$7:$AK$7,0),FALSE)</f>
        <v>0</v>
      </c>
      <c r="AA92" s="18">
        <f>'Cal_HR &amp; Non-op training'!AA70/VLOOKUP($F92,Inp_SubOngoingEfficiency!$F$20:$AK$22,MATCH(AA$7,Inp_SubOngoingEfficiency!$F$7:$AK$7,0),FALSE)</f>
        <v>0</v>
      </c>
      <c r="AB92" s="18">
        <f>'Cal_HR &amp; Non-op training'!AB70/VLOOKUP($F92,Inp_SubOngoingEfficiency!$F$20:$AK$22,MATCH(AB$7,Inp_SubOngoingEfficiency!$F$7:$AK$7,0),FALSE)</f>
        <v>0</v>
      </c>
      <c r="AC92" s="18">
        <f>'Cal_HR &amp; Non-op training'!AC70/VLOOKUP($F92,Inp_SubOngoingEfficiency!$F$20:$AK$22,MATCH(AC$7,Inp_SubOngoingEfficiency!$F$7:$AK$7,0),FALSE)</f>
        <v>0</v>
      </c>
      <c r="AD92" s="18">
        <f>'Cal_HR &amp; Non-op training'!AD70/VLOOKUP($F92,Inp_SubOngoingEfficiency!$F$20:$AK$22,MATCH(AD$7,Inp_SubOngoingEfficiency!$F$7:$AK$7,0),FALSE)</f>
        <v>0</v>
      </c>
      <c r="AE92" s="18">
        <f>'Cal_HR &amp; Non-op training'!AE70/VLOOKUP($F92,Inp_SubOngoingEfficiency!$F$20:$AK$22,MATCH(AE$7,Inp_SubOngoingEfficiency!$F$7:$AK$7,0),FALSE)</f>
        <v>0</v>
      </c>
      <c r="AF92" s="18">
        <f>'Cal_HR &amp; Non-op training'!AF70/VLOOKUP($F92,Inp_SubOngoingEfficiency!$F$20:$AK$22,MATCH(AF$7,Inp_SubOngoingEfficiency!$F$7:$AK$7,0),FALSE)</f>
        <v>0</v>
      </c>
      <c r="AG92" s="18">
        <f>'Cal_HR &amp; Non-op training'!AG70/VLOOKUP($F92,Inp_SubOngoingEfficiency!$F$20:$AK$22,MATCH(AG$7,Inp_SubOngoingEfficiency!$F$7:$AK$7,0),FALSE)</f>
        <v>0</v>
      </c>
      <c r="AH92" s="18">
        <f>'Cal_HR &amp; Non-op training'!AH70/VLOOKUP($F92,Inp_SubOngoingEfficiency!$F$20:$AK$22,MATCH(AH$7,Inp_SubOngoingEfficiency!$F$7:$AK$7,0),FALSE)</f>
        <v>0</v>
      </c>
      <c r="AI92" s="18">
        <f>'Cal_HR &amp; Non-op training'!AI70/VLOOKUP($F92,Inp_SubOngoingEfficiency!$F$20:$AK$22,MATCH(AI$7,Inp_SubOngoingEfficiency!$F$7:$AK$7,0),FALSE)</f>
        <v>0</v>
      </c>
      <c r="AJ92" s="18">
        <f>'Cal_HR &amp; Non-op training'!AJ70/VLOOKUP($F92,Inp_SubOngoingEfficiency!$F$20:$AK$22,MATCH(AJ$7,Inp_SubOngoingEfficiency!$F$7:$AK$7,0),FALSE)</f>
        <v>0</v>
      </c>
      <c r="AK92" s="18">
        <f>'Cal_HR &amp; Non-op training'!AK70/VLOOKUP($F92,Inp_SubOngoingEfficiency!$F$20:$AK$22,MATCH(AK$7,Inp_SubOngoingEfficiency!$F$7:$AK$7,0),FALSE)</f>
        <v>0</v>
      </c>
      <c r="AN92" s="34"/>
    </row>
    <row r="93" spans="5:40" s="94" customFormat="1">
      <c r="E93" s="16" t="str">
        <f>Cover!$F$13</f>
        <v>NW</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4" t="s">
        <v>111</v>
      </c>
      <c r="M93" s="94" t="b">
        <f t="shared" si="2"/>
        <v>0</v>
      </c>
      <c r="N93" s="94" t="b">
        <f t="shared" si="3"/>
        <v>0</v>
      </c>
      <c r="T93" s="18">
        <f>'Cal_HR &amp; Non-op training'!T71/VLOOKUP($F93,Inp_SubOngoingEfficiency!$F$20:$AK$22,MATCH(T$7,Inp_SubOngoingEfficiency!$F$7:$AK$7,0),FALSE)</f>
        <v>0</v>
      </c>
      <c r="U93" s="18">
        <f>'Cal_HR &amp; Non-op training'!U71/VLOOKUP($F93,Inp_SubOngoingEfficiency!$F$20:$AK$22,MATCH(U$7,Inp_SubOngoingEfficiency!$F$7:$AK$7,0),FALSE)</f>
        <v>0</v>
      </c>
      <c r="V93" s="18">
        <f>'Cal_HR &amp; Non-op training'!V71/VLOOKUP($F93,Inp_SubOngoingEfficiency!$F$20:$AK$22,MATCH(V$7,Inp_SubOngoingEfficiency!$F$7:$AK$7,0),FALSE)</f>
        <v>0</v>
      </c>
      <c r="W93" s="18">
        <f>'Cal_HR &amp; Non-op training'!W71/VLOOKUP($F93,Inp_SubOngoingEfficiency!$F$20:$AK$22,MATCH(W$7,Inp_SubOngoingEfficiency!$F$7:$AK$7,0),FALSE)</f>
        <v>0</v>
      </c>
      <c r="X93" s="18">
        <f>'Cal_HR &amp; Non-op training'!X71/VLOOKUP($F93,Inp_SubOngoingEfficiency!$F$20:$AK$22,MATCH(X$7,Inp_SubOngoingEfficiency!$F$7:$AK$7,0),FALSE)</f>
        <v>0</v>
      </c>
      <c r="Y93" s="18">
        <f>'Cal_HR &amp; Non-op training'!Y71/VLOOKUP($F93,Inp_SubOngoingEfficiency!$F$20:$AK$22,MATCH(Y$7,Inp_SubOngoingEfficiency!$F$7:$AK$7,0),FALSE)</f>
        <v>0</v>
      </c>
      <c r="Z93" s="18">
        <f>'Cal_HR &amp; Non-op training'!Z71/VLOOKUP($F93,Inp_SubOngoingEfficiency!$F$20:$AK$22,MATCH(Z$7,Inp_SubOngoingEfficiency!$F$7:$AK$7,0),FALSE)</f>
        <v>0</v>
      </c>
      <c r="AA93" s="18">
        <f>'Cal_HR &amp; Non-op training'!AA71/VLOOKUP($F93,Inp_SubOngoingEfficiency!$F$20:$AK$22,MATCH(AA$7,Inp_SubOngoingEfficiency!$F$7:$AK$7,0),FALSE)</f>
        <v>0</v>
      </c>
      <c r="AB93" s="18">
        <f>'Cal_HR &amp; Non-op training'!AB71/VLOOKUP($F93,Inp_SubOngoingEfficiency!$F$20:$AK$22,MATCH(AB$7,Inp_SubOngoingEfficiency!$F$7:$AK$7,0),FALSE)</f>
        <v>0</v>
      </c>
      <c r="AC93" s="18">
        <f>'Cal_HR &amp; Non-op training'!AC71/VLOOKUP($F93,Inp_SubOngoingEfficiency!$F$20:$AK$22,MATCH(AC$7,Inp_SubOngoingEfficiency!$F$7:$AK$7,0),FALSE)</f>
        <v>0</v>
      </c>
      <c r="AD93" s="18">
        <f>'Cal_HR &amp; Non-op training'!AD71/VLOOKUP($F93,Inp_SubOngoingEfficiency!$F$20:$AK$22,MATCH(AD$7,Inp_SubOngoingEfficiency!$F$7:$AK$7,0),FALSE)</f>
        <v>0</v>
      </c>
      <c r="AE93" s="18">
        <f>'Cal_HR &amp; Non-op training'!AE71/VLOOKUP($F93,Inp_SubOngoingEfficiency!$F$20:$AK$22,MATCH(AE$7,Inp_SubOngoingEfficiency!$F$7:$AK$7,0),FALSE)</f>
        <v>0</v>
      </c>
      <c r="AF93" s="18">
        <f>'Cal_HR &amp; Non-op training'!AF71/VLOOKUP($F93,Inp_SubOngoingEfficiency!$F$20:$AK$22,MATCH(AF$7,Inp_SubOngoingEfficiency!$F$7:$AK$7,0),FALSE)</f>
        <v>0</v>
      </c>
      <c r="AG93" s="18">
        <f>'Cal_HR &amp; Non-op training'!AG71/VLOOKUP($F93,Inp_SubOngoingEfficiency!$F$20:$AK$22,MATCH(AG$7,Inp_SubOngoingEfficiency!$F$7:$AK$7,0),FALSE)</f>
        <v>0</v>
      </c>
      <c r="AH93" s="18">
        <f>'Cal_HR &amp; Non-op training'!AH71/VLOOKUP($F93,Inp_SubOngoingEfficiency!$F$20:$AK$22,MATCH(AH$7,Inp_SubOngoingEfficiency!$F$7:$AK$7,0),FALSE)</f>
        <v>0</v>
      </c>
      <c r="AI93" s="18">
        <f>'Cal_HR &amp; Non-op training'!AI71/VLOOKUP($F93,Inp_SubOngoingEfficiency!$F$20:$AK$22,MATCH(AI$7,Inp_SubOngoingEfficiency!$F$7:$AK$7,0),FALSE)</f>
        <v>0</v>
      </c>
      <c r="AJ93" s="18">
        <f>'Cal_HR &amp; Non-op training'!AJ71/VLOOKUP($F93,Inp_SubOngoingEfficiency!$F$20:$AK$22,MATCH(AJ$7,Inp_SubOngoingEfficiency!$F$7:$AK$7,0),FALSE)</f>
        <v>0</v>
      </c>
      <c r="AK93" s="18">
        <f>'Cal_HR &amp; Non-op training'!AK71/VLOOKUP($F93,Inp_SubOngoingEfficiency!$F$20:$AK$22,MATCH(AK$7,Inp_SubOngoingEfficiency!$F$7:$AK$7,0),FALSE)</f>
        <v>0</v>
      </c>
      <c r="AN93" s="34"/>
    </row>
    <row r="94" spans="5:40" s="94" customFormat="1">
      <c r="E94" s="16" t="str">
        <f>Cover!$F$13</f>
        <v>NW</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4" t="s">
        <v>111</v>
      </c>
      <c r="M94" s="94" t="b">
        <f t="shared" si="2"/>
        <v>0</v>
      </c>
      <c r="N94" s="94" t="b">
        <f t="shared" si="3"/>
        <v>0</v>
      </c>
      <c r="T94" s="18">
        <f>'Cal_HR &amp; Non-op training'!T72/VLOOKUP($F94,Inp_SubOngoingEfficiency!$F$20:$AK$22,MATCH(T$7,Inp_SubOngoingEfficiency!$F$7:$AK$7,0),FALSE)</f>
        <v>0</v>
      </c>
      <c r="U94" s="18">
        <f>'Cal_HR &amp; Non-op training'!U72/VLOOKUP($F94,Inp_SubOngoingEfficiency!$F$20:$AK$22,MATCH(U$7,Inp_SubOngoingEfficiency!$F$7:$AK$7,0),FALSE)</f>
        <v>0</v>
      </c>
      <c r="V94" s="18">
        <f>'Cal_HR &amp; Non-op training'!V72/VLOOKUP($F94,Inp_SubOngoingEfficiency!$F$20:$AK$22,MATCH(V$7,Inp_SubOngoingEfficiency!$F$7:$AK$7,0),FALSE)</f>
        <v>0</v>
      </c>
      <c r="W94" s="18">
        <f>'Cal_HR &amp; Non-op training'!W72/VLOOKUP($F94,Inp_SubOngoingEfficiency!$F$20:$AK$22,MATCH(W$7,Inp_SubOngoingEfficiency!$F$7:$AK$7,0),FALSE)</f>
        <v>0</v>
      </c>
      <c r="X94" s="18">
        <f>'Cal_HR &amp; Non-op training'!X72/VLOOKUP($F94,Inp_SubOngoingEfficiency!$F$20:$AK$22,MATCH(X$7,Inp_SubOngoingEfficiency!$F$7:$AK$7,0),FALSE)</f>
        <v>0</v>
      </c>
      <c r="Y94" s="18">
        <f>'Cal_HR &amp; Non-op training'!Y72/VLOOKUP($F94,Inp_SubOngoingEfficiency!$F$20:$AK$22,MATCH(Y$7,Inp_SubOngoingEfficiency!$F$7:$AK$7,0),FALSE)</f>
        <v>0</v>
      </c>
      <c r="Z94" s="18">
        <f>'Cal_HR &amp; Non-op training'!Z72/VLOOKUP($F94,Inp_SubOngoingEfficiency!$F$20:$AK$22,MATCH(Z$7,Inp_SubOngoingEfficiency!$F$7:$AK$7,0),FALSE)</f>
        <v>0</v>
      </c>
      <c r="AA94" s="18">
        <f>'Cal_HR &amp; Non-op training'!AA72/VLOOKUP($F94,Inp_SubOngoingEfficiency!$F$20:$AK$22,MATCH(AA$7,Inp_SubOngoingEfficiency!$F$7:$AK$7,0),FALSE)</f>
        <v>0</v>
      </c>
      <c r="AB94" s="18">
        <f>'Cal_HR &amp; Non-op training'!AB72/VLOOKUP($F94,Inp_SubOngoingEfficiency!$F$20:$AK$22,MATCH(AB$7,Inp_SubOngoingEfficiency!$F$7:$AK$7,0),FALSE)</f>
        <v>0</v>
      </c>
      <c r="AC94" s="18">
        <f>'Cal_HR &amp; Non-op training'!AC72/VLOOKUP($F94,Inp_SubOngoingEfficiency!$F$20:$AK$22,MATCH(AC$7,Inp_SubOngoingEfficiency!$F$7:$AK$7,0),FALSE)</f>
        <v>0</v>
      </c>
      <c r="AD94" s="18">
        <f>'Cal_HR &amp; Non-op training'!AD72/VLOOKUP($F94,Inp_SubOngoingEfficiency!$F$20:$AK$22,MATCH(AD$7,Inp_SubOngoingEfficiency!$F$7:$AK$7,0),FALSE)</f>
        <v>0</v>
      </c>
      <c r="AE94" s="18">
        <f>'Cal_HR &amp; Non-op training'!AE72/VLOOKUP($F94,Inp_SubOngoingEfficiency!$F$20:$AK$22,MATCH(AE$7,Inp_SubOngoingEfficiency!$F$7:$AK$7,0),FALSE)</f>
        <v>0</v>
      </c>
      <c r="AF94" s="18">
        <f>'Cal_HR &amp; Non-op training'!AF72/VLOOKUP($F94,Inp_SubOngoingEfficiency!$F$20:$AK$22,MATCH(AF$7,Inp_SubOngoingEfficiency!$F$7:$AK$7,0),FALSE)</f>
        <v>0</v>
      </c>
      <c r="AG94" s="18">
        <f>'Cal_HR &amp; Non-op training'!AG72/VLOOKUP($F94,Inp_SubOngoingEfficiency!$F$20:$AK$22,MATCH(AG$7,Inp_SubOngoingEfficiency!$F$7:$AK$7,0),FALSE)</f>
        <v>0</v>
      </c>
      <c r="AH94" s="18">
        <f>'Cal_HR &amp; Non-op training'!AH72/VLOOKUP($F94,Inp_SubOngoingEfficiency!$F$20:$AK$22,MATCH(AH$7,Inp_SubOngoingEfficiency!$F$7:$AK$7,0),FALSE)</f>
        <v>0</v>
      </c>
      <c r="AI94" s="18">
        <f>'Cal_HR &amp; Non-op training'!AI72/VLOOKUP($F94,Inp_SubOngoingEfficiency!$F$20:$AK$22,MATCH(AI$7,Inp_SubOngoingEfficiency!$F$7:$AK$7,0),FALSE)</f>
        <v>0</v>
      </c>
      <c r="AJ94" s="18">
        <f>'Cal_HR &amp; Non-op training'!AJ72/VLOOKUP($F94,Inp_SubOngoingEfficiency!$F$20:$AK$22,MATCH(AJ$7,Inp_SubOngoingEfficiency!$F$7:$AK$7,0),FALSE)</f>
        <v>0</v>
      </c>
      <c r="AK94" s="18">
        <f>'Cal_HR &amp; Non-op training'!AK72/VLOOKUP($F94,Inp_SubOngoingEfficiency!$F$20:$AK$22,MATCH(AK$7,Inp_SubOngoingEfficiency!$F$7:$AK$7,0),FALSE)</f>
        <v>0</v>
      </c>
      <c r="AN94" s="34"/>
    </row>
    <row r="95" spans="5:40" s="94" customFormat="1">
      <c r="E95" s="16" t="str">
        <f>Cover!$F$13</f>
        <v>NW</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4" t="s">
        <v>111</v>
      </c>
      <c r="M95" s="94" t="b">
        <f t="shared" si="2"/>
        <v>0</v>
      </c>
      <c r="N95" s="94" t="b">
        <f t="shared" si="3"/>
        <v>0</v>
      </c>
      <c r="T95" s="18">
        <f>'Cal_HR &amp; Non-op training'!T73/VLOOKUP($F95,Inp_SubOngoingEfficiency!$F$20:$AK$22,MATCH(T$7,Inp_SubOngoingEfficiency!$F$7:$AK$7,0),FALSE)</f>
        <v>0</v>
      </c>
      <c r="U95" s="18">
        <f>'Cal_HR &amp; Non-op training'!U73/VLOOKUP($F95,Inp_SubOngoingEfficiency!$F$20:$AK$22,MATCH(U$7,Inp_SubOngoingEfficiency!$F$7:$AK$7,0),FALSE)</f>
        <v>0</v>
      </c>
      <c r="V95" s="18">
        <f>'Cal_HR &amp; Non-op training'!V73/VLOOKUP($F95,Inp_SubOngoingEfficiency!$F$20:$AK$22,MATCH(V$7,Inp_SubOngoingEfficiency!$F$7:$AK$7,0),FALSE)</f>
        <v>0</v>
      </c>
      <c r="W95" s="18">
        <f>'Cal_HR &amp; Non-op training'!W73/VLOOKUP($F95,Inp_SubOngoingEfficiency!$F$20:$AK$22,MATCH(W$7,Inp_SubOngoingEfficiency!$F$7:$AK$7,0),FALSE)</f>
        <v>0</v>
      </c>
      <c r="X95" s="18">
        <f>'Cal_HR &amp; Non-op training'!X73/VLOOKUP($F95,Inp_SubOngoingEfficiency!$F$20:$AK$22,MATCH(X$7,Inp_SubOngoingEfficiency!$F$7:$AK$7,0),FALSE)</f>
        <v>0</v>
      </c>
      <c r="Y95" s="18">
        <f>'Cal_HR &amp; Non-op training'!Y73/VLOOKUP($F95,Inp_SubOngoingEfficiency!$F$20:$AK$22,MATCH(Y$7,Inp_SubOngoingEfficiency!$F$7:$AK$7,0),FALSE)</f>
        <v>0</v>
      </c>
      <c r="Z95" s="18">
        <f>'Cal_HR &amp; Non-op training'!Z73/VLOOKUP($F95,Inp_SubOngoingEfficiency!$F$20:$AK$22,MATCH(Z$7,Inp_SubOngoingEfficiency!$F$7:$AK$7,0),FALSE)</f>
        <v>0</v>
      </c>
      <c r="AA95" s="18">
        <f>'Cal_HR &amp; Non-op training'!AA73/VLOOKUP($F95,Inp_SubOngoingEfficiency!$F$20:$AK$22,MATCH(AA$7,Inp_SubOngoingEfficiency!$F$7:$AK$7,0),FALSE)</f>
        <v>0</v>
      </c>
      <c r="AB95" s="18">
        <f>'Cal_HR &amp; Non-op training'!AB73/VLOOKUP($F95,Inp_SubOngoingEfficiency!$F$20:$AK$22,MATCH(AB$7,Inp_SubOngoingEfficiency!$F$7:$AK$7,0),FALSE)</f>
        <v>0</v>
      </c>
      <c r="AC95" s="18">
        <f>'Cal_HR &amp; Non-op training'!AC73/VLOOKUP($F95,Inp_SubOngoingEfficiency!$F$20:$AK$22,MATCH(AC$7,Inp_SubOngoingEfficiency!$F$7:$AK$7,0),FALSE)</f>
        <v>0</v>
      </c>
      <c r="AD95" s="18">
        <f>'Cal_HR &amp; Non-op training'!AD73/VLOOKUP($F95,Inp_SubOngoingEfficiency!$F$20:$AK$22,MATCH(AD$7,Inp_SubOngoingEfficiency!$F$7:$AK$7,0),FALSE)</f>
        <v>0</v>
      </c>
      <c r="AE95" s="18">
        <f>'Cal_HR &amp; Non-op training'!AE73/VLOOKUP($F95,Inp_SubOngoingEfficiency!$F$20:$AK$22,MATCH(AE$7,Inp_SubOngoingEfficiency!$F$7:$AK$7,0),FALSE)</f>
        <v>0</v>
      </c>
      <c r="AF95" s="18">
        <f>'Cal_HR &amp; Non-op training'!AF73/VLOOKUP($F95,Inp_SubOngoingEfficiency!$F$20:$AK$22,MATCH(AF$7,Inp_SubOngoingEfficiency!$F$7:$AK$7,0),FALSE)</f>
        <v>0</v>
      </c>
      <c r="AG95" s="18">
        <f>'Cal_HR &amp; Non-op training'!AG73/VLOOKUP($F95,Inp_SubOngoingEfficiency!$F$20:$AK$22,MATCH(AG$7,Inp_SubOngoingEfficiency!$F$7:$AK$7,0),FALSE)</f>
        <v>0</v>
      </c>
      <c r="AH95" s="18">
        <f>'Cal_HR &amp; Non-op training'!AH73/VLOOKUP($F95,Inp_SubOngoingEfficiency!$F$20:$AK$22,MATCH(AH$7,Inp_SubOngoingEfficiency!$F$7:$AK$7,0),FALSE)</f>
        <v>0</v>
      </c>
      <c r="AI95" s="18">
        <f>'Cal_HR &amp; Non-op training'!AI73/VLOOKUP($F95,Inp_SubOngoingEfficiency!$F$20:$AK$22,MATCH(AI$7,Inp_SubOngoingEfficiency!$F$7:$AK$7,0),FALSE)</f>
        <v>0</v>
      </c>
      <c r="AJ95" s="18">
        <f>'Cal_HR &amp; Non-op training'!AJ73/VLOOKUP($F95,Inp_SubOngoingEfficiency!$F$20:$AK$22,MATCH(AJ$7,Inp_SubOngoingEfficiency!$F$7:$AK$7,0),FALSE)</f>
        <v>0</v>
      </c>
      <c r="AK95" s="18">
        <f>'Cal_HR &amp; Non-op training'!AK73/VLOOKUP($F95,Inp_SubOngoingEfficiency!$F$20:$AK$22,MATCH(AK$7,Inp_SubOngoingEfficiency!$F$7:$AK$7,0),FALSE)</f>
        <v>0</v>
      </c>
      <c r="AN95" s="34"/>
    </row>
    <row r="96" spans="5:40" s="94" customFormat="1">
      <c r="E96" s="16" t="str">
        <f>Cover!$F$13</f>
        <v>NW</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4" t="s">
        <v>111</v>
      </c>
      <c r="M96" s="94" t="b">
        <f t="shared" si="2"/>
        <v>0</v>
      </c>
      <c r="N96" s="94" t="b">
        <f t="shared" si="3"/>
        <v>0</v>
      </c>
      <c r="T96" s="18">
        <f>'Cal_HR &amp; Non-op training'!T74/VLOOKUP($F96,Inp_SubOngoingEfficiency!$F$20:$AK$22,MATCH(T$7,Inp_SubOngoingEfficiency!$F$7:$AK$7,0),FALSE)</f>
        <v>0</v>
      </c>
      <c r="U96" s="18">
        <f>'Cal_HR &amp; Non-op training'!U74/VLOOKUP($F96,Inp_SubOngoingEfficiency!$F$20:$AK$22,MATCH(U$7,Inp_SubOngoingEfficiency!$F$7:$AK$7,0),FALSE)</f>
        <v>0</v>
      </c>
      <c r="V96" s="18">
        <f>'Cal_HR &amp; Non-op training'!V74/VLOOKUP($F96,Inp_SubOngoingEfficiency!$F$20:$AK$22,MATCH(V$7,Inp_SubOngoingEfficiency!$F$7:$AK$7,0),FALSE)</f>
        <v>0</v>
      </c>
      <c r="W96" s="18">
        <f>'Cal_HR &amp; Non-op training'!W74/VLOOKUP($F96,Inp_SubOngoingEfficiency!$F$20:$AK$22,MATCH(W$7,Inp_SubOngoingEfficiency!$F$7:$AK$7,0),FALSE)</f>
        <v>0</v>
      </c>
      <c r="X96" s="18">
        <f>'Cal_HR &amp; Non-op training'!X74/VLOOKUP($F96,Inp_SubOngoingEfficiency!$F$20:$AK$22,MATCH(X$7,Inp_SubOngoingEfficiency!$F$7:$AK$7,0),FALSE)</f>
        <v>0</v>
      </c>
      <c r="Y96" s="18">
        <f>'Cal_HR &amp; Non-op training'!Y74/VLOOKUP($F96,Inp_SubOngoingEfficiency!$F$20:$AK$22,MATCH(Y$7,Inp_SubOngoingEfficiency!$F$7:$AK$7,0),FALSE)</f>
        <v>0</v>
      </c>
      <c r="Z96" s="18">
        <f>'Cal_HR &amp; Non-op training'!Z74/VLOOKUP($F96,Inp_SubOngoingEfficiency!$F$20:$AK$22,MATCH(Z$7,Inp_SubOngoingEfficiency!$F$7:$AK$7,0),FALSE)</f>
        <v>0</v>
      </c>
      <c r="AA96" s="18">
        <f>'Cal_HR &amp; Non-op training'!AA74/VLOOKUP($F96,Inp_SubOngoingEfficiency!$F$20:$AK$22,MATCH(AA$7,Inp_SubOngoingEfficiency!$F$7:$AK$7,0),FALSE)</f>
        <v>0</v>
      </c>
      <c r="AB96" s="18">
        <f>'Cal_HR &amp; Non-op training'!AB74/VLOOKUP($F96,Inp_SubOngoingEfficiency!$F$20:$AK$22,MATCH(AB$7,Inp_SubOngoingEfficiency!$F$7:$AK$7,0),FALSE)</f>
        <v>0</v>
      </c>
      <c r="AC96" s="18">
        <f>'Cal_HR &amp; Non-op training'!AC74/VLOOKUP($F96,Inp_SubOngoingEfficiency!$F$20:$AK$22,MATCH(AC$7,Inp_SubOngoingEfficiency!$F$7:$AK$7,0),FALSE)</f>
        <v>0</v>
      </c>
      <c r="AD96" s="18">
        <f>'Cal_HR &amp; Non-op training'!AD74/VLOOKUP($F96,Inp_SubOngoingEfficiency!$F$20:$AK$22,MATCH(AD$7,Inp_SubOngoingEfficiency!$F$7:$AK$7,0),FALSE)</f>
        <v>0</v>
      </c>
      <c r="AE96" s="18">
        <f>'Cal_HR &amp; Non-op training'!AE74/VLOOKUP($F96,Inp_SubOngoingEfficiency!$F$20:$AK$22,MATCH(AE$7,Inp_SubOngoingEfficiency!$F$7:$AK$7,0),FALSE)</f>
        <v>0</v>
      </c>
      <c r="AF96" s="18">
        <f>'Cal_HR &amp; Non-op training'!AF74/VLOOKUP($F96,Inp_SubOngoingEfficiency!$F$20:$AK$22,MATCH(AF$7,Inp_SubOngoingEfficiency!$F$7:$AK$7,0),FALSE)</f>
        <v>0</v>
      </c>
      <c r="AG96" s="18">
        <f>'Cal_HR &amp; Non-op training'!AG74/VLOOKUP($F96,Inp_SubOngoingEfficiency!$F$20:$AK$22,MATCH(AG$7,Inp_SubOngoingEfficiency!$F$7:$AK$7,0),FALSE)</f>
        <v>0</v>
      </c>
      <c r="AH96" s="18">
        <f>'Cal_HR &amp; Non-op training'!AH74/VLOOKUP($F96,Inp_SubOngoingEfficiency!$F$20:$AK$22,MATCH(AH$7,Inp_SubOngoingEfficiency!$F$7:$AK$7,0),FALSE)</f>
        <v>0</v>
      </c>
      <c r="AI96" s="18">
        <f>'Cal_HR &amp; Non-op training'!AI74/VLOOKUP($F96,Inp_SubOngoingEfficiency!$F$20:$AK$22,MATCH(AI$7,Inp_SubOngoingEfficiency!$F$7:$AK$7,0),FALSE)</f>
        <v>0</v>
      </c>
      <c r="AJ96" s="18">
        <f>'Cal_HR &amp; Non-op training'!AJ74/VLOOKUP($F96,Inp_SubOngoingEfficiency!$F$20:$AK$22,MATCH(AJ$7,Inp_SubOngoingEfficiency!$F$7:$AK$7,0),FALSE)</f>
        <v>0</v>
      </c>
      <c r="AK96" s="18">
        <f>'Cal_HR &amp; Non-op training'!AK74/VLOOKUP($F96,Inp_SubOngoingEfficiency!$F$20:$AK$22,MATCH(AK$7,Inp_SubOngoingEfficiency!$F$7:$AK$7,0),FALSE)</f>
        <v>0</v>
      </c>
      <c r="AN96" s="34"/>
    </row>
    <row r="97" spans="5:40" s="94" customFormat="1">
      <c r="E97" s="16" t="str">
        <f>Cover!$F$13</f>
        <v>NW</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4" t="s">
        <v>111</v>
      </c>
      <c r="M97" s="94" t="b">
        <f t="shared" si="2"/>
        <v>0</v>
      </c>
      <c r="N97" s="94" t="b">
        <f t="shared" si="3"/>
        <v>0</v>
      </c>
      <c r="T97" s="18">
        <f>'Cal_HR &amp; Non-op training'!T75/VLOOKUP($F97,Inp_SubOngoingEfficiency!$F$20:$AK$22,MATCH(T$7,Inp_SubOngoingEfficiency!$F$7:$AK$7,0),FALSE)</f>
        <v>0</v>
      </c>
      <c r="U97" s="18">
        <f>'Cal_HR &amp; Non-op training'!U75/VLOOKUP($F97,Inp_SubOngoingEfficiency!$F$20:$AK$22,MATCH(U$7,Inp_SubOngoingEfficiency!$F$7:$AK$7,0),FALSE)</f>
        <v>0</v>
      </c>
      <c r="V97" s="18">
        <f>'Cal_HR &amp; Non-op training'!V75/VLOOKUP($F97,Inp_SubOngoingEfficiency!$F$20:$AK$22,MATCH(V$7,Inp_SubOngoingEfficiency!$F$7:$AK$7,0),FALSE)</f>
        <v>0</v>
      </c>
      <c r="W97" s="18">
        <f>'Cal_HR &amp; Non-op training'!W75/VLOOKUP($F97,Inp_SubOngoingEfficiency!$F$20:$AK$22,MATCH(W$7,Inp_SubOngoingEfficiency!$F$7:$AK$7,0),FALSE)</f>
        <v>0</v>
      </c>
      <c r="X97" s="18">
        <f>'Cal_HR &amp; Non-op training'!X75/VLOOKUP($F97,Inp_SubOngoingEfficiency!$F$20:$AK$22,MATCH(X$7,Inp_SubOngoingEfficiency!$F$7:$AK$7,0),FALSE)</f>
        <v>0</v>
      </c>
      <c r="Y97" s="18">
        <f>'Cal_HR &amp; Non-op training'!Y75/VLOOKUP($F97,Inp_SubOngoingEfficiency!$F$20:$AK$22,MATCH(Y$7,Inp_SubOngoingEfficiency!$F$7:$AK$7,0),FALSE)</f>
        <v>0</v>
      </c>
      <c r="Z97" s="18">
        <f>'Cal_HR &amp; Non-op training'!Z75/VLOOKUP($F97,Inp_SubOngoingEfficiency!$F$20:$AK$22,MATCH(Z$7,Inp_SubOngoingEfficiency!$F$7:$AK$7,0),FALSE)</f>
        <v>0</v>
      </c>
      <c r="AA97" s="18">
        <f>'Cal_HR &amp; Non-op training'!AA75/VLOOKUP($F97,Inp_SubOngoingEfficiency!$F$20:$AK$22,MATCH(AA$7,Inp_SubOngoingEfficiency!$F$7:$AK$7,0),FALSE)</f>
        <v>0</v>
      </c>
      <c r="AB97" s="18">
        <f>'Cal_HR &amp; Non-op training'!AB75/VLOOKUP($F97,Inp_SubOngoingEfficiency!$F$20:$AK$22,MATCH(AB$7,Inp_SubOngoingEfficiency!$F$7:$AK$7,0),FALSE)</f>
        <v>0</v>
      </c>
      <c r="AC97" s="18">
        <f>'Cal_HR &amp; Non-op training'!AC75/VLOOKUP($F97,Inp_SubOngoingEfficiency!$F$20:$AK$22,MATCH(AC$7,Inp_SubOngoingEfficiency!$F$7:$AK$7,0),FALSE)</f>
        <v>0</v>
      </c>
      <c r="AD97" s="18">
        <f>'Cal_HR &amp; Non-op training'!AD75/VLOOKUP($F97,Inp_SubOngoingEfficiency!$F$20:$AK$22,MATCH(AD$7,Inp_SubOngoingEfficiency!$F$7:$AK$7,0),FALSE)</f>
        <v>0</v>
      </c>
      <c r="AE97" s="18">
        <f>'Cal_HR &amp; Non-op training'!AE75/VLOOKUP($F97,Inp_SubOngoingEfficiency!$F$20:$AK$22,MATCH(AE$7,Inp_SubOngoingEfficiency!$F$7:$AK$7,0),FALSE)</f>
        <v>0</v>
      </c>
      <c r="AF97" s="18">
        <f>'Cal_HR &amp; Non-op training'!AF75/VLOOKUP($F97,Inp_SubOngoingEfficiency!$F$20:$AK$22,MATCH(AF$7,Inp_SubOngoingEfficiency!$F$7:$AK$7,0),FALSE)</f>
        <v>0</v>
      </c>
      <c r="AG97" s="18">
        <f>'Cal_HR &amp; Non-op training'!AG75/VLOOKUP($F97,Inp_SubOngoingEfficiency!$F$20:$AK$22,MATCH(AG$7,Inp_SubOngoingEfficiency!$F$7:$AK$7,0),FALSE)</f>
        <v>0</v>
      </c>
      <c r="AH97" s="18">
        <f>'Cal_HR &amp; Non-op training'!AH75/VLOOKUP($F97,Inp_SubOngoingEfficiency!$F$20:$AK$22,MATCH(AH$7,Inp_SubOngoingEfficiency!$F$7:$AK$7,0),FALSE)</f>
        <v>0</v>
      </c>
      <c r="AI97" s="18">
        <f>'Cal_HR &amp; Non-op training'!AI75/VLOOKUP($F97,Inp_SubOngoingEfficiency!$F$20:$AK$22,MATCH(AI$7,Inp_SubOngoingEfficiency!$F$7:$AK$7,0),FALSE)</f>
        <v>0</v>
      </c>
      <c r="AJ97" s="18">
        <f>'Cal_HR &amp; Non-op training'!AJ75/VLOOKUP($F97,Inp_SubOngoingEfficiency!$F$20:$AK$22,MATCH(AJ$7,Inp_SubOngoingEfficiency!$F$7:$AK$7,0),FALSE)</f>
        <v>0</v>
      </c>
      <c r="AK97" s="18">
        <f>'Cal_HR &amp; Non-op training'!AK75/VLOOKUP($F97,Inp_SubOngoingEfficiency!$F$20:$AK$22,MATCH(AK$7,Inp_SubOngoingEfficiency!$F$7:$AK$7,0),FALSE)</f>
        <v>0</v>
      </c>
      <c r="AN97" s="34"/>
    </row>
    <row r="98" spans="5:40" s="94" customFormat="1">
      <c r="E98" s="16" t="str">
        <f>Cover!$F$13</f>
        <v>NW</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4" t="s">
        <v>111</v>
      </c>
      <c r="M98" s="94" t="b">
        <f t="shared" si="2"/>
        <v>0</v>
      </c>
      <c r="N98" s="94" t="b">
        <f t="shared" si="3"/>
        <v>0</v>
      </c>
      <c r="T98" s="18">
        <f>'Cal_HR &amp; Non-op training'!T76/VLOOKUP($F98,Inp_SubOngoingEfficiency!$F$20:$AK$22,MATCH(T$7,Inp_SubOngoingEfficiency!$F$7:$AK$7,0),FALSE)</f>
        <v>0</v>
      </c>
      <c r="U98" s="18">
        <f>'Cal_HR &amp; Non-op training'!U76/VLOOKUP($F98,Inp_SubOngoingEfficiency!$F$20:$AK$22,MATCH(U$7,Inp_SubOngoingEfficiency!$F$7:$AK$7,0),FALSE)</f>
        <v>0</v>
      </c>
      <c r="V98" s="18">
        <f>'Cal_HR &amp; Non-op training'!V76/VLOOKUP($F98,Inp_SubOngoingEfficiency!$F$20:$AK$22,MATCH(V$7,Inp_SubOngoingEfficiency!$F$7:$AK$7,0),FALSE)</f>
        <v>0</v>
      </c>
      <c r="W98" s="18">
        <f>'Cal_HR &amp; Non-op training'!W76/VLOOKUP($F98,Inp_SubOngoingEfficiency!$F$20:$AK$22,MATCH(W$7,Inp_SubOngoingEfficiency!$F$7:$AK$7,0),FALSE)</f>
        <v>0</v>
      </c>
      <c r="X98" s="18">
        <f>'Cal_HR &amp; Non-op training'!X76/VLOOKUP($F98,Inp_SubOngoingEfficiency!$F$20:$AK$22,MATCH(X$7,Inp_SubOngoingEfficiency!$F$7:$AK$7,0),FALSE)</f>
        <v>0</v>
      </c>
      <c r="Y98" s="18">
        <f>'Cal_HR &amp; Non-op training'!Y76/VLOOKUP($F98,Inp_SubOngoingEfficiency!$F$20:$AK$22,MATCH(Y$7,Inp_SubOngoingEfficiency!$F$7:$AK$7,0),FALSE)</f>
        <v>0</v>
      </c>
      <c r="Z98" s="18">
        <f>'Cal_HR &amp; Non-op training'!Z76/VLOOKUP($F98,Inp_SubOngoingEfficiency!$F$20:$AK$22,MATCH(Z$7,Inp_SubOngoingEfficiency!$F$7:$AK$7,0),FALSE)</f>
        <v>0</v>
      </c>
      <c r="AA98" s="18">
        <f>'Cal_HR &amp; Non-op training'!AA76/VLOOKUP($F98,Inp_SubOngoingEfficiency!$F$20:$AK$22,MATCH(AA$7,Inp_SubOngoingEfficiency!$F$7:$AK$7,0),FALSE)</f>
        <v>0</v>
      </c>
      <c r="AB98" s="18">
        <f>'Cal_HR &amp; Non-op training'!AB76/VLOOKUP($F98,Inp_SubOngoingEfficiency!$F$20:$AK$22,MATCH(AB$7,Inp_SubOngoingEfficiency!$F$7:$AK$7,0),FALSE)</f>
        <v>0</v>
      </c>
      <c r="AC98" s="18">
        <f>'Cal_HR &amp; Non-op training'!AC76/VLOOKUP($F98,Inp_SubOngoingEfficiency!$F$20:$AK$22,MATCH(AC$7,Inp_SubOngoingEfficiency!$F$7:$AK$7,0),FALSE)</f>
        <v>0</v>
      </c>
      <c r="AD98" s="18">
        <f>'Cal_HR &amp; Non-op training'!AD76/VLOOKUP($F98,Inp_SubOngoingEfficiency!$F$20:$AK$22,MATCH(AD$7,Inp_SubOngoingEfficiency!$F$7:$AK$7,0),FALSE)</f>
        <v>0</v>
      </c>
      <c r="AE98" s="18">
        <f>'Cal_HR &amp; Non-op training'!AE76/VLOOKUP($F98,Inp_SubOngoingEfficiency!$F$20:$AK$22,MATCH(AE$7,Inp_SubOngoingEfficiency!$F$7:$AK$7,0),FALSE)</f>
        <v>0</v>
      </c>
      <c r="AF98" s="18">
        <f>'Cal_HR &amp; Non-op training'!AF76/VLOOKUP($F98,Inp_SubOngoingEfficiency!$F$20:$AK$22,MATCH(AF$7,Inp_SubOngoingEfficiency!$F$7:$AK$7,0),FALSE)</f>
        <v>0</v>
      </c>
      <c r="AG98" s="18">
        <f>'Cal_HR &amp; Non-op training'!AG76/VLOOKUP($F98,Inp_SubOngoingEfficiency!$F$20:$AK$22,MATCH(AG$7,Inp_SubOngoingEfficiency!$F$7:$AK$7,0),FALSE)</f>
        <v>0</v>
      </c>
      <c r="AH98" s="18">
        <f>'Cal_HR &amp; Non-op training'!AH76/VLOOKUP($F98,Inp_SubOngoingEfficiency!$F$20:$AK$22,MATCH(AH$7,Inp_SubOngoingEfficiency!$F$7:$AK$7,0),FALSE)</f>
        <v>0</v>
      </c>
      <c r="AI98" s="18">
        <f>'Cal_HR &amp; Non-op training'!AI76/VLOOKUP($F98,Inp_SubOngoingEfficiency!$F$20:$AK$22,MATCH(AI$7,Inp_SubOngoingEfficiency!$F$7:$AK$7,0),FALSE)</f>
        <v>0</v>
      </c>
      <c r="AJ98" s="18">
        <f>'Cal_HR &amp; Non-op training'!AJ76/VLOOKUP($F98,Inp_SubOngoingEfficiency!$F$20:$AK$22,MATCH(AJ$7,Inp_SubOngoingEfficiency!$F$7:$AK$7,0),FALSE)</f>
        <v>0</v>
      </c>
      <c r="AK98" s="18">
        <f>'Cal_HR &amp; Non-op training'!AK76/VLOOKUP($F98,Inp_SubOngoingEfficiency!$F$20:$AK$22,MATCH(AK$7,Inp_SubOngoingEfficiency!$F$7:$AK$7,0),FALSE)</f>
        <v>0</v>
      </c>
      <c r="AN98" s="34"/>
    </row>
    <row r="99" spans="5:40" s="94" customFormat="1">
      <c r="E99" s="16" t="str">
        <f>Cover!$F$13</f>
        <v>NW</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4" t="s">
        <v>111</v>
      </c>
      <c r="M99" s="94" t="b">
        <f t="shared" si="2"/>
        <v>0</v>
      </c>
      <c r="N99" s="94" t="b">
        <f t="shared" si="3"/>
        <v>0</v>
      </c>
      <c r="T99" s="18">
        <f>'Cal_Audit Finance &amp; Reg'!T67/VLOOKUP($F99,Inp_SubOngoingEfficiency!$F$20:$AK$22,MATCH(T$7,Inp_SubOngoingEfficiency!$F$7:$AK$7,0),FALSE)</f>
        <v>0</v>
      </c>
      <c r="U99" s="18">
        <f>'Cal_Audit Finance &amp; Reg'!U67/VLOOKUP($F99,Inp_SubOngoingEfficiency!$F$20:$AK$22,MATCH(U$7,Inp_SubOngoingEfficiency!$F$7:$AK$7,0),FALSE)</f>
        <v>0</v>
      </c>
      <c r="V99" s="18">
        <f>'Cal_Audit Finance &amp; Reg'!V67/VLOOKUP($F99,Inp_SubOngoingEfficiency!$F$20:$AK$22,MATCH(V$7,Inp_SubOngoingEfficiency!$F$7:$AK$7,0),FALSE)</f>
        <v>0</v>
      </c>
      <c r="W99" s="18">
        <f>'Cal_Audit Finance &amp; Reg'!W67/VLOOKUP($F99,Inp_SubOngoingEfficiency!$F$20:$AK$22,MATCH(W$7,Inp_SubOngoingEfficiency!$F$7:$AK$7,0),FALSE)</f>
        <v>0</v>
      </c>
      <c r="X99" s="18">
        <f>'Cal_Audit Finance &amp; Reg'!X67/VLOOKUP($F99,Inp_SubOngoingEfficiency!$F$20:$AK$22,MATCH(X$7,Inp_SubOngoingEfficiency!$F$7:$AK$7,0),FALSE)</f>
        <v>0</v>
      </c>
      <c r="Y99" s="18">
        <f>'Cal_Audit Finance &amp; Reg'!Y67/VLOOKUP($F99,Inp_SubOngoingEfficiency!$F$20:$AK$22,MATCH(Y$7,Inp_SubOngoingEfficiency!$F$7:$AK$7,0),FALSE)</f>
        <v>0</v>
      </c>
      <c r="Z99" s="18">
        <f>'Cal_Audit Finance &amp; Reg'!Z67/VLOOKUP($F99,Inp_SubOngoingEfficiency!$F$20:$AK$22,MATCH(Z$7,Inp_SubOngoingEfficiency!$F$7:$AK$7,0),FALSE)</f>
        <v>0</v>
      </c>
      <c r="AA99" s="18">
        <f>'Cal_Audit Finance &amp; Reg'!AA67/VLOOKUP($F99,Inp_SubOngoingEfficiency!$F$20:$AK$22,MATCH(AA$7,Inp_SubOngoingEfficiency!$F$7:$AK$7,0),FALSE)</f>
        <v>0</v>
      </c>
      <c r="AB99" s="18">
        <f>'Cal_Audit Finance &amp; Reg'!AB67/VLOOKUP($F99,Inp_SubOngoingEfficiency!$F$20:$AK$22,MATCH(AB$7,Inp_SubOngoingEfficiency!$F$7:$AK$7,0),FALSE)</f>
        <v>0</v>
      </c>
      <c r="AC99" s="18">
        <f>'Cal_Audit Finance &amp; Reg'!AC67/VLOOKUP($F99,Inp_SubOngoingEfficiency!$F$20:$AK$22,MATCH(AC$7,Inp_SubOngoingEfficiency!$F$7:$AK$7,0),FALSE)</f>
        <v>0</v>
      </c>
      <c r="AD99" s="18">
        <f>'Cal_Audit Finance &amp; Reg'!AD67/VLOOKUP($F99,Inp_SubOngoingEfficiency!$F$20:$AK$22,MATCH(AD$7,Inp_SubOngoingEfficiency!$F$7:$AK$7,0),FALSE)</f>
        <v>0</v>
      </c>
      <c r="AE99" s="18">
        <f>'Cal_Audit Finance &amp; Reg'!AE67/VLOOKUP($F99,Inp_SubOngoingEfficiency!$F$20:$AK$22,MATCH(AE$7,Inp_SubOngoingEfficiency!$F$7:$AK$7,0),FALSE)</f>
        <v>0</v>
      </c>
      <c r="AF99" s="18">
        <f>'Cal_Audit Finance &amp; Reg'!AF67/VLOOKUP($F99,Inp_SubOngoingEfficiency!$F$20:$AK$22,MATCH(AF$7,Inp_SubOngoingEfficiency!$F$7:$AK$7,0),FALSE)</f>
        <v>0</v>
      </c>
      <c r="AG99" s="18">
        <f>'Cal_Audit Finance &amp; Reg'!AG67/VLOOKUP($F99,Inp_SubOngoingEfficiency!$F$20:$AK$22,MATCH(AG$7,Inp_SubOngoingEfficiency!$F$7:$AK$7,0),FALSE)</f>
        <v>0</v>
      </c>
      <c r="AH99" s="18">
        <f>'Cal_Audit Finance &amp; Reg'!AH67/VLOOKUP($F99,Inp_SubOngoingEfficiency!$F$20:$AK$22,MATCH(AH$7,Inp_SubOngoingEfficiency!$F$7:$AK$7,0),FALSE)</f>
        <v>0</v>
      </c>
      <c r="AI99" s="18">
        <f>'Cal_Audit Finance &amp; Reg'!AI67/VLOOKUP($F99,Inp_SubOngoingEfficiency!$F$20:$AK$22,MATCH(AI$7,Inp_SubOngoingEfficiency!$F$7:$AK$7,0),FALSE)</f>
        <v>0</v>
      </c>
      <c r="AJ99" s="18">
        <f>'Cal_Audit Finance &amp; Reg'!AJ67/VLOOKUP($F99,Inp_SubOngoingEfficiency!$F$20:$AK$22,MATCH(AJ$7,Inp_SubOngoingEfficiency!$F$7:$AK$7,0),FALSE)</f>
        <v>0</v>
      </c>
      <c r="AK99" s="18">
        <f>'Cal_Audit Finance &amp; Reg'!AK67/VLOOKUP($F99,Inp_SubOngoingEfficiency!$F$20:$AK$22,MATCH(AK$7,Inp_SubOngoingEfficiency!$F$7:$AK$7,0),FALSE)</f>
        <v>0</v>
      </c>
      <c r="AN99" s="34"/>
    </row>
    <row r="100" spans="5:40" s="94" customFormat="1">
      <c r="E100" s="16" t="str">
        <f>Cover!$F$13</f>
        <v>NW</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4" t="s">
        <v>111</v>
      </c>
      <c r="M100" s="94" t="b">
        <f t="shared" si="2"/>
        <v>0</v>
      </c>
      <c r="N100" s="94" t="b">
        <f t="shared" si="3"/>
        <v>0</v>
      </c>
      <c r="T100" s="18">
        <f>'Cal_Audit Finance &amp; Reg'!T68/VLOOKUP($F100,Inp_SubOngoingEfficiency!$F$20:$AK$22,MATCH(T$7,Inp_SubOngoingEfficiency!$F$7:$AK$7,0),FALSE)</f>
        <v>0</v>
      </c>
      <c r="U100" s="18">
        <f>'Cal_Audit Finance &amp; Reg'!U68/VLOOKUP($F100,Inp_SubOngoingEfficiency!$F$20:$AK$22,MATCH(U$7,Inp_SubOngoingEfficiency!$F$7:$AK$7,0),FALSE)</f>
        <v>0</v>
      </c>
      <c r="V100" s="18">
        <f>'Cal_Audit Finance &amp; Reg'!V68/VLOOKUP($F100,Inp_SubOngoingEfficiency!$F$20:$AK$22,MATCH(V$7,Inp_SubOngoingEfficiency!$F$7:$AK$7,0),FALSE)</f>
        <v>0</v>
      </c>
      <c r="W100" s="18">
        <f>'Cal_Audit Finance &amp; Reg'!W68/VLOOKUP($F100,Inp_SubOngoingEfficiency!$F$20:$AK$22,MATCH(W$7,Inp_SubOngoingEfficiency!$F$7:$AK$7,0),FALSE)</f>
        <v>0</v>
      </c>
      <c r="X100" s="18">
        <f>'Cal_Audit Finance &amp; Reg'!X68/VLOOKUP($F100,Inp_SubOngoingEfficiency!$F$20:$AK$22,MATCH(X$7,Inp_SubOngoingEfficiency!$F$7:$AK$7,0),FALSE)</f>
        <v>0</v>
      </c>
      <c r="Y100" s="18">
        <f>'Cal_Audit Finance &amp; Reg'!Y68/VLOOKUP($F100,Inp_SubOngoingEfficiency!$F$20:$AK$22,MATCH(Y$7,Inp_SubOngoingEfficiency!$F$7:$AK$7,0),FALSE)</f>
        <v>0</v>
      </c>
      <c r="Z100" s="18">
        <f>'Cal_Audit Finance &amp; Reg'!Z68/VLOOKUP($F100,Inp_SubOngoingEfficiency!$F$20:$AK$22,MATCH(Z$7,Inp_SubOngoingEfficiency!$F$7:$AK$7,0),FALSE)</f>
        <v>0</v>
      </c>
      <c r="AA100" s="18">
        <f>'Cal_Audit Finance &amp; Reg'!AA68/VLOOKUP($F100,Inp_SubOngoingEfficiency!$F$20:$AK$22,MATCH(AA$7,Inp_SubOngoingEfficiency!$F$7:$AK$7,0),FALSE)</f>
        <v>0</v>
      </c>
      <c r="AB100" s="18">
        <f>'Cal_Audit Finance &amp; Reg'!AB68/VLOOKUP($F100,Inp_SubOngoingEfficiency!$F$20:$AK$22,MATCH(AB$7,Inp_SubOngoingEfficiency!$F$7:$AK$7,0),FALSE)</f>
        <v>0</v>
      </c>
      <c r="AC100" s="18">
        <f>'Cal_Audit Finance &amp; Reg'!AC68/VLOOKUP($F100,Inp_SubOngoingEfficiency!$F$20:$AK$22,MATCH(AC$7,Inp_SubOngoingEfficiency!$F$7:$AK$7,0),FALSE)</f>
        <v>0</v>
      </c>
      <c r="AD100" s="18">
        <f>'Cal_Audit Finance &amp; Reg'!AD68/VLOOKUP($F100,Inp_SubOngoingEfficiency!$F$20:$AK$22,MATCH(AD$7,Inp_SubOngoingEfficiency!$F$7:$AK$7,0),FALSE)</f>
        <v>0</v>
      </c>
      <c r="AE100" s="18">
        <f>'Cal_Audit Finance &amp; Reg'!AE68/VLOOKUP($F100,Inp_SubOngoingEfficiency!$F$20:$AK$22,MATCH(AE$7,Inp_SubOngoingEfficiency!$F$7:$AK$7,0),FALSE)</f>
        <v>0</v>
      </c>
      <c r="AF100" s="18">
        <f>'Cal_Audit Finance &amp; Reg'!AF68/VLOOKUP($F100,Inp_SubOngoingEfficiency!$F$20:$AK$22,MATCH(AF$7,Inp_SubOngoingEfficiency!$F$7:$AK$7,0),FALSE)</f>
        <v>0</v>
      </c>
      <c r="AG100" s="18">
        <f>'Cal_Audit Finance &amp; Reg'!AG68/VLOOKUP($F100,Inp_SubOngoingEfficiency!$F$20:$AK$22,MATCH(AG$7,Inp_SubOngoingEfficiency!$F$7:$AK$7,0),FALSE)</f>
        <v>0</v>
      </c>
      <c r="AH100" s="18">
        <f>'Cal_Audit Finance &amp; Reg'!AH68/VLOOKUP($F100,Inp_SubOngoingEfficiency!$F$20:$AK$22,MATCH(AH$7,Inp_SubOngoingEfficiency!$F$7:$AK$7,0),FALSE)</f>
        <v>0</v>
      </c>
      <c r="AI100" s="18">
        <f>'Cal_Audit Finance &amp; Reg'!AI68/VLOOKUP($F100,Inp_SubOngoingEfficiency!$F$20:$AK$22,MATCH(AI$7,Inp_SubOngoingEfficiency!$F$7:$AK$7,0),FALSE)</f>
        <v>0</v>
      </c>
      <c r="AJ100" s="18">
        <f>'Cal_Audit Finance &amp; Reg'!AJ68/VLOOKUP($F100,Inp_SubOngoingEfficiency!$F$20:$AK$22,MATCH(AJ$7,Inp_SubOngoingEfficiency!$F$7:$AK$7,0),FALSE)</f>
        <v>0</v>
      </c>
      <c r="AK100" s="18">
        <f>'Cal_Audit Finance &amp; Reg'!AK68/VLOOKUP($F100,Inp_SubOngoingEfficiency!$F$20:$AK$22,MATCH(AK$7,Inp_SubOngoingEfficiency!$F$7:$AK$7,0),FALSE)</f>
        <v>0</v>
      </c>
      <c r="AN100" s="34"/>
    </row>
    <row r="101" spans="5:40" s="94" customFormat="1">
      <c r="E101" s="16" t="str">
        <f>Cover!$F$13</f>
        <v>NW</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4" t="s">
        <v>111</v>
      </c>
      <c r="M101" s="94" t="b">
        <f t="shared" si="2"/>
        <v>0</v>
      </c>
      <c r="N101" s="94" t="b">
        <f t="shared" si="3"/>
        <v>0</v>
      </c>
      <c r="T101" s="18">
        <f>'Cal_Audit Finance &amp; Reg'!T69/VLOOKUP($F101,Inp_SubOngoingEfficiency!$F$20:$AK$22,MATCH(T$7,Inp_SubOngoingEfficiency!$F$7:$AK$7,0),FALSE)</f>
        <v>0</v>
      </c>
      <c r="U101" s="18">
        <f>'Cal_Audit Finance &amp; Reg'!U69/VLOOKUP($F101,Inp_SubOngoingEfficiency!$F$20:$AK$22,MATCH(U$7,Inp_SubOngoingEfficiency!$F$7:$AK$7,0),FALSE)</f>
        <v>0</v>
      </c>
      <c r="V101" s="18">
        <f>'Cal_Audit Finance &amp; Reg'!V69/VLOOKUP($F101,Inp_SubOngoingEfficiency!$F$20:$AK$22,MATCH(V$7,Inp_SubOngoingEfficiency!$F$7:$AK$7,0),FALSE)</f>
        <v>0</v>
      </c>
      <c r="W101" s="18">
        <f>'Cal_Audit Finance &amp; Reg'!W69/VLOOKUP($F101,Inp_SubOngoingEfficiency!$F$20:$AK$22,MATCH(W$7,Inp_SubOngoingEfficiency!$F$7:$AK$7,0),FALSE)</f>
        <v>0</v>
      </c>
      <c r="X101" s="18">
        <f>'Cal_Audit Finance &amp; Reg'!X69/VLOOKUP($F101,Inp_SubOngoingEfficiency!$F$20:$AK$22,MATCH(X$7,Inp_SubOngoingEfficiency!$F$7:$AK$7,0),FALSE)</f>
        <v>0</v>
      </c>
      <c r="Y101" s="18">
        <f>'Cal_Audit Finance &amp; Reg'!Y69/VLOOKUP($F101,Inp_SubOngoingEfficiency!$F$20:$AK$22,MATCH(Y$7,Inp_SubOngoingEfficiency!$F$7:$AK$7,0),FALSE)</f>
        <v>0</v>
      </c>
      <c r="Z101" s="18">
        <f>'Cal_Audit Finance &amp; Reg'!Z69/VLOOKUP($F101,Inp_SubOngoingEfficiency!$F$20:$AK$22,MATCH(Z$7,Inp_SubOngoingEfficiency!$F$7:$AK$7,0),FALSE)</f>
        <v>0</v>
      </c>
      <c r="AA101" s="18">
        <f>'Cal_Audit Finance &amp; Reg'!AA69/VLOOKUP($F101,Inp_SubOngoingEfficiency!$F$20:$AK$22,MATCH(AA$7,Inp_SubOngoingEfficiency!$F$7:$AK$7,0),FALSE)</f>
        <v>0</v>
      </c>
      <c r="AB101" s="18">
        <f>'Cal_Audit Finance &amp; Reg'!AB69/VLOOKUP($F101,Inp_SubOngoingEfficiency!$F$20:$AK$22,MATCH(AB$7,Inp_SubOngoingEfficiency!$F$7:$AK$7,0),FALSE)</f>
        <v>0</v>
      </c>
      <c r="AC101" s="18">
        <f>'Cal_Audit Finance &amp; Reg'!AC69/VLOOKUP($F101,Inp_SubOngoingEfficiency!$F$20:$AK$22,MATCH(AC$7,Inp_SubOngoingEfficiency!$F$7:$AK$7,0),FALSE)</f>
        <v>0</v>
      </c>
      <c r="AD101" s="18">
        <f>'Cal_Audit Finance &amp; Reg'!AD69/VLOOKUP($F101,Inp_SubOngoingEfficiency!$F$20:$AK$22,MATCH(AD$7,Inp_SubOngoingEfficiency!$F$7:$AK$7,0),FALSE)</f>
        <v>0</v>
      </c>
      <c r="AE101" s="18">
        <f>'Cal_Audit Finance &amp; Reg'!AE69/VLOOKUP($F101,Inp_SubOngoingEfficiency!$F$20:$AK$22,MATCH(AE$7,Inp_SubOngoingEfficiency!$F$7:$AK$7,0),FALSE)</f>
        <v>0</v>
      </c>
      <c r="AF101" s="18">
        <f>'Cal_Audit Finance &amp; Reg'!AF69/VLOOKUP($F101,Inp_SubOngoingEfficiency!$F$20:$AK$22,MATCH(AF$7,Inp_SubOngoingEfficiency!$F$7:$AK$7,0),FALSE)</f>
        <v>0</v>
      </c>
      <c r="AG101" s="18">
        <f>'Cal_Audit Finance &amp; Reg'!AG69/VLOOKUP($F101,Inp_SubOngoingEfficiency!$F$20:$AK$22,MATCH(AG$7,Inp_SubOngoingEfficiency!$F$7:$AK$7,0),FALSE)</f>
        <v>0</v>
      </c>
      <c r="AH101" s="18">
        <f>'Cal_Audit Finance &amp; Reg'!AH69/VLOOKUP($F101,Inp_SubOngoingEfficiency!$F$20:$AK$22,MATCH(AH$7,Inp_SubOngoingEfficiency!$F$7:$AK$7,0),FALSE)</f>
        <v>0</v>
      </c>
      <c r="AI101" s="18">
        <f>'Cal_Audit Finance &amp; Reg'!AI69/VLOOKUP($F101,Inp_SubOngoingEfficiency!$F$20:$AK$22,MATCH(AI$7,Inp_SubOngoingEfficiency!$F$7:$AK$7,0),FALSE)</f>
        <v>0</v>
      </c>
      <c r="AJ101" s="18">
        <f>'Cal_Audit Finance &amp; Reg'!AJ69/VLOOKUP($F101,Inp_SubOngoingEfficiency!$F$20:$AK$22,MATCH(AJ$7,Inp_SubOngoingEfficiency!$F$7:$AK$7,0),FALSE)</f>
        <v>0</v>
      </c>
      <c r="AK101" s="18">
        <f>'Cal_Audit Finance &amp; Reg'!AK69/VLOOKUP($F101,Inp_SubOngoingEfficiency!$F$20:$AK$22,MATCH(AK$7,Inp_SubOngoingEfficiency!$F$7:$AK$7,0),FALSE)</f>
        <v>0</v>
      </c>
      <c r="AN101" s="34"/>
    </row>
    <row r="102" spans="5:40" s="94" customFormat="1">
      <c r="E102" s="16" t="str">
        <f>Cover!$F$13</f>
        <v>NW</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4" t="s">
        <v>111</v>
      </c>
      <c r="M102" s="94" t="b">
        <f t="shared" si="2"/>
        <v>0</v>
      </c>
      <c r="N102" s="94" t="b">
        <f t="shared" si="3"/>
        <v>0</v>
      </c>
      <c r="T102" s="18">
        <f>'Cal_Audit Finance &amp; Reg'!T70/VLOOKUP($F102,Inp_SubOngoingEfficiency!$F$20:$AK$22,MATCH(T$7,Inp_SubOngoingEfficiency!$F$7:$AK$7,0),FALSE)</f>
        <v>0</v>
      </c>
      <c r="U102" s="18">
        <f>'Cal_Audit Finance &amp; Reg'!U70/VLOOKUP($F102,Inp_SubOngoingEfficiency!$F$20:$AK$22,MATCH(U$7,Inp_SubOngoingEfficiency!$F$7:$AK$7,0),FALSE)</f>
        <v>0</v>
      </c>
      <c r="V102" s="18">
        <f>'Cal_Audit Finance &amp; Reg'!V70/VLOOKUP($F102,Inp_SubOngoingEfficiency!$F$20:$AK$22,MATCH(V$7,Inp_SubOngoingEfficiency!$F$7:$AK$7,0),FALSE)</f>
        <v>0</v>
      </c>
      <c r="W102" s="18">
        <f>'Cal_Audit Finance &amp; Reg'!W70/VLOOKUP($F102,Inp_SubOngoingEfficiency!$F$20:$AK$22,MATCH(W$7,Inp_SubOngoingEfficiency!$F$7:$AK$7,0),FALSE)</f>
        <v>0</v>
      </c>
      <c r="X102" s="18">
        <f>'Cal_Audit Finance &amp; Reg'!X70/VLOOKUP($F102,Inp_SubOngoingEfficiency!$F$20:$AK$22,MATCH(X$7,Inp_SubOngoingEfficiency!$F$7:$AK$7,0),FALSE)</f>
        <v>0</v>
      </c>
      <c r="Y102" s="18">
        <f>'Cal_Audit Finance &amp; Reg'!Y70/VLOOKUP($F102,Inp_SubOngoingEfficiency!$F$20:$AK$22,MATCH(Y$7,Inp_SubOngoingEfficiency!$F$7:$AK$7,0),FALSE)</f>
        <v>0</v>
      </c>
      <c r="Z102" s="18">
        <f>'Cal_Audit Finance &amp; Reg'!Z70/VLOOKUP($F102,Inp_SubOngoingEfficiency!$F$20:$AK$22,MATCH(Z$7,Inp_SubOngoingEfficiency!$F$7:$AK$7,0),FALSE)</f>
        <v>0</v>
      </c>
      <c r="AA102" s="18">
        <f>'Cal_Audit Finance &amp; Reg'!AA70/VLOOKUP($F102,Inp_SubOngoingEfficiency!$F$20:$AK$22,MATCH(AA$7,Inp_SubOngoingEfficiency!$F$7:$AK$7,0),FALSE)</f>
        <v>0</v>
      </c>
      <c r="AB102" s="18">
        <f>'Cal_Audit Finance &amp; Reg'!AB70/VLOOKUP($F102,Inp_SubOngoingEfficiency!$F$20:$AK$22,MATCH(AB$7,Inp_SubOngoingEfficiency!$F$7:$AK$7,0),FALSE)</f>
        <v>0</v>
      </c>
      <c r="AC102" s="18">
        <f>'Cal_Audit Finance &amp; Reg'!AC70/VLOOKUP($F102,Inp_SubOngoingEfficiency!$F$20:$AK$22,MATCH(AC$7,Inp_SubOngoingEfficiency!$F$7:$AK$7,0),FALSE)</f>
        <v>0</v>
      </c>
      <c r="AD102" s="18">
        <f>'Cal_Audit Finance &amp; Reg'!AD70/VLOOKUP($F102,Inp_SubOngoingEfficiency!$F$20:$AK$22,MATCH(AD$7,Inp_SubOngoingEfficiency!$F$7:$AK$7,0),FALSE)</f>
        <v>0</v>
      </c>
      <c r="AE102" s="18">
        <f>'Cal_Audit Finance &amp; Reg'!AE70/VLOOKUP($F102,Inp_SubOngoingEfficiency!$F$20:$AK$22,MATCH(AE$7,Inp_SubOngoingEfficiency!$F$7:$AK$7,0),FALSE)</f>
        <v>0</v>
      </c>
      <c r="AF102" s="18">
        <f>'Cal_Audit Finance &amp; Reg'!AF70/VLOOKUP($F102,Inp_SubOngoingEfficiency!$F$20:$AK$22,MATCH(AF$7,Inp_SubOngoingEfficiency!$F$7:$AK$7,0),FALSE)</f>
        <v>0</v>
      </c>
      <c r="AG102" s="18">
        <f>'Cal_Audit Finance &amp; Reg'!AG70/VLOOKUP($F102,Inp_SubOngoingEfficiency!$F$20:$AK$22,MATCH(AG$7,Inp_SubOngoingEfficiency!$F$7:$AK$7,0),FALSE)</f>
        <v>0</v>
      </c>
      <c r="AH102" s="18">
        <f>'Cal_Audit Finance &amp; Reg'!AH70/VLOOKUP($F102,Inp_SubOngoingEfficiency!$F$20:$AK$22,MATCH(AH$7,Inp_SubOngoingEfficiency!$F$7:$AK$7,0),FALSE)</f>
        <v>0</v>
      </c>
      <c r="AI102" s="18">
        <f>'Cal_Audit Finance &amp; Reg'!AI70/VLOOKUP($F102,Inp_SubOngoingEfficiency!$F$20:$AK$22,MATCH(AI$7,Inp_SubOngoingEfficiency!$F$7:$AK$7,0),FALSE)</f>
        <v>0</v>
      </c>
      <c r="AJ102" s="18">
        <f>'Cal_Audit Finance &amp; Reg'!AJ70/VLOOKUP($F102,Inp_SubOngoingEfficiency!$F$20:$AK$22,MATCH(AJ$7,Inp_SubOngoingEfficiency!$F$7:$AK$7,0),FALSE)</f>
        <v>0</v>
      </c>
      <c r="AK102" s="18">
        <f>'Cal_Audit Finance &amp; Reg'!AK70/VLOOKUP($F102,Inp_SubOngoingEfficiency!$F$20:$AK$22,MATCH(AK$7,Inp_SubOngoingEfficiency!$F$7:$AK$7,0),FALSE)</f>
        <v>0</v>
      </c>
      <c r="AN102" s="34"/>
    </row>
    <row r="103" spans="5:40" s="94" customFormat="1">
      <c r="E103" s="16" t="str">
        <f>Cover!$F$13</f>
        <v>NW</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4" t="s">
        <v>111</v>
      </c>
      <c r="M103" s="94" t="b">
        <f t="shared" si="2"/>
        <v>0</v>
      </c>
      <c r="N103" s="94" t="b">
        <f t="shared" si="3"/>
        <v>0</v>
      </c>
      <c r="T103" s="18">
        <f>'Cal_Audit Finance &amp; Reg'!T71/VLOOKUP($F103,Inp_SubOngoingEfficiency!$F$20:$AK$22,MATCH(T$7,Inp_SubOngoingEfficiency!$F$7:$AK$7,0),FALSE)</f>
        <v>0</v>
      </c>
      <c r="U103" s="18">
        <f>'Cal_Audit Finance &amp; Reg'!U71/VLOOKUP($F103,Inp_SubOngoingEfficiency!$F$20:$AK$22,MATCH(U$7,Inp_SubOngoingEfficiency!$F$7:$AK$7,0),FALSE)</f>
        <v>0</v>
      </c>
      <c r="V103" s="18">
        <f>'Cal_Audit Finance &amp; Reg'!V71/VLOOKUP($F103,Inp_SubOngoingEfficiency!$F$20:$AK$22,MATCH(V$7,Inp_SubOngoingEfficiency!$F$7:$AK$7,0),FALSE)</f>
        <v>0</v>
      </c>
      <c r="W103" s="18">
        <f>'Cal_Audit Finance &amp; Reg'!W71/VLOOKUP($F103,Inp_SubOngoingEfficiency!$F$20:$AK$22,MATCH(W$7,Inp_SubOngoingEfficiency!$F$7:$AK$7,0),FALSE)</f>
        <v>0</v>
      </c>
      <c r="X103" s="18">
        <f>'Cal_Audit Finance &amp; Reg'!X71/VLOOKUP($F103,Inp_SubOngoingEfficiency!$F$20:$AK$22,MATCH(X$7,Inp_SubOngoingEfficiency!$F$7:$AK$7,0),FALSE)</f>
        <v>0</v>
      </c>
      <c r="Y103" s="18">
        <f>'Cal_Audit Finance &amp; Reg'!Y71/VLOOKUP($F103,Inp_SubOngoingEfficiency!$F$20:$AK$22,MATCH(Y$7,Inp_SubOngoingEfficiency!$F$7:$AK$7,0),FALSE)</f>
        <v>0</v>
      </c>
      <c r="Z103" s="18">
        <f>'Cal_Audit Finance &amp; Reg'!Z71/VLOOKUP($F103,Inp_SubOngoingEfficiency!$F$20:$AK$22,MATCH(Z$7,Inp_SubOngoingEfficiency!$F$7:$AK$7,0),FALSE)</f>
        <v>0</v>
      </c>
      <c r="AA103" s="18">
        <f>'Cal_Audit Finance &amp; Reg'!AA71/VLOOKUP($F103,Inp_SubOngoingEfficiency!$F$20:$AK$22,MATCH(AA$7,Inp_SubOngoingEfficiency!$F$7:$AK$7,0),FALSE)</f>
        <v>0</v>
      </c>
      <c r="AB103" s="18">
        <f>'Cal_Audit Finance &amp; Reg'!AB71/VLOOKUP($F103,Inp_SubOngoingEfficiency!$F$20:$AK$22,MATCH(AB$7,Inp_SubOngoingEfficiency!$F$7:$AK$7,0),FALSE)</f>
        <v>0</v>
      </c>
      <c r="AC103" s="18">
        <f>'Cal_Audit Finance &amp; Reg'!AC71/VLOOKUP($F103,Inp_SubOngoingEfficiency!$F$20:$AK$22,MATCH(AC$7,Inp_SubOngoingEfficiency!$F$7:$AK$7,0),FALSE)</f>
        <v>0</v>
      </c>
      <c r="AD103" s="18">
        <f>'Cal_Audit Finance &amp; Reg'!AD71/VLOOKUP($F103,Inp_SubOngoingEfficiency!$F$20:$AK$22,MATCH(AD$7,Inp_SubOngoingEfficiency!$F$7:$AK$7,0),FALSE)</f>
        <v>0</v>
      </c>
      <c r="AE103" s="18">
        <f>'Cal_Audit Finance &amp; Reg'!AE71/VLOOKUP($F103,Inp_SubOngoingEfficiency!$F$20:$AK$22,MATCH(AE$7,Inp_SubOngoingEfficiency!$F$7:$AK$7,0),FALSE)</f>
        <v>0</v>
      </c>
      <c r="AF103" s="18">
        <f>'Cal_Audit Finance &amp; Reg'!AF71/VLOOKUP($F103,Inp_SubOngoingEfficiency!$F$20:$AK$22,MATCH(AF$7,Inp_SubOngoingEfficiency!$F$7:$AK$7,0),FALSE)</f>
        <v>0</v>
      </c>
      <c r="AG103" s="18">
        <f>'Cal_Audit Finance &amp; Reg'!AG71/VLOOKUP($F103,Inp_SubOngoingEfficiency!$F$20:$AK$22,MATCH(AG$7,Inp_SubOngoingEfficiency!$F$7:$AK$7,0),FALSE)</f>
        <v>0</v>
      </c>
      <c r="AH103" s="18">
        <f>'Cal_Audit Finance &amp; Reg'!AH71/VLOOKUP($F103,Inp_SubOngoingEfficiency!$F$20:$AK$22,MATCH(AH$7,Inp_SubOngoingEfficiency!$F$7:$AK$7,0),FALSE)</f>
        <v>0</v>
      </c>
      <c r="AI103" s="18">
        <f>'Cal_Audit Finance &amp; Reg'!AI71/VLOOKUP($F103,Inp_SubOngoingEfficiency!$F$20:$AK$22,MATCH(AI$7,Inp_SubOngoingEfficiency!$F$7:$AK$7,0),FALSE)</f>
        <v>0</v>
      </c>
      <c r="AJ103" s="18">
        <f>'Cal_Audit Finance &amp; Reg'!AJ71/VLOOKUP($F103,Inp_SubOngoingEfficiency!$F$20:$AK$22,MATCH(AJ$7,Inp_SubOngoingEfficiency!$F$7:$AK$7,0),FALSE)</f>
        <v>0</v>
      </c>
      <c r="AK103" s="18">
        <f>'Cal_Audit Finance &amp; Reg'!AK71/VLOOKUP($F103,Inp_SubOngoingEfficiency!$F$20:$AK$22,MATCH(AK$7,Inp_SubOngoingEfficiency!$F$7:$AK$7,0),FALSE)</f>
        <v>0</v>
      </c>
      <c r="AN103" s="34"/>
    </row>
    <row r="104" spans="5:40" s="94" customFormat="1">
      <c r="E104" s="16" t="str">
        <f>Cover!$F$13</f>
        <v>NW</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4" t="s">
        <v>111</v>
      </c>
      <c r="M104" s="94" t="b">
        <f t="shared" si="2"/>
        <v>0</v>
      </c>
      <c r="N104" s="94" t="b">
        <f t="shared" si="3"/>
        <v>0</v>
      </c>
      <c r="T104" s="18">
        <f>'Cal_Audit Finance &amp; Reg'!T72/VLOOKUP($F104,Inp_SubOngoingEfficiency!$F$20:$AK$22,MATCH(T$7,Inp_SubOngoingEfficiency!$F$7:$AK$7,0),FALSE)</f>
        <v>0</v>
      </c>
      <c r="U104" s="18">
        <f>'Cal_Audit Finance &amp; Reg'!U72/VLOOKUP($F104,Inp_SubOngoingEfficiency!$F$20:$AK$22,MATCH(U$7,Inp_SubOngoingEfficiency!$F$7:$AK$7,0),FALSE)</f>
        <v>0</v>
      </c>
      <c r="V104" s="18">
        <f>'Cal_Audit Finance &amp; Reg'!V72/VLOOKUP($F104,Inp_SubOngoingEfficiency!$F$20:$AK$22,MATCH(V$7,Inp_SubOngoingEfficiency!$F$7:$AK$7,0),FALSE)</f>
        <v>0</v>
      </c>
      <c r="W104" s="18">
        <f>'Cal_Audit Finance &amp; Reg'!W72/VLOOKUP($F104,Inp_SubOngoingEfficiency!$F$20:$AK$22,MATCH(W$7,Inp_SubOngoingEfficiency!$F$7:$AK$7,0),FALSE)</f>
        <v>0</v>
      </c>
      <c r="X104" s="18">
        <f>'Cal_Audit Finance &amp; Reg'!X72/VLOOKUP($F104,Inp_SubOngoingEfficiency!$F$20:$AK$22,MATCH(X$7,Inp_SubOngoingEfficiency!$F$7:$AK$7,0),FALSE)</f>
        <v>0</v>
      </c>
      <c r="Y104" s="18">
        <f>'Cal_Audit Finance &amp; Reg'!Y72/VLOOKUP($F104,Inp_SubOngoingEfficiency!$F$20:$AK$22,MATCH(Y$7,Inp_SubOngoingEfficiency!$F$7:$AK$7,0),FALSE)</f>
        <v>0</v>
      </c>
      <c r="Z104" s="18">
        <f>'Cal_Audit Finance &amp; Reg'!Z72/VLOOKUP($F104,Inp_SubOngoingEfficiency!$F$20:$AK$22,MATCH(Z$7,Inp_SubOngoingEfficiency!$F$7:$AK$7,0),FALSE)</f>
        <v>0</v>
      </c>
      <c r="AA104" s="18">
        <f>'Cal_Audit Finance &amp; Reg'!AA72/VLOOKUP($F104,Inp_SubOngoingEfficiency!$F$20:$AK$22,MATCH(AA$7,Inp_SubOngoingEfficiency!$F$7:$AK$7,0),FALSE)</f>
        <v>0</v>
      </c>
      <c r="AB104" s="18">
        <f>'Cal_Audit Finance &amp; Reg'!AB72/VLOOKUP($F104,Inp_SubOngoingEfficiency!$F$20:$AK$22,MATCH(AB$7,Inp_SubOngoingEfficiency!$F$7:$AK$7,0),FALSE)</f>
        <v>0</v>
      </c>
      <c r="AC104" s="18">
        <f>'Cal_Audit Finance &amp; Reg'!AC72/VLOOKUP($F104,Inp_SubOngoingEfficiency!$F$20:$AK$22,MATCH(AC$7,Inp_SubOngoingEfficiency!$F$7:$AK$7,0),FALSE)</f>
        <v>0</v>
      </c>
      <c r="AD104" s="18">
        <f>'Cal_Audit Finance &amp; Reg'!AD72/VLOOKUP($F104,Inp_SubOngoingEfficiency!$F$20:$AK$22,MATCH(AD$7,Inp_SubOngoingEfficiency!$F$7:$AK$7,0),FALSE)</f>
        <v>0</v>
      </c>
      <c r="AE104" s="18">
        <f>'Cal_Audit Finance &amp; Reg'!AE72/VLOOKUP($F104,Inp_SubOngoingEfficiency!$F$20:$AK$22,MATCH(AE$7,Inp_SubOngoingEfficiency!$F$7:$AK$7,0),FALSE)</f>
        <v>0</v>
      </c>
      <c r="AF104" s="18">
        <f>'Cal_Audit Finance &amp; Reg'!AF72/VLOOKUP($F104,Inp_SubOngoingEfficiency!$F$20:$AK$22,MATCH(AF$7,Inp_SubOngoingEfficiency!$F$7:$AK$7,0),FALSE)</f>
        <v>0</v>
      </c>
      <c r="AG104" s="18">
        <f>'Cal_Audit Finance &amp; Reg'!AG72/VLOOKUP($F104,Inp_SubOngoingEfficiency!$F$20:$AK$22,MATCH(AG$7,Inp_SubOngoingEfficiency!$F$7:$AK$7,0),FALSE)</f>
        <v>0</v>
      </c>
      <c r="AH104" s="18">
        <f>'Cal_Audit Finance &amp; Reg'!AH72/VLOOKUP($F104,Inp_SubOngoingEfficiency!$F$20:$AK$22,MATCH(AH$7,Inp_SubOngoingEfficiency!$F$7:$AK$7,0),FALSE)</f>
        <v>0</v>
      </c>
      <c r="AI104" s="18">
        <f>'Cal_Audit Finance &amp; Reg'!AI72/VLOOKUP($F104,Inp_SubOngoingEfficiency!$F$20:$AK$22,MATCH(AI$7,Inp_SubOngoingEfficiency!$F$7:$AK$7,0),FALSE)</f>
        <v>0</v>
      </c>
      <c r="AJ104" s="18">
        <f>'Cal_Audit Finance &amp; Reg'!AJ72/VLOOKUP($F104,Inp_SubOngoingEfficiency!$F$20:$AK$22,MATCH(AJ$7,Inp_SubOngoingEfficiency!$F$7:$AK$7,0),FALSE)</f>
        <v>0</v>
      </c>
      <c r="AK104" s="18">
        <f>'Cal_Audit Finance &amp; Reg'!AK72/VLOOKUP($F104,Inp_SubOngoingEfficiency!$F$20:$AK$22,MATCH(AK$7,Inp_SubOngoingEfficiency!$F$7:$AK$7,0),FALSE)</f>
        <v>0</v>
      </c>
      <c r="AN104" s="34"/>
    </row>
    <row r="105" spans="5:40" s="94" customFormat="1">
      <c r="E105" s="16" t="str">
        <f>Cover!$F$13</f>
        <v>NW</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4" t="s">
        <v>111</v>
      </c>
      <c r="M105" s="94" t="b">
        <f t="shared" si="2"/>
        <v>0</v>
      </c>
      <c r="N105" s="94" t="b">
        <f t="shared" si="3"/>
        <v>0</v>
      </c>
      <c r="T105" s="18">
        <f>'Cal_Audit Finance &amp; Reg'!T73/VLOOKUP($F105,Inp_SubOngoingEfficiency!$F$20:$AK$22,MATCH(T$7,Inp_SubOngoingEfficiency!$F$7:$AK$7,0),FALSE)</f>
        <v>0</v>
      </c>
      <c r="U105" s="18">
        <f>'Cal_Audit Finance &amp; Reg'!U73/VLOOKUP($F105,Inp_SubOngoingEfficiency!$F$20:$AK$22,MATCH(U$7,Inp_SubOngoingEfficiency!$F$7:$AK$7,0),FALSE)</f>
        <v>0</v>
      </c>
      <c r="V105" s="18">
        <f>'Cal_Audit Finance &amp; Reg'!V73/VLOOKUP($F105,Inp_SubOngoingEfficiency!$F$20:$AK$22,MATCH(V$7,Inp_SubOngoingEfficiency!$F$7:$AK$7,0),FALSE)</f>
        <v>0</v>
      </c>
      <c r="W105" s="18">
        <f>'Cal_Audit Finance &amp; Reg'!W73/VLOOKUP($F105,Inp_SubOngoingEfficiency!$F$20:$AK$22,MATCH(W$7,Inp_SubOngoingEfficiency!$F$7:$AK$7,0),FALSE)</f>
        <v>0</v>
      </c>
      <c r="X105" s="18">
        <f>'Cal_Audit Finance &amp; Reg'!X73/VLOOKUP($F105,Inp_SubOngoingEfficiency!$F$20:$AK$22,MATCH(X$7,Inp_SubOngoingEfficiency!$F$7:$AK$7,0),FALSE)</f>
        <v>0</v>
      </c>
      <c r="Y105" s="18">
        <f>'Cal_Audit Finance &amp; Reg'!Y73/VLOOKUP($F105,Inp_SubOngoingEfficiency!$F$20:$AK$22,MATCH(Y$7,Inp_SubOngoingEfficiency!$F$7:$AK$7,0),FALSE)</f>
        <v>0</v>
      </c>
      <c r="Z105" s="18">
        <f>'Cal_Audit Finance &amp; Reg'!Z73/VLOOKUP($F105,Inp_SubOngoingEfficiency!$F$20:$AK$22,MATCH(Z$7,Inp_SubOngoingEfficiency!$F$7:$AK$7,0),FALSE)</f>
        <v>0</v>
      </c>
      <c r="AA105" s="18">
        <f>'Cal_Audit Finance &amp; Reg'!AA73/VLOOKUP($F105,Inp_SubOngoingEfficiency!$F$20:$AK$22,MATCH(AA$7,Inp_SubOngoingEfficiency!$F$7:$AK$7,0),FALSE)</f>
        <v>0</v>
      </c>
      <c r="AB105" s="18">
        <f>'Cal_Audit Finance &amp; Reg'!AB73/VLOOKUP($F105,Inp_SubOngoingEfficiency!$F$20:$AK$22,MATCH(AB$7,Inp_SubOngoingEfficiency!$F$7:$AK$7,0),FALSE)</f>
        <v>0</v>
      </c>
      <c r="AC105" s="18">
        <f>'Cal_Audit Finance &amp; Reg'!AC73/VLOOKUP($F105,Inp_SubOngoingEfficiency!$F$20:$AK$22,MATCH(AC$7,Inp_SubOngoingEfficiency!$F$7:$AK$7,0),FALSE)</f>
        <v>0</v>
      </c>
      <c r="AD105" s="18">
        <f>'Cal_Audit Finance &amp; Reg'!AD73/VLOOKUP($F105,Inp_SubOngoingEfficiency!$F$20:$AK$22,MATCH(AD$7,Inp_SubOngoingEfficiency!$F$7:$AK$7,0),FALSE)</f>
        <v>0</v>
      </c>
      <c r="AE105" s="18">
        <f>'Cal_Audit Finance &amp; Reg'!AE73/VLOOKUP($F105,Inp_SubOngoingEfficiency!$F$20:$AK$22,MATCH(AE$7,Inp_SubOngoingEfficiency!$F$7:$AK$7,0),FALSE)</f>
        <v>0</v>
      </c>
      <c r="AF105" s="18">
        <f>'Cal_Audit Finance &amp; Reg'!AF73/VLOOKUP($F105,Inp_SubOngoingEfficiency!$F$20:$AK$22,MATCH(AF$7,Inp_SubOngoingEfficiency!$F$7:$AK$7,0),FALSE)</f>
        <v>0</v>
      </c>
      <c r="AG105" s="18">
        <f>'Cal_Audit Finance &amp; Reg'!AG73/VLOOKUP($F105,Inp_SubOngoingEfficiency!$F$20:$AK$22,MATCH(AG$7,Inp_SubOngoingEfficiency!$F$7:$AK$7,0),FALSE)</f>
        <v>0</v>
      </c>
      <c r="AH105" s="18">
        <f>'Cal_Audit Finance &amp; Reg'!AH73/VLOOKUP($F105,Inp_SubOngoingEfficiency!$F$20:$AK$22,MATCH(AH$7,Inp_SubOngoingEfficiency!$F$7:$AK$7,0),FALSE)</f>
        <v>0</v>
      </c>
      <c r="AI105" s="18">
        <f>'Cal_Audit Finance &amp; Reg'!AI73/VLOOKUP($F105,Inp_SubOngoingEfficiency!$F$20:$AK$22,MATCH(AI$7,Inp_SubOngoingEfficiency!$F$7:$AK$7,0),FALSE)</f>
        <v>0</v>
      </c>
      <c r="AJ105" s="18">
        <f>'Cal_Audit Finance &amp; Reg'!AJ73/VLOOKUP($F105,Inp_SubOngoingEfficiency!$F$20:$AK$22,MATCH(AJ$7,Inp_SubOngoingEfficiency!$F$7:$AK$7,0),FALSE)</f>
        <v>0</v>
      </c>
      <c r="AK105" s="18">
        <f>'Cal_Audit Finance &amp; Reg'!AK73/VLOOKUP($F105,Inp_SubOngoingEfficiency!$F$20:$AK$22,MATCH(AK$7,Inp_SubOngoingEfficiency!$F$7:$AK$7,0),FALSE)</f>
        <v>0</v>
      </c>
      <c r="AN105" s="34"/>
    </row>
    <row r="106" spans="5:40" s="94" customFormat="1">
      <c r="E106" s="16" t="str">
        <f>Cover!$F$13</f>
        <v>NW</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4" t="s">
        <v>111</v>
      </c>
      <c r="M106" s="94" t="b">
        <f t="shared" si="2"/>
        <v>0</v>
      </c>
      <c r="N106" s="94" t="b">
        <f t="shared" si="3"/>
        <v>0</v>
      </c>
      <c r="T106" s="18">
        <f>'Cal_Audit Finance &amp; Reg'!T74/VLOOKUP($F106,Inp_SubOngoingEfficiency!$F$20:$AK$22,MATCH(T$7,Inp_SubOngoingEfficiency!$F$7:$AK$7,0),FALSE)</f>
        <v>0</v>
      </c>
      <c r="U106" s="18">
        <f>'Cal_Audit Finance &amp; Reg'!U74/VLOOKUP($F106,Inp_SubOngoingEfficiency!$F$20:$AK$22,MATCH(U$7,Inp_SubOngoingEfficiency!$F$7:$AK$7,0),FALSE)</f>
        <v>0</v>
      </c>
      <c r="V106" s="18">
        <f>'Cal_Audit Finance &amp; Reg'!V74/VLOOKUP($F106,Inp_SubOngoingEfficiency!$F$20:$AK$22,MATCH(V$7,Inp_SubOngoingEfficiency!$F$7:$AK$7,0),FALSE)</f>
        <v>0</v>
      </c>
      <c r="W106" s="18">
        <f>'Cal_Audit Finance &amp; Reg'!W74/VLOOKUP($F106,Inp_SubOngoingEfficiency!$F$20:$AK$22,MATCH(W$7,Inp_SubOngoingEfficiency!$F$7:$AK$7,0),FALSE)</f>
        <v>0</v>
      </c>
      <c r="X106" s="18">
        <f>'Cal_Audit Finance &amp; Reg'!X74/VLOOKUP($F106,Inp_SubOngoingEfficiency!$F$20:$AK$22,MATCH(X$7,Inp_SubOngoingEfficiency!$F$7:$AK$7,0),FALSE)</f>
        <v>0</v>
      </c>
      <c r="Y106" s="18">
        <f>'Cal_Audit Finance &amp; Reg'!Y74/VLOOKUP($F106,Inp_SubOngoingEfficiency!$F$20:$AK$22,MATCH(Y$7,Inp_SubOngoingEfficiency!$F$7:$AK$7,0),FALSE)</f>
        <v>0</v>
      </c>
      <c r="Z106" s="18">
        <f>'Cal_Audit Finance &amp; Reg'!Z74/VLOOKUP($F106,Inp_SubOngoingEfficiency!$F$20:$AK$22,MATCH(Z$7,Inp_SubOngoingEfficiency!$F$7:$AK$7,0),FALSE)</f>
        <v>0</v>
      </c>
      <c r="AA106" s="18">
        <f>'Cal_Audit Finance &amp; Reg'!AA74/VLOOKUP($F106,Inp_SubOngoingEfficiency!$F$20:$AK$22,MATCH(AA$7,Inp_SubOngoingEfficiency!$F$7:$AK$7,0),FALSE)</f>
        <v>0</v>
      </c>
      <c r="AB106" s="18">
        <f>'Cal_Audit Finance &amp; Reg'!AB74/VLOOKUP($F106,Inp_SubOngoingEfficiency!$F$20:$AK$22,MATCH(AB$7,Inp_SubOngoingEfficiency!$F$7:$AK$7,0),FALSE)</f>
        <v>0</v>
      </c>
      <c r="AC106" s="18">
        <f>'Cal_Audit Finance &amp; Reg'!AC74/VLOOKUP($F106,Inp_SubOngoingEfficiency!$F$20:$AK$22,MATCH(AC$7,Inp_SubOngoingEfficiency!$F$7:$AK$7,0),FALSE)</f>
        <v>0</v>
      </c>
      <c r="AD106" s="18">
        <f>'Cal_Audit Finance &amp; Reg'!AD74/VLOOKUP($F106,Inp_SubOngoingEfficiency!$F$20:$AK$22,MATCH(AD$7,Inp_SubOngoingEfficiency!$F$7:$AK$7,0),FALSE)</f>
        <v>0</v>
      </c>
      <c r="AE106" s="18">
        <f>'Cal_Audit Finance &amp; Reg'!AE74/VLOOKUP($F106,Inp_SubOngoingEfficiency!$F$20:$AK$22,MATCH(AE$7,Inp_SubOngoingEfficiency!$F$7:$AK$7,0),FALSE)</f>
        <v>0</v>
      </c>
      <c r="AF106" s="18">
        <f>'Cal_Audit Finance &amp; Reg'!AF74/VLOOKUP($F106,Inp_SubOngoingEfficiency!$F$20:$AK$22,MATCH(AF$7,Inp_SubOngoingEfficiency!$F$7:$AK$7,0),FALSE)</f>
        <v>0</v>
      </c>
      <c r="AG106" s="18">
        <f>'Cal_Audit Finance &amp; Reg'!AG74/VLOOKUP($F106,Inp_SubOngoingEfficiency!$F$20:$AK$22,MATCH(AG$7,Inp_SubOngoingEfficiency!$F$7:$AK$7,0),FALSE)</f>
        <v>0</v>
      </c>
      <c r="AH106" s="18">
        <f>'Cal_Audit Finance &amp; Reg'!AH74/VLOOKUP($F106,Inp_SubOngoingEfficiency!$F$20:$AK$22,MATCH(AH$7,Inp_SubOngoingEfficiency!$F$7:$AK$7,0),FALSE)</f>
        <v>0</v>
      </c>
      <c r="AI106" s="18">
        <f>'Cal_Audit Finance &amp; Reg'!AI74/VLOOKUP($F106,Inp_SubOngoingEfficiency!$F$20:$AK$22,MATCH(AI$7,Inp_SubOngoingEfficiency!$F$7:$AK$7,0),FALSE)</f>
        <v>0</v>
      </c>
      <c r="AJ106" s="18">
        <f>'Cal_Audit Finance &amp; Reg'!AJ74/VLOOKUP($F106,Inp_SubOngoingEfficiency!$F$20:$AK$22,MATCH(AJ$7,Inp_SubOngoingEfficiency!$F$7:$AK$7,0),FALSE)</f>
        <v>0</v>
      </c>
      <c r="AK106" s="18">
        <f>'Cal_Audit Finance &amp; Reg'!AK74/VLOOKUP($F106,Inp_SubOngoingEfficiency!$F$20:$AK$22,MATCH(AK$7,Inp_SubOngoingEfficiency!$F$7:$AK$7,0),FALSE)</f>
        <v>0</v>
      </c>
      <c r="AN106" s="34"/>
    </row>
    <row r="107" spans="5:40" s="94" customFormat="1">
      <c r="E107" s="16" t="str">
        <f>Cover!$F$13</f>
        <v>NW</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4" t="s">
        <v>111</v>
      </c>
      <c r="M107" s="94" t="b">
        <f t="shared" si="2"/>
        <v>0</v>
      </c>
      <c r="N107" s="94" t="b">
        <f t="shared" si="3"/>
        <v>0</v>
      </c>
      <c r="T107" s="18">
        <f>'Cal_Audit Finance &amp; Reg'!T75/VLOOKUP($F107,Inp_SubOngoingEfficiency!$F$20:$AK$22,MATCH(T$7,Inp_SubOngoingEfficiency!$F$7:$AK$7,0),FALSE)</f>
        <v>0</v>
      </c>
      <c r="U107" s="18">
        <f>'Cal_Audit Finance &amp; Reg'!U75/VLOOKUP($F107,Inp_SubOngoingEfficiency!$F$20:$AK$22,MATCH(U$7,Inp_SubOngoingEfficiency!$F$7:$AK$7,0),FALSE)</f>
        <v>0</v>
      </c>
      <c r="V107" s="18">
        <f>'Cal_Audit Finance &amp; Reg'!V75/VLOOKUP($F107,Inp_SubOngoingEfficiency!$F$20:$AK$22,MATCH(V$7,Inp_SubOngoingEfficiency!$F$7:$AK$7,0),FALSE)</f>
        <v>0</v>
      </c>
      <c r="W107" s="18">
        <f>'Cal_Audit Finance &amp; Reg'!W75/VLOOKUP($F107,Inp_SubOngoingEfficiency!$F$20:$AK$22,MATCH(W$7,Inp_SubOngoingEfficiency!$F$7:$AK$7,0),FALSE)</f>
        <v>0</v>
      </c>
      <c r="X107" s="18">
        <f>'Cal_Audit Finance &amp; Reg'!X75/VLOOKUP($F107,Inp_SubOngoingEfficiency!$F$20:$AK$22,MATCH(X$7,Inp_SubOngoingEfficiency!$F$7:$AK$7,0),FALSE)</f>
        <v>0</v>
      </c>
      <c r="Y107" s="18">
        <f>'Cal_Audit Finance &amp; Reg'!Y75/VLOOKUP($F107,Inp_SubOngoingEfficiency!$F$20:$AK$22,MATCH(Y$7,Inp_SubOngoingEfficiency!$F$7:$AK$7,0),FALSE)</f>
        <v>0</v>
      </c>
      <c r="Z107" s="18">
        <f>'Cal_Audit Finance &amp; Reg'!Z75/VLOOKUP($F107,Inp_SubOngoingEfficiency!$F$20:$AK$22,MATCH(Z$7,Inp_SubOngoingEfficiency!$F$7:$AK$7,0),FALSE)</f>
        <v>0</v>
      </c>
      <c r="AA107" s="18">
        <f>'Cal_Audit Finance &amp; Reg'!AA75/VLOOKUP($F107,Inp_SubOngoingEfficiency!$F$20:$AK$22,MATCH(AA$7,Inp_SubOngoingEfficiency!$F$7:$AK$7,0),FALSE)</f>
        <v>0</v>
      </c>
      <c r="AB107" s="18">
        <f>'Cal_Audit Finance &amp; Reg'!AB75/VLOOKUP($F107,Inp_SubOngoingEfficiency!$F$20:$AK$22,MATCH(AB$7,Inp_SubOngoingEfficiency!$F$7:$AK$7,0),FALSE)</f>
        <v>0</v>
      </c>
      <c r="AC107" s="18">
        <f>'Cal_Audit Finance &amp; Reg'!AC75/VLOOKUP($F107,Inp_SubOngoingEfficiency!$F$20:$AK$22,MATCH(AC$7,Inp_SubOngoingEfficiency!$F$7:$AK$7,0),FALSE)</f>
        <v>0</v>
      </c>
      <c r="AD107" s="18">
        <f>'Cal_Audit Finance &amp; Reg'!AD75/VLOOKUP($F107,Inp_SubOngoingEfficiency!$F$20:$AK$22,MATCH(AD$7,Inp_SubOngoingEfficiency!$F$7:$AK$7,0),FALSE)</f>
        <v>0</v>
      </c>
      <c r="AE107" s="18">
        <f>'Cal_Audit Finance &amp; Reg'!AE75/VLOOKUP($F107,Inp_SubOngoingEfficiency!$F$20:$AK$22,MATCH(AE$7,Inp_SubOngoingEfficiency!$F$7:$AK$7,0),FALSE)</f>
        <v>0</v>
      </c>
      <c r="AF107" s="18">
        <f>'Cal_Audit Finance &amp; Reg'!AF75/VLOOKUP($F107,Inp_SubOngoingEfficiency!$F$20:$AK$22,MATCH(AF$7,Inp_SubOngoingEfficiency!$F$7:$AK$7,0),FALSE)</f>
        <v>0</v>
      </c>
      <c r="AG107" s="18">
        <f>'Cal_Audit Finance &amp; Reg'!AG75/VLOOKUP($F107,Inp_SubOngoingEfficiency!$F$20:$AK$22,MATCH(AG$7,Inp_SubOngoingEfficiency!$F$7:$AK$7,0),FALSE)</f>
        <v>0</v>
      </c>
      <c r="AH107" s="18">
        <f>'Cal_Audit Finance &amp; Reg'!AH75/VLOOKUP($F107,Inp_SubOngoingEfficiency!$F$20:$AK$22,MATCH(AH$7,Inp_SubOngoingEfficiency!$F$7:$AK$7,0),FALSE)</f>
        <v>0</v>
      </c>
      <c r="AI107" s="18">
        <f>'Cal_Audit Finance &amp; Reg'!AI75/VLOOKUP($F107,Inp_SubOngoingEfficiency!$F$20:$AK$22,MATCH(AI$7,Inp_SubOngoingEfficiency!$F$7:$AK$7,0),FALSE)</f>
        <v>0</v>
      </c>
      <c r="AJ107" s="18">
        <f>'Cal_Audit Finance &amp; Reg'!AJ75/VLOOKUP($F107,Inp_SubOngoingEfficiency!$F$20:$AK$22,MATCH(AJ$7,Inp_SubOngoingEfficiency!$F$7:$AK$7,0),FALSE)</f>
        <v>0</v>
      </c>
      <c r="AK107" s="18">
        <f>'Cal_Audit Finance &amp; Reg'!AK75/VLOOKUP($F107,Inp_SubOngoingEfficiency!$F$20:$AK$22,MATCH(AK$7,Inp_SubOngoingEfficiency!$F$7:$AK$7,0),FALSE)</f>
        <v>0</v>
      </c>
      <c r="AN107" s="34"/>
    </row>
    <row r="108" spans="5:40" s="94" customFormat="1">
      <c r="E108" s="16" t="str">
        <f>Cover!$F$13</f>
        <v>NW</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4" t="s">
        <v>111</v>
      </c>
      <c r="M108" s="94" t="b">
        <f t="shared" si="2"/>
        <v>0</v>
      </c>
      <c r="N108" s="94" t="b">
        <f t="shared" si="3"/>
        <v>0</v>
      </c>
      <c r="T108" s="18">
        <f>'Cal_Audit Finance &amp; Reg'!T76/VLOOKUP($F108,Inp_SubOngoingEfficiency!$F$20:$AK$22,MATCH(T$7,Inp_SubOngoingEfficiency!$F$7:$AK$7,0),FALSE)</f>
        <v>0</v>
      </c>
      <c r="U108" s="18">
        <f>'Cal_Audit Finance &amp; Reg'!U76/VLOOKUP($F108,Inp_SubOngoingEfficiency!$F$20:$AK$22,MATCH(U$7,Inp_SubOngoingEfficiency!$F$7:$AK$7,0),FALSE)</f>
        <v>0</v>
      </c>
      <c r="V108" s="18">
        <f>'Cal_Audit Finance &amp; Reg'!V76/VLOOKUP($F108,Inp_SubOngoingEfficiency!$F$20:$AK$22,MATCH(V$7,Inp_SubOngoingEfficiency!$F$7:$AK$7,0),FALSE)</f>
        <v>0</v>
      </c>
      <c r="W108" s="18">
        <f>'Cal_Audit Finance &amp; Reg'!W76/VLOOKUP($F108,Inp_SubOngoingEfficiency!$F$20:$AK$22,MATCH(W$7,Inp_SubOngoingEfficiency!$F$7:$AK$7,0),FALSE)</f>
        <v>0</v>
      </c>
      <c r="X108" s="18">
        <f>'Cal_Audit Finance &amp; Reg'!X76/VLOOKUP($F108,Inp_SubOngoingEfficiency!$F$20:$AK$22,MATCH(X$7,Inp_SubOngoingEfficiency!$F$7:$AK$7,0),FALSE)</f>
        <v>0</v>
      </c>
      <c r="Y108" s="18">
        <f>'Cal_Audit Finance &amp; Reg'!Y76/VLOOKUP($F108,Inp_SubOngoingEfficiency!$F$20:$AK$22,MATCH(Y$7,Inp_SubOngoingEfficiency!$F$7:$AK$7,0),FALSE)</f>
        <v>0</v>
      </c>
      <c r="Z108" s="18">
        <f>'Cal_Audit Finance &amp; Reg'!Z76/VLOOKUP($F108,Inp_SubOngoingEfficiency!$F$20:$AK$22,MATCH(Z$7,Inp_SubOngoingEfficiency!$F$7:$AK$7,0),FALSE)</f>
        <v>0</v>
      </c>
      <c r="AA108" s="18">
        <f>'Cal_Audit Finance &amp; Reg'!AA76/VLOOKUP($F108,Inp_SubOngoingEfficiency!$F$20:$AK$22,MATCH(AA$7,Inp_SubOngoingEfficiency!$F$7:$AK$7,0),FALSE)</f>
        <v>0</v>
      </c>
      <c r="AB108" s="18">
        <f>'Cal_Audit Finance &amp; Reg'!AB76/VLOOKUP($F108,Inp_SubOngoingEfficiency!$F$20:$AK$22,MATCH(AB$7,Inp_SubOngoingEfficiency!$F$7:$AK$7,0),FALSE)</f>
        <v>0</v>
      </c>
      <c r="AC108" s="18">
        <f>'Cal_Audit Finance &amp; Reg'!AC76/VLOOKUP($F108,Inp_SubOngoingEfficiency!$F$20:$AK$22,MATCH(AC$7,Inp_SubOngoingEfficiency!$F$7:$AK$7,0),FALSE)</f>
        <v>0</v>
      </c>
      <c r="AD108" s="18">
        <f>'Cal_Audit Finance &amp; Reg'!AD76/VLOOKUP($F108,Inp_SubOngoingEfficiency!$F$20:$AK$22,MATCH(AD$7,Inp_SubOngoingEfficiency!$F$7:$AK$7,0),FALSE)</f>
        <v>0</v>
      </c>
      <c r="AE108" s="18">
        <f>'Cal_Audit Finance &amp; Reg'!AE76/VLOOKUP($F108,Inp_SubOngoingEfficiency!$F$20:$AK$22,MATCH(AE$7,Inp_SubOngoingEfficiency!$F$7:$AK$7,0),FALSE)</f>
        <v>0</v>
      </c>
      <c r="AF108" s="18">
        <f>'Cal_Audit Finance &amp; Reg'!AF76/VLOOKUP($F108,Inp_SubOngoingEfficiency!$F$20:$AK$22,MATCH(AF$7,Inp_SubOngoingEfficiency!$F$7:$AK$7,0),FALSE)</f>
        <v>0</v>
      </c>
      <c r="AG108" s="18">
        <f>'Cal_Audit Finance &amp; Reg'!AG76/VLOOKUP($F108,Inp_SubOngoingEfficiency!$F$20:$AK$22,MATCH(AG$7,Inp_SubOngoingEfficiency!$F$7:$AK$7,0),FALSE)</f>
        <v>0</v>
      </c>
      <c r="AH108" s="18">
        <f>'Cal_Audit Finance &amp; Reg'!AH76/VLOOKUP($F108,Inp_SubOngoingEfficiency!$F$20:$AK$22,MATCH(AH$7,Inp_SubOngoingEfficiency!$F$7:$AK$7,0),FALSE)</f>
        <v>0</v>
      </c>
      <c r="AI108" s="18">
        <f>'Cal_Audit Finance &amp; Reg'!AI76/VLOOKUP($F108,Inp_SubOngoingEfficiency!$F$20:$AK$22,MATCH(AI$7,Inp_SubOngoingEfficiency!$F$7:$AK$7,0),FALSE)</f>
        <v>0</v>
      </c>
      <c r="AJ108" s="18">
        <f>'Cal_Audit Finance &amp; Reg'!AJ76/VLOOKUP($F108,Inp_SubOngoingEfficiency!$F$20:$AK$22,MATCH(AJ$7,Inp_SubOngoingEfficiency!$F$7:$AK$7,0),FALSE)</f>
        <v>0</v>
      </c>
      <c r="AK108" s="18">
        <f>'Cal_Audit Finance &amp; Reg'!AK76/VLOOKUP($F108,Inp_SubOngoingEfficiency!$F$20:$AK$22,MATCH(AK$7,Inp_SubOngoingEfficiency!$F$7:$AK$7,0),FALSE)</f>
        <v>0</v>
      </c>
      <c r="AN108" s="34"/>
    </row>
    <row r="109" spans="5:40" s="94" customFormat="1">
      <c r="E109" s="16" t="str">
        <f>Cover!$F$13</f>
        <v>NW</v>
      </c>
      <c r="F109" s="16" t="str">
        <f>Cal_Insurance!F67</f>
        <v>Opex</v>
      </c>
      <c r="H109" s="16" t="str">
        <f>Cal_Insurance!H67</f>
        <v>Business Support</v>
      </c>
      <c r="I109" s="16" t="str">
        <f>Cal_Insurance!I67</f>
        <v>Insurance</v>
      </c>
      <c r="J109" s="16" t="str">
        <f>IF(ISBLANK(Cal_Insurance!J67),"",Cal_Insurance!J67)</f>
        <v/>
      </c>
      <c r="L109" s="94" t="s">
        <v>111</v>
      </c>
      <c r="M109" s="94" t="b">
        <f t="shared" si="2"/>
        <v>0</v>
      </c>
      <c r="N109" s="94" t="b">
        <f t="shared" si="3"/>
        <v>0</v>
      </c>
      <c r="T109" s="18">
        <f>Cal_Insurance!T67/VLOOKUP($F109,Inp_SubOngoingEfficiency!$F$20:$AK$22,MATCH(T$7,Inp_SubOngoingEfficiency!$F$7:$AK$7,0),FALSE)</f>
        <v>0</v>
      </c>
      <c r="U109" s="18">
        <f>Cal_Insurance!U67/VLOOKUP($F109,Inp_SubOngoingEfficiency!$F$20:$AK$22,MATCH(U$7,Inp_SubOngoingEfficiency!$F$7:$AK$7,0),FALSE)</f>
        <v>0</v>
      </c>
      <c r="V109" s="18">
        <f>Cal_Insurance!V67/VLOOKUP($F109,Inp_SubOngoingEfficiency!$F$20:$AK$22,MATCH(V$7,Inp_SubOngoingEfficiency!$F$7:$AK$7,0),FALSE)</f>
        <v>0</v>
      </c>
      <c r="W109" s="18">
        <f>Cal_Insurance!W67/VLOOKUP($F109,Inp_SubOngoingEfficiency!$F$20:$AK$22,MATCH(W$7,Inp_SubOngoingEfficiency!$F$7:$AK$7,0),FALSE)</f>
        <v>0</v>
      </c>
      <c r="X109" s="18">
        <f>Cal_Insurance!X67/VLOOKUP($F109,Inp_SubOngoingEfficiency!$F$20:$AK$22,MATCH(X$7,Inp_SubOngoingEfficiency!$F$7:$AK$7,0),FALSE)</f>
        <v>0</v>
      </c>
      <c r="Y109" s="18">
        <f>Cal_Insurance!Y67/VLOOKUP($F109,Inp_SubOngoingEfficiency!$F$20:$AK$22,MATCH(Y$7,Inp_SubOngoingEfficiency!$F$7:$AK$7,0),FALSE)</f>
        <v>0</v>
      </c>
      <c r="Z109" s="18">
        <f>Cal_Insurance!Z67/VLOOKUP($F109,Inp_SubOngoingEfficiency!$F$20:$AK$22,MATCH(Z$7,Inp_SubOngoingEfficiency!$F$7:$AK$7,0),FALSE)</f>
        <v>0</v>
      </c>
      <c r="AA109" s="18">
        <f>Cal_Insurance!AA67/VLOOKUP($F109,Inp_SubOngoingEfficiency!$F$20:$AK$22,MATCH(AA$7,Inp_SubOngoingEfficiency!$F$7:$AK$7,0),FALSE)</f>
        <v>0</v>
      </c>
      <c r="AB109" s="18">
        <f>Cal_Insurance!AB67/VLOOKUP($F109,Inp_SubOngoingEfficiency!$F$20:$AK$22,MATCH(AB$7,Inp_SubOngoingEfficiency!$F$7:$AK$7,0),FALSE)</f>
        <v>0</v>
      </c>
      <c r="AC109" s="18">
        <f>Cal_Insurance!AC67/VLOOKUP($F109,Inp_SubOngoingEfficiency!$F$20:$AK$22,MATCH(AC$7,Inp_SubOngoingEfficiency!$F$7:$AK$7,0),FALSE)</f>
        <v>0</v>
      </c>
      <c r="AD109" s="18">
        <f>Cal_Insurance!AD67/VLOOKUP($F109,Inp_SubOngoingEfficiency!$F$20:$AK$22,MATCH(AD$7,Inp_SubOngoingEfficiency!$F$7:$AK$7,0),FALSE)</f>
        <v>0</v>
      </c>
      <c r="AE109" s="18">
        <f>Cal_Insurance!AE67/VLOOKUP($F109,Inp_SubOngoingEfficiency!$F$20:$AK$22,MATCH(AE$7,Inp_SubOngoingEfficiency!$F$7:$AK$7,0),FALSE)</f>
        <v>0</v>
      </c>
      <c r="AF109" s="18">
        <f>Cal_Insurance!AF67/VLOOKUP($F109,Inp_SubOngoingEfficiency!$F$20:$AK$22,MATCH(AF$7,Inp_SubOngoingEfficiency!$F$7:$AK$7,0),FALSE)</f>
        <v>0</v>
      </c>
      <c r="AG109" s="18">
        <f>Cal_Insurance!AG67/VLOOKUP($F109,Inp_SubOngoingEfficiency!$F$20:$AK$22,MATCH(AG$7,Inp_SubOngoingEfficiency!$F$7:$AK$7,0),FALSE)</f>
        <v>0</v>
      </c>
      <c r="AH109" s="18">
        <f>Cal_Insurance!AH67/VLOOKUP($F109,Inp_SubOngoingEfficiency!$F$20:$AK$22,MATCH(AH$7,Inp_SubOngoingEfficiency!$F$7:$AK$7,0),FALSE)</f>
        <v>0</v>
      </c>
      <c r="AI109" s="18">
        <f>Cal_Insurance!AI67/VLOOKUP($F109,Inp_SubOngoingEfficiency!$F$20:$AK$22,MATCH(AI$7,Inp_SubOngoingEfficiency!$F$7:$AK$7,0),FALSE)</f>
        <v>0</v>
      </c>
      <c r="AJ109" s="18">
        <f>Cal_Insurance!AJ67/VLOOKUP($F109,Inp_SubOngoingEfficiency!$F$20:$AK$22,MATCH(AJ$7,Inp_SubOngoingEfficiency!$F$7:$AK$7,0),FALSE)</f>
        <v>0</v>
      </c>
      <c r="AK109" s="18">
        <f>Cal_Insurance!AK67/VLOOKUP($F109,Inp_SubOngoingEfficiency!$F$20:$AK$22,MATCH(AK$7,Inp_SubOngoingEfficiency!$F$7:$AK$7,0),FALSE)</f>
        <v>0</v>
      </c>
      <c r="AN109" s="34"/>
    </row>
    <row r="110" spans="5:40" s="94" customFormat="1">
      <c r="E110" s="16" t="str">
        <f>Cover!$F$13</f>
        <v>NW</v>
      </c>
      <c r="F110" s="16" t="str">
        <f>Cal_Insurance!F68</f>
        <v>Opex</v>
      </c>
      <c r="H110" s="16" t="str">
        <f>Cal_Insurance!H68</f>
        <v>Business Support</v>
      </c>
      <c r="I110" s="16" t="str">
        <f>Cal_Insurance!I68</f>
        <v>Insurance</v>
      </c>
      <c r="J110" s="16" t="str">
        <f>IF(ISBLANK(Cal_Insurance!J68),"",Cal_Insurance!J68)</f>
        <v/>
      </c>
      <c r="L110" s="94" t="s">
        <v>111</v>
      </c>
      <c r="M110" s="94" t="b">
        <f t="shared" si="2"/>
        <v>0</v>
      </c>
      <c r="N110" s="94" t="b">
        <f t="shared" si="3"/>
        <v>0</v>
      </c>
      <c r="T110" s="18">
        <f>Cal_Insurance!T68/VLOOKUP($F110,Inp_SubOngoingEfficiency!$F$20:$AK$22,MATCH(T$7,Inp_SubOngoingEfficiency!$F$7:$AK$7,0),FALSE)</f>
        <v>0</v>
      </c>
      <c r="U110" s="18">
        <f>Cal_Insurance!U68/VLOOKUP($F110,Inp_SubOngoingEfficiency!$F$20:$AK$22,MATCH(U$7,Inp_SubOngoingEfficiency!$F$7:$AK$7,0),FALSE)</f>
        <v>0</v>
      </c>
      <c r="V110" s="18">
        <f>Cal_Insurance!V68/VLOOKUP($F110,Inp_SubOngoingEfficiency!$F$20:$AK$22,MATCH(V$7,Inp_SubOngoingEfficiency!$F$7:$AK$7,0),FALSE)</f>
        <v>0</v>
      </c>
      <c r="W110" s="18">
        <f>Cal_Insurance!W68/VLOOKUP($F110,Inp_SubOngoingEfficiency!$F$20:$AK$22,MATCH(W$7,Inp_SubOngoingEfficiency!$F$7:$AK$7,0),FALSE)</f>
        <v>0</v>
      </c>
      <c r="X110" s="18">
        <f>Cal_Insurance!X68/VLOOKUP($F110,Inp_SubOngoingEfficiency!$F$20:$AK$22,MATCH(X$7,Inp_SubOngoingEfficiency!$F$7:$AK$7,0),FALSE)</f>
        <v>0</v>
      </c>
      <c r="Y110" s="18">
        <f>Cal_Insurance!Y68/VLOOKUP($F110,Inp_SubOngoingEfficiency!$F$20:$AK$22,MATCH(Y$7,Inp_SubOngoingEfficiency!$F$7:$AK$7,0),FALSE)</f>
        <v>0</v>
      </c>
      <c r="Z110" s="18">
        <f>Cal_Insurance!Z68/VLOOKUP($F110,Inp_SubOngoingEfficiency!$F$20:$AK$22,MATCH(Z$7,Inp_SubOngoingEfficiency!$F$7:$AK$7,0),FALSE)</f>
        <v>0</v>
      </c>
      <c r="AA110" s="18">
        <f>Cal_Insurance!AA68/VLOOKUP($F110,Inp_SubOngoingEfficiency!$F$20:$AK$22,MATCH(AA$7,Inp_SubOngoingEfficiency!$F$7:$AK$7,0),FALSE)</f>
        <v>0</v>
      </c>
      <c r="AB110" s="18">
        <f>Cal_Insurance!AB68/VLOOKUP($F110,Inp_SubOngoingEfficiency!$F$20:$AK$22,MATCH(AB$7,Inp_SubOngoingEfficiency!$F$7:$AK$7,0),FALSE)</f>
        <v>0</v>
      </c>
      <c r="AC110" s="18">
        <f>Cal_Insurance!AC68/VLOOKUP($F110,Inp_SubOngoingEfficiency!$F$20:$AK$22,MATCH(AC$7,Inp_SubOngoingEfficiency!$F$7:$AK$7,0),FALSE)</f>
        <v>0</v>
      </c>
      <c r="AD110" s="18">
        <f>Cal_Insurance!AD68/VLOOKUP($F110,Inp_SubOngoingEfficiency!$F$20:$AK$22,MATCH(AD$7,Inp_SubOngoingEfficiency!$F$7:$AK$7,0),FALSE)</f>
        <v>0</v>
      </c>
      <c r="AE110" s="18">
        <f>Cal_Insurance!AE68/VLOOKUP($F110,Inp_SubOngoingEfficiency!$F$20:$AK$22,MATCH(AE$7,Inp_SubOngoingEfficiency!$F$7:$AK$7,0),FALSE)</f>
        <v>0</v>
      </c>
      <c r="AF110" s="18">
        <f>Cal_Insurance!AF68/VLOOKUP($F110,Inp_SubOngoingEfficiency!$F$20:$AK$22,MATCH(AF$7,Inp_SubOngoingEfficiency!$F$7:$AK$7,0),FALSE)</f>
        <v>0</v>
      </c>
      <c r="AG110" s="18">
        <f>Cal_Insurance!AG68/VLOOKUP($F110,Inp_SubOngoingEfficiency!$F$20:$AK$22,MATCH(AG$7,Inp_SubOngoingEfficiency!$F$7:$AK$7,0),FALSE)</f>
        <v>0</v>
      </c>
      <c r="AH110" s="18">
        <f>Cal_Insurance!AH68/VLOOKUP($F110,Inp_SubOngoingEfficiency!$F$20:$AK$22,MATCH(AH$7,Inp_SubOngoingEfficiency!$F$7:$AK$7,0),FALSE)</f>
        <v>0</v>
      </c>
      <c r="AI110" s="18">
        <f>Cal_Insurance!AI68/VLOOKUP($F110,Inp_SubOngoingEfficiency!$F$20:$AK$22,MATCH(AI$7,Inp_SubOngoingEfficiency!$F$7:$AK$7,0),FALSE)</f>
        <v>0</v>
      </c>
      <c r="AJ110" s="18">
        <f>Cal_Insurance!AJ68/VLOOKUP($F110,Inp_SubOngoingEfficiency!$F$20:$AK$22,MATCH(AJ$7,Inp_SubOngoingEfficiency!$F$7:$AK$7,0),FALSE)</f>
        <v>0</v>
      </c>
      <c r="AK110" s="18">
        <f>Cal_Insurance!AK68/VLOOKUP($F110,Inp_SubOngoingEfficiency!$F$20:$AK$22,MATCH(AK$7,Inp_SubOngoingEfficiency!$F$7:$AK$7,0),FALSE)</f>
        <v>0</v>
      </c>
      <c r="AN110" s="34"/>
    </row>
    <row r="111" spans="5:40" s="94" customFormat="1">
      <c r="E111" s="16" t="str">
        <f>Cover!$F$13</f>
        <v>NW</v>
      </c>
      <c r="F111" s="16" t="str">
        <f>Cal_Insurance!F69</f>
        <v>Opex</v>
      </c>
      <c r="H111" s="16" t="str">
        <f>Cal_Insurance!H69</f>
        <v>Business Support</v>
      </c>
      <c r="I111" s="16" t="str">
        <f>Cal_Insurance!I69</f>
        <v>Insurance</v>
      </c>
      <c r="J111" s="16" t="str">
        <f>IF(ISBLANK(Cal_Insurance!J69),"",Cal_Insurance!J69)</f>
        <v/>
      </c>
      <c r="L111" s="94" t="s">
        <v>111</v>
      </c>
      <c r="M111" s="94" t="b">
        <f t="shared" si="2"/>
        <v>0</v>
      </c>
      <c r="N111" s="94" t="b">
        <f t="shared" si="3"/>
        <v>0</v>
      </c>
      <c r="T111" s="18">
        <f>Cal_Insurance!T69/VLOOKUP($F111,Inp_SubOngoingEfficiency!$F$20:$AK$22,MATCH(T$7,Inp_SubOngoingEfficiency!$F$7:$AK$7,0),FALSE)</f>
        <v>0</v>
      </c>
      <c r="U111" s="18">
        <f>Cal_Insurance!U69/VLOOKUP($F111,Inp_SubOngoingEfficiency!$F$20:$AK$22,MATCH(U$7,Inp_SubOngoingEfficiency!$F$7:$AK$7,0),FALSE)</f>
        <v>0</v>
      </c>
      <c r="V111" s="18">
        <f>Cal_Insurance!V69/VLOOKUP($F111,Inp_SubOngoingEfficiency!$F$20:$AK$22,MATCH(V$7,Inp_SubOngoingEfficiency!$F$7:$AK$7,0),FALSE)</f>
        <v>0</v>
      </c>
      <c r="W111" s="18">
        <f>Cal_Insurance!W69/VLOOKUP($F111,Inp_SubOngoingEfficiency!$F$20:$AK$22,MATCH(W$7,Inp_SubOngoingEfficiency!$F$7:$AK$7,0),FALSE)</f>
        <v>0</v>
      </c>
      <c r="X111" s="18">
        <f>Cal_Insurance!X69/VLOOKUP($F111,Inp_SubOngoingEfficiency!$F$20:$AK$22,MATCH(X$7,Inp_SubOngoingEfficiency!$F$7:$AK$7,0),FALSE)</f>
        <v>0</v>
      </c>
      <c r="Y111" s="18">
        <f>Cal_Insurance!Y69/VLOOKUP($F111,Inp_SubOngoingEfficiency!$F$20:$AK$22,MATCH(Y$7,Inp_SubOngoingEfficiency!$F$7:$AK$7,0),FALSE)</f>
        <v>0</v>
      </c>
      <c r="Z111" s="18">
        <f>Cal_Insurance!Z69/VLOOKUP($F111,Inp_SubOngoingEfficiency!$F$20:$AK$22,MATCH(Z$7,Inp_SubOngoingEfficiency!$F$7:$AK$7,0),FALSE)</f>
        <v>0</v>
      </c>
      <c r="AA111" s="18">
        <f>Cal_Insurance!AA69/VLOOKUP($F111,Inp_SubOngoingEfficiency!$F$20:$AK$22,MATCH(AA$7,Inp_SubOngoingEfficiency!$F$7:$AK$7,0),FALSE)</f>
        <v>0</v>
      </c>
      <c r="AB111" s="18">
        <f>Cal_Insurance!AB69/VLOOKUP($F111,Inp_SubOngoingEfficiency!$F$20:$AK$22,MATCH(AB$7,Inp_SubOngoingEfficiency!$F$7:$AK$7,0),FALSE)</f>
        <v>0</v>
      </c>
      <c r="AC111" s="18">
        <f>Cal_Insurance!AC69/VLOOKUP($F111,Inp_SubOngoingEfficiency!$F$20:$AK$22,MATCH(AC$7,Inp_SubOngoingEfficiency!$F$7:$AK$7,0),FALSE)</f>
        <v>0</v>
      </c>
      <c r="AD111" s="18">
        <f>Cal_Insurance!AD69/VLOOKUP($F111,Inp_SubOngoingEfficiency!$F$20:$AK$22,MATCH(AD$7,Inp_SubOngoingEfficiency!$F$7:$AK$7,0),FALSE)</f>
        <v>0</v>
      </c>
      <c r="AE111" s="18">
        <f>Cal_Insurance!AE69/VLOOKUP($F111,Inp_SubOngoingEfficiency!$F$20:$AK$22,MATCH(AE$7,Inp_SubOngoingEfficiency!$F$7:$AK$7,0),FALSE)</f>
        <v>0</v>
      </c>
      <c r="AF111" s="18">
        <f>Cal_Insurance!AF69/VLOOKUP($F111,Inp_SubOngoingEfficiency!$F$20:$AK$22,MATCH(AF$7,Inp_SubOngoingEfficiency!$F$7:$AK$7,0),FALSE)</f>
        <v>0</v>
      </c>
      <c r="AG111" s="18">
        <f>Cal_Insurance!AG69/VLOOKUP($F111,Inp_SubOngoingEfficiency!$F$20:$AK$22,MATCH(AG$7,Inp_SubOngoingEfficiency!$F$7:$AK$7,0),FALSE)</f>
        <v>0</v>
      </c>
      <c r="AH111" s="18">
        <f>Cal_Insurance!AH69/VLOOKUP($F111,Inp_SubOngoingEfficiency!$F$20:$AK$22,MATCH(AH$7,Inp_SubOngoingEfficiency!$F$7:$AK$7,0),FALSE)</f>
        <v>0</v>
      </c>
      <c r="AI111" s="18">
        <f>Cal_Insurance!AI69/VLOOKUP($F111,Inp_SubOngoingEfficiency!$F$20:$AK$22,MATCH(AI$7,Inp_SubOngoingEfficiency!$F$7:$AK$7,0),FALSE)</f>
        <v>0</v>
      </c>
      <c r="AJ111" s="18">
        <f>Cal_Insurance!AJ69/VLOOKUP($F111,Inp_SubOngoingEfficiency!$F$20:$AK$22,MATCH(AJ$7,Inp_SubOngoingEfficiency!$F$7:$AK$7,0),FALSE)</f>
        <v>0</v>
      </c>
      <c r="AK111" s="18">
        <f>Cal_Insurance!AK69/VLOOKUP($F111,Inp_SubOngoingEfficiency!$F$20:$AK$22,MATCH(AK$7,Inp_SubOngoingEfficiency!$F$7:$AK$7,0),FALSE)</f>
        <v>0</v>
      </c>
      <c r="AN111" s="34"/>
    </row>
    <row r="112" spans="5:40" s="94" customFormat="1">
      <c r="E112" s="16" t="str">
        <f>Cover!$F$13</f>
        <v>NW</v>
      </c>
      <c r="F112" s="16" t="str">
        <f>Cal_Insurance!F70</f>
        <v>Opex</v>
      </c>
      <c r="H112" s="16" t="str">
        <f>Cal_Insurance!H70</f>
        <v>Business Support</v>
      </c>
      <c r="I112" s="16" t="str">
        <f>Cal_Insurance!I70</f>
        <v>Insurance</v>
      </c>
      <c r="J112" s="16" t="str">
        <f>IF(ISBLANK(Cal_Insurance!J70),"",Cal_Insurance!J70)</f>
        <v/>
      </c>
      <c r="L112" s="94" t="s">
        <v>111</v>
      </c>
      <c r="M112" s="94" t="b">
        <f t="shared" si="2"/>
        <v>0</v>
      </c>
      <c r="N112" s="94" t="b">
        <f t="shared" si="3"/>
        <v>0</v>
      </c>
      <c r="T112" s="18">
        <f>Cal_Insurance!T70/VLOOKUP($F112,Inp_SubOngoingEfficiency!$F$20:$AK$22,MATCH(T$7,Inp_SubOngoingEfficiency!$F$7:$AK$7,0),FALSE)</f>
        <v>0</v>
      </c>
      <c r="U112" s="18">
        <f>Cal_Insurance!U70/VLOOKUP($F112,Inp_SubOngoingEfficiency!$F$20:$AK$22,MATCH(U$7,Inp_SubOngoingEfficiency!$F$7:$AK$7,0),FALSE)</f>
        <v>0</v>
      </c>
      <c r="V112" s="18">
        <f>Cal_Insurance!V70/VLOOKUP($F112,Inp_SubOngoingEfficiency!$F$20:$AK$22,MATCH(V$7,Inp_SubOngoingEfficiency!$F$7:$AK$7,0),FALSE)</f>
        <v>0</v>
      </c>
      <c r="W112" s="18">
        <f>Cal_Insurance!W70/VLOOKUP($F112,Inp_SubOngoingEfficiency!$F$20:$AK$22,MATCH(W$7,Inp_SubOngoingEfficiency!$F$7:$AK$7,0),FALSE)</f>
        <v>0</v>
      </c>
      <c r="X112" s="18">
        <f>Cal_Insurance!X70/VLOOKUP($F112,Inp_SubOngoingEfficiency!$F$20:$AK$22,MATCH(X$7,Inp_SubOngoingEfficiency!$F$7:$AK$7,0),FALSE)</f>
        <v>0</v>
      </c>
      <c r="Y112" s="18">
        <f>Cal_Insurance!Y70/VLOOKUP($F112,Inp_SubOngoingEfficiency!$F$20:$AK$22,MATCH(Y$7,Inp_SubOngoingEfficiency!$F$7:$AK$7,0),FALSE)</f>
        <v>0</v>
      </c>
      <c r="Z112" s="18">
        <f>Cal_Insurance!Z70/VLOOKUP($F112,Inp_SubOngoingEfficiency!$F$20:$AK$22,MATCH(Z$7,Inp_SubOngoingEfficiency!$F$7:$AK$7,0),FALSE)</f>
        <v>0</v>
      </c>
      <c r="AA112" s="18">
        <f>Cal_Insurance!AA70/VLOOKUP($F112,Inp_SubOngoingEfficiency!$F$20:$AK$22,MATCH(AA$7,Inp_SubOngoingEfficiency!$F$7:$AK$7,0),FALSE)</f>
        <v>0</v>
      </c>
      <c r="AB112" s="18">
        <f>Cal_Insurance!AB70/VLOOKUP($F112,Inp_SubOngoingEfficiency!$F$20:$AK$22,MATCH(AB$7,Inp_SubOngoingEfficiency!$F$7:$AK$7,0),FALSE)</f>
        <v>0</v>
      </c>
      <c r="AC112" s="18">
        <f>Cal_Insurance!AC70/VLOOKUP($F112,Inp_SubOngoingEfficiency!$F$20:$AK$22,MATCH(AC$7,Inp_SubOngoingEfficiency!$F$7:$AK$7,0),FALSE)</f>
        <v>0</v>
      </c>
      <c r="AD112" s="18">
        <f>Cal_Insurance!AD70/VLOOKUP($F112,Inp_SubOngoingEfficiency!$F$20:$AK$22,MATCH(AD$7,Inp_SubOngoingEfficiency!$F$7:$AK$7,0),FALSE)</f>
        <v>0</v>
      </c>
      <c r="AE112" s="18">
        <f>Cal_Insurance!AE70/VLOOKUP($F112,Inp_SubOngoingEfficiency!$F$20:$AK$22,MATCH(AE$7,Inp_SubOngoingEfficiency!$F$7:$AK$7,0),FALSE)</f>
        <v>0</v>
      </c>
      <c r="AF112" s="18">
        <f>Cal_Insurance!AF70/VLOOKUP($F112,Inp_SubOngoingEfficiency!$F$20:$AK$22,MATCH(AF$7,Inp_SubOngoingEfficiency!$F$7:$AK$7,0),FALSE)</f>
        <v>0</v>
      </c>
      <c r="AG112" s="18">
        <f>Cal_Insurance!AG70/VLOOKUP($F112,Inp_SubOngoingEfficiency!$F$20:$AK$22,MATCH(AG$7,Inp_SubOngoingEfficiency!$F$7:$AK$7,0),FALSE)</f>
        <v>0</v>
      </c>
      <c r="AH112" s="18">
        <f>Cal_Insurance!AH70/VLOOKUP($F112,Inp_SubOngoingEfficiency!$F$20:$AK$22,MATCH(AH$7,Inp_SubOngoingEfficiency!$F$7:$AK$7,0),FALSE)</f>
        <v>0</v>
      </c>
      <c r="AI112" s="18">
        <f>Cal_Insurance!AI70/VLOOKUP($F112,Inp_SubOngoingEfficiency!$F$20:$AK$22,MATCH(AI$7,Inp_SubOngoingEfficiency!$F$7:$AK$7,0),FALSE)</f>
        <v>0</v>
      </c>
      <c r="AJ112" s="18">
        <f>Cal_Insurance!AJ70/VLOOKUP($F112,Inp_SubOngoingEfficiency!$F$20:$AK$22,MATCH(AJ$7,Inp_SubOngoingEfficiency!$F$7:$AK$7,0),FALSE)</f>
        <v>0</v>
      </c>
      <c r="AK112" s="18">
        <f>Cal_Insurance!AK70/VLOOKUP($F112,Inp_SubOngoingEfficiency!$F$20:$AK$22,MATCH(AK$7,Inp_SubOngoingEfficiency!$F$7:$AK$7,0),FALSE)</f>
        <v>0</v>
      </c>
      <c r="AN112" s="34"/>
    </row>
    <row r="113" spans="5:40" s="94" customFormat="1">
      <c r="E113" s="16" t="str">
        <f>Cover!$F$13</f>
        <v>NW</v>
      </c>
      <c r="F113" s="16" t="str">
        <f>Cal_Insurance!F71</f>
        <v>Opex</v>
      </c>
      <c r="H113" s="16" t="str">
        <f>Cal_Insurance!H71</f>
        <v>Business Support</v>
      </c>
      <c r="I113" s="16" t="str">
        <f>Cal_Insurance!I71</f>
        <v>Insurance</v>
      </c>
      <c r="J113" s="16" t="str">
        <f>IF(ISBLANK(Cal_Insurance!J71),"",Cal_Insurance!J71)</f>
        <v/>
      </c>
      <c r="L113" s="94" t="s">
        <v>111</v>
      </c>
      <c r="M113" s="94" t="b">
        <f t="shared" si="2"/>
        <v>0</v>
      </c>
      <c r="N113" s="94" t="b">
        <f t="shared" si="3"/>
        <v>0</v>
      </c>
      <c r="T113" s="18">
        <f>Cal_Insurance!T71/VLOOKUP($F113,Inp_SubOngoingEfficiency!$F$20:$AK$22,MATCH(T$7,Inp_SubOngoingEfficiency!$F$7:$AK$7,0),FALSE)</f>
        <v>0</v>
      </c>
      <c r="U113" s="18">
        <f>Cal_Insurance!U71/VLOOKUP($F113,Inp_SubOngoingEfficiency!$F$20:$AK$22,MATCH(U$7,Inp_SubOngoingEfficiency!$F$7:$AK$7,0),FALSE)</f>
        <v>0</v>
      </c>
      <c r="V113" s="18">
        <f>Cal_Insurance!V71/VLOOKUP($F113,Inp_SubOngoingEfficiency!$F$20:$AK$22,MATCH(V$7,Inp_SubOngoingEfficiency!$F$7:$AK$7,0),FALSE)</f>
        <v>0</v>
      </c>
      <c r="W113" s="18">
        <f>Cal_Insurance!W71/VLOOKUP($F113,Inp_SubOngoingEfficiency!$F$20:$AK$22,MATCH(W$7,Inp_SubOngoingEfficiency!$F$7:$AK$7,0),FALSE)</f>
        <v>0</v>
      </c>
      <c r="X113" s="18">
        <f>Cal_Insurance!X71/VLOOKUP($F113,Inp_SubOngoingEfficiency!$F$20:$AK$22,MATCH(X$7,Inp_SubOngoingEfficiency!$F$7:$AK$7,0),FALSE)</f>
        <v>0</v>
      </c>
      <c r="Y113" s="18">
        <f>Cal_Insurance!Y71/VLOOKUP($F113,Inp_SubOngoingEfficiency!$F$20:$AK$22,MATCH(Y$7,Inp_SubOngoingEfficiency!$F$7:$AK$7,0),FALSE)</f>
        <v>0</v>
      </c>
      <c r="Z113" s="18">
        <f>Cal_Insurance!Z71/VLOOKUP($F113,Inp_SubOngoingEfficiency!$F$20:$AK$22,MATCH(Z$7,Inp_SubOngoingEfficiency!$F$7:$AK$7,0),FALSE)</f>
        <v>0</v>
      </c>
      <c r="AA113" s="18">
        <f>Cal_Insurance!AA71/VLOOKUP($F113,Inp_SubOngoingEfficiency!$F$20:$AK$22,MATCH(AA$7,Inp_SubOngoingEfficiency!$F$7:$AK$7,0),FALSE)</f>
        <v>0</v>
      </c>
      <c r="AB113" s="18">
        <f>Cal_Insurance!AB71/VLOOKUP($F113,Inp_SubOngoingEfficiency!$F$20:$AK$22,MATCH(AB$7,Inp_SubOngoingEfficiency!$F$7:$AK$7,0),FALSE)</f>
        <v>0</v>
      </c>
      <c r="AC113" s="18">
        <f>Cal_Insurance!AC71/VLOOKUP($F113,Inp_SubOngoingEfficiency!$F$20:$AK$22,MATCH(AC$7,Inp_SubOngoingEfficiency!$F$7:$AK$7,0),FALSE)</f>
        <v>0</v>
      </c>
      <c r="AD113" s="18">
        <f>Cal_Insurance!AD71/VLOOKUP($F113,Inp_SubOngoingEfficiency!$F$20:$AK$22,MATCH(AD$7,Inp_SubOngoingEfficiency!$F$7:$AK$7,0),FALSE)</f>
        <v>0</v>
      </c>
      <c r="AE113" s="18">
        <f>Cal_Insurance!AE71/VLOOKUP($F113,Inp_SubOngoingEfficiency!$F$20:$AK$22,MATCH(AE$7,Inp_SubOngoingEfficiency!$F$7:$AK$7,0),FALSE)</f>
        <v>0</v>
      </c>
      <c r="AF113" s="18">
        <f>Cal_Insurance!AF71/VLOOKUP($F113,Inp_SubOngoingEfficiency!$F$20:$AK$22,MATCH(AF$7,Inp_SubOngoingEfficiency!$F$7:$AK$7,0),FALSE)</f>
        <v>0</v>
      </c>
      <c r="AG113" s="18">
        <f>Cal_Insurance!AG71/VLOOKUP($F113,Inp_SubOngoingEfficiency!$F$20:$AK$22,MATCH(AG$7,Inp_SubOngoingEfficiency!$F$7:$AK$7,0),FALSE)</f>
        <v>0</v>
      </c>
      <c r="AH113" s="18">
        <f>Cal_Insurance!AH71/VLOOKUP($F113,Inp_SubOngoingEfficiency!$F$20:$AK$22,MATCH(AH$7,Inp_SubOngoingEfficiency!$F$7:$AK$7,0),FALSE)</f>
        <v>0</v>
      </c>
      <c r="AI113" s="18">
        <f>Cal_Insurance!AI71/VLOOKUP($F113,Inp_SubOngoingEfficiency!$F$20:$AK$22,MATCH(AI$7,Inp_SubOngoingEfficiency!$F$7:$AK$7,0),FALSE)</f>
        <v>0</v>
      </c>
      <c r="AJ113" s="18">
        <f>Cal_Insurance!AJ71/VLOOKUP($F113,Inp_SubOngoingEfficiency!$F$20:$AK$22,MATCH(AJ$7,Inp_SubOngoingEfficiency!$F$7:$AK$7,0),FALSE)</f>
        <v>0</v>
      </c>
      <c r="AK113" s="18">
        <f>Cal_Insurance!AK71/VLOOKUP($F113,Inp_SubOngoingEfficiency!$F$20:$AK$22,MATCH(AK$7,Inp_SubOngoingEfficiency!$F$7:$AK$7,0),FALSE)</f>
        <v>0</v>
      </c>
      <c r="AN113" s="34"/>
    </row>
    <row r="114" spans="5:40" s="94" customFormat="1">
      <c r="E114" s="16" t="str">
        <f>Cover!$F$13</f>
        <v>NW</v>
      </c>
      <c r="F114" s="16" t="str">
        <f>Cal_Insurance!F72</f>
        <v>Opex</v>
      </c>
      <c r="H114" s="16" t="str">
        <f>Cal_Insurance!H72</f>
        <v>Business Support</v>
      </c>
      <c r="I114" s="16" t="str">
        <f>Cal_Insurance!I72</f>
        <v>Insurance</v>
      </c>
      <c r="J114" s="16" t="str">
        <f>IF(ISBLANK(Cal_Insurance!J72),"",Cal_Insurance!J72)</f>
        <v/>
      </c>
      <c r="L114" s="94" t="s">
        <v>111</v>
      </c>
      <c r="M114" s="94" t="b">
        <f t="shared" si="2"/>
        <v>0</v>
      </c>
      <c r="N114" s="94" t="b">
        <f t="shared" si="3"/>
        <v>0</v>
      </c>
      <c r="T114" s="18">
        <f>Cal_Insurance!T72/VLOOKUP($F114,Inp_SubOngoingEfficiency!$F$20:$AK$22,MATCH(T$7,Inp_SubOngoingEfficiency!$F$7:$AK$7,0),FALSE)</f>
        <v>0</v>
      </c>
      <c r="U114" s="18">
        <f>Cal_Insurance!U72/VLOOKUP($F114,Inp_SubOngoingEfficiency!$F$20:$AK$22,MATCH(U$7,Inp_SubOngoingEfficiency!$F$7:$AK$7,0),FALSE)</f>
        <v>0</v>
      </c>
      <c r="V114" s="18">
        <f>Cal_Insurance!V72/VLOOKUP($F114,Inp_SubOngoingEfficiency!$F$20:$AK$22,MATCH(V$7,Inp_SubOngoingEfficiency!$F$7:$AK$7,0),FALSE)</f>
        <v>0</v>
      </c>
      <c r="W114" s="18">
        <f>Cal_Insurance!W72/VLOOKUP($F114,Inp_SubOngoingEfficiency!$F$20:$AK$22,MATCH(W$7,Inp_SubOngoingEfficiency!$F$7:$AK$7,0),FALSE)</f>
        <v>0</v>
      </c>
      <c r="X114" s="18">
        <f>Cal_Insurance!X72/VLOOKUP($F114,Inp_SubOngoingEfficiency!$F$20:$AK$22,MATCH(X$7,Inp_SubOngoingEfficiency!$F$7:$AK$7,0),FALSE)</f>
        <v>0</v>
      </c>
      <c r="Y114" s="18">
        <f>Cal_Insurance!Y72/VLOOKUP($F114,Inp_SubOngoingEfficiency!$F$20:$AK$22,MATCH(Y$7,Inp_SubOngoingEfficiency!$F$7:$AK$7,0),FALSE)</f>
        <v>0</v>
      </c>
      <c r="Z114" s="18">
        <f>Cal_Insurance!Z72/VLOOKUP($F114,Inp_SubOngoingEfficiency!$F$20:$AK$22,MATCH(Z$7,Inp_SubOngoingEfficiency!$F$7:$AK$7,0),FALSE)</f>
        <v>0</v>
      </c>
      <c r="AA114" s="18">
        <f>Cal_Insurance!AA72/VLOOKUP($F114,Inp_SubOngoingEfficiency!$F$20:$AK$22,MATCH(AA$7,Inp_SubOngoingEfficiency!$F$7:$AK$7,0),FALSE)</f>
        <v>0</v>
      </c>
      <c r="AB114" s="18">
        <f>Cal_Insurance!AB72/VLOOKUP($F114,Inp_SubOngoingEfficiency!$F$20:$AK$22,MATCH(AB$7,Inp_SubOngoingEfficiency!$F$7:$AK$7,0),FALSE)</f>
        <v>0</v>
      </c>
      <c r="AC114" s="18">
        <f>Cal_Insurance!AC72/VLOOKUP($F114,Inp_SubOngoingEfficiency!$F$20:$AK$22,MATCH(AC$7,Inp_SubOngoingEfficiency!$F$7:$AK$7,0),FALSE)</f>
        <v>0</v>
      </c>
      <c r="AD114" s="18">
        <f>Cal_Insurance!AD72/VLOOKUP($F114,Inp_SubOngoingEfficiency!$F$20:$AK$22,MATCH(AD$7,Inp_SubOngoingEfficiency!$F$7:$AK$7,0),FALSE)</f>
        <v>0</v>
      </c>
      <c r="AE114" s="18">
        <f>Cal_Insurance!AE72/VLOOKUP($F114,Inp_SubOngoingEfficiency!$F$20:$AK$22,MATCH(AE$7,Inp_SubOngoingEfficiency!$F$7:$AK$7,0),FALSE)</f>
        <v>0</v>
      </c>
      <c r="AF114" s="18">
        <f>Cal_Insurance!AF72/VLOOKUP($F114,Inp_SubOngoingEfficiency!$F$20:$AK$22,MATCH(AF$7,Inp_SubOngoingEfficiency!$F$7:$AK$7,0),FALSE)</f>
        <v>0</v>
      </c>
      <c r="AG114" s="18">
        <f>Cal_Insurance!AG72/VLOOKUP($F114,Inp_SubOngoingEfficiency!$F$20:$AK$22,MATCH(AG$7,Inp_SubOngoingEfficiency!$F$7:$AK$7,0),FALSE)</f>
        <v>0</v>
      </c>
      <c r="AH114" s="18">
        <f>Cal_Insurance!AH72/VLOOKUP($F114,Inp_SubOngoingEfficiency!$F$20:$AK$22,MATCH(AH$7,Inp_SubOngoingEfficiency!$F$7:$AK$7,0),FALSE)</f>
        <v>0</v>
      </c>
      <c r="AI114" s="18">
        <f>Cal_Insurance!AI72/VLOOKUP($F114,Inp_SubOngoingEfficiency!$F$20:$AK$22,MATCH(AI$7,Inp_SubOngoingEfficiency!$F$7:$AK$7,0),FALSE)</f>
        <v>0</v>
      </c>
      <c r="AJ114" s="18">
        <f>Cal_Insurance!AJ72/VLOOKUP($F114,Inp_SubOngoingEfficiency!$F$20:$AK$22,MATCH(AJ$7,Inp_SubOngoingEfficiency!$F$7:$AK$7,0),FALSE)</f>
        <v>0</v>
      </c>
      <c r="AK114" s="18">
        <f>Cal_Insurance!AK72/VLOOKUP($F114,Inp_SubOngoingEfficiency!$F$20:$AK$22,MATCH(AK$7,Inp_SubOngoingEfficiency!$F$7:$AK$7,0),FALSE)</f>
        <v>0</v>
      </c>
      <c r="AN114" s="34"/>
    </row>
    <row r="115" spans="5:40" s="94" customFormat="1">
      <c r="E115" s="16" t="str">
        <f>Cover!$F$13</f>
        <v>NW</v>
      </c>
      <c r="F115" s="16" t="str">
        <f>Cal_Insurance!F73</f>
        <v>Opex</v>
      </c>
      <c r="H115" s="16" t="str">
        <f>Cal_Insurance!H73</f>
        <v>Business Support</v>
      </c>
      <c r="I115" s="16" t="str">
        <f>Cal_Insurance!I73</f>
        <v>Insurance</v>
      </c>
      <c r="J115" s="16" t="str">
        <f>IF(ISBLANK(Cal_Insurance!J73),"",Cal_Insurance!J73)</f>
        <v/>
      </c>
      <c r="L115" s="94" t="s">
        <v>111</v>
      </c>
      <c r="M115" s="94" t="b">
        <f t="shared" si="2"/>
        <v>0</v>
      </c>
      <c r="N115" s="94" t="b">
        <f t="shared" si="3"/>
        <v>0</v>
      </c>
      <c r="T115" s="18">
        <f>Cal_Insurance!T73/VLOOKUP($F115,Inp_SubOngoingEfficiency!$F$20:$AK$22,MATCH(T$7,Inp_SubOngoingEfficiency!$F$7:$AK$7,0),FALSE)</f>
        <v>0</v>
      </c>
      <c r="U115" s="18">
        <f>Cal_Insurance!U73/VLOOKUP($F115,Inp_SubOngoingEfficiency!$F$20:$AK$22,MATCH(U$7,Inp_SubOngoingEfficiency!$F$7:$AK$7,0),FALSE)</f>
        <v>0</v>
      </c>
      <c r="V115" s="18">
        <f>Cal_Insurance!V73/VLOOKUP($F115,Inp_SubOngoingEfficiency!$F$20:$AK$22,MATCH(V$7,Inp_SubOngoingEfficiency!$F$7:$AK$7,0),FALSE)</f>
        <v>0</v>
      </c>
      <c r="W115" s="18">
        <f>Cal_Insurance!W73/VLOOKUP($F115,Inp_SubOngoingEfficiency!$F$20:$AK$22,MATCH(W$7,Inp_SubOngoingEfficiency!$F$7:$AK$7,0),FALSE)</f>
        <v>0</v>
      </c>
      <c r="X115" s="18">
        <f>Cal_Insurance!X73/VLOOKUP($F115,Inp_SubOngoingEfficiency!$F$20:$AK$22,MATCH(X$7,Inp_SubOngoingEfficiency!$F$7:$AK$7,0),FALSE)</f>
        <v>0</v>
      </c>
      <c r="Y115" s="18">
        <f>Cal_Insurance!Y73/VLOOKUP($F115,Inp_SubOngoingEfficiency!$F$20:$AK$22,MATCH(Y$7,Inp_SubOngoingEfficiency!$F$7:$AK$7,0),FALSE)</f>
        <v>0</v>
      </c>
      <c r="Z115" s="18">
        <f>Cal_Insurance!Z73/VLOOKUP($F115,Inp_SubOngoingEfficiency!$F$20:$AK$22,MATCH(Z$7,Inp_SubOngoingEfficiency!$F$7:$AK$7,0),FALSE)</f>
        <v>0</v>
      </c>
      <c r="AA115" s="18">
        <f>Cal_Insurance!AA73/VLOOKUP($F115,Inp_SubOngoingEfficiency!$F$20:$AK$22,MATCH(AA$7,Inp_SubOngoingEfficiency!$F$7:$AK$7,0),FALSE)</f>
        <v>0</v>
      </c>
      <c r="AB115" s="18">
        <f>Cal_Insurance!AB73/VLOOKUP($F115,Inp_SubOngoingEfficiency!$F$20:$AK$22,MATCH(AB$7,Inp_SubOngoingEfficiency!$F$7:$AK$7,0),FALSE)</f>
        <v>0</v>
      </c>
      <c r="AC115" s="18">
        <f>Cal_Insurance!AC73/VLOOKUP($F115,Inp_SubOngoingEfficiency!$F$20:$AK$22,MATCH(AC$7,Inp_SubOngoingEfficiency!$F$7:$AK$7,0),FALSE)</f>
        <v>0</v>
      </c>
      <c r="AD115" s="18">
        <f>Cal_Insurance!AD73/VLOOKUP($F115,Inp_SubOngoingEfficiency!$F$20:$AK$22,MATCH(AD$7,Inp_SubOngoingEfficiency!$F$7:$AK$7,0),FALSE)</f>
        <v>0</v>
      </c>
      <c r="AE115" s="18">
        <f>Cal_Insurance!AE73/VLOOKUP($F115,Inp_SubOngoingEfficiency!$F$20:$AK$22,MATCH(AE$7,Inp_SubOngoingEfficiency!$F$7:$AK$7,0),FALSE)</f>
        <v>0</v>
      </c>
      <c r="AF115" s="18">
        <f>Cal_Insurance!AF73/VLOOKUP($F115,Inp_SubOngoingEfficiency!$F$20:$AK$22,MATCH(AF$7,Inp_SubOngoingEfficiency!$F$7:$AK$7,0),FALSE)</f>
        <v>0</v>
      </c>
      <c r="AG115" s="18">
        <f>Cal_Insurance!AG73/VLOOKUP($F115,Inp_SubOngoingEfficiency!$F$20:$AK$22,MATCH(AG$7,Inp_SubOngoingEfficiency!$F$7:$AK$7,0),FALSE)</f>
        <v>0</v>
      </c>
      <c r="AH115" s="18">
        <f>Cal_Insurance!AH73/VLOOKUP($F115,Inp_SubOngoingEfficiency!$F$20:$AK$22,MATCH(AH$7,Inp_SubOngoingEfficiency!$F$7:$AK$7,0),FALSE)</f>
        <v>0</v>
      </c>
      <c r="AI115" s="18">
        <f>Cal_Insurance!AI73/VLOOKUP($F115,Inp_SubOngoingEfficiency!$F$20:$AK$22,MATCH(AI$7,Inp_SubOngoingEfficiency!$F$7:$AK$7,0),FALSE)</f>
        <v>0</v>
      </c>
      <c r="AJ115" s="18">
        <f>Cal_Insurance!AJ73/VLOOKUP($F115,Inp_SubOngoingEfficiency!$F$20:$AK$22,MATCH(AJ$7,Inp_SubOngoingEfficiency!$F$7:$AK$7,0),FALSE)</f>
        <v>0</v>
      </c>
      <c r="AK115" s="18">
        <f>Cal_Insurance!AK73/VLOOKUP($F115,Inp_SubOngoingEfficiency!$F$20:$AK$22,MATCH(AK$7,Inp_SubOngoingEfficiency!$F$7:$AK$7,0),FALSE)</f>
        <v>0</v>
      </c>
      <c r="AN115" s="34"/>
    </row>
    <row r="116" spans="5:40" s="94" customFormat="1">
      <c r="E116" s="16" t="str">
        <f>Cover!$F$13</f>
        <v>NW</v>
      </c>
      <c r="F116" s="16" t="str">
        <f>Cal_Insurance!F74</f>
        <v>Opex</v>
      </c>
      <c r="H116" s="16" t="str">
        <f>Cal_Insurance!H74</f>
        <v>Business Support</v>
      </c>
      <c r="I116" s="16" t="str">
        <f>Cal_Insurance!I74</f>
        <v>Insurance</v>
      </c>
      <c r="J116" s="16" t="str">
        <f>IF(ISBLANK(Cal_Insurance!J74),"",Cal_Insurance!J74)</f>
        <v/>
      </c>
      <c r="L116" s="94" t="s">
        <v>111</v>
      </c>
      <c r="M116" s="94" t="b">
        <f t="shared" si="2"/>
        <v>0</v>
      </c>
      <c r="N116" s="94" t="b">
        <f t="shared" si="3"/>
        <v>0</v>
      </c>
      <c r="T116" s="18">
        <f>Cal_Insurance!T74/VLOOKUP($F116,Inp_SubOngoingEfficiency!$F$20:$AK$22,MATCH(T$7,Inp_SubOngoingEfficiency!$F$7:$AK$7,0),FALSE)</f>
        <v>0</v>
      </c>
      <c r="U116" s="18">
        <f>Cal_Insurance!U74/VLOOKUP($F116,Inp_SubOngoingEfficiency!$F$20:$AK$22,MATCH(U$7,Inp_SubOngoingEfficiency!$F$7:$AK$7,0),FALSE)</f>
        <v>0</v>
      </c>
      <c r="V116" s="18">
        <f>Cal_Insurance!V74/VLOOKUP($F116,Inp_SubOngoingEfficiency!$F$20:$AK$22,MATCH(V$7,Inp_SubOngoingEfficiency!$F$7:$AK$7,0),FALSE)</f>
        <v>0</v>
      </c>
      <c r="W116" s="18">
        <f>Cal_Insurance!W74/VLOOKUP($F116,Inp_SubOngoingEfficiency!$F$20:$AK$22,MATCH(W$7,Inp_SubOngoingEfficiency!$F$7:$AK$7,0),FALSE)</f>
        <v>0</v>
      </c>
      <c r="X116" s="18">
        <f>Cal_Insurance!X74/VLOOKUP($F116,Inp_SubOngoingEfficiency!$F$20:$AK$22,MATCH(X$7,Inp_SubOngoingEfficiency!$F$7:$AK$7,0),FALSE)</f>
        <v>0</v>
      </c>
      <c r="Y116" s="18">
        <f>Cal_Insurance!Y74/VLOOKUP($F116,Inp_SubOngoingEfficiency!$F$20:$AK$22,MATCH(Y$7,Inp_SubOngoingEfficiency!$F$7:$AK$7,0),FALSE)</f>
        <v>0</v>
      </c>
      <c r="Z116" s="18">
        <f>Cal_Insurance!Z74/VLOOKUP($F116,Inp_SubOngoingEfficiency!$F$20:$AK$22,MATCH(Z$7,Inp_SubOngoingEfficiency!$F$7:$AK$7,0),FALSE)</f>
        <v>0</v>
      </c>
      <c r="AA116" s="18">
        <f>Cal_Insurance!AA74/VLOOKUP($F116,Inp_SubOngoingEfficiency!$F$20:$AK$22,MATCH(AA$7,Inp_SubOngoingEfficiency!$F$7:$AK$7,0),FALSE)</f>
        <v>0</v>
      </c>
      <c r="AB116" s="18">
        <f>Cal_Insurance!AB74/VLOOKUP($F116,Inp_SubOngoingEfficiency!$F$20:$AK$22,MATCH(AB$7,Inp_SubOngoingEfficiency!$F$7:$AK$7,0),FALSE)</f>
        <v>0</v>
      </c>
      <c r="AC116" s="18">
        <f>Cal_Insurance!AC74/VLOOKUP($F116,Inp_SubOngoingEfficiency!$F$20:$AK$22,MATCH(AC$7,Inp_SubOngoingEfficiency!$F$7:$AK$7,0),FALSE)</f>
        <v>0</v>
      </c>
      <c r="AD116" s="18">
        <f>Cal_Insurance!AD74/VLOOKUP($F116,Inp_SubOngoingEfficiency!$F$20:$AK$22,MATCH(AD$7,Inp_SubOngoingEfficiency!$F$7:$AK$7,0),FALSE)</f>
        <v>0</v>
      </c>
      <c r="AE116" s="18">
        <f>Cal_Insurance!AE74/VLOOKUP($F116,Inp_SubOngoingEfficiency!$F$20:$AK$22,MATCH(AE$7,Inp_SubOngoingEfficiency!$F$7:$AK$7,0),FALSE)</f>
        <v>0</v>
      </c>
      <c r="AF116" s="18">
        <f>Cal_Insurance!AF74/VLOOKUP($F116,Inp_SubOngoingEfficiency!$F$20:$AK$22,MATCH(AF$7,Inp_SubOngoingEfficiency!$F$7:$AK$7,0),FALSE)</f>
        <v>0</v>
      </c>
      <c r="AG116" s="18">
        <f>Cal_Insurance!AG74/VLOOKUP($F116,Inp_SubOngoingEfficiency!$F$20:$AK$22,MATCH(AG$7,Inp_SubOngoingEfficiency!$F$7:$AK$7,0),FALSE)</f>
        <v>0</v>
      </c>
      <c r="AH116" s="18">
        <f>Cal_Insurance!AH74/VLOOKUP($F116,Inp_SubOngoingEfficiency!$F$20:$AK$22,MATCH(AH$7,Inp_SubOngoingEfficiency!$F$7:$AK$7,0),FALSE)</f>
        <v>0</v>
      </c>
      <c r="AI116" s="18">
        <f>Cal_Insurance!AI74/VLOOKUP($F116,Inp_SubOngoingEfficiency!$F$20:$AK$22,MATCH(AI$7,Inp_SubOngoingEfficiency!$F$7:$AK$7,0),FALSE)</f>
        <v>0</v>
      </c>
      <c r="AJ116" s="18">
        <f>Cal_Insurance!AJ74/VLOOKUP($F116,Inp_SubOngoingEfficiency!$F$20:$AK$22,MATCH(AJ$7,Inp_SubOngoingEfficiency!$F$7:$AK$7,0),FALSE)</f>
        <v>0</v>
      </c>
      <c r="AK116" s="18">
        <f>Cal_Insurance!AK74/VLOOKUP($F116,Inp_SubOngoingEfficiency!$F$20:$AK$22,MATCH(AK$7,Inp_SubOngoingEfficiency!$F$7:$AK$7,0),FALSE)</f>
        <v>0</v>
      </c>
      <c r="AN116" s="34"/>
    </row>
    <row r="117" spans="5:40" s="94" customFormat="1">
      <c r="E117" s="16" t="str">
        <f>Cover!$F$13</f>
        <v>NW</v>
      </c>
      <c r="F117" s="16" t="str">
        <f>Cal_Insurance!F75</f>
        <v>Opex</v>
      </c>
      <c r="H117" s="16" t="str">
        <f>Cal_Insurance!H75</f>
        <v>Business Support</v>
      </c>
      <c r="I117" s="16" t="str">
        <f>Cal_Insurance!I75</f>
        <v>Insurance</v>
      </c>
      <c r="J117" s="16" t="str">
        <f>IF(ISBLANK(Cal_Insurance!J75),"",Cal_Insurance!J75)</f>
        <v/>
      </c>
      <c r="L117" s="94" t="s">
        <v>111</v>
      </c>
      <c r="M117" s="94" t="b">
        <f t="shared" si="2"/>
        <v>0</v>
      </c>
      <c r="N117" s="94" t="b">
        <f t="shared" si="3"/>
        <v>0</v>
      </c>
      <c r="T117" s="18">
        <f>Cal_Insurance!T75/VLOOKUP($F117,Inp_SubOngoingEfficiency!$F$20:$AK$22,MATCH(T$7,Inp_SubOngoingEfficiency!$F$7:$AK$7,0),FALSE)</f>
        <v>0</v>
      </c>
      <c r="U117" s="18">
        <f>Cal_Insurance!U75/VLOOKUP($F117,Inp_SubOngoingEfficiency!$F$20:$AK$22,MATCH(U$7,Inp_SubOngoingEfficiency!$F$7:$AK$7,0),FALSE)</f>
        <v>0</v>
      </c>
      <c r="V117" s="18">
        <f>Cal_Insurance!V75/VLOOKUP($F117,Inp_SubOngoingEfficiency!$F$20:$AK$22,MATCH(V$7,Inp_SubOngoingEfficiency!$F$7:$AK$7,0),FALSE)</f>
        <v>0</v>
      </c>
      <c r="W117" s="18">
        <f>Cal_Insurance!W75/VLOOKUP($F117,Inp_SubOngoingEfficiency!$F$20:$AK$22,MATCH(W$7,Inp_SubOngoingEfficiency!$F$7:$AK$7,0),FALSE)</f>
        <v>0</v>
      </c>
      <c r="X117" s="18">
        <f>Cal_Insurance!X75/VLOOKUP($F117,Inp_SubOngoingEfficiency!$F$20:$AK$22,MATCH(X$7,Inp_SubOngoingEfficiency!$F$7:$AK$7,0),FALSE)</f>
        <v>0</v>
      </c>
      <c r="Y117" s="18">
        <f>Cal_Insurance!Y75/VLOOKUP($F117,Inp_SubOngoingEfficiency!$F$20:$AK$22,MATCH(Y$7,Inp_SubOngoingEfficiency!$F$7:$AK$7,0),FALSE)</f>
        <v>0</v>
      </c>
      <c r="Z117" s="18">
        <f>Cal_Insurance!Z75/VLOOKUP($F117,Inp_SubOngoingEfficiency!$F$20:$AK$22,MATCH(Z$7,Inp_SubOngoingEfficiency!$F$7:$AK$7,0),FALSE)</f>
        <v>0</v>
      </c>
      <c r="AA117" s="18">
        <f>Cal_Insurance!AA75/VLOOKUP($F117,Inp_SubOngoingEfficiency!$F$20:$AK$22,MATCH(AA$7,Inp_SubOngoingEfficiency!$F$7:$AK$7,0),FALSE)</f>
        <v>0</v>
      </c>
      <c r="AB117" s="18">
        <f>Cal_Insurance!AB75/VLOOKUP($F117,Inp_SubOngoingEfficiency!$F$20:$AK$22,MATCH(AB$7,Inp_SubOngoingEfficiency!$F$7:$AK$7,0),FALSE)</f>
        <v>0</v>
      </c>
      <c r="AC117" s="18">
        <f>Cal_Insurance!AC75/VLOOKUP($F117,Inp_SubOngoingEfficiency!$F$20:$AK$22,MATCH(AC$7,Inp_SubOngoingEfficiency!$F$7:$AK$7,0),FALSE)</f>
        <v>0</v>
      </c>
      <c r="AD117" s="18">
        <f>Cal_Insurance!AD75/VLOOKUP($F117,Inp_SubOngoingEfficiency!$F$20:$AK$22,MATCH(AD$7,Inp_SubOngoingEfficiency!$F$7:$AK$7,0),FALSE)</f>
        <v>0</v>
      </c>
      <c r="AE117" s="18">
        <f>Cal_Insurance!AE75/VLOOKUP($F117,Inp_SubOngoingEfficiency!$F$20:$AK$22,MATCH(AE$7,Inp_SubOngoingEfficiency!$F$7:$AK$7,0),FALSE)</f>
        <v>0</v>
      </c>
      <c r="AF117" s="18">
        <f>Cal_Insurance!AF75/VLOOKUP($F117,Inp_SubOngoingEfficiency!$F$20:$AK$22,MATCH(AF$7,Inp_SubOngoingEfficiency!$F$7:$AK$7,0),FALSE)</f>
        <v>0</v>
      </c>
      <c r="AG117" s="18">
        <f>Cal_Insurance!AG75/VLOOKUP($F117,Inp_SubOngoingEfficiency!$F$20:$AK$22,MATCH(AG$7,Inp_SubOngoingEfficiency!$F$7:$AK$7,0),FALSE)</f>
        <v>0</v>
      </c>
      <c r="AH117" s="18">
        <f>Cal_Insurance!AH75/VLOOKUP($F117,Inp_SubOngoingEfficiency!$F$20:$AK$22,MATCH(AH$7,Inp_SubOngoingEfficiency!$F$7:$AK$7,0),FALSE)</f>
        <v>0</v>
      </c>
      <c r="AI117" s="18">
        <f>Cal_Insurance!AI75/VLOOKUP($F117,Inp_SubOngoingEfficiency!$F$20:$AK$22,MATCH(AI$7,Inp_SubOngoingEfficiency!$F$7:$AK$7,0),FALSE)</f>
        <v>0</v>
      </c>
      <c r="AJ117" s="18">
        <f>Cal_Insurance!AJ75/VLOOKUP($F117,Inp_SubOngoingEfficiency!$F$20:$AK$22,MATCH(AJ$7,Inp_SubOngoingEfficiency!$F$7:$AK$7,0),FALSE)</f>
        <v>0</v>
      </c>
      <c r="AK117" s="18">
        <f>Cal_Insurance!AK75/VLOOKUP($F117,Inp_SubOngoingEfficiency!$F$20:$AK$22,MATCH(AK$7,Inp_SubOngoingEfficiency!$F$7:$AK$7,0),FALSE)</f>
        <v>0</v>
      </c>
      <c r="AN117" s="34"/>
    </row>
    <row r="118" spans="5:40" s="94" customFormat="1">
      <c r="E118" s="16" t="str">
        <f>Cover!$F$13</f>
        <v>NW</v>
      </c>
      <c r="F118" s="16" t="str">
        <f>Cal_Insurance!F76</f>
        <v>Opex</v>
      </c>
      <c r="H118" s="16" t="str">
        <f>Cal_Insurance!H76</f>
        <v>Business Support</v>
      </c>
      <c r="I118" s="16" t="str">
        <f>Cal_Insurance!I76</f>
        <v>Insurance</v>
      </c>
      <c r="J118" s="16" t="str">
        <f>IF(ISBLANK(Cal_Insurance!J76),"",Cal_Insurance!J76)</f>
        <v/>
      </c>
      <c r="L118" s="94" t="s">
        <v>111</v>
      </c>
      <c r="M118" s="94" t="b">
        <f t="shared" si="2"/>
        <v>0</v>
      </c>
      <c r="N118" s="94" t="b">
        <f t="shared" si="3"/>
        <v>0</v>
      </c>
      <c r="T118" s="18">
        <f>Cal_Insurance!T76/VLOOKUP($F118,Inp_SubOngoingEfficiency!$F$20:$AK$22,MATCH(T$7,Inp_SubOngoingEfficiency!$F$7:$AK$7,0),FALSE)</f>
        <v>0</v>
      </c>
      <c r="U118" s="18">
        <f>Cal_Insurance!U76/VLOOKUP($F118,Inp_SubOngoingEfficiency!$F$20:$AK$22,MATCH(U$7,Inp_SubOngoingEfficiency!$F$7:$AK$7,0),FALSE)</f>
        <v>0</v>
      </c>
      <c r="V118" s="18">
        <f>Cal_Insurance!V76/VLOOKUP($F118,Inp_SubOngoingEfficiency!$F$20:$AK$22,MATCH(V$7,Inp_SubOngoingEfficiency!$F$7:$AK$7,0),FALSE)</f>
        <v>0</v>
      </c>
      <c r="W118" s="18">
        <f>Cal_Insurance!W76/VLOOKUP($F118,Inp_SubOngoingEfficiency!$F$20:$AK$22,MATCH(W$7,Inp_SubOngoingEfficiency!$F$7:$AK$7,0),FALSE)</f>
        <v>0</v>
      </c>
      <c r="X118" s="18">
        <f>Cal_Insurance!X76/VLOOKUP($F118,Inp_SubOngoingEfficiency!$F$20:$AK$22,MATCH(X$7,Inp_SubOngoingEfficiency!$F$7:$AK$7,0),FALSE)</f>
        <v>0</v>
      </c>
      <c r="Y118" s="18">
        <f>Cal_Insurance!Y76/VLOOKUP($F118,Inp_SubOngoingEfficiency!$F$20:$AK$22,MATCH(Y$7,Inp_SubOngoingEfficiency!$F$7:$AK$7,0),FALSE)</f>
        <v>0</v>
      </c>
      <c r="Z118" s="18">
        <f>Cal_Insurance!Z76/VLOOKUP($F118,Inp_SubOngoingEfficiency!$F$20:$AK$22,MATCH(Z$7,Inp_SubOngoingEfficiency!$F$7:$AK$7,0),FALSE)</f>
        <v>0</v>
      </c>
      <c r="AA118" s="18">
        <f>Cal_Insurance!AA76/VLOOKUP($F118,Inp_SubOngoingEfficiency!$F$20:$AK$22,MATCH(AA$7,Inp_SubOngoingEfficiency!$F$7:$AK$7,0),FALSE)</f>
        <v>0</v>
      </c>
      <c r="AB118" s="18">
        <f>Cal_Insurance!AB76/VLOOKUP($F118,Inp_SubOngoingEfficiency!$F$20:$AK$22,MATCH(AB$7,Inp_SubOngoingEfficiency!$F$7:$AK$7,0),FALSE)</f>
        <v>0</v>
      </c>
      <c r="AC118" s="18">
        <f>Cal_Insurance!AC76/VLOOKUP($F118,Inp_SubOngoingEfficiency!$F$20:$AK$22,MATCH(AC$7,Inp_SubOngoingEfficiency!$F$7:$AK$7,0),FALSE)</f>
        <v>0</v>
      </c>
      <c r="AD118" s="18">
        <f>Cal_Insurance!AD76/VLOOKUP($F118,Inp_SubOngoingEfficiency!$F$20:$AK$22,MATCH(AD$7,Inp_SubOngoingEfficiency!$F$7:$AK$7,0),FALSE)</f>
        <v>0</v>
      </c>
      <c r="AE118" s="18">
        <f>Cal_Insurance!AE76/VLOOKUP($F118,Inp_SubOngoingEfficiency!$F$20:$AK$22,MATCH(AE$7,Inp_SubOngoingEfficiency!$F$7:$AK$7,0),FALSE)</f>
        <v>0</v>
      </c>
      <c r="AF118" s="18">
        <f>Cal_Insurance!AF76/VLOOKUP($F118,Inp_SubOngoingEfficiency!$F$20:$AK$22,MATCH(AF$7,Inp_SubOngoingEfficiency!$F$7:$AK$7,0),FALSE)</f>
        <v>0</v>
      </c>
      <c r="AG118" s="18">
        <f>Cal_Insurance!AG76/VLOOKUP($F118,Inp_SubOngoingEfficiency!$F$20:$AK$22,MATCH(AG$7,Inp_SubOngoingEfficiency!$F$7:$AK$7,0),FALSE)</f>
        <v>0</v>
      </c>
      <c r="AH118" s="18">
        <f>Cal_Insurance!AH76/VLOOKUP($F118,Inp_SubOngoingEfficiency!$F$20:$AK$22,MATCH(AH$7,Inp_SubOngoingEfficiency!$F$7:$AK$7,0),FALSE)</f>
        <v>0</v>
      </c>
      <c r="AI118" s="18">
        <f>Cal_Insurance!AI76/VLOOKUP($F118,Inp_SubOngoingEfficiency!$F$20:$AK$22,MATCH(AI$7,Inp_SubOngoingEfficiency!$F$7:$AK$7,0),FALSE)</f>
        <v>0</v>
      </c>
      <c r="AJ118" s="18">
        <f>Cal_Insurance!AJ76/VLOOKUP($F118,Inp_SubOngoingEfficiency!$F$20:$AK$22,MATCH(AJ$7,Inp_SubOngoingEfficiency!$F$7:$AK$7,0),FALSE)</f>
        <v>0</v>
      </c>
      <c r="AK118" s="18">
        <f>Cal_Insurance!AK76/VLOOKUP($F118,Inp_SubOngoingEfficiency!$F$20:$AK$22,MATCH(AK$7,Inp_SubOngoingEfficiency!$F$7:$AK$7,0),FALSE)</f>
        <v>0</v>
      </c>
      <c r="AN118" s="34"/>
    </row>
    <row r="119" spans="5:40" s="94" customFormat="1">
      <c r="E119" s="16" t="str">
        <f>Cover!$F$13</f>
        <v>NW</v>
      </c>
      <c r="F119" s="16" t="str">
        <f>Cal_Procurement!F67</f>
        <v>Opex</v>
      </c>
      <c r="H119" s="16" t="str">
        <f>Cal_Procurement!H67</f>
        <v>Business Support</v>
      </c>
      <c r="I119" s="16" t="str">
        <f>Cal_Procurement!I67</f>
        <v>Procurement</v>
      </c>
      <c r="J119" s="16" t="str">
        <f>IF(ISBLANK(Cal_Procurement!J67),"",Cal_Procurement!J67)</f>
        <v/>
      </c>
      <c r="L119" s="94" t="s">
        <v>111</v>
      </c>
      <c r="M119" s="94" t="b">
        <f t="shared" si="2"/>
        <v>0</v>
      </c>
      <c r="N119" s="94" t="b">
        <f t="shared" si="3"/>
        <v>0</v>
      </c>
      <c r="T119" s="18">
        <f>Cal_Procurement!T67/VLOOKUP($F119,Inp_SubOngoingEfficiency!$F$20:$AK$22,MATCH(T$7,Inp_SubOngoingEfficiency!$F$7:$AK$7,0),FALSE)</f>
        <v>0</v>
      </c>
      <c r="U119" s="18">
        <f>Cal_Procurement!U67/VLOOKUP($F119,Inp_SubOngoingEfficiency!$F$20:$AK$22,MATCH(U$7,Inp_SubOngoingEfficiency!$F$7:$AK$7,0),FALSE)</f>
        <v>0</v>
      </c>
      <c r="V119" s="18">
        <f>Cal_Procurement!V67/VLOOKUP($F119,Inp_SubOngoingEfficiency!$F$20:$AK$22,MATCH(V$7,Inp_SubOngoingEfficiency!$F$7:$AK$7,0),FALSE)</f>
        <v>0</v>
      </c>
      <c r="W119" s="18">
        <f>Cal_Procurement!W67/VLOOKUP($F119,Inp_SubOngoingEfficiency!$F$20:$AK$22,MATCH(W$7,Inp_SubOngoingEfficiency!$F$7:$AK$7,0),FALSE)</f>
        <v>0</v>
      </c>
      <c r="X119" s="18">
        <f>Cal_Procurement!X67/VLOOKUP($F119,Inp_SubOngoingEfficiency!$F$20:$AK$22,MATCH(X$7,Inp_SubOngoingEfficiency!$F$7:$AK$7,0),FALSE)</f>
        <v>0</v>
      </c>
      <c r="Y119" s="18">
        <f>Cal_Procurement!Y67/VLOOKUP($F119,Inp_SubOngoingEfficiency!$F$20:$AK$22,MATCH(Y$7,Inp_SubOngoingEfficiency!$F$7:$AK$7,0),FALSE)</f>
        <v>0</v>
      </c>
      <c r="Z119" s="18">
        <f>Cal_Procurement!Z67/VLOOKUP($F119,Inp_SubOngoingEfficiency!$F$20:$AK$22,MATCH(Z$7,Inp_SubOngoingEfficiency!$F$7:$AK$7,0),FALSE)</f>
        <v>0</v>
      </c>
      <c r="AA119" s="18">
        <f>Cal_Procurement!AA67/VLOOKUP($F119,Inp_SubOngoingEfficiency!$F$20:$AK$22,MATCH(AA$7,Inp_SubOngoingEfficiency!$F$7:$AK$7,0),FALSE)</f>
        <v>0</v>
      </c>
      <c r="AB119" s="18">
        <f>Cal_Procurement!AB67/VLOOKUP($F119,Inp_SubOngoingEfficiency!$F$20:$AK$22,MATCH(AB$7,Inp_SubOngoingEfficiency!$F$7:$AK$7,0),FALSE)</f>
        <v>0</v>
      </c>
      <c r="AC119" s="18">
        <f>Cal_Procurement!AC67/VLOOKUP($F119,Inp_SubOngoingEfficiency!$F$20:$AK$22,MATCH(AC$7,Inp_SubOngoingEfficiency!$F$7:$AK$7,0),FALSE)</f>
        <v>0</v>
      </c>
      <c r="AD119" s="18">
        <f>Cal_Procurement!AD67/VLOOKUP($F119,Inp_SubOngoingEfficiency!$F$20:$AK$22,MATCH(AD$7,Inp_SubOngoingEfficiency!$F$7:$AK$7,0),FALSE)</f>
        <v>0</v>
      </c>
      <c r="AE119" s="18">
        <f>Cal_Procurement!AE67/VLOOKUP($F119,Inp_SubOngoingEfficiency!$F$20:$AK$22,MATCH(AE$7,Inp_SubOngoingEfficiency!$F$7:$AK$7,0),FALSE)</f>
        <v>0</v>
      </c>
      <c r="AF119" s="18">
        <f>Cal_Procurement!AF67/VLOOKUP($F119,Inp_SubOngoingEfficiency!$F$20:$AK$22,MATCH(AF$7,Inp_SubOngoingEfficiency!$F$7:$AK$7,0),FALSE)</f>
        <v>0</v>
      </c>
      <c r="AG119" s="18">
        <f>Cal_Procurement!AG67/VLOOKUP($F119,Inp_SubOngoingEfficiency!$F$20:$AK$22,MATCH(AG$7,Inp_SubOngoingEfficiency!$F$7:$AK$7,0),FALSE)</f>
        <v>0</v>
      </c>
      <c r="AH119" s="18">
        <f>Cal_Procurement!AH67/VLOOKUP($F119,Inp_SubOngoingEfficiency!$F$20:$AK$22,MATCH(AH$7,Inp_SubOngoingEfficiency!$F$7:$AK$7,0),FALSE)</f>
        <v>0</v>
      </c>
      <c r="AI119" s="18">
        <f>Cal_Procurement!AI67/VLOOKUP($F119,Inp_SubOngoingEfficiency!$F$20:$AK$22,MATCH(AI$7,Inp_SubOngoingEfficiency!$F$7:$AK$7,0),FALSE)</f>
        <v>0</v>
      </c>
      <c r="AJ119" s="18">
        <f>Cal_Procurement!AJ67/VLOOKUP($F119,Inp_SubOngoingEfficiency!$F$20:$AK$22,MATCH(AJ$7,Inp_SubOngoingEfficiency!$F$7:$AK$7,0),FALSE)</f>
        <v>0</v>
      </c>
      <c r="AK119" s="18">
        <f>Cal_Procurement!AK67/VLOOKUP($F119,Inp_SubOngoingEfficiency!$F$20:$AK$22,MATCH(AK$7,Inp_SubOngoingEfficiency!$F$7:$AK$7,0),FALSE)</f>
        <v>0</v>
      </c>
      <c r="AN119" s="34"/>
    </row>
    <row r="120" spans="5:40" s="94" customFormat="1">
      <c r="E120" s="16" t="str">
        <f>Cover!$F$13</f>
        <v>NW</v>
      </c>
      <c r="F120" s="16" t="str">
        <f>Cal_Procurement!F68</f>
        <v>Opex</v>
      </c>
      <c r="H120" s="16" t="str">
        <f>Cal_Procurement!H68</f>
        <v>Business Support</v>
      </c>
      <c r="I120" s="16" t="str">
        <f>Cal_Procurement!I68</f>
        <v>Procurement</v>
      </c>
      <c r="J120" s="16" t="str">
        <f>IF(ISBLANK(Cal_Procurement!J68),"",Cal_Procurement!J68)</f>
        <v/>
      </c>
      <c r="L120" s="94" t="s">
        <v>111</v>
      </c>
      <c r="M120" s="94" t="b">
        <f t="shared" si="2"/>
        <v>0</v>
      </c>
      <c r="N120" s="94" t="b">
        <f t="shared" si="3"/>
        <v>0</v>
      </c>
      <c r="T120" s="18">
        <f>Cal_Procurement!T68/VLOOKUP($F120,Inp_SubOngoingEfficiency!$F$20:$AK$22,MATCH(T$7,Inp_SubOngoingEfficiency!$F$7:$AK$7,0),FALSE)</f>
        <v>0</v>
      </c>
      <c r="U120" s="18">
        <f>Cal_Procurement!U68/VLOOKUP($F120,Inp_SubOngoingEfficiency!$F$20:$AK$22,MATCH(U$7,Inp_SubOngoingEfficiency!$F$7:$AK$7,0),FALSE)</f>
        <v>0</v>
      </c>
      <c r="V120" s="18">
        <f>Cal_Procurement!V68/VLOOKUP($F120,Inp_SubOngoingEfficiency!$F$20:$AK$22,MATCH(V$7,Inp_SubOngoingEfficiency!$F$7:$AK$7,0),FALSE)</f>
        <v>0</v>
      </c>
      <c r="W120" s="18">
        <f>Cal_Procurement!W68/VLOOKUP($F120,Inp_SubOngoingEfficiency!$F$20:$AK$22,MATCH(W$7,Inp_SubOngoingEfficiency!$F$7:$AK$7,0),FALSE)</f>
        <v>0</v>
      </c>
      <c r="X120" s="18">
        <f>Cal_Procurement!X68/VLOOKUP($F120,Inp_SubOngoingEfficiency!$F$20:$AK$22,MATCH(X$7,Inp_SubOngoingEfficiency!$F$7:$AK$7,0),FALSE)</f>
        <v>0</v>
      </c>
      <c r="Y120" s="18">
        <f>Cal_Procurement!Y68/VLOOKUP($F120,Inp_SubOngoingEfficiency!$F$20:$AK$22,MATCH(Y$7,Inp_SubOngoingEfficiency!$F$7:$AK$7,0),FALSE)</f>
        <v>0</v>
      </c>
      <c r="Z120" s="18">
        <f>Cal_Procurement!Z68/VLOOKUP($F120,Inp_SubOngoingEfficiency!$F$20:$AK$22,MATCH(Z$7,Inp_SubOngoingEfficiency!$F$7:$AK$7,0),FALSE)</f>
        <v>0</v>
      </c>
      <c r="AA120" s="18">
        <f>Cal_Procurement!AA68/VLOOKUP($F120,Inp_SubOngoingEfficiency!$F$20:$AK$22,MATCH(AA$7,Inp_SubOngoingEfficiency!$F$7:$AK$7,0),FALSE)</f>
        <v>0</v>
      </c>
      <c r="AB120" s="18">
        <f>Cal_Procurement!AB68/VLOOKUP($F120,Inp_SubOngoingEfficiency!$F$20:$AK$22,MATCH(AB$7,Inp_SubOngoingEfficiency!$F$7:$AK$7,0),FALSE)</f>
        <v>0</v>
      </c>
      <c r="AC120" s="18">
        <f>Cal_Procurement!AC68/VLOOKUP($F120,Inp_SubOngoingEfficiency!$F$20:$AK$22,MATCH(AC$7,Inp_SubOngoingEfficiency!$F$7:$AK$7,0),FALSE)</f>
        <v>0</v>
      </c>
      <c r="AD120" s="18">
        <f>Cal_Procurement!AD68/VLOOKUP($F120,Inp_SubOngoingEfficiency!$F$20:$AK$22,MATCH(AD$7,Inp_SubOngoingEfficiency!$F$7:$AK$7,0),FALSE)</f>
        <v>0</v>
      </c>
      <c r="AE120" s="18">
        <f>Cal_Procurement!AE68/VLOOKUP($F120,Inp_SubOngoingEfficiency!$F$20:$AK$22,MATCH(AE$7,Inp_SubOngoingEfficiency!$F$7:$AK$7,0),FALSE)</f>
        <v>0</v>
      </c>
      <c r="AF120" s="18">
        <f>Cal_Procurement!AF68/VLOOKUP($F120,Inp_SubOngoingEfficiency!$F$20:$AK$22,MATCH(AF$7,Inp_SubOngoingEfficiency!$F$7:$AK$7,0),FALSE)</f>
        <v>0</v>
      </c>
      <c r="AG120" s="18">
        <f>Cal_Procurement!AG68/VLOOKUP($F120,Inp_SubOngoingEfficiency!$F$20:$AK$22,MATCH(AG$7,Inp_SubOngoingEfficiency!$F$7:$AK$7,0),FALSE)</f>
        <v>0</v>
      </c>
      <c r="AH120" s="18">
        <f>Cal_Procurement!AH68/VLOOKUP($F120,Inp_SubOngoingEfficiency!$F$20:$AK$22,MATCH(AH$7,Inp_SubOngoingEfficiency!$F$7:$AK$7,0),FALSE)</f>
        <v>0</v>
      </c>
      <c r="AI120" s="18">
        <f>Cal_Procurement!AI68/VLOOKUP($F120,Inp_SubOngoingEfficiency!$F$20:$AK$22,MATCH(AI$7,Inp_SubOngoingEfficiency!$F$7:$AK$7,0),FALSE)</f>
        <v>0</v>
      </c>
      <c r="AJ120" s="18">
        <f>Cal_Procurement!AJ68/VLOOKUP($F120,Inp_SubOngoingEfficiency!$F$20:$AK$22,MATCH(AJ$7,Inp_SubOngoingEfficiency!$F$7:$AK$7,0),FALSE)</f>
        <v>0</v>
      </c>
      <c r="AK120" s="18">
        <f>Cal_Procurement!AK68/VLOOKUP($F120,Inp_SubOngoingEfficiency!$F$20:$AK$22,MATCH(AK$7,Inp_SubOngoingEfficiency!$F$7:$AK$7,0),FALSE)</f>
        <v>0</v>
      </c>
      <c r="AN120" s="34"/>
    </row>
    <row r="121" spans="5:40" s="94" customFormat="1">
      <c r="E121" s="16" t="str">
        <f>Cover!$F$13</f>
        <v>NW</v>
      </c>
      <c r="F121" s="16" t="str">
        <f>Cal_Procurement!F69</f>
        <v>Opex</v>
      </c>
      <c r="H121" s="16" t="str">
        <f>Cal_Procurement!H69</f>
        <v>Business Support</v>
      </c>
      <c r="I121" s="16" t="str">
        <f>Cal_Procurement!I69</f>
        <v>Procurement</v>
      </c>
      <c r="J121" s="16" t="str">
        <f>IF(ISBLANK(Cal_Procurement!J69),"",Cal_Procurement!J69)</f>
        <v/>
      </c>
      <c r="L121" s="94" t="s">
        <v>111</v>
      </c>
      <c r="M121" s="94" t="b">
        <f t="shared" si="2"/>
        <v>0</v>
      </c>
      <c r="N121" s="94" t="b">
        <f t="shared" si="3"/>
        <v>0</v>
      </c>
      <c r="T121" s="18">
        <f>Cal_Procurement!T69/VLOOKUP($F121,Inp_SubOngoingEfficiency!$F$20:$AK$22,MATCH(T$7,Inp_SubOngoingEfficiency!$F$7:$AK$7,0),FALSE)</f>
        <v>0</v>
      </c>
      <c r="U121" s="18">
        <f>Cal_Procurement!U69/VLOOKUP($F121,Inp_SubOngoingEfficiency!$F$20:$AK$22,MATCH(U$7,Inp_SubOngoingEfficiency!$F$7:$AK$7,0),FALSE)</f>
        <v>0</v>
      </c>
      <c r="V121" s="18">
        <f>Cal_Procurement!V69/VLOOKUP($F121,Inp_SubOngoingEfficiency!$F$20:$AK$22,MATCH(V$7,Inp_SubOngoingEfficiency!$F$7:$AK$7,0),FALSE)</f>
        <v>0</v>
      </c>
      <c r="W121" s="18">
        <f>Cal_Procurement!W69/VLOOKUP($F121,Inp_SubOngoingEfficiency!$F$20:$AK$22,MATCH(W$7,Inp_SubOngoingEfficiency!$F$7:$AK$7,0),FALSE)</f>
        <v>0</v>
      </c>
      <c r="X121" s="18">
        <f>Cal_Procurement!X69/VLOOKUP($F121,Inp_SubOngoingEfficiency!$F$20:$AK$22,MATCH(X$7,Inp_SubOngoingEfficiency!$F$7:$AK$7,0),FALSE)</f>
        <v>0</v>
      </c>
      <c r="Y121" s="18">
        <f>Cal_Procurement!Y69/VLOOKUP($F121,Inp_SubOngoingEfficiency!$F$20:$AK$22,MATCH(Y$7,Inp_SubOngoingEfficiency!$F$7:$AK$7,0),FALSE)</f>
        <v>0</v>
      </c>
      <c r="Z121" s="18">
        <f>Cal_Procurement!Z69/VLOOKUP($F121,Inp_SubOngoingEfficiency!$F$20:$AK$22,MATCH(Z$7,Inp_SubOngoingEfficiency!$F$7:$AK$7,0),FALSE)</f>
        <v>0</v>
      </c>
      <c r="AA121" s="18">
        <f>Cal_Procurement!AA69/VLOOKUP($F121,Inp_SubOngoingEfficiency!$F$20:$AK$22,MATCH(AA$7,Inp_SubOngoingEfficiency!$F$7:$AK$7,0),FALSE)</f>
        <v>0</v>
      </c>
      <c r="AB121" s="18">
        <f>Cal_Procurement!AB69/VLOOKUP($F121,Inp_SubOngoingEfficiency!$F$20:$AK$22,MATCH(AB$7,Inp_SubOngoingEfficiency!$F$7:$AK$7,0),FALSE)</f>
        <v>0</v>
      </c>
      <c r="AC121" s="18">
        <f>Cal_Procurement!AC69/VLOOKUP($F121,Inp_SubOngoingEfficiency!$F$20:$AK$22,MATCH(AC$7,Inp_SubOngoingEfficiency!$F$7:$AK$7,0),FALSE)</f>
        <v>0</v>
      </c>
      <c r="AD121" s="18">
        <f>Cal_Procurement!AD69/VLOOKUP($F121,Inp_SubOngoingEfficiency!$F$20:$AK$22,MATCH(AD$7,Inp_SubOngoingEfficiency!$F$7:$AK$7,0),FALSE)</f>
        <v>0</v>
      </c>
      <c r="AE121" s="18">
        <f>Cal_Procurement!AE69/VLOOKUP($F121,Inp_SubOngoingEfficiency!$F$20:$AK$22,MATCH(AE$7,Inp_SubOngoingEfficiency!$F$7:$AK$7,0),FALSE)</f>
        <v>0</v>
      </c>
      <c r="AF121" s="18">
        <f>Cal_Procurement!AF69/VLOOKUP($F121,Inp_SubOngoingEfficiency!$F$20:$AK$22,MATCH(AF$7,Inp_SubOngoingEfficiency!$F$7:$AK$7,0),FALSE)</f>
        <v>0</v>
      </c>
      <c r="AG121" s="18">
        <f>Cal_Procurement!AG69/VLOOKUP($F121,Inp_SubOngoingEfficiency!$F$20:$AK$22,MATCH(AG$7,Inp_SubOngoingEfficiency!$F$7:$AK$7,0),FALSE)</f>
        <v>0</v>
      </c>
      <c r="AH121" s="18">
        <f>Cal_Procurement!AH69/VLOOKUP($F121,Inp_SubOngoingEfficiency!$F$20:$AK$22,MATCH(AH$7,Inp_SubOngoingEfficiency!$F$7:$AK$7,0),FALSE)</f>
        <v>0</v>
      </c>
      <c r="AI121" s="18">
        <f>Cal_Procurement!AI69/VLOOKUP($F121,Inp_SubOngoingEfficiency!$F$20:$AK$22,MATCH(AI$7,Inp_SubOngoingEfficiency!$F$7:$AK$7,0),FALSE)</f>
        <v>0</v>
      </c>
      <c r="AJ121" s="18">
        <f>Cal_Procurement!AJ69/VLOOKUP($F121,Inp_SubOngoingEfficiency!$F$20:$AK$22,MATCH(AJ$7,Inp_SubOngoingEfficiency!$F$7:$AK$7,0),FALSE)</f>
        <v>0</v>
      </c>
      <c r="AK121" s="18">
        <f>Cal_Procurement!AK69/VLOOKUP($F121,Inp_SubOngoingEfficiency!$F$20:$AK$22,MATCH(AK$7,Inp_SubOngoingEfficiency!$F$7:$AK$7,0),FALSE)</f>
        <v>0</v>
      </c>
      <c r="AN121" s="34"/>
    </row>
    <row r="122" spans="5:40" s="94" customFormat="1">
      <c r="E122" s="16" t="str">
        <f>Cover!$F$13</f>
        <v>NW</v>
      </c>
      <c r="F122" s="16" t="str">
        <f>Cal_Procurement!F70</f>
        <v>Opex</v>
      </c>
      <c r="H122" s="16" t="str">
        <f>Cal_Procurement!H70</f>
        <v>Business Support</v>
      </c>
      <c r="I122" s="16" t="str">
        <f>Cal_Procurement!I70</f>
        <v>Procurement</v>
      </c>
      <c r="J122" s="16" t="str">
        <f>IF(ISBLANK(Cal_Procurement!J70),"",Cal_Procurement!J70)</f>
        <v/>
      </c>
      <c r="L122" s="94" t="s">
        <v>111</v>
      </c>
      <c r="M122" s="94" t="b">
        <f t="shared" si="2"/>
        <v>0</v>
      </c>
      <c r="N122" s="94" t="b">
        <f t="shared" si="3"/>
        <v>0</v>
      </c>
      <c r="T122" s="18">
        <f>Cal_Procurement!T70/VLOOKUP($F122,Inp_SubOngoingEfficiency!$F$20:$AK$22,MATCH(T$7,Inp_SubOngoingEfficiency!$F$7:$AK$7,0),FALSE)</f>
        <v>0</v>
      </c>
      <c r="U122" s="18">
        <f>Cal_Procurement!U70/VLOOKUP($F122,Inp_SubOngoingEfficiency!$F$20:$AK$22,MATCH(U$7,Inp_SubOngoingEfficiency!$F$7:$AK$7,0),FALSE)</f>
        <v>0</v>
      </c>
      <c r="V122" s="18">
        <f>Cal_Procurement!V70/VLOOKUP($F122,Inp_SubOngoingEfficiency!$F$20:$AK$22,MATCH(V$7,Inp_SubOngoingEfficiency!$F$7:$AK$7,0),FALSE)</f>
        <v>0</v>
      </c>
      <c r="W122" s="18">
        <f>Cal_Procurement!W70/VLOOKUP($F122,Inp_SubOngoingEfficiency!$F$20:$AK$22,MATCH(W$7,Inp_SubOngoingEfficiency!$F$7:$AK$7,0),FALSE)</f>
        <v>0</v>
      </c>
      <c r="X122" s="18">
        <f>Cal_Procurement!X70/VLOOKUP($F122,Inp_SubOngoingEfficiency!$F$20:$AK$22,MATCH(X$7,Inp_SubOngoingEfficiency!$F$7:$AK$7,0),FALSE)</f>
        <v>0</v>
      </c>
      <c r="Y122" s="18">
        <f>Cal_Procurement!Y70/VLOOKUP($F122,Inp_SubOngoingEfficiency!$F$20:$AK$22,MATCH(Y$7,Inp_SubOngoingEfficiency!$F$7:$AK$7,0),FALSE)</f>
        <v>0</v>
      </c>
      <c r="Z122" s="18">
        <f>Cal_Procurement!Z70/VLOOKUP($F122,Inp_SubOngoingEfficiency!$F$20:$AK$22,MATCH(Z$7,Inp_SubOngoingEfficiency!$F$7:$AK$7,0),FALSE)</f>
        <v>0</v>
      </c>
      <c r="AA122" s="18">
        <f>Cal_Procurement!AA70/VLOOKUP($F122,Inp_SubOngoingEfficiency!$F$20:$AK$22,MATCH(AA$7,Inp_SubOngoingEfficiency!$F$7:$AK$7,0),FALSE)</f>
        <v>0</v>
      </c>
      <c r="AB122" s="18">
        <f>Cal_Procurement!AB70/VLOOKUP($F122,Inp_SubOngoingEfficiency!$F$20:$AK$22,MATCH(AB$7,Inp_SubOngoingEfficiency!$F$7:$AK$7,0),FALSE)</f>
        <v>0</v>
      </c>
      <c r="AC122" s="18">
        <f>Cal_Procurement!AC70/VLOOKUP($F122,Inp_SubOngoingEfficiency!$F$20:$AK$22,MATCH(AC$7,Inp_SubOngoingEfficiency!$F$7:$AK$7,0),FALSE)</f>
        <v>0</v>
      </c>
      <c r="AD122" s="18">
        <f>Cal_Procurement!AD70/VLOOKUP($F122,Inp_SubOngoingEfficiency!$F$20:$AK$22,MATCH(AD$7,Inp_SubOngoingEfficiency!$F$7:$AK$7,0),FALSE)</f>
        <v>0</v>
      </c>
      <c r="AE122" s="18">
        <f>Cal_Procurement!AE70/VLOOKUP($F122,Inp_SubOngoingEfficiency!$F$20:$AK$22,MATCH(AE$7,Inp_SubOngoingEfficiency!$F$7:$AK$7,0),FALSE)</f>
        <v>0</v>
      </c>
      <c r="AF122" s="18">
        <f>Cal_Procurement!AF70/VLOOKUP($F122,Inp_SubOngoingEfficiency!$F$20:$AK$22,MATCH(AF$7,Inp_SubOngoingEfficiency!$F$7:$AK$7,0),FALSE)</f>
        <v>0</v>
      </c>
      <c r="AG122" s="18">
        <f>Cal_Procurement!AG70/VLOOKUP($F122,Inp_SubOngoingEfficiency!$F$20:$AK$22,MATCH(AG$7,Inp_SubOngoingEfficiency!$F$7:$AK$7,0),FALSE)</f>
        <v>0</v>
      </c>
      <c r="AH122" s="18">
        <f>Cal_Procurement!AH70/VLOOKUP($F122,Inp_SubOngoingEfficiency!$F$20:$AK$22,MATCH(AH$7,Inp_SubOngoingEfficiency!$F$7:$AK$7,0),FALSE)</f>
        <v>0</v>
      </c>
      <c r="AI122" s="18">
        <f>Cal_Procurement!AI70/VLOOKUP($F122,Inp_SubOngoingEfficiency!$F$20:$AK$22,MATCH(AI$7,Inp_SubOngoingEfficiency!$F$7:$AK$7,0),FALSE)</f>
        <v>0</v>
      </c>
      <c r="AJ122" s="18">
        <f>Cal_Procurement!AJ70/VLOOKUP($F122,Inp_SubOngoingEfficiency!$F$20:$AK$22,MATCH(AJ$7,Inp_SubOngoingEfficiency!$F$7:$AK$7,0),FALSE)</f>
        <v>0</v>
      </c>
      <c r="AK122" s="18">
        <f>Cal_Procurement!AK70/VLOOKUP($F122,Inp_SubOngoingEfficiency!$F$20:$AK$22,MATCH(AK$7,Inp_SubOngoingEfficiency!$F$7:$AK$7,0),FALSE)</f>
        <v>0</v>
      </c>
      <c r="AN122" s="34"/>
    </row>
    <row r="123" spans="5:40" s="94" customFormat="1">
      <c r="E123" s="16" t="str">
        <f>Cover!$F$13</f>
        <v>NW</v>
      </c>
      <c r="F123" s="16" t="str">
        <f>Cal_Procurement!F71</f>
        <v>Opex</v>
      </c>
      <c r="H123" s="16" t="str">
        <f>Cal_Procurement!H71</f>
        <v>Business Support</v>
      </c>
      <c r="I123" s="16" t="str">
        <f>Cal_Procurement!I71</f>
        <v>Procurement</v>
      </c>
      <c r="J123" s="16" t="str">
        <f>IF(ISBLANK(Cal_Procurement!J71),"",Cal_Procurement!J71)</f>
        <v/>
      </c>
      <c r="L123" s="94" t="s">
        <v>111</v>
      </c>
      <c r="M123" s="94" t="b">
        <f t="shared" si="2"/>
        <v>0</v>
      </c>
      <c r="N123" s="94" t="b">
        <f t="shared" si="3"/>
        <v>0</v>
      </c>
      <c r="T123" s="18">
        <f>Cal_Procurement!T71/VLOOKUP($F123,Inp_SubOngoingEfficiency!$F$20:$AK$22,MATCH(T$7,Inp_SubOngoingEfficiency!$F$7:$AK$7,0),FALSE)</f>
        <v>0</v>
      </c>
      <c r="U123" s="18">
        <f>Cal_Procurement!U71/VLOOKUP($F123,Inp_SubOngoingEfficiency!$F$20:$AK$22,MATCH(U$7,Inp_SubOngoingEfficiency!$F$7:$AK$7,0),FALSE)</f>
        <v>0</v>
      </c>
      <c r="V123" s="18">
        <f>Cal_Procurement!V71/VLOOKUP($F123,Inp_SubOngoingEfficiency!$F$20:$AK$22,MATCH(V$7,Inp_SubOngoingEfficiency!$F$7:$AK$7,0),FALSE)</f>
        <v>0</v>
      </c>
      <c r="W123" s="18">
        <f>Cal_Procurement!W71/VLOOKUP($F123,Inp_SubOngoingEfficiency!$F$20:$AK$22,MATCH(W$7,Inp_SubOngoingEfficiency!$F$7:$AK$7,0),FALSE)</f>
        <v>0</v>
      </c>
      <c r="X123" s="18">
        <f>Cal_Procurement!X71/VLOOKUP($F123,Inp_SubOngoingEfficiency!$F$20:$AK$22,MATCH(X$7,Inp_SubOngoingEfficiency!$F$7:$AK$7,0),FALSE)</f>
        <v>0</v>
      </c>
      <c r="Y123" s="18">
        <f>Cal_Procurement!Y71/VLOOKUP($F123,Inp_SubOngoingEfficiency!$F$20:$AK$22,MATCH(Y$7,Inp_SubOngoingEfficiency!$F$7:$AK$7,0),FALSE)</f>
        <v>0</v>
      </c>
      <c r="Z123" s="18">
        <f>Cal_Procurement!Z71/VLOOKUP($F123,Inp_SubOngoingEfficiency!$F$20:$AK$22,MATCH(Z$7,Inp_SubOngoingEfficiency!$F$7:$AK$7,0),FALSE)</f>
        <v>0</v>
      </c>
      <c r="AA123" s="18">
        <f>Cal_Procurement!AA71/VLOOKUP($F123,Inp_SubOngoingEfficiency!$F$20:$AK$22,MATCH(AA$7,Inp_SubOngoingEfficiency!$F$7:$AK$7,0),FALSE)</f>
        <v>0</v>
      </c>
      <c r="AB123" s="18">
        <f>Cal_Procurement!AB71/VLOOKUP($F123,Inp_SubOngoingEfficiency!$F$20:$AK$22,MATCH(AB$7,Inp_SubOngoingEfficiency!$F$7:$AK$7,0),FALSE)</f>
        <v>0</v>
      </c>
      <c r="AC123" s="18">
        <f>Cal_Procurement!AC71/VLOOKUP($F123,Inp_SubOngoingEfficiency!$F$20:$AK$22,MATCH(AC$7,Inp_SubOngoingEfficiency!$F$7:$AK$7,0),FALSE)</f>
        <v>0</v>
      </c>
      <c r="AD123" s="18">
        <f>Cal_Procurement!AD71/VLOOKUP($F123,Inp_SubOngoingEfficiency!$F$20:$AK$22,MATCH(AD$7,Inp_SubOngoingEfficiency!$F$7:$AK$7,0),FALSE)</f>
        <v>0</v>
      </c>
      <c r="AE123" s="18">
        <f>Cal_Procurement!AE71/VLOOKUP($F123,Inp_SubOngoingEfficiency!$F$20:$AK$22,MATCH(AE$7,Inp_SubOngoingEfficiency!$F$7:$AK$7,0),FALSE)</f>
        <v>0</v>
      </c>
      <c r="AF123" s="18">
        <f>Cal_Procurement!AF71/VLOOKUP($F123,Inp_SubOngoingEfficiency!$F$20:$AK$22,MATCH(AF$7,Inp_SubOngoingEfficiency!$F$7:$AK$7,0),FALSE)</f>
        <v>0</v>
      </c>
      <c r="AG123" s="18">
        <f>Cal_Procurement!AG71/VLOOKUP($F123,Inp_SubOngoingEfficiency!$F$20:$AK$22,MATCH(AG$7,Inp_SubOngoingEfficiency!$F$7:$AK$7,0),FALSE)</f>
        <v>0</v>
      </c>
      <c r="AH123" s="18">
        <f>Cal_Procurement!AH71/VLOOKUP($F123,Inp_SubOngoingEfficiency!$F$20:$AK$22,MATCH(AH$7,Inp_SubOngoingEfficiency!$F$7:$AK$7,0),FALSE)</f>
        <v>0</v>
      </c>
      <c r="AI123" s="18">
        <f>Cal_Procurement!AI71/VLOOKUP($F123,Inp_SubOngoingEfficiency!$F$20:$AK$22,MATCH(AI$7,Inp_SubOngoingEfficiency!$F$7:$AK$7,0),FALSE)</f>
        <v>0</v>
      </c>
      <c r="AJ123" s="18">
        <f>Cal_Procurement!AJ71/VLOOKUP($F123,Inp_SubOngoingEfficiency!$F$20:$AK$22,MATCH(AJ$7,Inp_SubOngoingEfficiency!$F$7:$AK$7,0),FALSE)</f>
        <v>0</v>
      </c>
      <c r="AK123" s="18">
        <f>Cal_Procurement!AK71/VLOOKUP($F123,Inp_SubOngoingEfficiency!$F$20:$AK$22,MATCH(AK$7,Inp_SubOngoingEfficiency!$F$7:$AK$7,0),FALSE)</f>
        <v>0</v>
      </c>
      <c r="AN123" s="34"/>
    </row>
    <row r="124" spans="5:40" s="94" customFormat="1">
      <c r="E124" s="16" t="str">
        <f>Cover!$F$13</f>
        <v>NW</v>
      </c>
      <c r="F124" s="16" t="str">
        <f>Cal_Procurement!F72</f>
        <v>Opex</v>
      </c>
      <c r="H124" s="16" t="str">
        <f>Cal_Procurement!H72</f>
        <v>Business Support</v>
      </c>
      <c r="I124" s="16" t="str">
        <f>Cal_Procurement!I72</f>
        <v>Procurement</v>
      </c>
      <c r="J124" s="16" t="str">
        <f>IF(ISBLANK(Cal_Procurement!J72),"",Cal_Procurement!J72)</f>
        <v/>
      </c>
      <c r="L124" s="94" t="s">
        <v>111</v>
      </c>
      <c r="M124" s="94" t="b">
        <f t="shared" si="2"/>
        <v>0</v>
      </c>
      <c r="N124" s="94" t="b">
        <f t="shared" si="3"/>
        <v>0</v>
      </c>
      <c r="T124" s="18">
        <f>Cal_Procurement!T72/VLOOKUP($F124,Inp_SubOngoingEfficiency!$F$20:$AK$22,MATCH(T$7,Inp_SubOngoingEfficiency!$F$7:$AK$7,0),FALSE)</f>
        <v>0</v>
      </c>
      <c r="U124" s="18">
        <f>Cal_Procurement!U72/VLOOKUP($F124,Inp_SubOngoingEfficiency!$F$20:$AK$22,MATCH(U$7,Inp_SubOngoingEfficiency!$F$7:$AK$7,0),FALSE)</f>
        <v>0</v>
      </c>
      <c r="V124" s="18">
        <f>Cal_Procurement!V72/VLOOKUP($F124,Inp_SubOngoingEfficiency!$F$20:$AK$22,MATCH(V$7,Inp_SubOngoingEfficiency!$F$7:$AK$7,0),FALSE)</f>
        <v>0</v>
      </c>
      <c r="W124" s="18">
        <f>Cal_Procurement!W72/VLOOKUP($F124,Inp_SubOngoingEfficiency!$F$20:$AK$22,MATCH(W$7,Inp_SubOngoingEfficiency!$F$7:$AK$7,0),FALSE)</f>
        <v>0</v>
      </c>
      <c r="X124" s="18">
        <f>Cal_Procurement!X72/VLOOKUP($F124,Inp_SubOngoingEfficiency!$F$20:$AK$22,MATCH(X$7,Inp_SubOngoingEfficiency!$F$7:$AK$7,0),FALSE)</f>
        <v>0</v>
      </c>
      <c r="Y124" s="18">
        <f>Cal_Procurement!Y72/VLOOKUP($F124,Inp_SubOngoingEfficiency!$F$20:$AK$22,MATCH(Y$7,Inp_SubOngoingEfficiency!$F$7:$AK$7,0),FALSE)</f>
        <v>0</v>
      </c>
      <c r="Z124" s="18">
        <f>Cal_Procurement!Z72/VLOOKUP($F124,Inp_SubOngoingEfficiency!$F$20:$AK$22,MATCH(Z$7,Inp_SubOngoingEfficiency!$F$7:$AK$7,0),FALSE)</f>
        <v>0</v>
      </c>
      <c r="AA124" s="18">
        <f>Cal_Procurement!AA72/VLOOKUP($F124,Inp_SubOngoingEfficiency!$F$20:$AK$22,MATCH(AA$7,Inp_SubOngoingEfficiency!$F$7:$AK$7,0),FALSE)</f>
        <v>0</v>
      </c>
      <c r="AB124" s="18">
        <f>Cal_Procurement!AB72/VLOOKUP($F124,Inp_SubOngoingEfficiency!$F$20:$AK$22,MATCH(AB$7,Inp_SubOngoingEfficiency!$F$7:$AK$7,0),FALSE)</f>
        <v>0</v>
      </c>
      <c r="AC124" s="18">
        <f>Cal_Procurement!AC72/VLOOKUP($F124,Inp_SubOngoingEfficiency!$F$20:$AK$22,MATCH(AC$7,Inp_SubOngoingEfficiency!$F$7:$AK$7,0),FALSE)</f>
        <v>0</v>
      </c>
      <c r="AD124" s="18">
        <f>Cal_Procurement!AD72/VLOOKUP($F124,Inp_SubOngoingEfficiency!$F$20:$AK$22,MATCH(AD$7,Inp_SubOngoingEfficiency!$F$7:$AK$7,0),FALSE)</f>
        <v>0</v>
      </c>
      <c r="AE124" s="18">
        <f>Cal_Procurement!AE72/VLOOKUP($F124,Inp_SubOngoingEfficiency!$F$20:$AK$22,MATCH(AE$7,Inp_SubOngoingEfficiency!$F$7:$AK$7,0),FALSE)</f>
        <v>0</v>
      </c>
      <c r="AF124" s="18">
        <f>Cal_Procurement!AF72/VLOOKUP($F124,Inp_SubOngoingEfficiency!$F$20:$AK$22,MATCH(AF$7,Inp_SubOngoingEfficiency!$F$7:$AK$7,0),FALSE)</f>
        <v>0</v>
      </c>
      <c r="AG124" s="18">
        <f>Cal_Procurement!AG72/VLOOKUP($F124,Inp_SubOngoingEfficiency!$F$20:$AK$22,MATCH(AG$7,Inp_SubOngoingEfficiency!$F$7:$AK$7,0),FALSE)</f>
        <v>0</v>
      </c>
      <c r="AH124" s="18">
        <f>Cal_Procurement!AH72/VLOOKUP($F124,Inp_SubOngoingEfficiency!$F$20:$AK$22,MATCH(AH$7,Inp_SubOngoingEfficiency!$F$7:$AK$7,0),FALSE)</f>
        <v>0</v>
      </c>
      <c r="AI124" s="18">
        <f>Cal_Procurement!AI72/VLOOKUP($F124,Inp_SubOngoingEfficiency!$F$20:$AK$22,MATCH(AI$7,Inp_SubOngoingEfficiency!$F$7:$AK$7,0),FALSE)</f>
        <v>0</v>
      </c>
      <c r="AJ124" s="18">
        <f>Cal_Procurement!AJ72/VLOOKUP($F124,Inp_SubOngoingEfficiency!$F$20:$AK$22,MATCH(AJ$7,Inp_SubOngoingEfficiency!$F$7:$AK$7,0),FALSE)</f>
        <v>0</v>
      </c>
      <c r="AK124" s="18">
        <f>Cal_Procurement!AK72/VLOOKUP($F124,Inp_SubOngoingEfficiency!$F$20:$AK$22,MATCH(AK$7,Inp_SubOngoingEfficiency!$F$7:$AK$7,0),FALSE)</f>
        <v>0</v>
      </c>
      <c r="AN124" s="34"/>
    </row>
    <row r="125" spans="5:40" s="94" customFormat="1">
      <c r="E125" s="16" t="str">
        <f>Cover!$F$13</f>
        <v>NW</v>
      </c>
      <c r="F125" s="16" t="str">
        <f>Cal_Procurement!F73</f>
        <v>Opex</v>
      </c>
      <c r="H125" s="16" t="str">
        <f>Cal_Procurement!H73</f>
        <v>Business Support</v>
      </c>
      <c r="I125" s="16" t="str">
        <f>Cal_Procurement!I73</f>
        <v>Procurement</v>
      </c>
      <c r="J125" s="16" t="str">
        <f>IF(ISBLANK(Cal_Procurement!J73),"",Cal_Procurement!J73)</f>
        <v/>
      </c>
      <c r="L125" s="94" t="s">
        <v>111</v>
      </c>
      <c r="M125" s="94" t="b">
        <f t="shared" si="2"/>
        <v>0</v>
      </c>
      <c r="N125" s="94" t="b">
        <f t="shared" si="3"/>
        <v>0</v>
      </c>
      <c r="T125" s="18">
        <f>Cal_Procurement!T73/VLOOKUP($F125,Inp_SubOngoingEfficiency!$F$20:$AK$22,MATCH(T$7,Inp_SubOngoingEfficiency!$F$7:$AK$7,0),FALSE)</f>
        <v>0</v>
      </c>
      <c r="U125" s="18">
        <f>Cal_Procurement!U73/VLOOKUP($F125,Inp_SubOngoingEfficiency!$F$20:$AK$22,MATCH(U$7,Inp_SubOngoingEfficiency!$F$7:$AK$7,0),FALSE)</f>
        <v>0</v>
      </c>
      <c r="V125" s="18">
        <f>Cal_Procurement!V73/VLOOKUP($F125,Inp_SubOngoingEfficiency!$F$20:$AK$22,MATCH(V$7,Inp_SubOngoingEfficiency!$F$7:$AK$7,0),FALSE)</f>
        <v>0</v>
      </c>
      <c r="W125" s="18">
        <f>Cal_Procurement!W73/VLOOKUP($F125,Inp_SubOngoingEfficiency!$F$20:$AK$22,MATCH(W$7,Inp_SubOngoingEfficiency!$F$7:$AK$7,0),FALSE)</f>
        <v>0</v>
      </c>
      <c r="X125" s="18">
        <f>Cal_Procurement!X73/VLOOKUP($F125,Inp_SubOngoingEfficiency!$F$20:$AK$22,MATCH(X$7,Inp_SubOngoingEfficiency!$F$7:$AK$7,0),FALSE)</f>
        <v>0</v>
      </c>
      <c r="Y125" s="18">
        <f>Cal_Procurement!Y73/VLOOKUP($F125,Inp_SubOngoingEfficiency!$F$20:$AK$22,MATCH(Y$7,Inp_SubOngoingEfficiency!$F$7:$AK$7,0),FALSE)</f>
        <v>0</v>
      </c>
      <c r="Z125" s="18">
        <f>Cal_Procurement!Z73/VLOOKUP($F125,Inp_SubOngoingEfficiency!$F$20:$AK$22,MATCH(Z$7,Inp_SubOngoingEfficiency!$F$7:$AK$7,0),FALSE)</f>
        <v>0</v>
      </c>
      <c r="AA125" s="18">
        <f>Cal_Procurement!AA73/VLOOKUP($F125,Inp_SubOngoingEfficiency!$F$20:$AK$22,MATCH(AA$7,Inp_SubOngoingEfficiency!$F$7:$AK$7,0),FALSE)</f>
        <v>0</v>
      </c>
      <c r="AB125" s="18">
        <f>Cal_Procurement!AB73/VLOOKUP($F125,Inp_SubOngoingEfficiency!$F$20:$AK$22,MATCH(AB$7,Inp_SubOngoingEfficiency!$F$7:$AK$7,0),FALSE)</f>
        <v>0</v>
      </c>
      <c r="AC125" s="18">
        <f>Cal_Procurement!AC73/VLOOKUP($F125,Inp_SubOngoingEfficiency!$F$20:$AK$22,MATCH(AC$7,Inp_SubOngoingEfficiency!$F$7:$AK$7,0),FALSE)</f>
        <v>0</v>
      </c>
      <c r="AD125" s="18">
        <f>Cal_Procurement!AD73/VLOOKUP($F125,Inp_SubOngoingEfficiency!$F$20:$AK$22,MATCH(AD$7,Inp_SubOngoingEfficiency!$F$7:$AK$7,0),FALSE)</f>
        <v>0</v>
      </c>
      <c r="AE125" s="18">
        <f>Cal_Procurement!AE73/VLOOKUP($F125,Inp_SubOngoingEfficiency!$F$20:$AK$22,MATCH(AE$7,Inp_SubOngoingEfficiency!$F$7:$AK$7,0),FALSE)</f>
        <v>0</v>
      </c>
      <c r="AF125" s="18">
        <f>Cal_Procurement!AF73/VLOOKUP($F125,Inp_SubOngoingEfficiency!$F$20:$AK$22,MATCH(AF$7,Inp_SubOngoingEfficiency!$F$7:$AK$7,0),FALSE)</f>
        <v>0</v>
      </c>
      <c r="AG125" s="18">
        <f>Cal_Procurement!AG73/VLOOKUP($F125,Inp_SubOngoingEfficiency!$F$20:$AK$22,MATCH(AG$7,Inp_SubOngoingEfficiency!$F$7:$AK$7,0),FALSE)</f>
        <v>0</v>
      </c>
      <c r="AH125" s="18">
        <f>Cal_Procurement!AH73/VLOOKUP($F125,Inp_SubOngoingEfficiency!$F$20:$AK$22,MATCH(AH$7,Inp_SubOngoingEfficiency!$F$7:$AK$7,0),FALSE)</f>
        <v>0</v>
      </c>
      <c r="AI125" s="18">
        <f>Cal_Procurement!AI73/VLOOKUP($F125,Inp_SubOngoingEfficiency!$F$20:$AK$22,MATCH(AI$7,Inp_SubOngoingEfficiency!$F$7:$AK$7,0),FALSE)</f>
        <v>0</v>
      </c>
      <c r="AJ125" s="18">
        <f>Cal_Procurement!AJ73/VLOOKUP($F125,Inp_SubOngoingEfficiency!$F$20:$AK$22,MATCH(AJ$7,Inp_SubOngoingEfficiency!$F$7:$AK$7,0),FALSE)</f>
        <v>0</v>
      </c>
      <c r="AK125" s="18">
        <f>Cal_Procurement!AK73/VLOOKUP($F125,Inp_SubOngoingEfficiency!$F$20:$AK$22,MATCH(AK$7,Inp_SubOngoingEfficiency!$F$7:$AK$7,0),FALSE)</f>
        <v>0</v>
      </c>
      <c r="AN125" s="34"/>
    </row>
    <row r="126" spans="5:40" s="94" customFormat="1">
      <c r="E126" s="16" t="str">
        <f>Cover!$F$13</f>
        <v>NW</v>
      </c>
      <c r="F126" s="16" t="str">
        <f>Cal_Procurement!F74</f>
        <v>Opex</v>
      </c>
      <c r="H126" s="16" t="str">
        <f>Cal_Procurement!H74</f>
        <v>Business Support</v>
      </c>
      <c r="I126" s="16" t="str">
        <f>Cal_Procurement!I74</f>
        <v>Procurement</v>
      </c>
      <c r="J126" s="16" t="str">
        <f>IF(ISBLANK(Cal_Procurement!J74),"",Cal_Procurement!J74)</f>
        <v/>
      </c>
      <c r="L126" s="94" t="s">
        <v>111</v>
      </c>
      <c r="M126" s="94" t="b">
        <f t="shared" si="2"/>
        <v>0</v>
      </c>
      <c r="N126" s="94" t="b">
        <f t="shared" si="3"/>
        <v>0</v>
      </c>
      <c r="T126" s="18">
        <f>Cal_Procurement!T74/VLOOKUP($F126,Inp_SubOngoingEfficiency!$F$20:$AK$22,MATCH(T$7,Inp_SubOngoingEfficiency!$F$7:$AK$7,0),FALSE)</f>
        <v>0</v>
      </c>
      <c r="U126" s="18">
        <f>Cal_Procurement!U74/VLOOKUP($F126,Inp_SubOngoingEfficiency!$F$20:$AK$22,MATCH(U$7,Inp_SubOngoingEfficiency!$F$7:$AK$7,0),FALSE)</f>
        <v>0</v>
      </c>
      <c r="V126" s="18">
        <f>Cal_Procurement!V74/VLOOKUP($F126,Inp_SubOngoingEfficiency!$F$20:$AK$22,MATCH(V$7,Inp_SubOngoingEfficiency!$F$7:$AK$7,0),FALSE)</f>
        <v>0</v>
      </c>
      <c r="W126" s="18">
        <f>Cal_Procurement!W74/VLOOKUP($F126,Inp_SubOngoingEfficiency!$F$20:$AK$22,MATCH(W$7,Inp_SubOngoingEfficiency!$F$7:$AK$7,0),FALSE)</f>
        <v>0</v>
      </c>
      <c r="X126" s="18">
        <f>Cal_Procurement!X74/VLOOKUP($F126,Inp_SubOngoingEfficiency!$F$20:$AK$22,MATCH(X$7,Inp_SubOngoingEfficiency!$F$7:$AK$7,0),FALSE)</f>
        <v>0</v>
      </c>
      <c r="Y126" s="18">
        <f>Cal_Procurement!Y74/VLOOKUP($F126,Inp_SubOngoingEfficiency!$F$20:$AK$22,MATCH(Y$7,Inp_SubOngoingEfficiency!$F$7:$AK$7,0),FALSE)</f>
        <v>0</v>
      </c>
      <c r="Z126" s="18">
        <f>Cal_Procurement!Z74/VLOOKUP($F126,Inp_SubOngoingEfficiency!$F$20:$AK$22,MATCH(Z$7,Inp_SubOngoingEfficiency!$F$7:$AK$7,0),FALSE)</f>
        <v>0</v>
      </c>
      <c r="AA126" s="18">
        <f>Cal_Procurement!AA74/VLOOKUP($F126,Inp_SubOngoingEfficiency!$F$20:$AK$22,MATCH(AA$7,Inp_SubOngoingEfficiency!$F$7:$AK$7,0),FALSE)</f>
        <v>0</v>
      </c>
      <c r="AB126" s="18">
        <f>Cal_Procurement!AB74/VLOOKUP($F126,Inp_SubOngoingEfficiency!$F$20:$AK$22,MATCH(AB$7,Inp_SubOngoingEfficiency!$F$7:$AK$7,0),FALSE)</f>
        <v>0</v>
      </c>
      <c r="AC126" s="18">
        <f>Cal_Procurement!AC74/VLOOKUP($F126,Inp_SubOngoingEfficiency!$F$20:$AK$22,MATCH(AC$7,Inp_SubOngoingEfficiency!$F$7:$AK$7,0),FALSE)</f>
        <v>0</v>
      </c>
      <c r="AD126" s="18">
        <f>Cal_Procurement!AD74/VLOOKUP($F126,Inp_SubOngoingEfficiency!$F$20:$AK$22,MATCH(AD$7,Inp_SubOngoingEfficiency!$F$7:$AK$7,0),FALSE)</f>
        <v>0</v>
      </c>
      <c r="AE126" s="18">
        <f>Cal_Procurement!AE74/VLOOKUP($F126,Inp_SubOngoingEfficiency!$F$20:$AK$22,MATCH(AE$7,Inp_SubOngoingEfficiency!$F$7:$AK$7,0),FALSE)</f>
        <v>0</v>
      </c>
      <c r="AF126" s="18">
        <f>Cal_Procurement!AF74/VLOOKUP($F126,Inp_SubOngoingEfficiency!$F$20:$AK$22,MATCH(AF$7,Inp_SubOngoingEfficiency!$F$7:$AK$7,0),FALSE)</f>
        <v>0</v>
      </c>
      <c r="AG126" s="18">
        <f>Cal_Procurement!AG74/VLOOKUP($F126,Inp_SubOngoingEfficiency!$F$20:$AK$22,MATCH(AG$7,Inp_SubOngoingEfficiency!$F$7:$AK$7,0),FALSE)</f>
        <v>0</v>
      </c>
      <c r="AH126" s="18">
        <f>Cal_Procurement!AH74/VLOOKUP($F126,Inp_SubOngoingEfficiency!$F$20:$AK$22,MATCH(AH$7,Inp_SubOngoingEfficiency!$F$7:$AK$7,0),FALSE)</f>
        <v>0</v>
      </c>
      <c r="AI126" s="18">
        <f>Cal_Procurement!AI74/VLOOKUP($F126,Inp_SubOngoingEfficiency!$F$20:$AK$22,MATCH(AI$7,Inp_SubOngoingEfficiency!$F$7:$AK$7,0),FALSE)</f>
        <v>0</v>
      </c>
      <c r="AJ126" s="18">
        <f>Cal_Procurement!AJ74/VLOOKUP($F126,Inp_SubOngoingEfficiency!$F$20:$AK$22,MATCH(AJ$7,Inp_SubOngoingEfficiency!$F$7:$AK$7,0),FALSE)</f>
        <v>0</v>
      </c>
      <c r="AK126" s="18">
        <f>Cal_Procurement!AK74/VLOOKUP($F126,Inp_SubOngoingEfficiency!$F$20:$AK$22,MATCH(AK$7,Inp_SubOngoingEfficiency!$F$7:$AK$7,0),FALSE)</f>
        <v>0</v>
      </c>
      <c r="AN126" s="34"/>
    </row>
    <row r="127" spans="5:40" s="94" customFormat="1">
      <c r="E127" s="16" t="str">
        <f>Cover!$F$13</f>
        <v>NW</v>
      </c>
      <c r="F127" s="16" t="str">
        <f>Cal_Procurement!F75</f>
        <v>Opex</v>
      </c>
      <c r="H127" s="16" t="str">
        <f>Cal_Procurement!H75</f>
        <v>Business Support</v>
      </c>
      <c r="I127" s="16" t="str">
        <f>Cal_Procurement!I75</f>
        <v>Procurement</v>
      </c>
      <c r="J127" s="16" t="str">
        <f>IF(ISBLANK(Cal_Procurement!J75),"",Cal_Procurement!J75)</f>
        <v/>
      </c>
      <c r="L127" s="94" t="s">
        <v>111</v>
      </c>
      <c r="M127" s="94" t="b">
        <f t="shared" si="2"/>
        <v>0</v>
      </c>
      <c r="N127" s="94" t="b">
        <f t="shared" si="3"/>
        <v>0</v>
      </c>
      <c r="T127" s="18">
        <f>Cal_Procurement!T75/VLOOKUP($F127,Inp_SubOngoingEfficiency!$F$20:$AK$22,MATCH(T$7,Inp_SubOngoingEfficiency!$F$7:$AK$7,0),FALSE)</f>
        <v>0</v>
      </c>
      <c r="U127" s="18">
        <f>Cal_Procurement!U75/VLOOKUP($F127,Inp_SubOngoingEfficiency!$F$20:$AK$22,MATCH(U$7,Inp_SubOngoingEfficiency!$F$7:$AK$7,0),FALSE)</f>
        <v>0</v>
      </c>
      <c r="V127" s="18">
        <f>Cal_Procurement!V75/VLOOKUP($F127,Inp_SubOngoingEfficiency!$F$20:$AK$22,MATCH(V$7,Inp_SubOngoingEfficiency!$F$7:$AK$7,0),FALSE)</f>
        <v>0</v>
      </c>
      <c r="W127" s="18">
        <f>Cal_Procurement!W75/VLOOKUP($F127,Inp_SubOngoingEfficiency!$F$20:$AK$22,MATCH(W$7,Inp_SubOngoingEfficiency!$F$7:$AK$7,0),FALSE)</f>
        <v>0</v>
      </c>
      <c r="X127" s="18">
        <f>Cal_Procurement!X75/VLOOKUP($F127,Inp_SubOngoingEfficiency!$F$20:$AK$22,MATCH(X$7,Inp_SubOngoingEfficiency!$F$7:$AK$7,0),FALSE)</f>
        <v>0</v>
      </c>
      <c r="Y127" s="18">
        <f>Cal_Procurement!Y75/VLOOKUP($F127,Inp_SubOngoingEfficiency!$F$20:$AK$22,MATCH(Y$7,Inp_SubOngoingEfficiency!$F$7:$AK$7,0),FALSE)</f>
        <v>0</v>
      </c>
      <c r="Z127" s="18">
        <f>Cal_Procurement!Z75/VLOOKUP($F127,Inp_SubOngoingEfficiency!$F$20:$AK$22,MATCH(Z$7,Inp_SubOngoingEfficiency!$F$7:$AK$7,0),FALSE)</f>
        <v>0</v>
      </c>
      <c r="AA127" s="18">
        <f>Cal_Procurement!AA75/VLOOKUP($F127,Inp_SubOngoingEfficiency!$F$20:$AK$22,MATCH(AA$7,Inp_SubOngoingEfficiency!$F$7:$AK$7,0),FALSE)</f>
        <v>0</v>
      </c>
      <c r="AB127" s="18">
        <f>Cal_Procurement!AB75/VLOOKUP($F127,Inp_SubOngoingEfficiency!$F$20:$AK$22,MATCH(AB$7,Inp_SubOngoingEfficiency!$F$7:$AK$7,0),FALSE)</f>
        <v>0</v>
      </c>
      <c r="AC127" s="18">
        <f>Cal_Procurement!AC75/VLOOKUP($F127,Inp_SubOngoingEfficiency!$F$20:$AK$22,MATCH(AC$7,Inp_SubOngoingEfficiency!$F$7:$AK$7,0),FALSE)</f>
        <v>0</v>
      </c>
      <c r="AD127" s="18">
        <f>Cal_Procurement!AD75/VLOOKUP($F127,Inp_SubOngoingEfficiency!$F$20:$AK$22,MATCH(AD$7,Inp_SubOngoingEfficiency!$F$7:$AK$7,0),FALSE)</f>
        <v>0</v>
      </c>
      <c r="AE127" s="18">
        <f>Cal_Procurement!AE75/VLOOKUP($F127,Inp_SubOngoingEfficiency!$F$20:$AK$22,MATCH(AE$7,Inp_SubOngoingEfficiency!$F$7:$AK$7,0),FALSE)</f>
        <v>0</v>
      </c>
      <c r="AF127" s="18">
        <f>Cal_Procurement!AF75/VLOOKUP($F127,Inp_SubOngoingEfficiency!$F$20:$AK$22,MATCH(AF$7,Inp_SubOngoingEfficiency!$F$7:$AK$7,0),FALSE)</f>
        <v>0</v>
      </c>
      <c r="AG127" s="18">
        <f>Cal_Procurement!AG75/VLOOKUP($F127,Inp_SubOngoingEfficiency!$F$20:$AK$22,MATCH(AG$7,Inp_SubOngoingEfficiency!$F$7:$AK$7,0),FALSE)</f>
        <v>0</v>
      </c>
      <c r="AH127" s="18">
        <f>Cal_Procurement!AH75/VLOOKUP($F127,Inp_SubOngoingEfficiency!$F$20:$AK$22,MATCH(AH$7,Inp_SubOngoingEfficiency!$F$7:$AK$7,0),FALSE)</f>
        <v>0</v>
      </c>
      <c r="AI127" s="18">
        <f>Cal_Procurement!AI75/VLOOKUP($F127,Inp_SubOngoingEfficiency!$F$20:$AK$22,MATCH(AI$7,Inp_SubOngoingEfficiency!$F$7:$AK$7,0),FALSE)</f>
        <v>0</v>
      </c>
      <c r="AJ127" s="18">
        <f>Cal_Procurement!AJ75/VLOOKUP($F127,Inp_SubOngoingEfficiency!$F$20:$AK$22,MATCH(AJ$7,Inp_SubOngoingEfficiency!$F$7:$AK$7,0),FALSE)</f>
        <v>0</v>
      </c>
      <c r="AK127" s="18">
        <f>Cal_Procurement!AK75/VLOOKUP($F127,Inp_SubOngoingEfficiency!$F$20:$AK$22,MATCH(AK$7,Inp_SubOngoingEfficiency!$F$7:$AK$7,0),FALSE)</f>
        <v>0</v>
      </c>
      <c r="AN127" s="34"/>
    </row>
    <row r="128" spans="5:40" s="94" customFormat="1">
      <c r="E128" s="16" t="str">
        <f>Cover!$F$13</f>
        <v>NW</v>
      </c>
      <c r="F128" s="16" t="str">
        <f>Cal_Procurement!F76</f>
        <v>Opex</v>
      </c>
      <c r="H128" s="16" t="str">
        <f>Cal_Procurement!H76</f>
        <v>Business Support</v>
      </c>
      <c r="I128" s="16" t="str">
        <f>Cal_Procurement!I76</f>
        <v>Procurement</v>
      </c>
      <c r="J128" s="16" t="str">
        <f>IF(ISBLANK(Cal_Procurement!J76),"",Cal_Procurement!J76)</f>
        <v/>
      </c>
      <c r="L128" s="94" t="s">
        <v>111</v>
      </c>
      <c r="M128" s="94" t="b">
        <f t="shared" si="2"/>
        <v>0</v>
      </c>
      <c r="N128" s="94" t="b">
        <f t="shared" si="3"/>
        <v>0</v>
      </c>
      <c r="T128" s="18">
        <f>Cal_Procurement!T76/VLOOKUP($F128,Inp_SubOngoingEfficiency!$F$20:$AK$22,MATCH(T$7,Inp_SubOngoingEfficiency!$F$7:$AK$7,0),FALSE)</f>
        <v>0</v>
      </c>
      <c r="U128" s="18">
        <f>Cal_Procurement!U76/VLOOKUP($F128,Inp_SubOngoingEfficiency!$F$20:$AK$22,MATCH(U$7,Inp_SubOngoingEfficiency!$F$7:$AK$7,0),FALSE)</f>
        <v>0</v>
      </c>
      <c r="V128" s="18">
        <f>Cal_Procurement!V76/VLOOKUP($F128,Inp_SubOngoingEfficiency!$F$20:$AK$22,MATCH(V$7,Inp_SubOngoingEfficiency!$F$7:$AK$7,0),FALSE)</f>
        <v>0</v>
      </c>
      <c r="W128" s="18">
        <f>Cal_Procurement!W76/VLOOKUP($F128,Inp_SubOngoingEfficiency!$F$20:$AK$22,MATCH(W$7,Inp_SubOngoingEfficiency!$F$7:$AK$7,0),FALSE)</f>
        <v>0</v>
      </c>
      <c r="X128" s="18">
        <f>Cal_Procurement!X76/VLOOKUP($F128,Inp_SubOngoingEfficiency!$F$20:$AK$22,MATCH(X$7,Inp_SubOngoingEfficiency!$F$7:$AK$7,0),FALSE)</f>
        <v>0</v>
      </c>
      <c r="Y128" s="18">
        <f>Cal_Procurement!Y76/VLOOKUP($F128,Inp_SubOngoingEfficiency!$F$20:$AK$22,MATCH(Y$7,Inp_SubOngoingEfficiency!$F$7:$AK$7,0),FALSE)</f>
        <v>0</v>
      </c>
      <c r="Z128" s="18">
        <f>Cal_Procurement!Z76/VLOOKUP($F128,Inp_SubOngoingEfficiency!$F$20:$AK$22,MATCH(Z$7,Inp_SubOngoingEfficiency!$F$7:$AK$7,0),FALSE)</f>
        <v>0</v>
      </c>
      <c r="AA128" s="18">
        <f>Cal_Procurement!AA76/VLOOKUP($F128,Inp_SubOngoingEfficiency!$F$20:$AK$22,MATCH(AA$7,Inp_SubOngoingEfficiency!$F$7:$AK$7,0),FALSE)</f>
        <v>0</v>
      </c>
      <c r="AB128" s="18">
        <f>Cal_Procurement!AB76/VLOOKUP($F128,Inp_SubOngoingEfficiency!$F$20:$AK$22,MATCH(AB$7,Inp_SubOngoingEfficiency!$F$7:$AK$7,0),FALSE)</f>
        <v>0</v>
      </c>
      <c r="AC128" s="18">
        <f>Cal_Procurement!AC76/VLOOKUP($F128,Inp_SubOngoingEfficiency!$F$20:$AK$22,MATCH(AC$7,Inp_SubOngoingEfficiency!$F$7:$AK$7,0),FALSE)</f>
        <v>0</v>
      </c>
      <c r="AD128" s="18">
        <f>Cal_Procurement!AD76/VLOOKUP($F128,Inp_SubOngoingEfficiency!$F$20:$AK$22,MATCH(AD$7,Inp_SubOngoingEfficiency!$F$7:$AK$7,0),FALSE)</f>
        <v>0</v>
      </c>
      <c r="AE128" s="18">
        <f>Cal_Procurement!AE76/VLOOKUP($F128,Inp_SubOngoingEfficiency!$F$20:$AK$22,MATCH(AE$7,Inp_SubOngoingEfficiency!$F$7:$AK$7,0),FALSE)</f>
        <v>0</v>
      </c>
      <c r="AF128" s="18">
        <f>Cal_Procurement!AF76/VLOOKUP($F128,Inp_SubOngoingEfficiency!$F$20:$AK$22,MATCH(AF$7,Inp_SubOngoingEfficiency!$F$7:$AK$7,0),FALSE)</f>
        <v>0</v>
      </c>
      <c r="AG128" s="18">
        <f>Cal_Procurement!AG76/VLOOKUP($F128,Inp_SubOngoingEfficiency!$F$20:$AK$22,MATCH(AG$7,Inp_SubOngoingEfficiency!$F$7:$AK$7,0),FALSE)</f>
        <v>0</v>
      </c>
      <c r="AH128" s="18">
        <f>Cal_Procurement!AH76/VLOOKUP($F128,Inp_SubOngoingEfficiency!$F$20:$AK$22,MATCH(AH$7,Inp_SubOngoingEfficiency!$F$7:$AK$7,0),FALSE)</f>
        <v>0</v>
      </c>
      <c r="AI128" s="18">
        <f>Cal_Procurement!AI76/VLOOKUP($F128,Inp_SubOngoingEfficiency!$F$20:$AK$22,MATCH(AI$7,Inp_SubOngoingEfficiency!$F$7:$AK$7,0),FALSE)</f>
        <v>0</v>
      </c>
      <c r="AJ128" s="18">
        <f>Cal_Procurement!AJ76/VLOOKUP($F128,Inp_SubOngoingEfficiency!$F$20:$AK$22,MATCH(AJ$7,Inp_SubOngoingEfficiency!$F$7:$AK$7,0),FALSE)</f>
        <v>0</v>
      </c>
      <c r="AK128" s="18">
        <f>Cal_Procurement!AK76/VLOOKUP($F128,Inp_SubOngoingEfficiency!$F$20:$AK$22,MATCH(AK$7,Inp_SubOngoingEfficiency!$F$7:$AK$7,0),FALSE)</f>
        <v>0</v>
      </c>
      <c r="AN128" s="34"/>
    </row>
    <row r="129" spans="5:40" s="94" customFormat="1">
      <c r="E129" s="16" t="str">
        <f>Cover!$F$13</f>
        <v>NW</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4" t="s">
        <v>111</v>
      </c>
      <c r="M129" s="94" t="b">
        <f t="shared" si="2"/>
        <v>0</v>
      </c>
      <c r="N129" s="94" t="b">
        <f t="shared" si="3"/>
        <v>0</v>
      </c>
      <c r="T129" s="18">
        <f>'Cal_CEO &amp; Group Mgt'!T67/VLOOKUP($F129,Inp_SubOngoingEfficiency!$F$20:$AK$22,MATCH(T$7,Inp_SubOngoingEfficiency!$F$7:$AK$7,0),FALSE)</f>
        <v>0</v>
      </c>
      <c r="U129" s="18">
        <f>'Cal_CEO &amp; Group Mgt'!U67/VLOOKUP($F129,Inp_SubOngoingEfficiency!$F$20:$AK$22,MATCH(U$7,Inp_SubOngoingEfficiency!$F$7:$AK$7,0),FALSE)</f>
        <v>0</v>
      </c>
      <c r="V129" s="18">
        <f>'Cal_CEO &amp; Group Mgt'!V67/VLOOKUP($F129,Inp_SubOngoingEfficiency!$F$20:$AK$22,MATCH(V$7,Inp_SubOngoingEfficiency!$F$7:$AK$7,0),FALSE)</f>
        <v>0</v>
      </c>
      <c r="W129" s="18">
        <f>'Cal_CEO &amp; Group Mgt'!W67/VLOOKUP($F129,Inp_SubOngoingEfficiency!$F$20:$AK$22,MATCH(W$7,Inp_SubOngoingEfficiency!$F$7:$AK$7,0),FALSE)</f>
        <v>0</v>
      </c>
      <c r="X129" s="18">
        <f>'Cal_CEO &amp; Group Mgt'!X67/VLOOKUP($F129,Inp_SubOngoingEfficiency!$F$20:$AK$22,MATCH(X$7,Inp_SubOngoingEfficiency!$F$7:$AK$7,0),FALSE)</f>
        <v>0</v>
      </c>
      <c r="Y129" s="18">
        <f>'Cal_CEO &amp; Group Mgt'!Y67/VLOOKUP($F129,Inp_SubOngoingEfficiency!$F$20:$AK$22,MATCH(Y$7,Inp_SubOngoingEfficiency!$F$7:$AK$7,0),FALSE)</f>
        <v>0</v>
      </c>
      <c r="Z129" s="18">
        <f>'Cal_CEO &amp; Group Mgt'!Z67/VLOOKUP($F129,Inp_SubOngoingEfficiency!$F$20:$AK$22,MATCH(Z$7,Inp_SubOngoingEfficiency!$F$7:$AK$7,0),FALSE)</f>
        <v>0</v>
      </c>
      <c r="AA129" s="18">
        <f>'Cal_CEO &amp; Group Mgt'!AA67/VLOOKUP($F129,Inp_SubOngoingEfficiency!$F$20:$AK$22,MATCH(AA$7,Inp_SubOngoingEfficiency!$F$7:$AK$7,0),FALSE)</f>
        <v>0</v>
      </c>
      <c r="AB129" s="18">
        <f>'Cal_CEO &amp; Group Mgt'!AB67/VLOOKUP($F129,Inp_SubOngoingEfficiency!$F$20:$AK$22,MATCH(AB$7,Inp_SubOngoingEfficiency!$F$7:$AK$7,0),FALSE)</f>
        <v>0</v>
      </c>
      <c r="AC129" s="18">
        <f>'Cal_CEO &amp; Group Mgt'!AC67/VLOOKUP($F129,Inp_SubOngoingEfficiency!$F$20:$AK$22,MATCH(AC$7,Inp_SubOngoingEfficiency!$F$7:$AK$7,0),FALSE)</f>
        <v>0</v>
      </c>
      <c r="AD129" s="18">
        <f>'Cal_CEO &amp; Group Mgt'!AD67/VLOOKUP($F129,Inp_SubOngoingEfficiency!$F$20:$AK$22,MATCH(AD$7,Inp_SubOngoingEfficiency!$F$7:$AK$7,0),FALSE)</f>
        <v>0</v>
      </c>
      <c r="AE129" s="18">
        <f>'Cal_CEO &amp; Group Mgt'!AE67/VLOOKUP($F129,Inp_SubOngoingEfficiency!$F$20:$AK$22,MATCH(AE$7,Inp_SubOngoingEfficiency!$F$7:$AK$7,0),FALSE)</f>
        <v>0</v>
      </c>
      <c r="AF129" s="18">
        <f>'Cal_CEO &amp; Group Mgt'!AF67/VLOOKUP($F129,Inp_SubOngoingEfficiency!$F$20:$AK$22,MATCH(AF$7,Inp_SubOngoingEfficiency!$F$7:$AK$7,0),FALSE)</f>
        <v>0</v>
      </c>
      <c r="AG129" s="18">
        <f>'Cal_CEO &amp; Group Mgt'!AG67/VLOOKUP($F129,Inp_SubOngoingEfficiency!$F$20:$AK$22,MATCH(AG$7,Inp_SubOngoingEfficiency!$F$7:$AK$7,0),FALSE)</f>
        <v>0</v>
      </c>
      <c r="AH129" s="18">
        <f>'Cal_CEO &amp; Group Mgt'!AH67/VLOOKUP($F129,Inp_SubOngoingEfficiency!$F$20:$AK$22,MATCH(AH$7,Inp_SubOngoingEfficiency!$F$7:$AK$7,0),FALSE)</f>
        <v>0</v>
      </c>
      <c r="AI129" s="18">
        <f>'Cal_CEO &amp; Group Mgt'!AI67/VLOOKUP($F129,Inp_SubOngoingEfficiency!$F$20:$AK$22,MATCH(AI$7,Inp_SubOngoingEfficiency!$F$7:$AK$7,0),FALSE)</f>
        <v>0</v>
      </c>
      <c r="AJ129" s="18">
        <f>'Cal_CEO &amp; Group Mgt'!AJ67/VLOOKUP($F129,Inp_SubOngoingEfficiency!$F$20:$AK$22,MATCH(AJ$7,Inp_SubOngoingEfficiency!$F$7:$AK$7,0),FALSE)</f>
        <v>0</v>
      </c>
      <c r="AK129" s="18">
        <f>'Cal_CEO &amp; Group Mgt'!AK67/VLOOKUP($F129,Inp_SubOngoingEfficiency!$F$20:$AK$22,MATCH(AK$7,Inp_SubOngoingEfficiency!$F$7:$AK$7,0),FALSE)</f>
        <v>0</v>
      </c>
      <c r="AN129" s="34"/>
    </row>
    <row r="130" spans="5:40" s="94" customFormat="1">
      <c r="E130" s="16" t="str">
        <f>Cover!$F$13</f>
        <v>NW</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4" t="s">
        <v>111</v>
      </c>
      <c r="M130" s="94" t="b">
        <f t="shared" si="2"/>
        <v>0</v>
      </c>
      <c r="N130" s="94" t="b">
        <f t="shared" si="3"/>
        <v>0</v>
      </c>
      <c r="T130" s="18">
        <f>'Cal_CEO &amp; Group Mgt'!T68/VLOOKUP($F130,Inp_SubOngoingEfficiency!$F$20:$AK$22,MATCH(T$7,Inp_SubOngoingEfficiency!$F$7:$AK$7,0),FALSE)</f>
        <v>0</v>
      </c>
      <c r="U130" s="18">
        <f>'Cal_CEO &amp; Group Mgt'!U68/VLOOKUP($F130,Inp_SubOngoingEfficiency!$F$20:$AK$22,MATCH(U$7,Inp_SubOngoingEfficiency!$F$7:$AK$7,0),FALSE)</f>
        <v>0</v>
      </c>
      <c r="V130" s="18">
        <f>'Cal_CEO &amp; Group Mgt'!V68/VLOOKUP($F130,Inp_SubOngoingEfficiency!$F$20:$AK$22,MATCH(V$7,Inp_SubOngoingEfficiency!$F$7:$AK$7,0),FALSE)</f>
        <v>0</v>
      </c>
      <c r="W130" s="18">
        <f>'Cal_CEO &amp; Group Mgt'!W68/VLOOKUP($F130,Inp_SubOngoingEfficiency!$F$20:$AK$22,MATCH(W$7,Inp_SubOngoingEfficiency!$F$7:$AK$7,0),FALSE)</f>
        <v>0</v>
      </c>
      <c r="X130" s="18">
        <f>'Cal_CEO &amp; Group Mgt'!X68/VLOOKUP($F130,Inp_SubOngoingEfficiency!$F$20:$AK$22,MATCH(X$7,Inp_SubOngoingEfficiency!$F$7:$AK$7,0),FALSE)</f>
        <v>0</v>
      </c>
      <c r="Y130" s="18">
        <f>'Cal_CEO &amp; Group Mgt'!Y68/VLOOKUP($F130,Inp_SubOngoingEfficiency!$F$20:$AK$22,MATCH(Y$7,Inp_SubOngoingEfficiency!$F$7:$AK$7,0),FALSE)</f>
        <v>0</v>
      </c>
      <c r="Z130" s="18">
        <f>'Cal_CEO &amp; Group Mgt'!Z68/VLOOKUP($F130,Inp_SubOngoingEfficiency!$F$20:$AK$22,MATCH(Z$7,Inp_SubOngoingEfficiency!$F$7:$AK$7,0),FALSE)</f>
        <v>0</v>
      </c>
      <c r="AA130" s="18">
        <f>'Cal_CEO &amp; Group Mgt'!AA68/VLOOKUP($F130,Inp_SubOngoingEfficiency!$F$20:$AK$22,MATCH(AA$7,Inp_SubOngoingEfficiency!$F$7:$AK$7,0),FALSE)</f>
        <v>0</v>
      </c>
      <c r="AB130" s="18">
        <f>'Cal_CEO &amp; Group Mgt'!AB68/VLOOKUP($F130,Inp_SubOngoingEfficiency!$F$20:$AK$22,MATCH(AB$7,Inp_SubOngoingEfficiency!$F$7:$AK$7,0),FALSE)</f>
        <v>0</v>
      </c>
      <c r="AC130" s="18">
        <f>'Cal_CEO &amp; Group Mgt'!AC68/VLOOKUP($F130,Inp_SubOngoingEfficiency!$F$20:$AK$22,MATCH(AC$7,Inp_SubOngoingEfficiency!$F$7:$AK$7,0),FALSE)</f>
        <v>0</v>
      </c>
      <c r="AD130" s="18">
        <f>'Cal_CEO &amp; Group Mgt'!AD68/VLOOKUP($F130,Inp_SubOngoingEfficiency!$F$20:$AK$22,MATCH(AD$7,Inp_SubOngoingEfficiency!$F$7:$AK$7,0),FALSE)</f>
        <v>0</v>
      </c>
      <c r="AE130" s="18">
        <f>'Cal_CEO &amp; Group Mgt'!AE68/VLOOKUP($F130,Inp_SubOngoingEfficiency!$F$20:$AK$22,MATCH(AE$7,Inp_SubOngoingEfficiency!$F$7:$AK$7,0),FALSE)</f>
        <v>0</v>
      </c>
      <c r="AF130" s="18">
        <f>'Cal_CEO &amp; Group Mgt'!AF68/VLOOKUP($F130,Inp_SubOngoingEfficiency!$F$20:$AK$22,MATCH(AF$7,Inp_SubOngoingEfficiency!$F$7:$AK$7,0),FALSE)</f>
        <v>0</v>
      </c>
      <c r="AG130" s="18">
        <f>'Cal_CEO &amp; Group Mgt'!AG68/VLOOKUP($F130,Inp_SubOngoingEfficiency!$F$20:$AK$22,MATCH(AG$7,Inp_SubOngoingEfficiency!$F$7:$AK$7,0),FALSE)</f>
        <v>0</v>
      </c>
      <c r="AH130" s="18">
        <f>'Cal_CEO &amp; Group Mgt'!AH68/VLOOKUP($F130,Inp_SubOngoingEfficiency!$F$20:$AK$22,MATCH(AH$7,Inp_SubOngoingEfficiency!$F$7:$AK$7,0),FALSE)</f>
        <v>0</v>
      </c>
      <c r="AI130" s="18">
        <f>'Cal_CEO &amp; Group Mgt'!AI68/VLOOKUP($F130,Inp_SubOngoingEfficiency!$F$20:$AK$22,MATCH(AI$7,Inp_SubOngoingEfficiency!$F$7:$AK$7,0),FALSE)</f>
        <v>0</v>
      </c>
      <c r="AJ130" s="18">
        <f>'Cal_CEO &amp; Group Mgt'!AJ68/VLOOKUP($F130,Inp_SubOngoingEfficiency!$F$20:$AK$22,MATCH(AJ$7,Inp_SubOngoingEfficiency!$F$7:$AK$7,0),FALSE)</f>
        <v>0</v>
      </c>
      <c r="AK130" s="18">
        <f>'Cal_CEO &amp; Group Mgt'!AK68/VLOOKUP($F130,Inp_SubOngoingEfficiency!$F$20:$AK$22,MATCH(AK$7,Inp_SubOngoingEfficiency!$F$7:$AK$7,0),FALSE)</f>
        <v>0</v>
      </c>
      <c r="AN130" s="34"/>
    </row>
    <row r="131" spans="5:40" s="94" customFormat="1">
      <c r="E131" s="16" t="str">
        <f>Cover!$F$13</f>
        <v>NW</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4" t="s">
        <v>111</v>
      </c>
      <c r="M131" s="94" t="b">
        <f t="shared" si="2"/>
        <v>0</v>
      </c>
      <c r="N131" s="94" t="b">
        <f t="shared" si="3"/>
        <v>0</v>
      </c>
      <c r="T131" s="18">
        <f>'Cal_CEO &amp; Group Mgt'!T69/VLOOKUP($F131,Inp_SubOngoingEfficiency!$F$20:$AK$22,MATCH(T$7,Inp_SubOngoingEfficiency!$F$7:$AK$7,0),FALSE)</f>
        <v>0</v>
      </c>
      <c r="U131" s="18">
        <f>'Cal_CEO &amp; Group Mgt'!U69/VLOOKUP($F131,Inp_SubOngoingEfficiency!$F$20:$AK$22,MATCH(U$7,Inp_SubOngoingEfficiency!$F$7:$AK$7,0),FALSE)</f>
        <v>0</v>
      </c>
      <c r="V131" s="18">
        <f>'Cal_CEO &amp; Group Mgt'!V69/VLOOKUP($F131,Inp_SubOngoingEfficiency!$F$20:$AK$22,MATCH(V$7,Inp_SubOngoingEfficiency!$F$7:$AK$7,0),FALSE)</f>
        <v>0</v>
      </c>
      <c r="W131" s="18">
        <f>'Cal_CEO &amp; Group Mgt'!W69/VLOOKUP($F131,Inp_SubOngoingEfficiency!$F$20:$AK$22,MATCH(W$7,Inp_SubOngoingEfficiency!$F$7:$AK$7,0),FALSE)</f>
        <v>0</v>
      </c>
      <c r="X131" s="18">
        <f>'Cal_CEO &amp; Group Mgt'!X69/VLOOKUP($F131,Inp_SubOngoingEfficiency!$F$20:$AK$22,MATCH(X$7,Inp_SubOngoingEfficiency!$F$7:$AK$7,0),FALSE)</f>
        <v>0</v>
      </c>
      <c r="Y131" s="18">
        <f>'Cal_CEO &amp; Group Mgt'!Y69/VLOOKUP($F131,Inp_SubOngoingEfficiency!$F$20:$AK$22,MATCH(Y$7,Inp_SubOngoingEfficiency!$F$7:$AK$7,0),FALSE)</f>
        <v>0</v>
      </c>
      <c r="Z131" s="18">
        <f>'Cal_CEO &amp; Group Mgt'!Z69/VLOOKUP($F131,Inp_SubOngoingEfficiency!$F$20:$AK$22,MATCH(Z$7,Inp_SubOngoingEfficiency!$F$7:$AK$7,0),FALSE)</f>
        <v>0</v>
      </c>
      <c r="AA131" s="18">
        <f>'Cal_CEO &amp; Group Mgt'!AA69/VLOOKUP($F131,Inp_SubOngoingEfficiency!$F$20:$AK$22,MATCH(AA$7,Inp_SubOngoingEfficiency!$F$7:$AK$7,0),FALSE)</f>
        <v>0</v>
      </c>
      <c r="AB131" s="18">
        <f>'Cal_CEO &amp; Group Mgt'!AB69/VLOOKUP($F131,Inp_SubOngoingEfficiency!$F$20:$AK$22,MATCH(AB$7,Inp_SubOngoingEfficiency!$F$7:$AK$7,0),FALSE)</f>
        <v>0</v>
      </c>
      <c r="AC131" s="18">
        <f>'Cal_CEO &amp; Group Mgt'!AC69/VLOOKUP($F131,Inp_SubOngoingEfficiency!$F$20:$AK$22,MATCH(AC$7,Inp_SubOngoingEfficiency!$F$7:$AK$7,0),FALSE)</f>
        <v>0</v>
      </c>
      <c r="AD131" s="18">
        <f>'Cal_CEO &amp; Group Mgt'!AD69/VLOOKUP($F131,Inp_SubOngoingEfficiency!$F$20:$AK$22,MATCH(AD$7,Inp_SubOngoingEfficiency!$F$7:$AK$7,0),FALSE)</f>
        <v>0</v>
      </c>
      <c r="AE131" s="18">
        <f>'Cal_CEO &amp; Group Mgt'!AE69/VLOOKUP($F131,Inp_SubOngoingEfficiency!$F$20:$AK$22,MATCH(AE$7,Inp_SubOngoingEfficiency!$F$7:$AK$7,0),FALSE)</f>
        <v>0</v>
      </c>
      <c r="AF131" s="18">
        <f>'Cal_CEO &amp; Group Mgt'!AF69/VLOOKUP($F131,Inp_SubOngoingEfficiency!$F$20:$AK$22,MATCH(AF$7,Inp_SubOngoingEfficiency!$F$7:$AK$7,0),FALSE)</f>
        <v>0</v>
      </c>
      <c r="AG131" s="18">
        <f>'Cal_CEO &amp; Group Mgt'!AG69/VLOOKUP($F131,Inp_SubOngoingEfficiency!$F$20:$AK$22,MATCH(AG$7,Inp_SubOngoingEfficiency!$F$7:$AK$7,0),FALSE)</f>
        <v>0</v>
      </c>
      <c r="AH131" s="18">
        <f>'Cal_CEO &amp; Group Mgt'!AH69/VLOOKUP($F131,Inp_SubOngoingEfficiency!$F$20:$AK$22,MATCH(AH$7,Inp_SubOngoingEfficiency!$F$7:$AK$7,0),FALSE)</f>
        <v>0</v>
      </c>
      <c r="AI131" s="18">
        <f>'Cal_CEO &amp; Group Mgt'!AI69/VLOOKUP($F131,Inp_SubOngoingEfficiency!$F$20:$AK$22,MATCH(AI$7,Inp_SubOngoingEfficiency!$F$7:$AK$7,0),FALSE)</f>
        <v>0</v>
      </c>
      <c r="AJ131" s="18">
        <f>'Cal_CEO &amp; Group Mgt'!AJ69/VLOOKUP($F131,Inp_SubOngoingEfficiency!$F$20:$AK$22,MATCH(AJ$7,Inp_SubOngoingEfficiency!$F$7:$AK$7,0),FALSE)</f>
        <v>0</v>
      </c>
      <c r="AK131" s="18">
        <f>'Cal_CEO &amp; Group Mgt'!AK69/VLOOKUP($F131,Inp_SubOngoingEfficiency!$F$20:$AK$22,MATCH(AK$7,Inp_SubOngoingEfficiency!$F$7:$AK$7,0),FALSE)</f>
        <v>0</v>
      </c>
      <c r="AN131" s="34"/>
    </row>
    <row r="132" spans="5:40" s="94" customFormat="1">
      <c r="E132" s="16" t="str">
        <f>Cover!$F$13</f>
        <v>NW</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4" t="s">
        <v>111</v>
      </c>
      <c r="M132" s="94" t="b">
        <f t="shared" si="2"/>
        <v>0</v>
      </c>
      <c r="N132" s="94" t="b">
        <f t="shared" si="3"/>
        <v>0</v>
      </c>
      <c r="T132" s="18">
        <f>'Cal_CEO &amp; Group Mgt'!T70/VLOOKUP($F132,Inp_SubOngoingEfficiency!$F$20:$AK$22,MATCH(T$7,Inp_SubOngoingEfficiency!$F$7:$AK$7,0),FALSE)</f>
        <v>0</v>
      </c>
      <c r="U132" s="18">
        <f>'Cal_CEO &amp; Group Mgt'!U70/VLOOKUP($F132,Inp_SubOngoingEfficiency!$F$20:$AK$22,MATCH(U$7,Inp_SubOngoingEfficiency!$F$7:$AK$7,0),FALSE)</f>
        <v>0</v>
      </c>
      <c r="V132" s="18">
        <f>'Cal_CEO &amp; Group Mgt'!V70/VLOOKUP($F132,Inp_SubOngoingEfficiency!$F$20:$AK$22,MATCH(V$7,Inp_SubOngoingEfficiency!$F$7:$AK$7,0),FALSE)</f>
        <v>0</v>
      </c>
      <c r="W132" s="18">
        <f>'Cal_CEO &amp; Group Mgt'!W70/VLOOKUP($F132,Inp_SubOngoingEfficiency!$F$20:$AK$22,MATCH(W$7,Inp_SubOngoingEfficiency!$F$7:$AK$7,0),FALSE)</f>
        <v>0</v>
      </c>
      <c r="X132" s="18">
        <f>'Cal_CEO &amp; Group Mgt'!X70/VLOOKUP($F132,Inp_SubOngoingEfficiency!$F$20:$AK$22,MATCH(X$7,Inp_SubOngoingEfficiency!$F$7:$AK$7,0),FALSE)</f>
        <v>0</v>
      </c>
      <c r="Y132" s="18">
        <f>'Cal_CEO &amp; Group Mgt'!Y70/VLOOKUP($F132,Inp_SubOngoingEfficiency!$F$20:$AK$22,MATCH(Y$7,Inp_SubOngoingEfficiency!$F$7:$AK$7,0),FALSE)</f>
        <v>0</v>
      </c>
      <c r="Z132" s="18">
        <f>'Cal_CEO &amp; Group Mgt'!Z70/VLOOKUP($F132,Inp_SubOngoingEfficiency!$F$20:$AK$22,MATCH(Z$7,Inp_SubOngoingEfficiency!$F$7:$AK$7,0),FALSE)</f>
        <v>0</v>
      </c>
      <c r="AA132" s="18">
        <f>'Cal_CEO &amp; Group Mgt'!AA70/VLOOKUP($F132,Inp_SubOngoingEfficiency!$F$20:$AK$22,MATCH(AA$7,Inp_SubOngoingEfficiency!$F$7:$AK$7,0),FALSE)</f>
        <v>0</v>
      </c>
      <c r="AB132" s="18">
        <f>'Cal_CEO &amp; Group Mgt'!AB70/VLOOKUP($F132,Inp_SubOngoingEfficiency!$F$20:$AK$22,MATCH(AB$7,Inp_SubOngoingEfficiency!$F$7:$AK$7,0),FALSE)</f>
        <v>0</v>
      </c>
      <c r="AC132" s="18">
        <f>'Cal_CEO &amp; Group Mgt'!AC70/VLOOKUP($F132,Inp_SubOngoingEfficiency!$F$20:$AK$22,MATCH(AC$7,Inp_SubOngoingEfficiency!$F$7:$AK$7,0),FALSE)</f>
        <v>0</v>
      </c>
      <c r="AD132" s="18">
        <f>'Cal_CEO &amp; Group Mgt'!AD70/VLOOKUP($F132,Inp_SubOngoingEfficiency!$F$20:$AK$22,MATCH(AD$7,Inp_SubOngoingEfficiency!$F$7:$AK$7,0),FALSE)</f>
        <v>0</v>
      </c>
      <c r="AE132" s="18">
        <f>'Cal_CEO &amp; Group Mgt'!AE70/VLOOKUP($F132,Inp_SubOngoingEfficiency!$F$20:$AK$22,MATCH(AE$7,Inp_SubOngoingEfficiency!$F$7:$AK$7,0),FALSE)</f>
        <v>0</v>
      </c>
      <c r="AF132" s="18">
        <f>'Cal_CEO &amp; Group Mgt'!AF70/VLOOKUP($F132,Inp_SubOngoingEfficiency!$F$20:$AK$22,MATCH(AF$7,Inp_SubOngoingEfficiency!$F$7:$AK$7,0),FALSE)</f>
        <v>0</v>
      </c>
      <c r="AG132" s="18">
        <f>'Cal_CEO &amp; Group Mgt'!AG70/VLOOKUP($F132,Inp_SubOngoingEfficiency!$F$20:$AK$22,MATCH(AG$7,Inp_SubOngoingEfficiency!$F$7:$AK$7,0),FALSE)</f>
        <v>0</v>
      </c>
      <c r="AH132" s="18">
        <f>'Cal_CEO &amp; Group Mgt'!AH70/VLOOKUP($F132,Inp_SubOngoingEfficiency!$F$20:$AK$22,MATCH(AH$7,Inp_SubOngoingEfficiency!$F$7:$AK$7,0),FALSE)</f>
        <v>0</v>
      </c>
      <c r="AI132" s="18">
        <f>'Cal_CEO &amp; Group Mgt'!AI70/VLOOKUP($F132,Inp_SubOngoingEfficiency!$F$20:$AK$22,MATCH(AI$7,Inp_SubOngoingEfficiency!$F$7:$AK$7,0),FALSE)</f>
        <v>0</v>
      </c>
      <c r="AJ132" s="18">
        <f>'Cal_CEO &amp; Group Mgt'!AJ70/VLOOKUP($F132,Inp_SubOngoingEfficiency!$F$20:$AK$22,MATCH(AJ$7,Inp_SubOngoingEfficiency!$F$7:$AK$7,0),FALSE)</f>
        <v>0</v>
      </c>
      <c r="AK132" s="18">
        <f>'Cal_CEO &amp; Group Mgt'!AK70/VLOOKUP($F132,Inp_SubOngoingEfficiency!$F$20:$AK$22,MATCH(AK$7,Inp_SubOngoingEfficiency!$F$7:$AK$7,0),FALSE)</f>
        <v>0</v>
      </c>
      <c r="AN132" s="34"/>
    </row>
    <row r="133" spans="5:40" s="94" customFormat="1">
      <c r="E133" s="16" t="str">
        <f>Cover!$F$13</f>
        <v>NW</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4" t="s">
        <v>111</v>
      </c>
      <c r="M133" s="94" t="b">
        <f t="shared" si="2"/>
        <v>0</v>
      </c>
      <c r="N133" s="94" t="b">
        <f t="shared" si="3"/>
        <v>0</v>
      </c>
      <c r="T133" s="18">
        <f>'Cal_CEO &amp; Group Mgt'!T71/VLOOKUP($F133,Inp_SubOngoingEfficiency!$F$20:$AK$22,MATCH(T$7,Inp_SubOngoingEfficiency!$F$7:$AK$7,0),FALSE)</f>
        <v>0</v>
      </c>
      <c r="U133" s="18">
        <f>'Cal_CEO &amp; Group Mgt'!U71/VLOOKUP($F133,Inp_SubOngoingEfficiency!$F$20:$AK$22,MATCH(U$7,Inp_SubOngoingEfficiency!$F$7:$AK$7,0),FALSE)</f>
        <v>0</v>
      </c>
      <c r="V133" s="18">
        <f>'Cal_CEO &amp; Group Mgt'!V71/VLOOKUP($F133,Inp_SubOngoingEfficiency!$F$20:$AK$22,MATCH(V$7,Inp_SubOngoingEfficiency!$F$7:$AK$7,0),FALSE)</f>
        <v>0</v>
      </c>
      <c r="W133" s="18">
        <f>'Cal_CEO &amp; Group Mgt'!W71/VLOOKUP($F133,Inp_SubOngoingEfficiency!$F$20:$AK$22,MATCH(W$7,Inp_SubOngoingEfficiency!$F$7:$AK$7,0),FALSE)</f>
        <v>0</v>
      </c>
      <c r="X133" s="18">
        <f>'Cal_CEO &amp; Group Mgt'!X71/VLOOKUP($F133,Inp_SubOngoingEfficiency!$F$20:$AK$22,MATCH(X$7,Inp_SubOngoingEfficiency!$F$7:$AK$7,0),FALSE)</f>
        <v>0</v>
      </c>
      <c r="Y133" s="18">
        <f>'Cal_CEO &amp; Group Mgt'!Y71/VLOOKUP($F133,Inp_SubOngoingEfficiency!$F$20:$AK$22,MATCH(Y$7,Inp_SubOngoingEfficiency!$F$7:$AK$7,0),FALSE)</f>
        <v>0</v>
      </c>
      <c r="Z133" s="18">
        <f>'Cal_CEO &amp; Group Mgt'!Z71/VLOOKUP($F133,Inp_SubOngoingEfficiency!$F$20:$AK$22,MATCH(Z$7,Inp_SubOngoingEfficiency!$F$7:$AK$7,0),FALSE)</f>
        <v>0</v>
      </c>
      <c r="AA133" s="18">
        <f>'Cal_CEO &amp; Group Mgt'!AA71/VLOOKUP($F133,Inp_SubOngoingEfficiency!$F$20:$AK$22,MATCH(AA$7,Inp_SubOngoingEfficiency!$F$7:$AK$7,0),FALSE)</f>
        <v>0</v>
      </c>
      <c r="AB133" s="18">
        <f>'Cal_CEO &amp; Group Mgt'!AB71/VLOOKUP($F133,Inp_SubOngoingEfficiency!$F$20:$AK$22,MATCH(AB$7,Inp_SubOngoingEfficiency!$F$7:$AK$7,0),FALSE)</f>
        <v>0</v>
      </c>
      <c r="AC133" s="18">
        <f>'Cal_CEO &amp; Group Mgt'!AC71/VLOOKUP($F133,Inp_SubOngoingEfficiency!$F$20:$AK$22,MATCH(AC$7,Inp_SubOngoingEfficiency!$F$7:$AK$7,0),FALSE)</f>
        <v>0</v>
      </c>
      <c r="AD133" s="18">
        <f>'Cal_CEO &amp; Group Mgt'!AD71/VLOOKUP($F133,Inp_SubOngoingEfficiency!$F$20:$AK$22,MATCH(AD$7,Inp_SubOngoingEfficiency!$F$7:$AK$7,0),FALSE)</f>
        <v>0</v>
      </c>
      <c r="AE133" s="18">
        <f>'Cal_CEO &amp; Group Mgt'!AE71/VLOOKUP($F133,Inp_SubOngoingEfficiency!$F$20:$AK$22,MATCH(AE$7,Inp_SubOngoingEfficiency!$F$7:$AK$7,0),FALSE)</f>
        <v>0</v>
      </c>
      <c r="AF133" s="18">
        <f>'Cal_CEO &amp; Group Mgt'!AF71/VLOOKUP($F133,Inp_SubOngoingEfficiency!$F$20:$AK$22,MATCH(AF$7,Inp_SubOngoingEfficiency!$F$7:$AK$7,0),FALSE)</f>
        <v>0</v>
      </c>
      <c r="AG133" s="18">
        <f>'Cal_CEO &amp; Group Mgt'!AG71/VLOOKUP($F133,Inp_SubOngoingEfficiency!$F$20:$AK$22,MATCH(AG$7,Inp_SubOngoingEfficiency!$F$7:$AK$7,0),FALSE)</f>
        <v>0</v>
      </c>
      <c r="AH133" s="18">
        <f>'Cal_CEO &amp; Group Mgt'!AH71/VLOOKUP($F133,Inp_SubOngoingEfficiency!$F$20:$AK$22,MATCH(AH$7,Inp_SubOngoingEfficiency!$F$7:$AK$7,0),FALSE)</f>
        <v>0</v>
      </c>
      <c r="AI133" s="18">
        <f>'Cal_CEO &amp; Group Mgt'!AI71/VLOOKUP($F133,Inp_SubOngoingEfficiency!$F$20:$AK$22,MATCH(AI$7,Inp_SubOngoingEfficiency!$F$7:$AK$7,0),FALSE)</f>
        <v>0</v>
      </c>
      <c r="AJ133" s="18">
        <f>'Cal_CEO &amp; Group Mgt'!AJ71/VLOOKUP($F133,Inp_SubOngoingEfficiency!$F$20:$AK$22,MATCH(AJ$7,Inp_SubOngoingEfficiency!$F$7:$AK$7,0),FALSE)</f>
        <v>0</v>
      </c>
      <c r="AK133" s="18">
        <f>'Cal_CEO &amp; Group Mgt'!AK71/VLOOKUP($F133,Inp_SubOngoingEfficiency!$F$20:$AK$22,MATCH(AK$7,Inp_SubOngoingEfficiency!$F$7:$AK$7,0),FALSE)</f>
        <v>0</v>
      </c>
      <c r="AN133" s="34"/>
    </row>
    <row r="134" spans="5:40" s="94" customFormat="1">
      <c r="E134" s="16" t="str">
        <f>Cover!$F$13</f>
        <v>NW</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4" t="s">
        <v>111</v>
      </c>
      <c r="M134" s="94" t="b">
        <f t="shared" si="2"/>
        <v>0</v>
      </c>
      <c r="N134" s="94" t="b">
        <f t="shared" si="3"/>
        <v>0</v>
      </c>
      <c r="T134" s="18">
        <f>'Cal_CEO &amp; Group Mgt'!T72/VLOOKUP($F134,Inp_SubOngoingEfficiency!$F$20:$AK$22,MATCH(T$7,Inp_SubOngoingEfficiency!$F$7:$AK$7,0),FALSE)</f>
        <v>0</v>
      </c>
      <c r="U134" s="18">
        <f>'Cal_CEO &amp; Group Mgt'!U72/VLOOKUP($F134,Inp_SubOngoingEfficiency!$F$20:$AK$22,MATCH(U$7,Inp_SubOngoingEfficiency!$F$7:$AK$7,0),FALSE)</f>
        <v>0</v>
      </c>
      <c r="V134" s="18">
        <f>'Cal_CEO &amp; Group Mgt'!V72/VLOOKUP($F134,Inp_SubOngoingEfficiency!$F$20:$AK$22,MATCH(V$7,Inp_SubOngoingEfficiency!$F$7:$AK$7,0),FALSE)</f>
        <v>0</v>
      </c>
      <c r="W134" s="18">
        <f>'Cal_CEO &amp; Group Mgt'!W72/VLOOKUP($F134,Inp_SubOngoingEfficiency!$F$20:$AK$22,MATCH(W$7,Inp_SubOngoingEfficiency!$F$7:$AK$7,0),FALSE)</f>
        <v>0</v>
      </c>
      <c r="X134" s="18">
        <f>'Cal_CEO &amp; Group Mgt'!X72/VLOOKUP($F134,Inp_SubOngoingEfficiency!$F$20:$AK$22,MATCH(X$7,Inp_SubOngoingEfficiency!$F$7:$AK$7,0),FALSE)</f>
        <v>0</v>
      </c>
      <c r="Y134" s="18">
        <f>'Cal_CEO &amp; Group Mgt'!Y72/VLOOKUP($F134,Inp_SubOngoingEfficiency!$F$20:$AK$22,MATCH(Y$7,Inp_SubOngoingEfficiency!$F$7:$AK$7,0),FALSE)</f>
        <v>0</v>
      </c>
      <c r="Z134" s="18">
        <f>'Cal_CEO &amp; Group Mgt'!Z72/VLOOKUP($F134,Inp_SubOngoingEfficiency!$F$20:$AK$22,MATCH(Z$7,Inp_SubOngoingEfficiency!$F$7:$AK$7,0),FALSE)</f>
        <v>0</v>
      </c>
      <c r="AA134" s="18">
        <f>'Cal_CEO &amp; Group Mgt'!AA72/VLOOKUP($F134,Inp_SubOngoingEfficiency!$F$20:$AK$22,MATCH(AA$7,Inp_SubOngoingEfficiency!$F$7:$AK$7,0),FALSE)</f>
        <v>0</v>
      </c>
      <c r="AB134" s="18">
        <f>'Cal_CEO &amp; Group Mgt'!AB72/VLOOKUP($F134,Inp_SubOngoingEfficiency!$F$20:$AK$22,MATCH(AB$7,Inp_SubOngoingEfficiency!$F$7:$AK$7,0),FALSE)</f>
        <v>0</v>
      </c>
      <c r="AC134" s="18">
        <f>'Cal_CEO &amp; Group Mgt'!AC72/VLOOKUP($F134,Inp_SubOngoingEfficiency!$F$20:$AK$22,MATCH(AC$7,Inp_SubOngoingEfficiency!$F$7:$AK$7,0),FALSE)</f>
        <v>0</v>
      </c>
      <c r="AD134" s="18">
        <f>'Cal_CEO &amp; Group Mgt'!AD72/VLOOKUP($F134,Inp_SubOngoingEfficiency!$F$20:$AK$22,MATCH(AD$7,Inp_SubOngoingEfficiency!$F$7:$AK$7,0),FALSE)</f>
        <v>0</v>
      </c>
      <c r="AE134" s="18">
        <f>'Cal_CEO &amp; Group Mgt'!AE72/VLOOKUP($F134,Inp_SubOngoingEfficiency!$F$20:$AK$22,MATCH(AE$7,Inp_SubOngoingEfficiency!$F$7:$AK$7,0),FALSE)</f>
        <v>0</v>
      </c>
      <c r="AF134" s="18">
        <f>'Cal_CEO &amp; Group Mgt'!AF72/VLOOKUP($F134,Inp_SubOngoingEfficiency!$F$20:$AK$22,MATCH(AF$7,Inp_SubOngoingEfficiency!$F$7:$AK$7,0),FALSE)</f>
        <v>0</v>
      </c>
      <c r="AG134" s="18">
        <f>'Cal_CEO &amp; Group Mgt'!AG72/VLOOKUP($F134,Inp_SubOngoingEfficiency!$F$20:$AK$22,MATCH(AG$7,Inp_SubOngoingEfficiency!$F$7:$AK$7,0),FALSE)</f>
        <v>0</v>
      </c>
      <c r="AH134" s="18">
        <f>'Cal_CEO &amp; Group Mgt'!AH72/VLOOKUP($F134,Inp_SubOngoingEfficiency!$F$20:$AK$22,MATCH(AH$7,Inp_SubOngoingEfficiency!$F$7:$AK$7,0),FALSE)</f>
        <v>0</v>
      </c>
      <c r="AI134" s="18">
        <f>'Cal_CEO &amp; Group Mgt'!AI72/VLOOKUP($F134,Inp_SubOngoingEfficiency!$F$20:$AK$22,MATCH(AI$7,Inp_SubOngoingEfficiency!$F$7:$AK$7,0),FALSE)</f>
        <v>0</v>
      </c>
      <c r="AJ134" s="18">
        <f>'Cal_CEO &amp; Group Mgt'!AJ72/VLOOKUP($F134,Inp_SubOngoingEfficiency!$F$20:$AK$22,MATCH(AJ$7,Inp_SubOngoingEfficiency!$F$7:$AK$7,0),FALSE)</f>
        <v>0</v>
      </c>
      <c r="AK134" s="18">
        <f>'Cal_CEO &amp; Group Mgt'!AK72/VLOOKUP($F134,Inp_SubOngoingEfficiency!$F$20:$AK$22,MATCH(AK$7,Inp_SubOngoingEfficiency!$F$7:$AK$7,0),FALSE)</f>
        <v>0</v>
      </c>
      <c r="AN134" s="34"/>
    </row>
    <row r="135" spans="5:40" s="94" customFormat="1">
      <c r="E135" s="16" t="str">
        <f>Cover!$F$13</f>
        <v>NW</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4" t="s">
        <v>111</v>
      </c>
      <c r="M135" s="94" t="b">
        <f t="shared" si="2"/>
        <v>0</v>
      </c>
      <c r="N135" s="94" t="b">
        <f t="shared" si="3"/>
        <v>0</v>
      </c>
      <c r="T135" s="18">
        <f>'Cal_CEO &amp; Group Mgt'!T73/VLOOKUP($F135,Inp_SubOngoingEfficiency!$F$20:$AK$22,MATCH(T$7,Inp_SubOngoingEfficiency!$F$7:$AK$7,0),FALSE)</f>
        <v>0</v>
      </c>
      <c r="U135" s="18">
        <f>'Cal_CEO &amp; Group Mgt'!U73/VLOOKUP($F135,Inp_SubOngoingEfficiency!$F$20:$AK$22,MATCH(U$7,Inp_SubOngoingEfficiency!$F$7:$AK$7,0),FALSE)</f>
        <v>0</v>
      </c>
      <c r="V135" s="18">
        <f>'Cal_CEO &amp; Group Mgt'!V73/VLOOKUP($F135,Inp_SubOngoingEfficiency!$F$20:$AK$22,MATCH(V$7,Inp_SubOngoingEfficiency!$F$7:$AK$7,0),FALSE)</f>
        <v>0</v>
      </c>
      <c r="W135" s="18">
        <f>'Cal_CEO &amp; Group Mgt'!W73/VLOOKUP($F135,Inp_SubOngoingEfficiency!$F$20:$AK$22,MATCH(W$7,Inp_SubOngoingEfficiency!$F$7:$AK$7,0),FALSE)</f>
        <v>0</v>
      </c>
      <c r="X135" s="18">
        <f>'Cal_CEO &amp; Group Mgt'!X73/VLOOKUP($F135,Inp_SubOngoingEfficiency!$F$20:$AK$22,MATCH(X$7,Inp_SubOngoingEfficiency!$F$7:$AK$7,0),FALSE)</f>
        <v>0</v>
      </c>
      <c r="Y135" s="18">
        <f>'Cal_CEO &amp; Group Mgt'!Y73/VLOOKUP($F135,Inp_SubOngoingEfficiency!$F$20:$AK$22,MATCH(Y$7,Inp_SubOngoingEfficiency!$F$7:$AK$7,0),FALSE)</f>
        <v>0</v>
      </c>
      <c r="Z135" s="18">
        <f>'Cal_CEO &amp; Group Mgt'!Z73/VLOOKUP($F135,Inp_SubOngoingEfficiency!$F$20:$AK$22,MATCH(Z$7,Inp_SubOngoingEfficiency!$F$7:$AK$7,0),FALSE)</f>
        <v>0</v>
      </c>
      <c r="AA135" s="18">
        <f>'Cal_CEO &amp; Group Mgt'!AA73/VLOOKUP($F135,Inp_SubOngoingEfficiency!$F$20:$AK$22,MATCH(AA$7,Inp_SubOngoingEfficiency!$F$7:$AK$7,0),FALSE)</f>
        <v>0</v>
      </c>
      <c r="AB135" s="18">
        <f>'Cal_CEO &amp; Group Mgt'!AB73/VLOOKUP($F135,Inp_SubOngoingEfficiency!$F$20:$AK$22,MATCH(AB$7,Inp_SubOngoingEfficiency!$F$7:$AK$7,0),FALSE)</f>
        <v>0</v>
      </c>
      <c r="AC135" s="18">
        <f>'Cal_CEO &amp; Group Mgt'!AC73/VLOOKUP($F135,Inp_SubOngoingEfficiency!$F$20:$AK$22,MATCH(AC$7,Inp_SubOngoingEfficiency!$F$7:$AK$7,0),FALSE)</f>
        <v>0</v>
      </c>
      <c r="AD135" s="18">
        <f>'Cal_CEO &amp; Group Mgt'!AD73/VLOOKUP($F135,Inp_SubOngoingEfficiency!$F$20:$AK$22,MATCH(AD$7,Inp_SubOngoingEfficiency!$F$7:$AK$7,0),FALSE)</f>
        <v>0</v>
      </c>
      <c r="AE135" s="18">
        <f>'Cal_CEO &amp; Group Mgt'!AE73/VLOOKUP($F135,Inp_SubOngoingEfficiency!$F$20:$AK$22,MATCH(AE$7,Inp_SubOngoingEfficiency!$F$7:$AK$7,0),FALSE)</f>
        <v>0</v>
      </c>
      <c r="AF135" s="18">
        <f>'Cal_CEO &amp; Group Mgt'!AF73/VLOOKUP($F135,Inp_SubOngoingEfficiency!$F$20:$AK$22,MATCH(AF$7,Inp_SubOngoingEfficiency!$F$7:$AK$7,0),FALSE)</f>
        <v>0</v>
      </c>
      <c r="AG135" s="18">
        <f>'Cal_CEO &amp; Group Mgt'!AG73/VLOOKUP($F135,Inp_SubOngoingEfficiency!$F$20:$AK$22,MATCH(AG$7,Inp_SubOngoingEfficiency!$F$7:$AK$7,0),FALSE)</f>
        <v>0</v>
      </c>
      <c r="AH135" s="18">
        <f>'Cal_CEO &amp; Group Mgt'!AH73/VLOOKUP($F135,Inp_SubOngoingEfficiency!$F$20:$AK$22,MATCH(AH$7,Inp_SubOngoingEfficiency!$F$7:$AK$7,0),FALSE)</f>
        <v>0</v>
      </c>
      <c r="AI135" s="18">
        <f>'Cal_CEO &amp; Group Mgt'!AI73/VLOOKUP($F135,Inp_SubOngoingEfficiency!$F$20:$AK$22,MATCH(AI$7,Inp_SubOngoingEfficiency!$F$7:$AK$7,0),FALSE)</f>
        <v>0</v>
      </c>
      <c r="AJ135" s="18">
        <f>'Cal_CEO &amp; Group Mgt'!AJ73/VLOOKUP($F135,Inp_SubOngoingEfficiency!$F$20:$AK$22,MATCH(AJ$7,Inp_SubOngoingEfficiency!$F$7:$AK$7,0),FALSE)</f>
        <v>0</v>
      </c>
      <c r="AK135" s="18">
        <f>'Cal_CEO &amp; Group Mgt'!AK73/VLOOKUP($F135,Inp_SubOngoingEfficiency!$F$20:$AK$22,MATCH(AK$7,Inp_SubOngoingEfficiency!$F$7:$AK$7,0),FALSE)</f>
        <v>0</v>
      </c>
      <c r="AN135" s="34"/>
    </row>
    <row r="136" spans="5:40" s="94" customFormat="1">
      <c r="E136" s="16" t="str">
        <f>Cover!$F$13</f>
        <v>NW</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4" t="s">
        <v>111</v>
      </c>
      <c r="M136" s="94" t="b">
        <f t="shared" si="2"/>
        <v>0</v>
      </c>
      <c r="N136" s="94" t="b">
        <f t="shared" si="3"/>
        <v>0</v>
      </c>
      <c r="T136" s="18">
        <f>'Cal_CEO &amp; Group Mgt'!T74/VLOOKUP($F136,Inp_SubOngoingEfficiency!$F$20:$AK$22,MATCH(T$7,Inp_SubOngoingEfficiency!$F$7:$AK$7,0),FALSE)</f>
        <v>0</v>
      </c>
      <c r="U136" s="18">
        <f>'Cal_CEO &amp; Group Mgt'!U74/VLOOKUP($F136,Inp_SubOngoingEfficiency!$F$20:$AK$22,MATCH(U$7,Inp_SubOngoingEfficiency!$F$7:$AK$7,0),FALSE)</f>
        <v>0</v>
      </c>
      <c r="V136" s="18">
        <f>'Cal_CEO &amp; Group Mgt'!V74/VLOOKUP($F136,Inp_SubOngoingEfficiency!$F$20:$AK$22,MATCH(V$7,Inp_SubOngoingEfficiency!$F$7:$AK$7,0),FALSE)</f>
        <v>0</v>
      </c>
      <c r="W136" s="18">
        <f>'Cal_CEO &amp; Group Mgt'!W74/VLOOKUP($F136,Inp_SubOngoingEfficiency!$F$20:$AK$22,MATCH(W$7,Inp_SubOngoingEfficiency!$F$7:$AK$7,0),FALSE)</f>
        <v>0</v>
      </c>
      <c r="X136" s="18">
        <f>'Cal_CEO &amp; Group Mgt'!X74/VLOOKUP($F136,Inp_SubOngoingEfficiency!$F$20:$AK$22,MATCH(X$7,Inp_SubOngoingEfficiency!$F$7:$AK$7,0),FALSE)</f>
        <v>0</v>
      </c>
      <c r="Y136" s="18">
        <f>'Cal_CEO &amp; Group Mgt'!Y74/VLOOKUP($F136,Inp_SubOngoingEfficiency!$F$20:$AK$22,MATCH(Y$7,Inp_SubOngoingEfficiency!$F$7:$AK$7,0),FALSE)</f>
        <v>0</v>
      </c>
      <c r="Z136" s="18">
        <f>'Cal_CEO &amp; Group Mgt'!Z74/VLOOKUP($F136,Inp_SubOngoingEfficiency!$F$20:$AK$22,MATCH(Z$7,Inp_SubOngoingEfficiency!$F$7:$AK$7,0),FALSE)</f>
        <v>0</v>
      </c>
      <c r="AA136" s="18">
        <f>'Cal_CEO &amp; Group Mgt'!AA74/VLOOKUP($F136,Inp_SubOngoingEfficiency!$F$20:$AK$22,MATCH(AA$7,Inp_SubOngoingEfficiency!$F$7:$AK$7,0),FALSE)</f>
        <v>0</v>
      </c>
      <c r="AB136" s="18">
        <f>'Cal_CEO &amp; Group Mgt'!AB74/VLOOKUP($F136,Inp_SubOngoingEfficiency!$F$20:$AK$22,MATCH(AB$7,Inp_SubOngoingEfficiency!$F$7:$AK$7,0),FALSE)</f>
        <v>0</v>
      </c>
      <c r="AC136" s="18">
        <f>'Cal_CEO &amp; Group Mgt'!AC74/VLOOKUP($F136,Inp_SubOngoingEfficiency!$F$20:$AK$22,MATCH(AC$7,Inp_SubOngoingEfficiency!$F$7:$AK$7,0),FALSE)</f>
        <v>0</v>
      </c>
      <c r="AD136" s="18">
        <f>'Cal_CEO &amp; Group Mgt'!AD74/VLOOKUP($F136,Inp_SubOngoingEfficiency!$F$20:$AK$22,MATCH(AD$7,Inp_SubOngoingEfficiency!$F$7:$AK$7,0),FALSE)</f>
        <v>0</v>
      </c>
      <c r="AE136" s="18">
        <f>'Cal_CEO &amp; Group Mgt'!AE74/VLOOKUP($F136,Inp_SubOngoingEfficiency!$F$20:$AK$22,MATCH(AE$7,Inp_SubOngoingEfficiency!$F$7:$AK$7,0),FALSE)</f>
        <v>0</v>
      </c>
      <c r="AF136" s="18">
        <f>'Cal_CEO &amp; Group Mgt'!AF74/VLOOKUP($F136,Inp_SubOngoingEfficiency!$F$20:$AK$22,MATCH(AF$7,Inp_SubOngoingEfficiency!$F$7:$AK$7,0),FALSE)</f>
        <v>0</v>
      </c>
      <c r="AG136" s="18">
        <f>'Cal_CEO &amp; Group Mgt'!AG74/VLOOKUP($F136,Inp_SubOngoingEfficiency!$F$20:$AK$22,MATCH(AG$7,Inp_SubOngoingEfficiency!$F$7:$AK$7,0),FALSE)</f>
        <v>0</v>
      </c>
      <c r="AH136" s="18">
        <f>'Cal_CEO &amp; Group Mgt'!AH74/VLOOKUP($F136,Inp_SubOngoingEfficiency!$F$20:$AK$22,MATCH(AH$7,Inp_SubOngoingEfficiency!$F$7:$AK$7,0),FALSE)</f>
        <v>0</v>
      </c>
      <c r="AI136" s="18">
        <f>'Cal_CEO &amp; Group Mgt'!AI74/VLOOKUP($F136,Inp_SubOngoingEfficiency!$F$20:$AK$22,MATCH(AI$7,Inp_SubOngoingEfficiency!$F$7:$AK$7,0),FALSE)</f>
        <v>0</v>
      </c>
      <c r="AJ136" s="18">
        <f>'Cal_CEO &amp; Group Mgt'!AJ74/VLOOKUP($F136,Inp_SubOngoingEfficiency!$F$20:$AK$22,MATCH(AJ$7,Inp_SubOngoingEfficiency!$F$7:$AK$7,0),FALSE)</f>
        <v>0</v>
      </c>
      <c r="AK136" s="18">
        <f>'Cal_CEO &amp; Group Mgt'!AK74/VLOOKUP($F136,Inp_SubOngoingEfficiency!$F$20:$AK$22,MATCH(AK$7,Inp_SubOngoingEfficiency!$F$7:$AK$7,0),FALSE)</f>
        <v>0</v>
      </c>
      <c r="AN136" s="34"/>
    </row>
    <row r="137" spans="5:40" s="94" customFormat="1">
      <c r="E137" s="16" t="str">
        <f>Cover!$F$13</f>
        <v>NW</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4" t="s">
        <v>111</v>
      </c>
      <c r="M137" s="94" t="b">
        <f t="shared" si="2"/>
        <v>0</v>
      </c>
      <c r="N137" s="94" t="b">
        <f t="shared" si="3"/>
        <v>0</v>
      </c>
      <c r="T137" s="18">
        <f>'Cal_CEO &amp; Group Mgt'!T75/VLOOKUP($F137,Inp_SubOngoingEfficiency!$F$20:$AK$22,MATCH(T$7,Inp_SubOngoingEfficiency!$F$7:$AK$7,0),FALSE)</f>
        <v>0</v>
      </c>
      <c r="U137" s="18">
        <f>'Cal_CEO &amp; Group Mgt'!U75/VLOOKUP($F137,Inp_SubOngoingEfficiency!$F$20:$AK$22,MATCH(U$7,Inp_SubOngoingEfficiency!$F$7:$AK$7,0),FALSE)</f>
        <v>0</v>
      </c>
      <c r="V137" s="18">
        <f>'Cal_CEO &amp; Group Mgt'!V75/VLOOKUP($F137,Inp_SubOngoingEfficiency!$F$20:$AK$22,MATCH(V$7,Inp_SubOngoingEfficiency!$F$7:$AK$7,0),FALSE)</f>
        <v>0</v>
      </c>
      <c r="W137" s="18">
        <f>'Cal_CEO &amp; Group Mgt'!W75/VLOOKUP($F137,Inp_SubOngoingEfficiency!$F$20:$AK$22,MATCH(W$7,Inp_SubOngoingEfficiency!$F$7:$AK$7,0),FALSE)</f>
        <v>0</v>
      </c>
      <c r="X137" s="18">
        <f>'Cal_CEO &amp; Group Mgt'!X75/VLOOKUP($F137,Inp_SubOngoingEfficiency!$F$20:$AK$22,MATCH(X$7,Inp_SubOngoingEfficiency!$F$7:$AK$7,0),FALSE)</f>
        <v>0</v>
      </c>
      <c r="Y137" s="18">
        <f>'Cal_CEO &amp; Group Mgt'!Y75/VLOOKUP($F137,Inp_SubOngoingEfficiency!$F$20:$AK$22,MATCH(Y$7,Inp_SubOngoingEfficiency!$F$7:$AK$7,0),FALSE)</f>
        <v>0</v>
      </c>
      <c r="Z137" s="18">
        <f>'Cal_CEO &amp; Group Mgt'!Z75/VLOOKUP($F137,Inp_SubOngoingEfficiency!$F$20:$AK$22,MATCH(Z$7,Inp_SubOngoingEfficiency!$F$7:$AK$7,0),FALSE)</f>
        <v>0</v>
      </c>
      <c r="AA137" s="18">
        <f>'Cal_CEO &amp; Group Mgt'!AA75/VLOOKUP($F137,Inp_SubOngoingEfficiency!$F$20:$AK$22,MATCH(AA$7,Inp_SubOngoingEfficiency!$F$7:$AK$7,0),FALSE)</f>
        <v>0</v>
      </c>
      <c r="AB137" s="18">
        <f>'Cal_CEO &amp; Group Mgt'!AB75/VLOOKUP($F137,Inp_SubOngoingEfficiency!$F$20:$AK$22,MATCH(AB$7,Inp_SubOngoingEfficiency!$F$7:$AK$7,0),FALSE)</f>
        <v>0</v>
      </c>
      <c r="AC137" s="18">
        <f>'Cal_CEO &amp; Group Mgt'!AC75/VLOOKUP($F137,Inp_SubOngoingEfficiency!$F$20:$AK$22,MATCH(AC$7,Inp_SubOngoingEfficiency!$F$7:$AK$7,0),FALSE)</f>
        <v>0</v>
      </c>
      <c r="AD137" s="18">
        <f>'Cal_CEO &amp; Group Mgt'!AD75/VLOOKUP($F137,Inp_SubOngoingEfficiency!$F$20:$AK$22,MATCH(AD$7,Inp_SubOngoingEfficiency!$F$7:$AK$7,0),FALSE)</f>
        <v>0</v>
      </c>
      <c r="AE137" s="18">
        <f>'Cal_CEO &amp; Group Mgt'!AE75/VLOOKUP($F137,Inp_SubOngoingEfficiency!$F$20:$AK$22,MATCH(AE$7,Inp_SubOngoingEfficiency!$F$7:$AK$7,0),FALSE)</f>
        <v>0</v>
      </c>
      <c r="AF137" s="18">
        <f>'Cal_CEO &amp; Group Mgt'!AF75/VLOOKUP($F137,Inp_SubOngoingEfficiency!$F$20:$AK$22,MATCH(AF$7,Inp_SubOngoingEfficiency!$F$7:$AK$7,0),FALSE)</f>
        <v>0</v>
      </c>
      <c r="AG137" s="18">
        <f>'Cal_CEO &amp; Group Mgt'!AG75/VLOOKUP($F137,Inp_SubOngoingEfficiency!$F$20:$AK$22,MATCH(AG$7,Inp_SubOngoingEfficiency!$F$7:$AK$7,0),FALSE)</f>
        <v>0</v>
      </c>
      <c r="AH137" s="18">
        <f>'Cal_CEO &amp; Group Mgt'!AH75/VLOOKUP($F137,Inp_SubOngoingEfficiency!$F$20:$AK$22,MATCH(AH$7,Inp_SubOngoingEfficiency!$F$7:$AK$7,0),FALSE)</f>
        <v>0</v>
      </c>
      <c r="AI137" s="18">
        <f>'Cal_CEO &amp; Group Mgt'!AI75/VLOOKUP($F137,Inp_SubOngoingEfficiency!$F$20:$AK$22,MATCH(AI$7,Inp_SubOngoingEfficiency!$F$7:$AK$7,0),FALSE)</f>
        <v>0</v>
      </c>
      <c r="AJ137" s="18">
        <f>'Cal_CEO &amp; Group Mgt'!AJ75/VLOOKUP($F137,Inp_SubOngoingEfficiency!$F$20:$AK$22,MATCH(AJ$7,Inp_SubOngoingEfficiency!$F$7:$AK$7,0),FALSE)</f>
        <v>0</v>
      </c>
      <c r="AK137" s="18">
        <f>'Cal_CEO &amp; Group Mgt'!AK75/VLOOKUP($F137,Inp_SubOngoingEfficiency!$F$20:$AK$22,MATCH(AK$7,Inp_SubOngoingEfficiency!$F$7:$AK$7,0),FALSE)</f>
        <v>0</v>
      </c>
      <c r="AN137" s="34"/>
    </row>
    <row r="138" spans="5:40" s="94" customFormat="1">
      <c r="E138" s="16" t="str">
        <f>Cover!$F$13</f>
        <v>NW</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4" t="s">
        <v>111</v>
      </c>
      <c r="M138" s="94" t="b">
        <f t="shared" ref="M138:M201" si="4">IF(LEFT(J138,2)="BO","BO")</f>
        <v>0</v>
      </c>
      <c r="N138" s="94" t="b">
        <f t="shared" ref="N138:N201" si="5">IF(LEFT(J138,2)="TA","TA")</f>
        <v>0</v>
      </c>
      <c r="T138" s="18">
        <f>'Cal_CEO &amp; Group Mgt'!T76/VLOOKUP($F138,Inp_SubOngoingEfficiency!$F$20:$AK$22,MATCH(T$7,Inp_SubOngoingEfficiency!$F$7:$AK$7,0),FALSE)</f>
        <v>0</v>
      </c>
      <c r="U138" s="18">
        <f>'Cal_CEO &amp; Group Mgt'!U76/VLOOKUP($F138,Inp_SubOngoingEfficiency!$F$20:$AK$22,MATCH(U$7,Inp_SubOngoingEfficiency!$F$7:$AK$7,0),FALSE)</f>
        <v>0</v>
      </c>
      <c r="V138" s="18">
        <f>'Cal_CEO &amp; Group Mgt'!V76/VLOOKUP($F138,Inp_SubOngoingEfficiency!$F$20:$AK$22,MATCH(V$7,Inp_SubOngoingEfficiency!$F$7:$AK$7,0),FALSE)</f>
        <v>0</v>
      </c>
      <c r="W138" s="18">
        <f>'Cal_CEO &amp; Group Mgt'!W76/VLOOKUP($F138,Inp_SubOngoingEfficiency!$F$20:$AK$22,MATCH(W$7,Inp_SubOngoingEfficiency!$F$7:$AK$7,0),FALSE)</f>
        <v>0</v>
      </c>
      <c r="X138" s="18">
        <f>'Cal_CEO &amp; Group Mgt'!X76/VLOOKUP($F138,Inp_SubOngoingEfficiency!$F$20:$AK$22,MATCH(X$7,Inp_SubOngoingEfficiency!$F$7:$AK$7,0),FALSE)</f>
        <v>0</v>
      </c>
      <c r="Y138" s="18">
        <f>'Cal_CEO &amp; Group Mgt'!Y76/VLOOKUP($F138,Inp_SubOngoingEfficiency!$F$20:$AK$22,MATCH(Y$7,Inp_SubOngoingEfficiency!$F$7:$AK$7,0),FALSE)</f>
        <v>0</v>
      </c>
      <c r="Z138" s="18">
        <f>'Cal_CEO &amp; Group Mgt'!Z76/VLOOKUP($F138,Inp_SubOngoingEfficiency!$F$20:$AK$22,MATCH(Z$7,Inp_SubOngoingEfficiency!$F$7:$AK$7,0),FALSE)</f>
        <v>0</v>
      </c>
      <c r="AA138" s="18">
        <f>'Cal_CEO &amp; Group Mgt'!AA76/VLOOKUP($F138,Inp_SubOngoingEfficiency!$F$20:$AK$22,MATCH(AA$7,Inp_SubOngoingEfficiency!$F$7:$AK$7,0),FALSE)</f>
        <v>0</v>
      </c>
      <c r="AB138" s="18">
        <f>'Cal_CEO &amp; Group Mgt'!AB76/VLOOKUP($F138,Inp_SubOngoingEfficiency!$F$20:$AK$22,MATCH(AB$7,Inp_SubOngoingEfficiency!$F$7:$AK$7,0),FALSE)</f>
        <v>0</v>
      </c>
      <c r="AC138" s="18">
        <f>'Cal_CEO &amp; Group Mgt'!AC76/VLOOKUP($F138,Inp_SubOngoingEfficiency!$F$20:$AK$22,MATCH(AC$7,Inp_SubOngoingEfficiency!$F$7:$AK$7,0),FALSE)</f>
        <v>0</v>
      </c>
      <c r="AD138" s="18">
        <f>'Cal_CEO &amp; Group Mgt'!AD76/VLOOKUP($F138,Inp_SubOngoingEfficiency!$F$20:$AK$22,MATCH(AD$7,Inp_SubOngoingEfficiency!$F$7:$AK$7,0),FALSE)</f>
        <v>0</v>
      </c>
      <c r="AE138" s="18">
        <f>'Cal_CEO &amp; Group Mgt'!AE76/VLOOKUP($F138,Inp_SubOngoingEfficiency!$F$20:$AK$22,MATCH(AE$7,Inp_SubOngoingEfficiency!$F$7:$AK$7,0),FALSE)</f>
        <v>0</v>
      </c>
      <c r="AF138" s="18">
        <f>'Cal_CEO &amp; Group Mgt'!AF76/VLOOKUP($F138,Inp_SubOngoingEfficiency!$F$20:$AK$22,MATCH(AF$7,Inp_SubOngoingEfficiency!$F$7:$AK$7,0),FALSE)</f>
        <v>0</v>
      </c>
      <c r="AG138" s="18">
        <f>'Cal_CEO &amp; Group Mgt'!AG76/VLOOKUP($F138,Inp_SubOngoingEfficiency!$F$20:$AK$22,MATCH(AG$7,Inp_SubOngoingEfficiency!$F$7:$AK$7,0),FALSE)</f>
        <v>0</v>
      </c>
      <c r="AH138" s="18">
        <f>'Cal_CEO &amp; Group Mgt'!AH76/VLOOKUP($F138,Inp_SubOngoingEfficiency!$F$20:$AK$22,MATCH(AH$7,Inp_SubOngoingEfficiency!$F$7:$AK$7,0),FALSE)</f>
        <v>0</v>
      </c>
      <c r="AI138" s="18">
        <f>'Cal_CEO &amp; Group Mgt'!AI76/VLOOKUP($F138,Inp_SubOngoingEfficiency!$F$20:$AK$22,MATCH(AI$7,Inp_SubOngoingEfficiency!$F$7:$AK$7,0),FALSE)</f>
        <v>0</v>
      </c>
      <c r="AJ138" s="18">
        <f>'Cal_CEO &amp; Group Mgt'!AJ76/VLOOKUP($F138,Inp_SubOngoingEfficiency!$F$20:$AK$22,MATCH(AJ$7,Inp_SubOngoingEfficiency!$F$7:$AK$7,0),FALSE)</f>
        <v>0</v>
      </c>
      <c r="AK138" s="18">
        <f>'Cal_CEO &amp; Group Mgt'!AK76/VLOOKUP($F138,Inp_SubOngoingEfficiency!$F$20:$AK$22,MATCH(AK$7,Inp_SubOngoingEfficiency!$F$7:$AK$7,0),FALSE)</f>
        <v>0</v>
      </c>
      <c r="AN138" s="34"/>
    </row>
    <row r="139" spans="5:40" s="94" customFormat="1">
      <c r="E139" s="16" t="str">
        <f>Cover!$F$13</f>
        <v>NW</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4" t="s">
        <v>111</v>
      </c>
      <c r="M139" s="94" t="b">
        <f t="shared" si="4"/>
        <v>0</v>
      </c>
      <c r="N139" s="94" t="b">
        <f t="shared" si="5"/>
        <v>0</v>
      </c>
      <c r="T139" s="18">
        <f>'Cal_Stores &amp; Logistics'!T67/VLOOKUP($F139,Inp_SubOngoingEfficiency!$F$20:$AK$22,MATCH(T$7,Inp_SubOngoingEfficiency!$F$7:$AK$7,0),FALSE)</f>
        <v>0</v>
      </c>
      <c r="U139" s="18">
        <f>'Cal_Stores &amp; Logistics'!U67/VLOOKUP($F139,Inp_SubOngoingEfficiency!$F$20:$AK$22,MATCH(U$7,Inp_SubOngoingEfficiency!$F$7:$AK$7,0),FALSE)</f>
        <v>0</v>
      </c>
      <c r="V139" s="18">
        <f>'Cal_Stores &amp; Logistics'!V67/VLOOKUP($F139,Inp_SubOngoingEfficiency!$F$20:$AK$22,MATCH(V$7,Inp_SubOngoingEfficiency!$F$7:$AK$7,0),FALSE)</f>
        <v>0</v>
      </c>
      <c r="W139" s="18">
        <f>'Cal_Stores &amp; Logistics'!W67/VLOOKUP($F139,Inp_SubOngoingEfficiency!$F$20:$AK$22,MATCH(W$7,Inp_SubOngoingEfficiency!$F$7:$AK$7,0),FALSE)</f>
        <v>0</v>
      </c>
      <c r="X139" s="18">
        <f>'Cal_Stores &amp; Logistics'!X67/VLOOKUP($F139,Inp_SubOngoingEfficiency!$F$20:$AK$22,MATCH(X$7,Inp_SubOngoingEfficiency!$F$7:$AK$7,0),FALSE)</f>
        <v>0</v>
      </c>
      <c r="Y139" s="18">
        <f>'Cal_Stores &amp; Logistics'!Y67/VLOOKUP($F139,Inp_SubOngoingEfficiency!$F$20:$AK$22,MATCH(Y$7,Inp_SubOngoingEfficiency!$F$7:$AK$7,0),FALSE)</f>
        <v>0</v>
      </c>
      <c r="Z139" s="18">
        <f>'Cal_Stores &amp; Logistics'!Z67/VLOOKUP($F139,Inp_SubOngoingEfficiency!$F$20:$AK$22,MATCH(Z$7,Inp_SubOngoingEfficiency!$F$7:$AK$7,0),FALSE)</f>
        <v>0</v>
      </c>
      <c r="AA139" s="18">
        <f>'Cal_Stores &amp; Logistics'!AA67/VLOOKUP($F139,Inp_SubOngoingEfficiency!$F$20:$AK$22,MATCH(AA$7,Inp_SubOngoingEfficiency!$F$7:$AK$7,0),FALSE)</f>
        <v>0</v>
      </c>
      <c r="AB139" s="18">
        <f>'Cal_Stores &amp; Logistics'!AB67/VLOOKUP($F139,Inp_SubOngoingEfficiency!$F$20:$AK$22,MATCH(AB$7,Inp_SubOngoingEfficiency!$F$7:$AK$7,0),FALSE)</f>
        <v>0</v>
      </c>
      <c r="AC139" s="18">
        <f>'Cal_Stores &amp; Logistics'!AC67/VLOOKUP($F139,Inp_SubOngoingEfficiency!$F$20:$AK$22,MATCH(AC$7,Inp_SubOngoingEfficiency!$F$7:$AK$7,0),FALSE)</f>
        <v>0</v>
      </c>
      <c r="AD139" s="18">
        <f>'Cal_Stores &amp; Logistics'!AD67/VLOOKUP($F139,Inp_SubOngoingEfficiency!$F$20:$AK$22,MATCH(AD$7,Inp_SubOngoingEfficiency!$F$7:$AK$7,0),FALSE)</f>
        <v>0</v>
      </c>
      <c r="AE139" s="18">
        <f>'Cal_Stores &amp; Logistics'!AE67/VLOOKUP($F139,Inp_SubOngoingEfficiency!$F$20:$AK$22,MATCH(AE$7,Inp_SubOngoingEfficiency!$F$7:$AK$7,0),FALSE)</f>
        <v>0</v>
      </c>
      <c r="AF139" s="18">
        <f>'Cal_Stores &amp; Logistics'!AF67/VLOOKUP($F139,Inp_SubOngoingEfficiency!$F$20:$AK$22,MATCH(AF$7,Inp_SubOngoingEfficiency!$F$7:$AK$7,0),FALSE)</f>
        <v>0</v>
      </c>
      <c r="AG139" s="18">
        <f>'Cal_Stores &amp; Logistics'!AG67/VLOOKUP($F139,Inp_SubOngoingEfficiency!$F$20:$AK$22,MATCH(AG$7,Inp_SubOngoingEfficiency!$F$7:$AK$7,0),FALSE)</f>
        <v>0</v>
      </c>
      <c r="AH139" s="18">
        <f>'Cal_Stores &amp; Logistics'!AH67/VLOOKUP($F139,Inp_SubOngoingEfficiency!$F$20:$AK$22,MATCH(AH$7,Inp_SubOngoingEfficiency!$F$7:$AK$7,0),FALSE)</f>
        <v>0</v>
      </c>
      <c r="AI139" s="18">
        <f>'Cal_Stores &amp; Logistics'!AI67/VLOOKUP($F139,Inp_SubOngoingEfficiency!$F$20:$AK$22,MATCH(AI$7,Inp_SubOngoingEfficiency!$F$7:$AK$7,0),FALSE)</f>
        <v>0</v>
      </c>
      <c r="AJ139" s="18">
        <f>'Cal_Stores &amp; Logistics'!AJ67/VLOOKUP($F139,Inp_SubOngoingEfficiency!$F$20:$AK$22,MATCH(AJ$7,Inp_SubOngoingEfficiency!$F$7:$AK$7,0),FALSE)</f>
        <v>0</v>
      </c>
      <c r="AK139" s="18">
        <f>'Cal_Stores &amp; Logistics'!AK67/VLOOKUP($F139,Inp_SubOngoingEfficiency!$F$20:$AK$22,MATCH(AK$7,Inp_SubOngoingEfficiency!$F$7:$AK$7,0),FALSE)</f>
        <v>0</v>
      </c>
      <c r="AN139" s="34"/>
    </row>
    <row r="140" spans="5:40" s="94" customFormat="1">
      <c r="E140" s="16" t="str">
        <f>Cover!$F$13</f>
        <v>NW</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4" t="s">
        <v>111</v>
      </c>
      <c r="M140" s="94" t="b">
        <f t="shared" si="4"/>
        <v>0</v>
      </c>
      <c r="N140" s="94" t="b">
        <f t="shared" si="5"/>
        <v>0</v>
      </c>
      <c r="T140" s="18">
        <f>'Cal_Stores &amp; Logistics'!T68/VLOOKUP($F140,Inp_SubOngoingEfficiency!$F$20:$AK$22,MATCH(T$7,Inp_SubOngoingEfficiency!$F$7:$AK$7,0),FALSE)</f>
        <v>0</v>
      </c>
      <c r="U140" s="18">
        <f>'Cal_Stores &amp; Logistics'!U68/VLOOKUP($F140,Inp_SubOngoingEfficiency!$F$20:$AK$22,MATCH(U$7,Inp_SubOngoingEfficiency!$F$7:$AK$7,0),FALSE)</f>
        <v>0</v>
      </c>
      <c r="V140" s="18">
        <f>'Cal_Stores &amp; Logistics'!V68/VLOOKUP($F140,Inp_SubOngoingEfficiency!$F$20:$AK$22,MATCH(V$7,Inp_SubOngoingEfficiency!$F$7:$AK$7,0),FALSE)</f>
        <v>0</v>
      </c>
      <c r="W140" s="18">
        <f>'Cal_Stores &amp; Logistics'!W68/VLOOKUP($F140,Inp_SubOngoingEfficiency!$F$20:$AK$22,MATCH(W$7,Inp_SubOngoingEfficiency!$F$7:$AK$7,0),FALSE)</f>
        <v>0</v>
      </c>
      <c r="X140" s="18">
        <f>'Cal_Stores &amp; Logistics'!X68/VLOOKUP($F140,Inp_SubOngoingEfficiency!$F$20:$AK$22,MATCH(X$7,Inp_SubOngoingEfficiency!$F$7:$AK$7,0),FALSE)</f>
        <v>0</v>
      </c>
      <c r="Y140" s="18">
        <f>'Cal_Stores &amp; Logistics'!Y68/VLOOKUP($F140,Inp_SubOngoingEfficiency!$F$20:$AK$22,MATCH(Y$7,Inp_SubOngoingEfficiency!$F$7:$AK$7,0),FALSE)</f>
        <v>0</v>
      </c>
      <c r="Z140" s="18">
        <f>'Cal_Stores &amp; Logistics'!Z68/VLOOKUP($F140,Inp_SubOngoingEfficiency!$F$20:$AK$22,MATCH(Z$7,Inp_SubOngoingEfficiency!$F$7:$AK$7,0),FALSE)</f>
        <v>0</v>
      </c>
      <c r="AA140" s="18">
        <f>'Cal_Stores &amp; Logistics'!AA68/VLOOKUP($F140,Inp_SubOngoingEfficiency!$F$20:$AK$22,MATCH(AA$7,Inp_SubOngoingEfficiency!$F$7:$AK$7,0),FALSE)</f>
        <v>0</v>
      </c>
      <c r="AB140" s="18">
        <f>'Cal_Stores &amp; Logistics'!AB68/VLOOKUP($F140,Inp_SubOngoingEfficiency!$F$20:$AK$22,MATCH(AB$7,Inp_SubOngoingEfficiency!$F$7:$AK$7,0),FALSE)</f>
        <v>0</v>
      </c>
      <c r="AC140" s="18">
        <f>'Cal_Stores &amp; Logistics'!AC68/VLOOKUP($F140,Inp_SubOngoingEfficiency!$F$20:$AK$22,MATCH(AC$7,Inp_SubOngoingEfficiency!$F$7:$AK$7,0),FALSE)</f>
        <v>0</v>
      </c>
      <c r="AD140" s="18">
        <f>'Cal_Stores &amp; Logistics'!AD68/VLOOKUP($F140,Inp_SubOngoingEfficiency!$F$20:$AK$22,MATCH(AD$7,Inp_SubOngoingEfficiency!$F$7:$AK$7,0),FALSE)</f>
        <v>0</v>
      </c>
      <c r="AE140" s="18">
        <f>'Cal_Stores &amp; Logistics'!AE68/VLOOKUP($F140,Inp_SubOngoingEfficiency!$F$20:$AK$22,MATCH(AE$7,Inp_SubOngoingEfficiency!$F$7:$AK$7,0),FALSE)</f>
        <v>0</v>
      </c>
      <c r="AF140" s="18">
        <f>'Cal_Stores &amp; Logistics'!AF68/VLOOKUP($F140,Inp_SubOngoingEfficiency!$F$20:$AK$22,MATCH(AF$7,Inp_SubOngoingEfficiency!$F$7:$AK$7,0),FALSE)</f>
        <v>0</v>
      </c>
      <c r="AG140" s="18">
        <f>'Cal_Stores &amp; Logistics'!AG68/VLOOKUP($F140,Inp_SubOngoingEfficiency!$F$20:$AK$22,MATCH(AG$7,Inp_SubOngoingEfficiency!$F$7:$AK$7,0),FALSE)</f>
        <v>0</v>
      </c>
      <c r="AH140" s="18">
        <f>'Cal_Stores &amp; Logistics'!AH68/VLOOKUP($F140,Inp_SubOngoingEfficiency!$F$20:$AK$22,MATCH(AH$7,Inp_SubOngoingEfficiency!$F$7:$AK$7,0),FALSE)</f>
        <v>0</v>
      </c>
      <c r="AI140" s="18">
        <f>'Cal_Stores &amp; Logistics'!AI68/VLOOKUP($F140,Inp_SubOngoingEfficiency!$F$20:$AK$22,MATCH(AI$7,Inp_SubOngoingEfficiency!$F$7:$AK$7,0),FALSE)</f>
        <v>0</v>
      </c>
      <c r="AJ140" s="18">
        <f>'Cal_Stores &amp; Logistics'!AJ68/VLOOKUP($F140,Inp_SubOngoingEfficiency!$F$20:$AK$22,MATCH(AJ$7,Inp_SubOngoingEfficiency!$F$7:$AK$7,0),FALSE)</f>
        <v>0</v>
      </c>
      <c r="AK140" s="18">
        <f>'Cal_Stores &amp; Logistics'!AK68/VLOOKUP($F140,Inp_SubOngoingEfficiency!$F$20:$AK$22,MATCH(AK$7,Inp_SubOngoingEfficiency!$F$7:$AK$7,0),FALSE)</f>
        <v>0</v>
      </c>
      <c r="AN140" s="34"/>
    </row>
    <row r="141" spans="5:40" s="94" customFormat="1">
      <c r="E141" s="16" t="str">
        <f>Cover!$F$13</f>
        <v>NW</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4" t="s">
        <v>111</v>
      </c>
      <c r="M141" s="94" t="b">
        <f t="shared" si="4"/>
        <v>0</v>
      </c>
      <c r="N141" s="94" t="b">
        <f t="shared" si="5"/>
        <v>0</v>
      </c>
      <c r="T141" s="18">
        <f>'Cal_Stores &amp; Logistics'!T69/VLOOKUP($F141,Inp_SubOngoingEfficiency!$F$20:$AK$22,MATCH(T$7,Inp_SubOngoingEfficiency!$F$7:$AK$7,0),FALSE)</f>
        <v>0</v>
      </c>
      <c r="U141" s="18">
        <f>'Cal_Stores &amp; Logistics'!U69/VLOOKUP($F141,Inp_SubOngoingEfficiency!$F$20:$AK$22,MATCH(U$7,Inp_SubOngoingEfficiency!$F$7:$AK$7,0),FALSE)</f>
        <v>0</v>
      </c>
      <c r="V141" s="18">
        <f>'Cal_Stores &amp; Logistics'!V69/VLOOKUP($F141,Inp_SubOngoingEfficiency!$F$20:$AK$22,MATCH(V$7,Inp_SubOngoingEfficiency!$F$7:$AK$7,0),FALSE)</f>
        <v>0</v>
      </c>
      <c r="W141" s="18">
        <f>'Cal_Stores &amp; Logistics'!W69/VLOOKUP($F141,Inp_SubOngoingEfficiency!$F$20:$AK$22,MATCH(W$7,Inp_SubOngoingEfficiency!$F$7:$AK$7,0),FALSE)</f>
        <v>0</v>
      </c>
      <c r="X141" s="18">
        <f>'Cal_Stores &amp; Logistics'!X69/VLOOKUP($F141,Inp_SubOngoingEfficiency!$F$20:$AK$22,MATCH(X$7,Inp_SubOngoingEfficiency!$F$7:$AK$7,0),FALSE)</f>
        <v>0</v>
      </c>
      <c r="Y141" s="18">
        <f>'Cal_Stores &amp; Logistics'!Y69/VLOOKUP($F141,Inp_SubOngoingEfficiency!$F$20:$AK$22,MATCH(Y$7,Inp_SubOngoingEfficiency!$F$7:$AK$7,0),FALSE)</f>
        <v>0</v>
      </c>
      <c r="Z141" s="18">
        <f>'Cal_Stores &amp; Logistics'!Z69/VLOOKUP($F141,Inp_SubOngoingEfficiency!$F$20:$AK$22,MATCH(Z$7,Inp_SubOngoingEfficiency!$F$7:$AK$7,0),FALSE)</f>
        <v>0</v>
      </c>
      <c r="AA141" s="18">
        <f>'Cal_Stores &amp; Logistics'!AA69/VLOOKUP($F141,Inp_SubOngoingEfficiency!$F$20:$AK$22,MATCH(AA$7,Inp_SubOngoingEfficiency!$F$7:$AK$7,0),FALSE)</f>
        <v>0</v>
      </c>
      <c r="AB141" s="18">
        <f>'Cal_Stores &amp; Logistics'!AB69/VLOOKUP($F141,Inp_SubOngoingEfficiency!$F$20:$AK$22,MATCH(AB$7,Inp_SubOngoingEfficiency!$F$7:$AK$7,0),FALSE)</f>
        <v>0</v>
      </c>
      <c r="AC141" s="18">
        <f>'Cal_Stores &amp; Logistics'!AC69/VLOOKUP($F141,Inp_SubOngoingEfficiency!$F$20:$AK$22,MATCH(AC$7,Inp_SubOngoingEfficiency!$F$7:$AK$7,0),FALSE)</f>
        <v>0</v>
      </c>
      <c r="AD141" s="18">
        <f>'Cal_Stores &amp; Logistics'!AD69/VLOOKUP($F141,Inp_SubOngoingEfficiency!$F$20:$AK$22,MATCH(AD$7,Inp_SubOngoingEfficiency!$F$7:$AK$7,0),FALSE)</f>
        <v>0</v>
      </c>
      <c r="AE141" s="18">
        <f>'Cal_Stores &amp; Logistics'!AE69/VLOOKUP($F141,Inp_SubOngoingEfficiency!$F$20:$AK$22,MATCH(AE$7,Inp_SubOngoingEfficiency!$F$7:$AK$7,0),FALSE)</f>
        <v>0</v>
      </c>
      <c r="AF141" s="18">
        <f>'Cal_Stores &amp; Logistics'!AF69/VLOOKUP($F141,Inp_SubOngoingEfficiency!$F$20:$AK$22,MATCH(AF$7,Inp_SubOngoingEfficiency!$F$7:$AK$7,0),FALSE)</f>
        <v>0</v>
      </c>
      <c r="AG141" s="18">
        <f>'Cal_Stores &amp; Logistics'!AG69/VLOOKUP($F141,Inp_SubOngoingEfficiency!$F$20:$AK$22,MATCH(AG$7,Inp_SubOngoingEfficiency!$F$7:$AK$7,0),FALSE)</f>
        <v>0</v>
      </c>
      <c r="AH141" s="18">
        <f>'Cal_Stores &amp; Logistics'!AH69/VLOOKUP($F141,Inp_SubOngoingEfficiency!$F$20:$AK$22,MATCH(AH$7,Inp_SubOngoingEfficiency!$F$7:$AK$7,0),FALSE)</f>
        <v>0</v>
      </c>
      <c r="AI141" s="18">
        <f>'Cal_Stores &amp; Logistics'!AI69/VLOOKUP($F141,Inp_SubOngoingEfficiency!$F$20:$AK$22,MATCH(AI$7,Inp_SubOngoingEfficiency!$F$7:$AK$7,0),FALSE)</f>
        <v>0</v>
      </c>
      <c r="AJ141" s="18">
        <f>'Cal_Stores &amp; Logistics'!AJ69/VLOOKUP($F141,Inp_SubOngoingEfficiency!$F$20:$AK$22,MATCH(AJ$7,Inp_SubOngoingEfficiency!$F$7:$AK$7,0),FALSE)</f>
        <v>0</v>
      </c>
      <c r="AK141" s="18">
        <f>'Cal_Stores &amp; Logistics'!AK69/VLOOKUP($F141,Inp_SubOngoingEfficiency!$F$20:$AK$22,MATCH(AK$7,Inp_SubOngoingEfficiency!$F$7:$AK$7,0),FALSE)</f>
        <v>0</v>
      </c>
      <c r="AN141" s="34"/>
    </row>
    <row r="142" spans="5:40" s="94" customFormat="1">
      <c r="E142" s="16" t="str">
        <f>Cover!$F$13</f>
        <v>NW</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4" t="s">
        <v>111</v>
      </c>
      <c r="M142" s="94" t="b">
        <f t="shared" si="4"/>
        <v>0</v>
      </c>
      <c r="N142" s="94" t="b">
        <f t="shared" si="5"/>
        <v>0</v>
      </c>
      <c r="T142" s="18">
        <f>'Cal_Stores &amp; Logistics'!T70/VLOOKUP($F142,Inp_SubOngoingEfficiency!$F$20:$AK$22,MATCH(T$7,Inp_SubOngoingEfficiency!$F$7:$AK$7,0),FALSE)</f>
        <v>0</v>
      </c>
      <c r="U142" s="18">
        <f>'Cal_Stores &amp; Logistics'!U70/VLOOKUP($F142,Inp_SubOngoingEfficiency!$F$20:$AK$22,MATCH(U$7,Inp_SubOngoingEfficiency!$F$7:$AK$7,0),FALSE)</f>
        <v>0</v>
      </c>
      <c r="V142" s="18">
        <f>'Cal_Stores &amp; Logistics'!V70/VLOOKUP($F142,Inp_SubOngoingEfficiency!$F$20:$AK$22,MATCH(V$7,Inp_SubOngoingEfficiency!$F$7:$AK$7,0),FALSE)</f>
        <v>0</v>
      </c>
      <c r="W142" s="18">
        <f>'Cal_Stores &amp; Logistics'!W70/VLOOKUP($F142,Inp_SubOngoingEfficiency!$F$20:$AK$22,MATCH(W$7,Inp_SubOngoingEfficiency!$F$7:$AK$7,0),FALSE)</f>
        <v>0</v>
      </c>
      <c r="X142" s="18">
        <f>'Cal_Stores &amp; Logistics'!X70/VLOOKUP($F142,Inp_SubOngoingEfficiency!$F$20:$AK$22,MATCH(X$7,Inp_SubOngoingEfficiency!$F$7:$AK$7,0),FALSE)</f>
        <v>0</v>
      </c>
      <c r="Y142" s="18">
        <f>'Cal_Stores &amp; Logistics'!Y70/VLOOKUP($F142,Inp_SubOngoingEfficiency!$F$20:$AK$22,MATCH(Y$7,Inp_SubOngoingEfficiency!$F$7:$AK$7,0),FALSE)</f>
        <v>0</v>
      </c>
      <c r="Z142" s="18">
        <f>'Cal_Stores &amp; Logistics'!Z70/VLOOKUP($F142,Inp_SubOngoingEfficiency!$F$20:$AK$22,MATCH(Z$7,Inp_SubOngoingEfficiency!$F$7:$AK$7,0),FALSE)</f>
        <v>0</v>
      </c>
      <c r="AA142" s="18">
        <f>'Cal_Stores &amp; Logistics'!AA70/VLOOKUP($F142,Inp_SubOngoingEfficiency!$F$20:$AK$22,MATCH(AA$7,Inp_SubOngoingEfficiency!$F$7:$AK$7,0),FALSE)</f>
        <v>0</v>
      </c>
      <c r="AB142" s="18">
        <f>'Cal_Stores &amp; Logistics'!AB70/VLOOKUP($F142,Inp_SubOngoingEfficiency!$F$20:$AK$22,MATCH(AB$7,Inp_SubOngoingEfficiency!$F$7:$AK$7,0),FALSE)</f>
        <v>0</v>
      </c>
      <c r="AC142" s="18">
        <f>'Cal_Stores &amp; Logistics'!AC70/VLOOKUP($F142,Inp_SubOngoingEfficiency!$F$20:$AK$22,MATCH(AC$7,Inp_SubOngoingEfficiency!$F$7:$AK$7,0),FALSE)</f>
        <v>0</v>
      </c>
      <c r="AD142" s="18">
        <f>'Cal_Stores &amp; Logistics'!AD70/VLOOKUP($F142,Inp_SubOngoingEfficiency!$F$20:$AK$22,MATCH(AD$7,Inp_SubOngoingEfficiency!$F$7:$AK$7,0),FALSE)</f>
        <v>0</v>
      </c>
      <c r="AE142" s="18">
        <f>'Cal_Stores &amp; Logistics'!AE70/VLOOKUP($F142,Inp_SubOngoingEfficiency!$F$20:$AK$22,MATCH(AE$7,Inp_SubOngoingEfficiency!$F$7:$AK$7,0),FALSE)</f>
        <v>0</v>
      </c>
      <c r="AF142" s="18">
        <f>'Cal_Stores &amp; Logistics'!AF70/VLOOKUP($F142,Inp_SubOngoingEfficiency!$F$20:$AK$22,MATCH(AF$7,Inp_SubOngoingEfficiency!$F$7:$AK$7,0),FALSE)</f>
        <v>0</v>
      </c>
      <c r="AG142" s="18">
        <f>'Cal_Stores &amp; Logistics'!AG70/VLOOKUP($F142,Inp_SubOngoingEfficiency!$F$20:$AK$22,MATCH(AG$7,Inp_SubOngoingEfficiency!$F$7:$AK$7,0),FALSE)</f>
        <v>0</v>
      </c>
      <c r="AH142" s="18">
        <f>'Cal_Stores &amp; Logistics'!AH70/VLOOKUP($F142,Inp_SubOngoingEfficiency!$F$20:$AK$22,MATCH(AH$7,Inp_SubOngoingEfficiency!$F$7:$AK$7,0),FALSE)</f>
        <v>0</v>
      </c>
      <c r="AI142" s="18">
        <f>'Cal_Stores &amp; Logistics'!AI70/VLOOKUP($F142,Inp_SubOngoingEfficiency!$F$20:$AK$22,MATCH(AI$7,Inp_SubOngoingEfficiency!$F$7:$AK$7,0),FALSE)</f>
        <v>0</v>
      </c>
      <c r="AJ142" s="18">
        <f>'Cal_Stores &amp; Logistics'!AJ70/VLOOKUP($F142,Inp_SubOngoingEfficiency!$F$20:$AK$22,MATCH(AJ$7,Inp_SubOngoingEfficiency!$F$7:$AK$7,0),FALSE)</f>
        <v>0</v>
      </c>
      <c r="AK142" s="18">
        <f>'Cal_Stores &amp; Logistics'!AK70/VLOOKUP($F142,Inp_SubOngoingEfficiency!$F$20:$AK$22,MATCH(AK$7,Inp_SubOngoingEfficiency!$F$7:$AK$7,0),FALSE)</f>
        <v>0</v>
      </c>
      <c r="AN142" s="34"/>
    </row>
    <row r="143" spans="5:40" s="94" customFormat="1">
      <c r="E143" s="16" t="str">
        <f>Cover!$F$13</f>
        <v>NW</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4" t="s">
        <v>111</v>
      </c>
      <c r="M143" s="94" t="b">
        <f t="shared" si="4"/>
        <v>0</v>
      </c>
      <c r="N143" s="94" t="b">
        <f t="shared" si="5"/>
        <v>0</v>
      </c>
      <c r="T143" s="18">
        <f>'Cal_Stores &amp; Logistics'!T71/VLOOKUP($F143,Inp_SubOngoingEfficiency!$F$20:$AK$22,MATCH(T$7,Inp_SubOngoingEfficiency!$F$7:$AK$7,0),FALSE)</f>
        <v>0</v>
      </c>
      <c r="U143" s="18">
        <f>'Cal_Stores &amp; Logistics'!U71/VLOOKUP($F143,Inp_SubOngoingEfficiency!$F$20:$AK$22,MATCH(U$7,Inp_SubOngoingEfficiency!$F$7:$AK$7,0),FALSE)</f>
        <v>0</v>
      </c>
      <c r="V143" s="18">
        <f>'Cal_Stores &amp; Logistics'!V71/VLOOKUP($F143,Inp_SubOngoingEfficiency!$F$20:$AK$22,MATCH(V$7,Inp_SubOngoingEfficiency!$F$7:$AK$7,0),FALSE)</f>
        <v>0</v>
      </c>
      <c r="W143" s="18">
        <f>'Cal_Stores &amp; Logistics'!W71/VLOOKUP($F143,Inp_SubOngoingEfficiency!$F$20:$AK$22,MATCH(W$7,Inp_SubOngoingEfficiency!$F$7:$AK$7,0),FALSE)</f>
        <v>0</v>
      </c>
      <c r="X143" s="18">
        <f>'Cal_Stores &amp; Logistics'!X71/VLOOKUP($F143,Inp_SubOngoingEfficiency!$F$20:$AK$22,MATCH(X$7,Inp_SubOngoingEfficiency!$F$7:$AK$7,0),FALSE)</f>
        <v>0</v>
      </c>
      <c r="Y143" s="18">
        <f>'Cal_Stores &amp; Logistics'!Y71/VLOOKUP($F143,Inp_SubOngoingEfficiency!$F$20:$AK$22,MATCH(Y$7,Inp_SubOngoingEfficiency!$F$7:$AK$7,0),FALSE)</f>
        <v>0</v>
      </c>
      <c r="Z143" s="18">
        <f>'Cal_Stores &amp; Logistics'!Z71/VLOOKUP($F143,Inp_SubOngoingEfficiency!$F$20:$AK$22,MATCH(Z$7,Inp_SubOngoingEfficiency!$F$7:$AK$7,0),FALSE)</f>
        <v>0</v>
      </c>
      <c r="AA143" s="18">
        <f>'Cal_Stores &amp; Logistics'!AA71/VLOOKUP($F143,Inp_SubOngoingEfficiency!$F$20:$AK$22,MATCH(AA$7,Inp_SubOngoingEfficiency!$F$7:$AK$7,0),FALSE)</f>
        <v>0</v>
      </c>
      <c r="AB143" s="18">
        <f>'Cal_Stores &amp; Logistics'!AB71/VLOOKUP($F143,Inp_SubOngoingEfficiency!$F$20:$AK$22,MATCH(AB$7,Inp_SubOngoingEfficiency!$F$7:$AK$7,0),FALSE)</f>
        <v>0</v>
      </c>
      <c r="AC143" s="18">
        <f>'Cal_Stores &amp; Logistics'!AC71/VLOOKUP($F143,Inp_SubOngoingEfficiency!$F$20:$AK$22,MATCH(AC$7,Inp_SubOngoingEfficiency!$F$7:$AK$7,0),FALSE)</f>
        <v>0</v>
      </c>
      <c r="AD143" s="18">
        <f>'Cal_Stores &amp; Logistics'!AD71/VLOOKUP($F143,Inp_SubOngoingEfficiency!$F$20:$AK$22,MATCH(AD$7,Inp_SubOngoingEfficiency!$F$7:$AK$7,0),FALSE)</f>
        <v>0</v>
      </c>
      <c r="AE143" s="18">
        <f>'Cal_Stores &amp; Logistics'!AE71/VLOOKUP($F143,Inp_SubOngoingEfficiency!$F$20:$AK$22,MATCH(AE$7,Inp_SubOngoingEfficiency!$F$7:$AK$7,0),FALSE)</f>
        <v>0</v>
      </c>
      <c r="AF143" s="18">
        <f>'Cal_Stores &amp; Logistics'!AF71/VLOOKUP($F143,Inp_SubOngoingEfficiency!$F$20:$AK$22,MATCH(AF$7,Inp_SubOngoingEfficiency!$F$7:$AK$7,0),FALSE)</f>
        <v>0</v>
      </c>
      <c r="AG143" s="18">
        <f>'Cal_Stores &amp; Logistics'!AG71/VLOOKUP($F143,Inp_SubOngoingEfficiency!$F$20:$AK$22,MATCH(AG$7,Inp_SubOngoingEfficiency!$F$7:$AK$7,0),FALSE)</f>
        <v>0</v>
      </c>
      <c r="AH143" s="18">
        <f>'Cal_Stores &amp; Logistics'!AH71/VLOOKUP($F143,Inp_SubOngoingEfficiency!$F$20:$AK$22,MATCH(AH$7,Inp_SubOngoingEfficiency!$F$7:$AK$7,0),FALSE)</f>
        <v>0</v>
      </c>
      <c r="AI143" s="18">
        <f>'Cal_Stores &amp; Logistics'!AI71/VLOOKUP($F143,Inp_SubOngoingEfficiency!$F$20:$AK$22,MATCH(AI$7,Inp_SubOngoingEfficiency!$F$7:$AK$7,0),FALSE)</f>
        <v>0</v>
      </c>
      <c r="AJ143" s="18">
        <f>'Cal_Stores &amp; Logistics'!AJ71/VLOOKUP($F143,Inp_SubOngoingEfficiency!$F$20:$AK$22,MATCH(AJ$7,Inp_SubOngoingEfficiency!$F$7:$AK$7,0),FALSE)</f>
        <v>0</v>
      </c>
      <c r="AK143" s="18">
        <f>'Cal_Stores &amp; Logistics'!AK71/VLOOKUP($F143,Inp_SubOngoingEfficiency!$F$20:$AK$22,MATCH(AK$7,Inp_SubOngoingEfficiency!$F$7:$AK$7,0),FALSE)</f>
        <v>0</v>
      </c>
      <c r="AN143" s="34"/>
    </row>
    <row r="144" spans="5:40" s="94" customFormat="1">
      <c r="E144" s="16" t="str">
        <f>Cover!$F$13</f>
        <v>NW</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4" t="s">
        <v>111</v>
      </c>
      <c r="M144" s="94" t="b">
        <f t="shared" si="4"/>
        <v>0</v>
      </c>
      <c r="N144" s="94" t="b">
        <f t="shared" si="5"/>
        <v>0</v>
      </c>
      <c r="T144" s="18">
        <f>'Cal_Stores &amp; Logistics'!T72/VLOOKUP($F144,Inp_SubOngoingEfficiency!$F$20:$AK$22,MATCH(T$7,Inp_SubOngoingEfficiency!$F$7:$AK$7,0),FALSE)</f>
        <v>0</v>
      </c>
      <c r="U144" s="18">
        <f>'Cal_Stores &amp; Logistics'!U72/VLOOKUP($F144,Inp_SubOngoingEfficiency!$F$20:$AK$22,MATCH(U$7,Inp_SubOngoingEfficiency!$F$7:$AK$7,0),FALSE)</f>
        <v>0</v>
      </c>
      <c r="V144" s="18">
        <f>'Cal_Stores &amp; Logistics'!V72/VLOOKUP($F144,Inp_SubOngoingEfficiency!$F$20:$AK$22,MATCH(V$7,Inp_SubOngoingEfficiency!$F$7:$AK$7,0),FALSE)</f>
        <v>0</v>
      </c>
      <c r="W144" s="18">
        <f>'Cal_Stores &amp; Logistics'!W72/VLOOKUP($F144,Inp_SubOngoingEfficiency!$F$20:$AK$22,MATCH(W$7,Inp_SubOngoingEfficiency!$F$7:$AK$7,0),FALSE)</f>
        <v>0</v>
      </c>
      <c r="X144" s="18">
        <f>'Cal_Stores &amp; Logistics'!X72/VLOOKUP($F144,Inp_SubOngoingEfficiency!$F$20:$AK$22,MATCH(X$7,Inp_SubOngoingEfficiency!$F$7:$AK$7,0),FALSE)</f>
        <v>0</v>
      </c>
      <c r="Y144" s="18">
        <f>'Cal_Stores &amp; Logistics'!Y72/VLOOKUP($F144,Inp_SubOngoingEfficiency!$F$20:$AK$22,MATCH(Y$7,Inp_SubOngoingEfficiency!$F$7:$AK$7,0),FALSE)</f>
        <v>0</v>
      </c>
      <c r="Z144" s="18">
        <f>'Cal_Stores &amp; Logistics'!Z72/VLOOKUP($F144,Inp_SubOngoingEfficiency!$F$20:$AK$22,MATCH(Z$7,Inp_SubOngoingEfficiency!$F$7:$AK$7,0),FALSE)</f>
        <v>0</v>
      </c>
      <c r="AA144" s="18">
        <f>'Cal_Stores &amp; Logistics'!AA72/VLOOKUP($F144,Inp_SubOngoingEfficiency!$F$20:$AK$22,MATCH(AA$7,Inp_SubOngoingEfficiency!$F$7:$AK$7,0),FALSE)</f>
        <v>0</v>
      </c>
      <c r="AB144" s="18">
        <f>'Cal_Stores &amp; Logistics'!AB72/VLOOKUP($F144,Inp_SubOngoingEfficiency!$F$20:$AK$22,MATCH(AB$7,Inp_SubOngoingEfficiency!$F$7:$AK$7,0),FALSE)</f>
        <v>0</v>
      </c>
      <c r="AC144" s="18">
        <f>'Cal_Stores &amp; Logistics'!AC72/VLOOKUP($F144,Inp_SubOngoingEfficiency!$F$20:$AK$22,MATCH(AC$7,Inp_SubOngoingEfficiency!$F$7:$AK$7,0),FALSE)</f>
        <v>0</v>
      </c>
      <c r="AD144" s="18">
        <f>'Cal_Stores &amp; Logistics'!AD72/VLOOKUP($F144,Inp_SubOngoingEfficiency!$F$20:$AK$22,MATCH(AD$7,Inp_SubOngoingEfficiency!$F$7:$AK$7,0),FALSE)</f>
        <v>0</v>
      </c>
      <c r="AE144" s="18">
        <f>'Cal_Stores &amp; Logistics'!AE72/VLOOKUP($F144,Inp_SubOngoingEfficiency!$F$20:$AK$22,MATCH(AE$7,Inp_SubOngoingEfficiency!$F$7:$AK$7,0),FALSE)</f>
        <v>0</v>
      </c>
      <c r="AF144" s="18">
        <f>'Cal_Stores &amp; Logistics'!AF72/VLOOKUP($F144,Inp_SubOngoingEfficiency!$F$20:$AK$22,MATCH(AF$7,Inp_SubOngoingEfficiency!$F$7:$AK$7,0),FALSE)</f>
        <v>0</v>
      </c>
      <c r="AG144" s="18">
        <f>'Cal_Stores &amp; Logistics'!AG72/VLOOKUP($F144,Inp_SubOngoingEfficiency!$F$20:$AK$22,MATCH(AG$7,Inp_SubOngoingEfficiency!$F$7:$AK$7,0),FALSE)</f>
        <v>0</v>
      </c>
      <c r="AH144" s="18">
        <f>'Cal_Stores &amp; Logistics'!AH72/VLOOKUP($F144,Inp_SubOngoingEfficiency!$F$20:$AK$22,MATCH(AH$7,Inp_SubOngoingEfficiency!$F$7:$AK$7,0),FALSE)</f>
        <v>0</v>
      </c>
      <c r="AI144" s="18">
        <f>'Cal_Stores &amp; Logistics'!AI72/VLOOKUP($F144,Inp_SubOngoingEfficiency!$F$20:$AK$22,MATCH(AI$7,Inp_SubOngoingEfficiency!$F$7:$AK$7,0),FALSE)</f>
        <v>0</v>
      </c>
      <c r="AJ144" s="18">
        <f>'Cal_Stores &amp; Logistics'!AJ72/VLOOKUP($F144,Inp_SubOngoingEfficiency!$F$20:$AK$22,MATCH(AJ$7,Inp_SubOngoingEfficiency!$F$7:$AK$7,0),FALSE)</f>
        <v>0</v>
      </c>
      <c r="AK144" s="18">
        <f>'Cal_Stores &amp; Logistics'!AK72/VLOOKUP($F144,Inp_SubOngoingEfficiency!$F$20:$AK$22,MATCH(AK$7,Inp_SubOngoingEfficiency!$F$7:$AK$7,0),FALSE)</f>
        <v>0</v>
      </c>
      <c r="AN144" s="34"/>
    </row>
    <row r="145" spans="5:40" s="94" customFormat="1">
      <c r="E145" s="16" t="str">
        <f>Cover!$F$13</f>
        <v>NW</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4" t="s">
        <v>111</v>
      </c>
      <c r="M145" s="94" t="b">
        <f t="shared" si="4"/>
        <v>0</v>
      </c>
      <c r="N145" s="94" t="b">
        <f t="shared" si="5"/>
        <v>0</v>
      </c>
      <c r="T145" s="18">
        <f>'Cal_Stores &amp; Logistics'!T73/VLOOKUP($F145,Inp_SubOngoingEfficiency!$F$20:$AK$22,MATCH(T$7,Inp_SubOngoingEfficiency!$F$7:$AK$7,0),FALSE)</f>
        <v>0</v>
      </c>
      <c r="U145" s="18">
        <f>'Cal_Stores &amp; Logistics'!U73/VLOOKUP($F145,Inp_SubOngoingEfficiency!$F$20:$AK$22,MATCH(U$7,Inp_SubOngoingEfficiency!$F$7:$AK$7,0),FALSE)</f>
        <v>0</v>
      </c>
      <c r="V145" s="18">
        <f>'Cal_Stores &amp; Logistics'!V73/VLOOKUP($F145,Inp_SubOngoingEfficiency!$F$20:$AK$22,MATCH(V$7,Inp_SubOngoingEfficiency!$F$7:$AK$7,0),FALSE)</f>
        <v>0</v>
      </c>
      <c r="W145" s="18">
        <f>'Cal_Stores &amp; Logistics'!W73/VLOOKUP($F145,Inp_SubOngoingEfficiency!$F$20:$AK$22,MATCH(W$7,Inp_SubOngoingEfficiency!$F$7:$AK$7,0),FALSE)</f>
        <v>0</v>
      </c>
      <c r="X145" s="18">
        <f>'Cal_Stores &amp; Logistics'!X73/VLOOKUP($F145,Inp_SubOngoingEfficiency!$F$20:$AK$22,MATCH(X$7,Inp_SubOngoingEfficiency!$F$7:$AK$7,0),FALSE)</f>
        <v>0</v>
      </c>
      <c r="Y145" s="18">
        <f>'Cal_Stores &amp; Logistics'!Y73/VLOOKUP($F145,Inp_SubOngoingEfficiency!$F$20:$AK$22,MATCH(Y$7,Inp_SubOngoingEfficiency!$F$7:$AK$7,0),FALSE)</f>
        <v>0</v>
      </c>
      <c r="Z145" s="18">
        <f>'Cal_Stores &amp; Logistics'!Z73/VLOOKUP($F145,Inp_SubOngoingEfficiency!$F$20:$AK$22,MATCH(Z$7,Inp_SubOngoingEfficiency!$F$7:$AK$7,0),FALSE)</f>
        <v>0</v>
      </c>
      <c r="AA145" s="18">
        <f>'Cal_Stores &amp; Logistics'!AA73/VLOOKUP($F145,Inp_SubOngoingEfficiency!$F$20:$AK$22,MATCH(AA$7,Inp_SubOngoingEfficiency!$F$7:$AK$7,0),FALSE)</f>
        <v>0</v>
      </c>
      <c r="AB145" s="18">
        <f>'Cal_Stores &amp; Logistics'!AB73/VLOOKUP($F145,Inp_SubOngoingEfficiency!$F$20:$AK$22,MATCH(AB$7,Inp_SubOngoingEfficiency!$F$7:$AK$7,0),FALSE)</f>
        <v>0</v>
      </c>
      <c r="AC145" s="18">
        <f>'Cal_Stores &amp; Logistics'!AC73/VLOOKUP($F145,Inp_SubOngoingEfficiency!$F$20:$AK$22,MATCH(AC$7,Inp_SubOngoingEfficiency!$F$7:$AK$7,0),FALSE)</f>
        <v>0</v>
      </c>
      <c r="AD145" s="18">
        <f>'Cal_Stores &amp; Logistics'!AD73/VLOOKUP($F145,Inp_SubOngoingEfficiency!$F$20:$AK$22,MATCH(AD$7,Inp_SubOngoingEfficiency!$F$7:$AK$7,0),FALSE)</f>
        <v>0</v>
      </c>
      <c r="AE145" s="18">
        <f>'Cal_Stores &amp; Logistics'!AE73/VLOOKUP($F145,Inp_SubOngoingEfficiency!$F$20:$AK$22,MATCH(AE$7,Inp_SubOngoingEfficiency!$F$7:$AK$7,0),FALSE)</f>
        <v>0</v>
      </c>
      <c r="AF145" s="18">
        <f>'Cal_Stores &amp; Logistics'!AF73/VLOOKUP($F145,Inp_SubOngoingEfficiency!$F$20:$AK$22,MATCH(AF$7,Inp_SubOngoingEfficiency!$F$7:$AK$7,0),FALSE)</f>
        <v>0</v>
      </c>
      <c r="AG145" s="18">
        <f>'Cal_Stores &amp; Logistics'!AG73/VLOOKUP($F145,Inp_SubOngoingEfficiency!$F$20:$AK$22,MATCH(AG$7,Inp_SubOngoingEfficiency!$F$7:$AK$7,0),FALSE)</f>
        <v>0</v>
      </c>
      <c r="AH145" s="18">
        <f>'Cal_Stores &amp; Logistics'!AH73/VLOOKUP($F145,Inp_SubOngoingEfficiency!$F$20:$AK$22,MATCH(AH$7,Inp_SubOngoingEfficiency!$F$7:$AK$7,0),FALSE)</f>
        <v>0</v>
      </c>
      <c r="AI145" s="18">
        <f>'Cal_Stores &amp; Logistics'!AI73/VLOOKUP($F145,Inp_SubOngoingEfficiency!$F$20:$AK$22,MATCH(AI$7,Inp_SubOngoingEfficiency!$F$7:$AK$7,0),FALSE)</f>
        <v>0</v>
      </c>
      <c r="AJ145" s="18">
        <f>'Cal_Stores &amp; Logistics'!AJ73/VLOOKUP($F145,Inp_SubOngoingEfficiency!$F$20:$AK$22,MATCH(AJ$7,Inp_SubOngoingEfficiency!$F$7:$AK$7,0),FALSE)</f>
        <v>0</v>
      </c>
      <c r="AK145" s="18">
        <f>'Cal_Stores &amp; Logistics'!AK73/VLOOKUP($F145,Inp_SubOngoingEfficiency!$F$20:$AK$22,MATCH(AK$7,Inp_SubOngoingEfficiency!$F$7:$AK$7,0),FALSE)</f>
        <v>0</v>
      </c>
      <c r="AN145" s="34"/>
    </row>
    <row r="146" spans="5:40" s="94" customFormat="1">
      <c r="E146" s="16" t="str">
        <f>Cover!$F$13</f>
        <v>NW</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4" t="s">
        <v>111</v>
      </c>
      <c r="M146" s="94" t="b">
        <f t="shared" si="4"/>
        <v>0</v>
      </c>
      <c r="N146" s="94" t="b">
        <f t="shared" si="5"/>
        <v>0</v>
      </c>
      <c r="T146" s="18">
        <f>'Cal_Stores &amp; Logistics'!T74/VLOOKUP($F146,Inp_SubOngoingEfficiency!$F$20:$AK$22,MATCH(T$7,Inp_SubOngoingEfficiency!$F$7:$AK$7,0),FALSE)</f>
        <v>0</v>
      </c>
      <c r="U146" s="18">
        <f>'Cal_Stores &amp; Logistics'!U74/VLOOKUP($F146,Inp_SubOngoingEfficiency!$F$20:$AK$22,MATCH(U$7,Inp_SubOngoingEfficiency!$F$7:$AK$7,0),FALSE)</f>
        <v>0</v>
      </c>
      <c r="V146" s="18">
        <f>'Cal_Stores &amp; Logistics'!V74/VLOOKUP($F146,Inp_SubOngoingEfficiency!$F$20:$AK$22,MATCH(V$7,Inp_SubOngoingEfficiency!$F$7:$AK$7,0),FALSE)</f>
        <v>0</v>
      </c>
      <c r="W146" s="18">
        <f>'Cal_Stores &amp; Logistics'!W74/VLOOKUP($F146,Inp_SubOngoingEfficiency!$F$20:$AK$22,MATCH(W$7,Inp_SubOngoingEfficiency!$F$7:$AK$7,0),FALSE)</f>
        <v>0</v>
      </c>
      <c r="X146" s="18">
        <f>'Cal_Stores &amp; Logistics'!X74/VLOOKUP($F146,Inp_SubOngoingEfficiency!$F$20:$AK$22,MATCH(X$7,Inp_SubOngoingEfficiency!$F$7:$AK$7,0),FALSE)</f>
        <v>0</v>
      </c>
      <c r="Y146" s="18">
        <f>'Cal_Stores &amp; Logistics'!Y74/VLOOKUP($F146,Inp_SubOngoingEfficiency!$F$20:$AK$22,MATCH(Y$7,Inp_SubOngoingEfficiency!$F$7:$AK$7,0),FALSE)</f>
        <v>0</v>
      </c>
      <c r="Z146" s="18">
        <f>'Cal_Stores &amp; Logistics'!Z74/VLOOKUP($F146,Inp_SubOngoingEfficiency!$F$20:$AK$22,MATCH(Z$7,Inp_SubOngoingEfficiency!$F$7:$AK$7,0),FALSE)</f>
        <v>0</v>
      </c>
      <c r="AA146" s="18">
        <f>'Cal_Stores &amp; Logistics'!AA74/VLOOKUP($F146,Inp_SubOngoingEfficiency!$F$20:$AK$22,MATCH(AA$7,Inp_SubOngoingEfficiency!$F$7:$AK$7,0),FALSE)</f>
        <v>0</v>
      </c>
      <c r="AB146" s="18">
        <f>'Cal_Stores &amp; Logistics'!AB74/VLOOKUP($F146,Inp_SubOngoingEfficiency!$F$20:$AK$22,MATCH(AB$7,Inp_SubOngoingEfficiency!$F$7:$AK$7,0),FALSE)</f>
        <v>0</v>
      </c>
      <c r="AC146" s="18">
        <f>'Cal_Stores &amp; Logistics'!AC74/VLOOKUP($F146,Inp_SubOngoingEfficiency!$F$20:$AK$22,MATCH(AC$7,Inp_SubOngoingEfficiency!$F$7:$AK$7,0),FALSE)</f>
        <v>0</v>
      </c>
      <c r="AD146" s="18">
        <f>'Cal_Stores &amp; Logistics'!AD74/VLOOKUP($F146,Inp_SubOngoingEfficiency!$F$20:$AK$22,MATCH(AD$7,Inp_SubOngoingEfficiency!$F$7:$AK$7,0),FALSE)</f>
        <v>0</v>
      </c>
      <c r="AE146" s="18">
        <f>'Cal_Stores &amp; Logistics'!AE74/VLOOKUP($F146,Inp_SubOngoingEfficiency!$F$20:$AK$22,MATCH(AE$7,Inp_SubOngoingEfficiency!$F$7:$AK$7,0),FALSE)</f>
        <v>0</v>
      </c>
      <c r="AF146" s="18">
        <f>'Cal_Stores &amp; Logistics'!AF74/VLOOKUP($F146,Inp_SubOngoingEfficiency!$F$20:$AK$22,MATCH(AF$7,Inp_SubOngoingEfficiency!$F$7:$AK$7,0),FALSE)</f>
        <v>0</v>
      </c>
      <c r="AG146" s="18">
        <f>'Cal_Stores &amp; Logistics'!AG74/VLOOKUP($F146,Inp_SubOngoingEfficiency!$F$20:$AK$22,MATCH(AG$7,Inp_SubOngoingEfficiency!$F$7:$AK$7,0),FALSE)</f>
        <v>0</v>
      </c>
      <c r="AH146" s="18">
        <f>'Cal_Stores &amp; Logistics'!AH74/VLOOKUP($F146,Inp_SubOngoingEfficiency!$F$20:$AK$22,MATCH(AH$7,Inp_SubOngoingEfficiency!$F$7:$AK$7,0),FALSE)</f>
        <v>0</v>
      </c>
      <c r="AI146" s="18">
        <f>'Cal_Stores &amp; Logistics'!AI74/VLOOKUP($F146,Inp_SubOngoingEfficiency!$F$20:$AK$22,MATCH(AI$7,Inp_SubOngoingEfficiency!$F$7:$AK$7,0),FALSE)</f>
        <v>0</v>
      </c>
      <c r="AJ146" s="18">
        <f>'Cal_Stores &amp; Logistics'!AJ74/VLOOKUP($F146,Inp_SubOngoingEfficiency!$F$20:$AK$22,MATCH(AJ$7,Inp_SubOngoingEfficiency!$F$7:$AK$7,0),FALSE)</f>
        <v>0</v>
      </c>
      <c r="AK146" s="18">
        <f>'Cal_Stores &amp; Logistics'!AK74/VLOOKUP($F146,Inp_SubOngoingEfficiency!$F$20:$AK$22,MATCH(AK$7,Inp_SubOngoingEfficiency!$F$7:$AK$7,0),FALSE)</f>
        <v>0</v>
      </c>
      <c r="AN146" s="34"/>
    </row>
    <row r="147" spans="5:40" s="94" customFormat="1">
      <c r="E147" s="16" t="str">
        <f>Cover!$F$13</f>
        <v>NW</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4" t="s">
        <v>111</v>
      </c>
      <c r="M147" s="94" t="b">
        <f t="shared" si="4"/>
        <v>0</v>
      </c>
      <c r="N147" s="94" t="b">
        <f t="shared" si="5"/>
        <v>0</v>
      </c>
      <c r="T147" s="18">
        <f>'Cal_Stores &amp; Logistics'!T75/VLOOKUP($F147,Inp_SubOngoingEfficiency!$F$20:$AK$22,MATCH(T$7,Inp_SubOngoingEfficiency!$F$7:$AK$7,0),FALSE)</f>
        <v>0</v>
      </c>
      <c r="U147" s="18">
        <f>'Cal_Stores &amp; Logistics'!U75/VLOOKUP($F147,Inp_SubOngoingEfficiency!$F$20:$AK$22,MATCH(U$7,Inp_SubOngoingEfficiency!$F$7:$AK$7,0),FALSE)</f>
        <v>0</v>
      </c>
      <c r="V147" s="18">
        <f>'Cal_Stores &amp; Logistics'!V75/VLOOKUP($F147,Inp_SubOngoingEfficiency!$F$20:$AK$22,MATCH(V$7,Inp_SubOngoingEfficiency!$F$7:$AK$7,0),FALSE)</f>
        <v>0</v>
      </c>
      <c r="W147" s="18">
        <f>'Cal_Stores &amp; Logistics'!W75/VLOOKUP($F147,Inp_SubOngoingEfficiency!$F$20:$AK$22,MATCH(W$7,Inp_SubOngoingEfficiency!$F$7:$AK$7,0),FALSE)</f>
        <v>0</v>
      </c>
      <c r="X147" s="18">
        <f>'Cal_Stores &amp; Logistics'!X75/VLOOKUP($F147,Inp_SubOngoingEfficiency!$F$20:$AK$22,MATCH(X$7,Inp_SubOngoingEfficiency!$F$7:$AK$7,0),FALSE)</f>
        <v>0</v>
      </c>
      <c r="Y147" s="18">
        <f>'Cal_Stores &amp; Logistics'!Y75/VLOOKUP($F147,Inp_SubOngoingEfficiency!$F$20:$AK$22,MATCH(Y$7,Inp_SubOngoingEfficiency!$F$7:$AK$7,0),FALSE)</f>
        <v>0</v>
      </c>
      <c r="Z147" s="18">
        <f>'Cal_Stores &amp; Logistics'!Z75/VLOOKUP($F147,Inp_SubOngoingEfficiency!$F$20:$AK$22,MATCH(Z$7,Inp_SubOngoingEfficiency!$F$7:$AK$7,0),FALSE)</f>
        <v>0</v>
      </c>
      <c r="AA147" s="18">
        <f>'Cal_Stores &amp; Logistics'!AA75/VLOOKUP($F147,Inp_SubOngoingEfficiency!$F$20:$AK$22,MATCH(AA$7,Inp_SubOngoingEfficiency!$F$7:$AK$7,0),FALSE)</f>
        <v>0</v>
      </c>
      <c r="AB147" s="18">
        <f>'Cal_Stores &amp; Logistics'!AB75/VLOOKUP($F147,Inp_SubOngoingEfficiency!$F$20:$AK$22,MATCH(AB$7,Inp_SubOngoingEfficiency!$F$7:$AK$7,0),FALSE)</f>
        <v>0</v>
      </c>
      <c r="AC147" s="18">
        <f>'Cal_Stores &amp; Logistics'!AC75/VLOOKUP($F147,Inp_SubOngoingEfficiency!$F$20:$AK$22,MATCH(AC$7,Inp_SubOngoingEfficiency!$F$7:$AK$7,0),FALSE)</f>
        <v>0</v>
      </c>
      <c r="AD147" s="18">
        <f>'Cal_Stores &amp; Logistics'!AD75/VLOOKUP($F147,Inp_SubOngoingEfficiency!$F$20:$AK$22,MATCH(AD$7,Inp_SubOngoingEfficiency!$F$7:$AK$7,0),FALSE)</f>
        <v>0</v>
      </c>
      <c r="AE147" s="18">
        <f>'Cal_Stores &amp; Logistics'!AE75/VLOOKUP($F147,Inp_SubOngoingEfficiency!$F$20:$AK$22,MATCH(AE$7,Inp_SubOngoingEfficiency!$F$7:$AK$7,0),FALSE)</f>
        <v>0</v>
      </c>
      <c r="AF147" s="18">
        <f>'Cal_Stores &amp; Logistics'!AF75/VLOOKUP($F147,Inp_SubOngoingEfficiency!$F$20:$AK$22,MATCH(AF$7,Inp_SubOngoingEfficiency!$F$7:$AK$7,0),FALSE)</f>
        <v>0</v>
      </c>
      <c r="AG147" s="18">
        <f>'Cal_Stores &amp; Logistics'!AG75/VLOOKUP($F147,Inp_SubOngoingEfficiency!$F$20:$AK$22,MATCH(AG$7,Inp_SubOngoingEfficiency!$F$7:$AK$7,0),FALSE)</f>
        <v>0</v>
      </c>
      <c r="AH147" s="18">
        <f>'Cal_Stores &amp; Logistics'!AH75/VLOOKUP($F147,Inp_SubOngoingEfficiency!$F$20:$AK$22,MATCH(AH$7,Inp_SubOngoingEfficiency!$F$7:$AK$7,0),FALSE)</f>
        <v>0</v>
      </c>
      <c r="AI147" s="18">
        <f>'Cal_Stores &amp; Logistics'!AI75/VLOOKUP($F147,Inp_SubOngoingEfficiency!$F$20:$AK$22,MATCH(AI$7,Inp_SubOngoingEfficiency!$F$7:$AK$7,0),FALSE)</f>
        <v>0</v>
      </c>
      <c r="AJ147" s="18">
        <f>'Cal_Stores &amp; Logistics'!AJ75/VLOOKUP($F147,Inp_SubOngoingEfficiency!$F$20:$AK$22,MATCH(AJ$7,Inp_SubOngoingEfficiency!$F$7:$AK$7,0),FALSE)</f>
        <v>0</v>
      </c>
      <c r="AK147" s="18">
        <f>'Cal_Stores &amp; Logistics'!AK75/VLOOKUP($F147,Inp_SubOngoingEfficiency!$F$20:$AK$22,MATCH(AK$7,Inp_SubOngoingEfficiency!$F$7:$AK$7,0),FALSE)</f>
        <v>0</v>
      </c>
      <c r="AN147" s="34"/>
    </row>
    <row r="148" spans="5:40" s="94" customFormat="1">
      <c r="E148" s="16" t="str">
        <f>Cover!$F$13</f>
        <v>NW</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4" t="s">
        <v>111</v>
      </c>
      <c r="M148" s="94" t="b">
        <f t="shared" si="4"/>
        <v>0</v>
      </c>
      <c r="N148" s="94" t="b">
        <f t="shared" si="5"/>
        <v>0</v>
      </c>
      <c r="T148" s="18">
        <f>'Cal_Stores &amp; Logistics'!T76/VLOOKUP($F148,Inp_SubOngoingEfficiency!$F$20:$AK$22,MATCH(T$7,Inp_SubOngoingEfficiency!$F$7:$AK$7,0),FALSE)</f>
        <v>0</v>
      </c>
      <c r="U148" s="18">
        <f>'Cal_Stores &amp; Logistics'!U76/VLOOKUP($F148,Inp_SubOngoingEfficiency!$F$20:$AK$22,MATCH(U$7,Inp_SubOngoingEfficiency!$F$7:$AK$7,0),FALSE)</f>
        <v>0</v>
      </c>
      <c r="V148" s="18">
        <f>'Cal_Stores &amp; Logistics'!V76/VLOOKUP($F148,Inp_SubOngoingEfficiency!$F$20:$AK$22,MATCH(V$7,Inp_SubOngoingEfficiency!$F$7:$AK$7,0),FALSE)</f>
        <v>0</v>
      </c>
      <c r="W148" s="18">
        <f>'Cal_Stores &amp; Logistics'!W76/VLOOKUP($F148,Inp_SubOngoingEfficiency!$F$20:$AK$22,MATCH(W$7,Inp_SubOngoingEfficiency!$F$7:$AK$7,0),FALSE)</f>
        <v>0</v>
      </c>
      <c r="X148" s="18">
        <f>'Cal_Stores &amp; Logistics'!X76/VLOOKUP($F148,Inp_SubOngoingEfficiency!$F$20:$AK$22,MATCH(X$7,Inp_SubOngoingEfficiency!$F$7:$AK$7,0),FALSE)</f>
        <v>0</v>
      </c>
      <c r="Y148" s="18">
        <f>'Cal_Stores &amp; Logistics'!Y76/VLOOKUP($F148,Inp_SubOngoingEfficiency!$F$20:$AK$22,MATCH(Y$7,Inp_SubOngoingEfficiency!$F$7:$AK$7,0),FALSE)</f>
        <v>0</v>
      </c>
      <c r="Z148" s="18">
        <f>'Cal_Stores &amp; Logistics'!Z76/VLOOKUP($F148,Inp_SubOngoingEfficiency!$F$20:$AK$22,MATCH(Z$7,Inp_SubOngoingEfficiency!$F$7:$AK$7,0),FALSE)</f>
        <v>0</v>
      </c>
      <c r="AA148" s="18">
        <f>'Cal_Stores &amp; Logistics'!AA76/VLOOKUP($F148,Inp_SubOngoingEfficiency!$F$20:$AK$22,MATCH(AA$7,Inp_SubOngoingEfficiency!$F$7:$AK$7,0),FALSE)</f>
        <v>0</v>
      </c>
      <c r="AB148" s="18">
        <f>'Cal_Stores &amp; Logistics'!AB76/VLOOKUP($F148,Inp_SubOngoingEfficiency!$F$20:$AK$22,MATCH(AB$7,Inp_SubOngoingEfficiency!$F$7:$AK$7,0),FALSE)</f>
        <v>0</v>
      </c>
      <c r="AC148" s="18">
        <f>'Cal_Stores &amp; Logistics'!AC76/VLOOKUP($F148,Inp_SubOngoingEfficiency!$F$20:$AK$22,MATCH(AC$7,Inp_SubOngoingEfficiency!$F$7:$AK$7,0),FALSE)</f>
        <v>0</v>
      </c>
      <c r="AD148" s="18">
        <f>'Cal_Stores &amp; Logistics'!AD76/VLOOKUP($F148,Inp_SubOngoingEfficiency!$F$20:$AK$22,MATCH(AD$7,Inp_SubOngoingEfficiency!$F$7:$AK$7,0),FALSE)</f>
        <v>0</v>
      </c>
      <c r="AE148" s="18">
        <f>'Cal_Stores &amp; Logistics'!AE76/VLOOKUP($F148,Inp_SubOngoingEfficiency!$F$20:$AK$22,MATCH(AE$7,Inp_SubOngoingEfficiency!$F$7:$AK$7,0),FALSE)</f>
        <v>0</v>
      </c>
      <c r="AF148" s="18">
        <f>'Cal_Stores &amp; Logistics'!AF76/VLOOKUP($F148,Inp_SubOngoingEfficiency!$F$20:$AK$22,MATCH(AF$7,Inp_SubOngoingEfficiency!$F$7:$AK$7,0),FALSE)</f>
        <v>0</v>
      </c>
      <c r="AG148" s="18">
        <f>'Cal_Stores &amp; Logistics'!AG76/VLOOKUP($F148,Inp_SubOngoingEfficiency!$F$20:$AK$22,MATCH(AG$7,Inp_SubOngoingEfficiency!$F$7:$AK$7,0),FALSE)</f>
        <v>0</v>
      </c>
      <c r="AH148" s="18">
        <f>'Cal_Stores &amp; Logistics'!AH76/VLOOKUP($F148,Inp_SubOngoingEfficiency!$F$20:$AK$22,MATCH(AH$7,Inp_SubOngoingEfficiency!$F$7:$AK$7,0),FALSE)</f>
        <v>0</v>
      </c>
      <c r="AI148" s="18">
        <f>'Cal_Stores &amp; Logistics'!AI76/VLOOKUP($F148,Inp_SubOngoingEfficiency!$F$20:$AK$22,MATCH(AI$7,Inp_SubOngoingEfficiency!$F$7:$AK$7,0),FALSE)</f>
        <v>0</v>
      </c>
      <c r="AJ148" s="18">
        <f>'Cal_Stores &amp; Logistics'!AJ76/VLOOKUP($F148,Inp_SubOngoingEfficiency!$F$20:$AK$22,MATCH(AJ$7,Inp_SubOngoingEfficiency!$F$7:$AK$7,0),FALSE)</f>
        <v>0</v>
      </c>
      <c r="AK148" s="18">
        <f>'Cal_Stores &amp; Logistics'!AK76/VLOOKUP($F148,Inp_SubOngoingEfficiency!$F$20:$AK$22,MATCH(AK$7,Inp_SubOngoingEfficiency!$F$7:$AK$7,0),FALSE)</f>
        <v>0</v>
      </c>
      <c r="AN148" s="34"/>
    </row>
    <row r="149" spans="5:40" s="94" customFormat="1">
      <c r="E149" s="16" t="str">
        <f>Cover!$F$13</f>
        <v>NW</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4" t="s">
        <v>111</v>
      </c>
      <c r="M149" s="94" t="b">
        <f t="shared" si="4"/>
        <v>0</v>
      </c>
      <c r="N149" s="94" t="b">
        <f t="shared" si="5"/>
        <v>0</v>
      </c>
      <c r="T149" s="18">
        <f>'Cal_Training &amp; Apprentices'!T67/VLOOKUP($F149,Inp_SubOngoingEfficiency!$F$20:$AK$22,MATCH(T$7,Inp_SubOngoingEfficiency!$F$7:$AK$7,0),FALSE)</f>
        <v>0</v>
      </c>
      <c r="U149" s="18">
        <f>'Cal_Training &amp; Apprentices'!U67/VLOOKUP($F149,Inp_SubOngoingEfficiency!$F$20:$AK$22,MATCH(U$7,Inp_SubOngoingEfficiency!$F$7:$AK$7,0),FALSE)</f>
        <v>0</v>
      </c>
      <c r="V149" s="18">
        <f>'Cal_Training &amp; Apprentices'!V67/VLOOKUP($F149,Inp_SubOngoingEfficiency!$F$20:$AK$22,MATCH(V$7,Inp_SubOngoingEfficiency!$F$7:$AK$7,0),FALSE)</f>
        <v>0</v>
      </c>
      <c r="W149" s="18">
        <f>'Cal_Training &amp; Apprentices'!W67/VLOOKUP($F149,Inp_SubOngoingEfficiency!$F$20:$AK$22,MATCH(W$7,Inp_SubOngoingEfficiency!$F$7:$AK$7,0),FALSE)</f>
        <v>0</v>
      </c>
      <c r="X149" s="18">
        <f>'Cal_Training &amp; Apprentices'!X67/VLOOKUP($F149,Inp_SubOngoingEfficiency!$F$20:$AK$22,MATCH(X$7,Inp_SubOngoingEfficiency!$F$7:$AK$7,0),FALSE)</f>
        <v>0</v>
      </c>
      <c r="Y149" s="18">
        <f>'Cal_Training &amp; Apprentices'!Y67/VLOOKUP($F149,Inp_SubOngoingEfficiency!$F$20:$AK$22,MATCH(Y$7,Inp_SubOngoingEfficiency!$F$7:$AK$7,0),FALSE)</f>
        <v>0</v>
      </c>
      <c r="Z149" s="18">
        <f>'Cal_Training &amp; Apprentices'!Z67/VLOOKUP($F149,Inp_SubOngoingEfficiency!$F$20:$AK$22,MATCH(Z$7,Inp_SubOngoingEfficiency!$F$7:$AK$7,0),FALSE)</f>
        <v>0</v>
      </c>
      <c r="AA149" s="18">
        <f>'Cal_Training &amp; Apprentices'!AA67/VLOOKUP($F149,Inp_SubOngoingEfficiency!$F$20:$AK$22,MATCH(AA$7,Inp_SubOngoingEfficiency!$F$7:$AK$7,0),FALSE)</f>
        <v>0</v>
      </c>
      <c r="AB149" s="18">
        <f>'Cal_Training &amp; Apprentices'!AB67/VLOOKUP($F149,Inp_SubOngoingEfficiency!$F$20:$AK$22,MATCH(AB$7,Inp_SubOngoingEfficiency!$F$7:$AK$7,0),FALSE)</f>
        <v>0</v>
      </c>
      <c r="AC149" s="18">
        <f>'Cal_Training &amp; Apprentices'!AC67/VLOOKUP($F149,Inp_SubOngoingEfficiency!$F$20:$AK$22,MATCH(AC$7,Inp_SubOngoingEfficiency!$F$7:$AK$7,0),FALSE)</f>
        <v>0</v>
      </c>
      <c r="AD149" s="18">
        <f>'Cal_Training &amp; Apprentices'!AD67/VLOOKUP($F149,Inp_SubOngoingEfficiency!$F$20:$AK$22,MATCH(AD$7,Inp_SubOngoingEfficiency!$F$7:$AK$7,0),FALSE)</f>
        <v>0</v>
      </c>
      <c r="AE149" s="18">
        <f>'Cal_Training &amp; Apprentices'!AE67/VLOOKUP($F149,Inp_SubOngoingEfficiency!$F$20:$AK$22,MATCH(AE$7,Inp_SubOngoingEfficiency!$F$7:$AK$7,0),FALSE)</f>
        <v>0</v>
      </c>
      <c r="AF149" s="18">
        <f>'Cal_Training &amp; Apprentices'!AF67/VLOOKUP($F149,Inp_SubOngoingEfficiency!$F$20:$AK$22,MATCH(AF$7,Inp_SubOngoingEfficiency!$F$7:$AK$7,0),FALSE)</f>
        <v>0</v>
      </c>
      <c r="AG149" s="18">
        <f>'Cal_Training &amp; Apprentices'!AG67/VLOOKUP($F149,Inp_SubOngoingEfficiency!$F$20:$AK$22,MATCH(AG$7,Inp_SubOngoingEfficiency!$F$7:$AK$7,0),FALSE)</f>
        <v>0</v>
      </c>
      <c r="AH149" s="18">
        <f>'Cal_Training &amp; Apprentices'!AH67/VLOOKUP($F149,Inp_SubOngoingEfficiency!$F$20:$AK$22,MATCH(AH$7,Inp_SubOngoingEfficiency!$F$7:$AK$7,0),FALSE)</f>
        <v>0</v>
      </c>
      <c r="AI149" s="18">
        <f>'Cal_Training &amp; Apprentices'!AI67/VLOOKUP($F149,Inp_SubOngoingEfficiency!$F$20:$AK$22,MATCH(AI$7,Inp_SubOngoingEfficiency!$F$7:$AK$7,0),FALSE)</f>
        <v>0</v>
      </c>
      <c r="AJ149" s="18">
        <f>'Cal_Training &amp; Apprentices'!AJ67/VLOOKUP($F149,Inp_SubOngoingEfficiency!$F$20:$AK$22,MATCH(AJ$7,Inp_SubOngoingEfficiency!$F$7:$AK$7,0),FALSE)</f>
        <v>0</v>
      </c>
      <c r="AK149" s="18">
        <f>'Cal_Training &amp; Apprentices'!AK67/VLOOKUP($F149,Inp_SubOngoingEfficiency!$F$20:$AK$22,MATCH(AK$7,Inp_SubOngoingEfficiency!$F$7:$AK$7,0),FALSE)</f>
        <v>0</v>
      </c>
      <c r="AN149" s="34"/>
    </row>
    <row r="150" spans="5:40" s="94" customFormat="1">
      <c r="E150" s="16" t="str">
        <f>Cover!$F$13</f>
        <v>NW</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4" t="s">
        <v>111</v>
      </c>
      <c r="M150" s="94" t="b">
        <f t="shared" si="4"/>
        <v>0</v>
      </c>
      <c r="N150" s="94" t="b">
        <f t="shared" si="5"/>
        <v>0</v>
      </c>
      <c r="T150" s="18">
        <f>'Cal_Training &amp; Apprentices'!T68/VLOOKUP($F150,Inp_SubOngoingEfficiency!$F$20:$AK$22,MATCH(T$7,Inp_SubOngoingEfficiency!$F$7:$AK$7,0),FALSE)</f>
        <v>0</v>
      </c>
      <c r="U150" s="18">
        <f>'Cal_Training &amp; Apprentices'!U68/VLOOKUP($F150,Inp_SubOngoingEfficiency!$F$20:$AK$22,MATCH(U$7,Inp_SubOngoingEfficiency!$F$7:$AK$7,0),FALSE)</f>
        <v>0</v>
      </c>
      <c r="V150" s="18">
        <f>'Cal_Training &amp; Apprentices'!V68/VLOOKUP($F150,Inp_SubOngoingEfficiency!$F$20:$AK$22,MATCH(V$7,Inp_SubOngoingEfficiency!$F$7:$AK$7,0),FALSE)</f>
        <v>0</v>
      </c>
      <c r="W150" s="18">
        <f>'Cal_Training &amp; Apprentices'!W68/VLOOKUP($F150,Inp_SubOngoingEfficiency!$F$20:$AK$22,MATCH(W$7,Inp_SubOngoingEfficiency!$F$7:$AK$7,0),FALSE)</f>
        <v>0</v>
      </c>
      <c r="X150" s="18">
        <f>'Cal_Training &amp; Apprentices'!X68/VLOOKUP($F150,Inp_SubOngoingEfficiency!$F$20:$AK$22,MATCH(X$7,Inp_SubOngoingEfficiency!$F$7:$AK$7,0),FALSE)</f>
        <v>0</v>
      </c>
      <c r="Y150" s="18">
        <f>'Cal_Training &amp; Apprentices'!Y68/VLOOKUP($F150,Inp_SubOngoingEfficiency!$F$20:$AK$22,MATCH(Y$7,Inp_SubOngoingEfficiency!$F$7:$AK$7,0),FALSE)</f>
        <v>0</v>
      </c>
      <c r="Z150" s="18">
        <f>'Cal_Training &amp; Apprentices'!Z68/VLOOKUP($F150,Inp_SubOngoingEfficiency!$F$20:$AK$22,MATCH(Z$7,Inp_SubOngoingEfficiency!$F$7:$AK$7,0),FALSE)</f>
        <v>0</v>
      </c>
      <c r="AA150" s="18">
        <f>'Cal_Training &amp; Apprentices'!AA68/VLOOKUP($F150,Inp_SubOngoingEfficiency!$F$20:$AK$22,MATCH(AA$7,Inp_SubOngoingEfficiency!$F$7:$AK$7,0),FALSE)</f>
        <v>0</v>
      </c>
      <c r="AB150" s="18">
        <f>'Cal_Training &amp; Apprentices'!AB68/VLOOKUP($F150,Inp_SubOngoingEfficiency!$F$20:$AK$22,MATCH(AB$7,Inp_SubOngoingEfficiency!$F$7:$AK$7,0),FALSE)</f>
        <v>0</v>
      </c>
      <c r="AC150" s="18">
        <f>'Cal_Training &amp; Apprentices'!AC68/VLOOKUP($F150,Inp_SubOngoingEfficiency!$F$20:$AK$22,MATCH(AC$7,Inp_SubOngoingEfficiency!$F$7:$AK$7,0),FALSE)</f>
        <v>0</v>
      </c>
      <c r="AD150" s="18">
        <f>'Cal_Training &amp; Apprentices'!AD68/VLOOKUP($F150,Inp_SubOngoingEfficiency!$F$20:$AK$22,MATCH(AD$7,Inp_SubOngoingEfficiency!$F$7:$AK$7,0),FALSE)</f>
        <v>0</v>
      </c>
      <c r="AE150" s="18">
        <f>'Cal_Training &amp; Apprentices'!AE68/VLOOKUP($F150,Inp_SubOngoingEfficiency!$F$20:$AK$22,MATCH(AE$7,Inp_SubOngoingEfficiency!$F$7:$AK$7,0),FALSE)</f>
        <v>0</v>
      </c>
      <c r="AF150" s="18">
        <f>'Cal_Training &amp; Apprentices'!AF68/VLOOKUP($F150,Inp_SubOngoingEfficiency!$F$20:$AK$22,MATCH(AF$7,Inp_SubOngoingEfficiency!$F$7:$AK$7,0),FALSE)</f>
        <v>0</v>
      </c>
      <c r="AG150" s="18">
        <f>'Cal_Training &amp; Apprentices'!AG68/VLOOKUP($F150,Inp_SubOngoingEfficiency!$F$20:$AK$22,MATCH(AG$7,Inp_SubOngoingEfficiency!$F$7:$AK$7,0),FALSE)</f>
        <v>0</v>
      </c>
      <c r="AH150" s="18">
        <f>'Cal_Training &amp; Apprentices'!AH68/VLOOKUP($F150,Inp_SubOngoingEfficiency!$F$20:$AK$22,MATCH(AH$7,Inp_SubOngoingEfficiency!$F$7:$AK$7,0),FALSE)</f>
        <v>0</v>
      </c>
      <c r="AI150" s="18">
        <f>'Cal_Training &amp; Apprentices'!AI68/VLOOKUP($F150,Inp_SubOngoingEfficiency!$F$20:$AK$22,MATCH(AI$7,Inp_SubOngoingEfficiency!$F$7:$AK$7,0),FALSE)</f>
        <v>0</v>
      </c>
      <c r="AJ150" s="18">
        <f>'Cal_Training &amp; Apprentices'!AJ68/VLOOKUP($F150,Inp_SubOngoingEfficiency!$F$20:$AK$22,MATCH(AJ$7,Inp_SubOngoingEfficiency!$F$7:$AK$7,0),FALSE)</f>
        <v>0</v>
      </c>
      <c r="AK150" s="18">
        <f>'Cal_Training &amp; Apprentices'!AK68/VLOOKUP($F150,Inp_SubOngoingEfficiency!$F$20:$AK$22,MATCH(AK$7,Inp_SubOngoingEfficiency!$F$7:$AK$7,0),FALSE)</f>
        <v>0</v>
      </c>
      <c r="AN150" s="34"/>
    </row>
    <row r="151" spans="5:40" s="94" customFormat="1">
      <c r="E151" s="16" t="str">
        <f>Cover!$F$13</f>
        <v>NW</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4" t="s">
        <v>111</v>
      </c>
      <c r="M151" s="94" t="b">
        <f t="shared" si="4"/>
        <v>0</v>
      </c>
      <c r="N151" s="94" t="b">
        <f t="shared" si="5"/>
        <v>0</v>
      </c>
      <c r="T151" s="18">
        <f>'Cal_Training &amp; Apprentices'!T69/VLOOKUP($F151,Inp_SubOngoingEfficiency!$F$20:$AK$22,MATCH(T$7,Inp_SubOngoingEfficiency!$F$7:$AK$7,0),FALSE)</f>
        <v>0</v>
      </c>
      <c r="U151" s="18">
        <f>'Cal_Training &amp; Apprentices'!U69/VLOOKUP($F151,Inp_SubOngoingEfficiency!$F$20:$AK$22,MATCH(U$7,Inp_SubOngoingEfficiency!$F$7:$AK$7,0),FALSE)</f>
        <v>0</v>
      </c>
      <c r="V151" s="18">
        <f>'Cal_Training &amp; Apprentices'!V69/VLOOKUP($F151,Inp_SubOngoingEfficiency!$F$20:$AK$22,MATCH(V$7,Inp_SubOngoingEfficiency!$F$7:$AK$7,0),FALSE)</f>
        <v>0</v>
      </c>
      <c r="W151" s="18">
        <f>'Cal_Training &amp; Apprentices'!W69/VLOOKUP($F151,Inp_SubOngoingEfficiency!$F$20:$AK$22,MATCH(W$7,Inp_SubOngoingEfficiency!$F$7:$AK$7,0),FALSE)</f>
        <v>0</v>
      </c>
      <c r="X151" s="18">
        <f>'Cal_Training &amp; Apprentices'!X69/VLOOKUP($F151,Inp_SubOngoingEfficiency!$F$20:$AK$22,MATCH(X$7,Inp_SubOngoingEfficiency!$F$7:$AK$7,0),FALSE)</f>
        <v>0</v>
      </c>
      <c r="Y151" s="18">
        <f>'Cal_Training &amp; Apprentices'!Y69/VLOOKUP($F151,Inp_SubOngoingEfficiency!$F$20:$AK$22,MATCH(Y$7,Inp_SubOngoingEfficiency!$F$7:$AK$7,0),FALSE)</f>
        <v>0</v>
      </c>
      <c r="Z151" s="18">
        <f>'Cal_Training &amp; Apprentices'!Z69/VLOOKUP($F151,Inp_SubOngoingEfficiency!$F$20:$AK$22,MATCH(Z$7,Inp_SubOngoingEfficiency!$F$7:$AK$7,0),FALSE)</f>
        <v>0</v>
      </c>
      <c r="AA151" s="18">
        <f>'Cal_Training &amp; Apprentices'!AA69/VLOOKUP($F151,Inp_SubOngoingEfficiency!$F$20:$AK$22,MATCH(AA$7,Inp_SubOngoingEfficiency!$F$7:$AK$7,0),FALSE)</f>
        <v>0</v>
      </c>
      <c r="AB151" s="18">
        <f>'Cal_Training &amp; Apprentices'!AB69/VLOOKUP($F151,Inp_SubOngoingEfficiency!$F$20:$AK$22,MATCH(AB$7,Inp_SubOngoingEfficiency!$F$7:$AK$7,0),FALSE)</f>
        <v>0</v>
      </c>
      <c r="AC151" s="18">
        <f>'Cal_Training &amp; Apprentices'!AC69/VLOOKUP($F151,Inp_SubOngoingEfficiency!$F$20:$AK$22,MATCH(AC$7,Inp_SubOngoingEfficiency!$F$7:$AK$7,0),FALSE)</f>
        <v>0</v>
      </c>
      <c r="AD151" s="18">
        <f>'Cal_Training &amp; Apprentices'!AD69/VLOOKUP($F151,Inp_SubOngoingEfficiency!$F$20:$AK$22,MATCH(AD$7,Inp_SubOngoingEfficiency!$F$7:$AK$7,0),FALSE)</f>
        <v>0</v>
      </c>
      <c r="AE151" s="18">
        <f>'Cal_Training &amp; Apprentices'!AE69/VLOOKUP($F151,Inp_SubOngoingEfficiency!$F$20:$AK$22,MATCH(AE$7,Inp_SubOngoingEfficiency!$F$7:$AK$7,0),FALSE)</f>
        <v>0</v>
      </c>
      <c r="AF151" s="18">
        <f>'Cal_Training &amp; Apprentices'!AF69/VLOOKUP($F151,Inp_SubOngoingEfficiency!$F$20:$AK$22,MATCH(AF$7,Inp_SubOngoingEfficiency!$F$7:$AK$7,0),FALSE)</f>
        <v>0</v>
      </c>
      <c r="AG151" s="18">
        <f>'Cal_Training &amp; Apprentices'!AG69/VLOOKUP($F151,Inp_SubOngoingEfficiency!$F$20:$AK$22,MATCH(AG$7,Inp_SubOngoingEfficiency!$F$7:$AK$7,0),FALSE)</f>
        <v>0</v>
      </c>
      <c r="AH151" s="18">
        <f>'Cal_Training &amp; Apprentices'!AH69/VLOOKUP($F151,Inp_SubOngoingEfficiency!$F$20:$AK$22,MATCH(AH$7,Inp_SubOngoingEfficiency!$F$7:$AK$7,0),FALSE)</f>
        <v>0</v>
      </c>
      <c r="AI151" s="18">
        <f>'Cal_Training &amp; Apprentices'!AI69/VLOOKUP($F151,Inp_SubOngoingEfficiency!$F$20:$AK$22,MATCH(AI$7,Inp_SubOngoingEfficiency!$F$7:$AK$7,0),FALSE)</f>
        <v>0</v>
      </c>
      <c r="AJ151" s="18">
        <f>'Cal_Training &amp; Apprentices'!AJ69/VLOOKUP($F151,Inp_SubOngoingEfficiency!$F$20:$AK$22,MATCH(AJ$7,Inp_SubOngoingEfficiency!$F$7:$AK$7,0),FALSE)</f>
        <v>0</v>
      </c>
      <c r="AK151" s="18">
        <f>'Cal_Training &amp; Apprentices'!AK69/VLOOKUP($F151,Inp_SubOngoingEfficiency!$F$20:$AK$22,MATCH(AK$7,Inp_SubOngoingEfficiency!$F$7:$AK$7,0),FALSE)</f>
        <v>0</v>
      </c>
      <c r="AN151" s="34"/>
    </row>
    <row r="152" spans="5:40" s="94" customFormat="1">
      <c r="E152" s="16" t="str">
        <f>Cover!$F$13</f>
        <v>NW</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4" t="s">
        <v>111</v>
      </c>
      <c r="M152" s="94" t="b">
        <f t="shared" si="4"/>
        <v>0</v>
      </c>
      <c r="N152" s="94" t="b">
        <f t="shared" si="5"/>
        <v>0</v>
      </c>
      <c r="T152" s="18">
        <f>'Cal_Training &amp; Apprentices'!T70/VLOOKUP($F152,Inp_SubOngoingEfficiency!$F$20:$AK$22,MATCH(T$7,Inp_SubOngoingEfficiency!$F$7:$AK$7,0),FALSE)</f>
        <v>0</v>
      </c>
      <c r="U152" s="18">
        <f>'Cal_Training &amp; Apprentices'!U70/VLOOKUP($F152,Inp_SubOngoingEfficiency!$F$20:$AK$22,MATCH(U$7,Inp_SubOngoingEfficiency!$F$7:$AK$7,0),FALSE)</f>
        <v>0</v>
      </c>
      <c r="V152" s="18">
        <f>'Cal_Training &amp; Apprentices'!V70/VLOOKUP($F152,Inp_SubOngoingEfficiency!$F$20:$AK$22,MATCH(V$7,Inp_SubOngoingEfficiency!$F$7:$AK$7,0),FALSE)</f>
        <v>0</v>
      </c>
      <c r="W152" s="18">
        <f>'Cal_Training &amp; Apprentices'!W70/VLOOKUP($F152,Inp_SubOngoingEfficiency!$F$20:$AK$22,MATCH(W$7,Inp_SubOngoingEfficiency!$F$7:$AK$7,0),FALSE)</f>
        <v>0</v>
      </c>
      <c r="X152" s="18">
        <f>'Cal_Training &amp; Apprentices'!X70/VLOOKUP($F152,Inp_SubOngoingEfficiency!$F$20:$AK$22,MATCH(X$7,Inp_SubOngoingEfficiency!$F$7:$AK$7,0),FALSE)</f>
        <v>0</v>
      </c>
      <c r="Y152" s="18">
        <f>'Cal_Training &amp; Apprentices'!Y70/VLOOKUP($F152,Inp_SubOngoingEfficiency!$F$20:$AK$22,MATCH(Y$7,Inp_SubOngoingEfficiency!$F$7:$AK$7,0),FALSE)</f>
        <v>0</v>
      </c>
      <c r="Z152" s="18">
        <f>'Cal_Training &amp; Apprentices'!Z70/VLOOKUP($F152,Inp_SubOngoingEfficiency!$F$20:$AK$22,MATCH(Z$7,Inp_SubOngoingEfficiency!$F$7:$AK$7,0),FALSE)</f>
        <v>0</v>
      </c>
      <c r="AA152" s="18">
        <f>'Cal_Training &amp; Apprentices'!AA70/VLOOKUP($F152,Inp_SubOngoingEfficiency!$F$20:$AK$22,MATCH(AA$7,Inp_SubOngoingEfficiency!$F$7:$AK$7,0),FALSE)</f>
        <v>0</v>
      </c>
      <c r="AB152" s="18">
        <f>'Cal_Training &amp; Apprentices'!AB70/VLOOKUP($F152,Inp_SubOngoingEfficiency!$F$20:$AK$22,MATCH(AB$7,Inp_SubOngoingEfficiency!$F$7:$AK$7,0),FALSE)</f>
        <v>0</v>
      </c>
      <c r="AC152" s="18">
        <f>'Cal_Training &amp; Apprentices'!AC70/VLOOKUP($F152,Inp_SubOngoingEfficiency!$F$20:$AK$22,MATCH(AC$7,Inp_SubOngoingEfficiency!$F$7:$AK$7,0),FALSE)</f>
        <v>0</v>
      </c>
      <c r="AD152" s="18">
        <f>'Cal_Training &amp; Apprentices'!AD70/VLOOKUP($F152,Inp_SubOngoingEfficiency!$F$20:$AK$22,MATCH(AD$7,Inp_SubOngoingEfficiency!$F$7:$AK$7,0),FALSE)</f>
        <v>0</v>
      </c>
      <c r="AE152" s="18">
        <f>'Cal_Training &amp; Apprentices'!AE70/VLOOKUP($F152,Inp_SubOngoingEfficiency!$F$20:$AK$22,MATCH(AE$7,Inp_SubOngoingEfficiency!$F$7:$AK$7,0),FALSE)</f>
        <v>0</v>
      </c>
      <c r="AF152" s="18">
        <f>'Cal_Training &amp; Apprentices'!AF70/VLOOKUP($F152,Inp_SubOngoingEfficiency!$F$20:$AK$22,MATCH(AF$7,Inp_SubOngoingEfficiency!$F$7:$AK$7,0),FALSE)</f>
        <v>0</v>
      </c>
      <c r="AG152" s="18">
        <f>'Cal_Training &amp; Apprentices'!AG70/VLOOKUP($F152,Inp_SubOngoingEfficiency!$F$20:$AK$22,MATCH(AG$7,Inp_SubOngoingEfficiency!$F$7:$AK$7,0),FALSE)</f>
        <v>0</v>
      </c>
      <c r="AH152" s="18">
        <f>'Cal_Training &amp; Apprentices'!AH70/VLOOKUP($F152,Inp_SubOngoingEfficiency!$F$20:$AK$22,MATCH(AH$7,Inp_SubOngoingEfficiency!$F$7:$AK$7,0),FALSE)</f>
        <v>0</v>
      </c>
      <c r="AI152" s="18">
        <f>'Cal_Training &amp; Apprentices'!AI70/VLOOKUP($F152,Inp_SubOngoingEfficiency!$F$20:$AK$22,MATCH(AI$7,Inp_SubOngoingEfficiency!$F$7:$AK$7,0),FALSE)</f>
        <v>0</v>
      </c>
      <c r="AJ152" s="18">
        <f>'Cal_Training &amp; Apprentices'!AJ70/VLOOKUP($F152,Inp_SubOngoingEfficiency!$F$20:$AK$22,MATCH(AJ$7,Inp_SubOngoingEfficiency!$F$7:$AK$7,0),FALSE)</f>
        <v>0</v>
      </c>
      <c r="AK152" s="18">
        <f>'Cal_Training &amp; Apprentices'!AK70/VLOOKUP($F152,Inp_SubOngoingEfficiency!$F$20:$AK$22,MATCH(AK$7,Inp_SubOngoingEfficiency!$F$7:$AK$7,0),FALSE)</f>
        <v>0</v>
      </c>
      <c r="AN152" s="34"/>
    </row>
    <row r="153" spans="5:40" s="94" customFormat="1">
      <c r="E153" s="16" t="str">
        <f>Cover!$F$13</f>
        <v>NW</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4" t="s">
        <v>111</v>
      </c>
      <c r="M153" s="94" t="b">
        <f t="shared" si="4"/>
        <v>0</v>
      </c>
      <c r="N153" s="94" t="b">
        <f t="shared" si="5"/>
        <v>0</v>
      </c>
      <c r="T153" s="18">
        <f>'Cal_Training &amp; Apprentices'!T71/VLOOKUP($F153,Inp_SubOngoingEfficiency!$F$20:$AK$22,MATCH(T$7,Inp_SubOngoingEfficiency!$F$7:$AK$7,0),FALSE)</f>
        <v>0</v>
      </c>
      <c r="U153" s="18">
        <f>'Cal_Training &amp; Apprentices'!U71/VLOOKUP($F153,Inp_SubOngoingEfficiency!$F$20:$AK$22,MATCH(U$7,Inp_SubOngoingEfficiency!$F$7:$AK$7,0),FALSE)</f>
        <v>0</v>
      </c>
      <c r="V153" s="18">
        <f>'Cal_Training &amp; Apprentices'!V71/VLOOKUP($F153,Inp_SubOngoingEfficiency!$F$20:$AK$22,MATCH(V$7,Inp_SubOngoingEfficiency!$F$7:$AK$7,0),FALSE)</f>
        <v>0</v>
      </c>
      <c r="W153" s="18">
        <f>'Cal_Training &amp; Apprentices'!W71/VLOOKUP($F153,Inp_SubOngoingEfficiency!$F$20:$AK$22,MATCH(W$7,Inp_SubOngoingEfficiency!$F$7:$AK$7,0),FALSE)</f>
        <v>0</v>
      </c>
      <c r="X153" s="18">
        <f>'Cal_Training &amp; Apprentices'!X71/VLOOKUP($F153,Inp_SubOngoingEfficiency!$F$20:$AK$22,MATCH(X$7,Inp_SubOngoingEfficiency!$F$7:$AK$7,0),FALSE)</f>
        <v>0</v>
      </c>
      <c r="Y153" s="18">
        <f>'Cal_Training &amp; Apprentices'!Y71/VLOOKUP($F153,Inp_SubOngoingEfficiency!$F$20:$AK$22,MATCH(Y$7,Inp_SubOngoingEfficiency!$F$7:$AK$7,0),FALSE)</f>
        <v>0</v>
      </c>
      <c r="Z153" s="18">
        <f>'Cal_Training &amp; Apprentices'!Z71/VLOOKUP($F153,Inp_SubOngoingEfficiency!$F$20:$AK$22,MATCH(Z$7,Inp_SubOngoingEfficiency!$F$7:$AK$7,0),FALSE)</f>
        <v>0</v>
      </c>
      <c r="AA153" s="18">
        <f>'Cal_Training &amp; Apprentices'!AA71/VLOOKUP($F153,Inp_SubOngoingEfficiency!$F$20:$AK$22,MATCH(AA$7,Inp_SubOngoingEfficiency!$F$7:$AK$7,0),FALSE)</f>
        <v>0</v>
      </c>
      <c r="AB153" s="18">
        <f>'Cal_Training &amp; Apprentices'!AB71/VLOOKUP($F153,Inp_SubOngoingEfficiency!$F$20:$AK$22,MATCH(AB$7,Inp_SubOngoingEfficiency!$F$7:$AK$7,0),FALSE)</f>
        <v>0</v>
      </c>
      <c r="AC153" s="18">
        <f>'Cal_Training &amp; Apprentices'!AC71/VLOOKUP($F153,Inp_SubOngoingEfficiency!$F$20:$AK$22,MATCH(AC$7,Inp_SubOngoingEfficiency!$F$7:$AK$7,0),FALSE)</f>
        <v>0</v>
      </c>
      <c r="AD153" s="18">
        <f>'Cal_Training &amp; Apprentices'!AD71/VLOOKUP($F153,Inp_SubOngoingEfficiency!$F$20:$AK$22,MATCH(AD$7,Inp_SubOngoingEfficiency!$F$7:$AK$7,0),FALSE)</f>
        <v>0</v>
      </c>
      <c r="AE153" s="18">
        <f>'Cal_Training &amp; Apprentices'!AE71/VLOOKUP($F153,Inp_SubOngoingEfficiency!$F$20:$AK$22,MATCH(AE$7,Inp_SubOngoingEfficiency!$F$7:$AK$7,0),FALSE)</f>
        <v>0</v>
      </c>
      <c r="AF153" s="18">
        <f>'Cal_Training &amp; Apprentices'!AF71/VLOOKUP($F153,Inp_SubOngoingEfficiency!$F$20:$AK$22,MATCH(AF$7,Inp_SubOngoingEfficiency!$F$7:$AK$7,0),FALSE)</f>
        <v>0</v>
      </c>
      <c r="AG153" s="18">
        <f>'Cal_Training &amp; Apprentices'!AG71/VLOOKUP($F153,Inp_SubOngoingEfficiency!$F$20:$AK$22,MATCH(AG$7,Inp_SubOngoingEfficiency!$F$7:$AK$7,0),FALSE)</f>
        <v>0</v>
      </c>
      <c r="AH153" s="18">
        <f>'Cal_Training &amp; Apprentices'!AH71/VLOOKUP($F153,Inp_SubOngoingEfficiency!$F$20:$AK$22,MATCH(AH$7,Inp_SubOngoingEfficiency!$F$7:$AK$7,0),FALSE)</f>
        <v>0</v>
      </c>
      <c r="AI153" s="18">
        <f>'Cal_Training &amp; Apprentices'!AI71/VLOOKUP($F153,Inp_SubOngoingEfficiency!$F$20:$AK$22,MATCH(AI$7,Inp_SubOngoingEfficiency!$F$7:$AK$7,0),FALSE)</f>
        <v>0</v>
      </c>
      <c r="AJ153" s="18">
        <f>'Cal_Training &amp; Apprentices'!AJ71/VLOOKUP($F153,Inp_SubOngoingEfficiency!$F$20:$AK$22,MATCH(AJ$7,Inp_SubOngoingEfficiency!$F$7:$AK$7,0),FALSE)</f>
        <v>0</v>
      </c>
      <c r="AK153" s="18">
        <f>'Cal_Training &amp; Apprentices'!AK71/VLOOKUP($F153,Inp_SubOngoingEfficiency!$F$20:$AK$22,MATCH(AK$7,Inp_SubOngoingEfficiency!$F$7:$AK$7,0),FALSE)</f>
        <v>0</v>
      </c>
      <c r="AN153" s="34"/>
    </row>
    <row r="154" spans="5:40" s="94" customFormat="1">
      <c r="E154" s="16" t="str">
        <f>Cover!$F$13</f>
        <v>NW</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4" t="s">
        <v>111</v>
      </c>
      <c r="M154" s="94" t="b">
        <f t="shared" si="4"/>
        <v>0</v>
      </c>
      <c r="N154" s="94" t="b">
        <f t="shared" si="5"/>
        <v>0</v>
      </c>
      <c r="T154" s="18">
        <f>'Cal_Training &amp; Apprentices'!T72/VLOOKUP($F154,Inp_SubOngoingEfficiency!$F$20:$AK$22,MATCH(T$7,Inp_SubOngoingEfficiency!$F$7:$AK$7,0),FALSE)</f>
        <v>0</v>
      </c>
      <c r="U154" s="18">
        <f>'Cal_Training &amp; Apprentices'!U72/VLOOKUP($F154,Inp_SubOngoingEfficiency!$F$20:$AK$22,MATCH(U$7,Inp_SubOngoingEfficiency!$F$7:$AK$7,0),FALSE)</f>
        <v>0</v>
      </c>
      <c r="V154" s="18">
        <f>'Cal_Training &amp; Apprentices'!V72/VLOOKUP($F154,Inp_SubOngoingEfficiency!$F$20:$AK$22,MATCH(V$7,Inp_SubOngoingEfficiency!$F$7:$AK$7,0),FALSE)</f>
        <v>0</v>
      </c>
      <c r="W154" s="18">
        <f>'Cal_Training &amp; Apprentices'!W72/VLOOKUP($F154,Inp_SubOngoingEfficiency!$F$20:$AK$22,MATCH(W$7,Inp_SubOngoingEfficiency!$F$7:$AK$7,0),FALSE)</f>
        <v>0</v>
      </c>
      <c r="X154" s="18">
        <f>'Cal_Training &amp; Apprentices'!X72/VLOOKUP($F154,Inp_SubOngoingEfficiency!$F$20:$AK$22,MATCH(X$7,Inp_SubOngoingEfficiency!$F$7:$AK$7,0),FALSE)</f>
        <v>0</v>
      </c>
      <c r="Y154" s="18">
        <f>'Cal_Training &amp; Apprentices'!Y72/VLOOKUP($F154,Inp_SubOngoingEfficiency!$F$20:$AK$22,MATCH(Y$7,Inp_SubOngoingEfficiency!$F$7:$AK$7,0),FALSE)</f>
        <v>0</v>
      </c>
      <c r="Z154" s="18">
        <f>'Cal_Training &amp; Apprentices'!Z72/VLOOKUP($F154,Inp_SubOngoingEfficiency!$F$20:$AK$22,MATCH(Z$7,Inp_SubOngoingEfficiency!$F$7:$AK$7,0),FALSE)</f>
        <v>0</v>
      </c>
      <c r="AA154" s="18">
        <f>'Cal_Training &amp; Apprentices'!AA72/VLOOKUP($F154,Inp_SubOngoingEfficiency!$F$20:$AK$22,MATCH(AA$7,Inp_SubOngoingEfficiency!$F$7:$AK$7,0),FALSE)</f>
        <v>0</v>
      </c>
      <c r="AB154" s="18">
        <f>'Cal_Training &amp; Apprentices'!AB72/VLOOKUP($F154,Inp_SubOngoingEfficiency!$F$20:$AK$22,MATCH(AB$7,Inp_SubOngoingEfficiency!$F$7:$AK$7,0),FALSE)</f>
        <v>0</v>
      </c>
      <c r="AC154" s="18">
        <f>'Cal_Training &amp; Apprentices'!AC72/VLOOKUP($F154,Inp_SubOngoingEfficiency!$F$20:$AK$22,MATCH(AC$7,Inp_SubOngoingEfficiency!$F$7:$AK$7,0),FALSE)</f>
        <v>0</v>
      </c>
      <c r="AD154" s="18">
        <f>'Cal_Training &amp; Apprentices'!AD72/VLOOKUP($F154,Inp_SubOngoingEfficiency!$F$20:$AK$22,MATCH(AD$7,Inp_SubOngoingEfficiency!$F$7:$AK$7,0),FALSE)</f>
        <v>0</v>
      </c>
      <c r="AE154" s="18">
        <f>'Cal_Training &amp; Apprentices'!AE72/VLOOKUP($F154,Inp_SubOngoingEfficiency!$F$20:$AK$22,MATCH(AE$7,Inp_SubOngoingEfficiency!$F$7:$AK$7,0),FALSE)</f>
        <v>0</v>
      </c>
      <c r="AF154" s="18">
        <f>'Cal_Training &amp; Apprentices'!AF72/VLOOKUP($F154,Inp_SubOngoingEfficiency!$F$20:$AK$22,MATCH(AF$7,Inp_SubOngoingEfficiency!$F$7:$AK$7,0),FALSE)</f>
        <v>0</v>
      </c>
      <c r="AG154" s="18">
        <f>'Cal_Training &amp; Apprentices'!AG72/VLOOKUP($F154,Inp_SubOngoingEfficiency!$F$20:$AK$22,MATCH(AG$7,Inp_SubOngoingEfficiency!$F$7:$AK$7,0),FALSE)</f>
        <v>0</v>
      </c>
      <c r="AH154" s="18">
        <f>'Cal_Training &amp; Apprentices'!AH72/VLOOKUP($F154,Inp_SubOngoingEfficiency!$F$20:$AK$22,MATCH(AH$7,Inp_SubOngoingEfficiency!$F$7:$AK$7,0),FALSE)</f>
        <v>0</v>
      </c>
      <c r="AI154" s="18">
        <f>'Cal_Training &amp; Apprentices'!AI72/VLOOKUP($F154,Inp_SubOngoingEfficiency!$F$20:$AK$22,MATCH(AI$7,Inp_SubOngoingEfficiency!$F$7:$AK$7,0),FALSE)</f>
        <v>0</v>
      </c>
      <c r="AJ154" s="18">
        <f>'Cal_Training &amp; Apprentices'!AJ72/VLOOKUP($F154,Inp_SubOngoingEfficiency!$F$20:$AK$22,MATCH(AJ$7,Inp_SubOngoingEfficiency!$F$7:$AK$7,0),FALSE)</f>
        <v>0</v>
      </c>
      <c r="AK154" s="18">
        <f>'Cal_Training &amp; Apprentices'!AK72/VLOOKUP($F154,Inp_SubOngoingEfficiency!$F$20:$AK$22,MATCH(AK$7,Inp_SubOngoingEfficiency!$F$7:$AK$7,0),FALSE)</f>
        <v>0</v>
      </c>
      <c r="AN154" s="34"/>
    </row>
    <row r="155" spans="5:40" s="94" customFormat="1">
      <c r="E155" s="16" t="str">
        <f>Cover!$F$13</f>
        <v>NW</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4" t="s">
        <v>111</v>
      </c>
      <c r="M155" s="94" t="b">
        <f t="shared" si="4"/>
        <v>0</v>
      </c>
      <c r="N155" s="94" t="b">
        <f t="shared" si="5"/>
        <v>0</v>
      </c>
      <c r="T155" s="18">
        <f>'Cal_Training &amp; Apprentices'!T73/VLOOKUP($F155,Inp_SubOngoingEfficiency!$F$20:$AK$22,MATCH(T$7,Inp_SubOngoingEfficiency!$F$7:$AK$7,0),FALSE)</f>
        <v>0</v>
      </c>
      <c r="U155" s="18">
        <f>'Cal_Training &amp; Apprentices'!U73/VLOOKUP($F155,Inp_SubOngoingEfficiency!$F$20:$AK$22,MATCH(U$7,Inp_SubOngoingEfficiency!$F$7:$AK$7,0),FALSE)</f>
        <v>0</v>
      </c>
      <c r="V155" s="18">
        <f>'Cal_Training &amp; Apprentices'!V73/VLOOKUP($F155,Inp_SubOngoingEfficiency!$F$20:$AK$22,MATCH(V$7,Inp_SubOngoingEfficiency!$F$7:$AK$7,0),FALSE)</f>
        <v>0</v>
      </c>
      <c r="W155" s="18">
        <f>'Cal_Training &amp; Apprentices'!W73/VLOOKUP($F155,Inp_SubOngoingEfficiency!$F$20:$AK$22,MATCH(W$7,Inp_SubOngoingEfficiency!$F$7:$AK$7,0),FALSE)</f>
        <v>0</v>
      </c>
      <c r="X155" s="18">
        <f>'Cal_Training &amp; Apprentices'!X73/VLOOKUP($F155,Inp_SubOngoingEfficiency!$F$20:$AK$22,MATCH(X$7,Inp_SubOngoingEfficiency!$F$7:$AK$7,0),FALSE)</f>
        <v>0</v>
      </c>
      <c r="Y155" s="18">
        <f>'Cal_Training &amp; Apprentices'!Y73/VLOOKUP($F155,Inp_SubOngoingEfficiency!$F$20:$AK$22,MATCH(Y$7,Inp_SubOngoingEfficiency!$F$7:$AK$7,0),FALSE)</f>
        <v>0</v>
      </c>
      <c r="Z155" s="18">
        <f>'Cal_Training &amp; Apprentices'!Z73/VLOOKUP($F155,Inp_SubOngoingEfficiency!$F$20:$AK$22,MATCH(Z$7,Inp_SubOngoingEfficiency!$F$7:$AK$7,0),FALSE)</f>
        <v>0</v>
      </c>
      <c r="AA155" s="18">
        <f>'Cal_Training &amp; Apprentices'!AA73/VLOOKUP($F155,Inp_SubOngoingEfficiency!$F$20:$AK$22,MATCH(AA$7,Inp_SubOngoingEfficiency!$F$7:$AK$7,0),FALSE)</f>
        <v>0</v>
      </c>
      <c r="AB155" s="18">
        <f>'Cal_Training &amp; Apprentices'!AB73/VLOOKUP($F155,Inp_SubOngoingEfficiency!$F$20:$AK$22,MATCH(AB$7,Inp_SubOngoingEfficiency!$F$7:$AK$7,0),FALSE)</f>
        <v>0</v>
      </c>
      <c r="AC155" s="18">
        <f>'Cal_Training &amp; Apprentices'!AC73/VLOOKUP($F155,Inp_SubOngoingEfficiency!$F$20:$AK$22,MATCH(AC$7,Inp_SubOngoingEfficiency!$F$7:$AK$7,0),FALSE)</f>
        <v>0</v>
      </c>
      <c r="AD155" s="18">
        <f>'Cal_Training &amp; Apprentices'!AD73/VLOOKUP($F155,Inp_SubOngoingEfficiency!$F$20:$AK$22,MATCH(AD$7,Inp_SubOngoingEfficiency!$F$7:$AK$7,0),FALSE)</f>
        <v>0</v>
      </c>
      <c r="AE155" s="18">
        <f>'Cal_Training &amp; Apprentices'!AE73/VLOOKUP($F155,Inp_SubOngoingEfficiency!$F$20:$AK$22,MATCH(AE$7,Inp_SubOngoingEfficiency!$F$7:$AK$7,0),FALSE)</f>
        <v>0</v>
      </c>
      <c r="AF155" s="18">
        <f>'Cal_Training &amp; Apprentices'!AF73/VLOOKUP($F155,Inp_SubOngoingEfficiency!$F$20:$AK$22,MATCH(AF$7,Inp_SubOngoingEfficiency!$F$7:$AK$7,0),FALSE)</f>
        <v>0</v>
      </c>
      <c r="AG155" s="18">
        <f>'Cal_Training &amp; Apprentices'!AG73/VLOOKUP($F155,Inp_SubOngoingEfficiency!$F$20:$AK$22,MATCH(AG$7,Inp_SubOngoingEfficiency!$F$7:$AK$7,0),FALSE)</f>
        <v>0</v>
      </c>
      <c r="AH155" s="18">
        <f>'Cal_Training &amp; Apprentices'!AH73/VLOOKUP($F155,Inp_SubOngoingEfficiency!$F$20:$AK$22,MATCH(AH$7,Inp_SubOngoingEfficiency!$F$7:$AK$7,0),FALSE)</f>
        <v>0</v>
      </c>
      <c r="AI155" s="18">
        <f>'Cal_Training &amp; Apprentices'!AI73/VLOOKUP($F155,Inp_SubOngoingEfficiency!$F$20:$AK$22,MATCH(AI$7,Inp_SubOngoingEfficiency!$F$7:$AK$7,0),FALSE)</f>
        <v>0</v>
      </c>
      <c r="AJ155" s="18">
        <f>'Cal_Training &amp; Apprentices'!AJ73/VLOOKUP($F155,Inp_SubOngoingEfficiency!$F$20:$AK$22,MATCH(AJ$7,Inp_SubOngoingEfficiency!$F$7:$AK$7,0),FALSE)</f>
        <v>0</v>
      </c>
      <c r="AK155" s="18">
        <f>'Cal_Training &amp; Apprentices'!AK73/VLOOKUP($F155,Inp_SubOngoingEfficiency!$F$20:$AK$22,MATCH(AK$7,Inp_SubOngoingEfficiency!$F$7:$AK$7,0),FALSE)</f>
        <v>0</v>
      </c>
      <c r="AN155" s="34"/>
    </row>
    <row r="156" spans="5:40" s="94" customFormat="1">
      <c r="E156" s="16" t="str">
        <f>Cover!$F$13</f>
        <v>NW</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4" t="s">
        <v>111</v>
      </c>
      <c r="M156" s="94" t="b">
        <f t="shared" si="4"/>
        <v>0</v>
      </c>
      <c r="N156" s="94" t="b">
        <f t="shared" si="5"/>
        <v>0</v>
      </c>
      <c r="T156" s="18">
        <f>'Cal_Training &amp; Apprentices'!T74/VLOOKUP($F156,Inp_SubOngoingEfficiency!$F$20:$AK$22,MATCH(T$7,Inp_SubOngoingEfficiency!$F$7:$AK$7,0),FALSE)</f>
        <v>0</v>
      </c>
      <c r="U156" s="18">
        <f>'Cal_Training &amp; Apprentices'!U74/VLOOKUP($F156,Inp_SubOngoingEfficiency!$F$20:$AK$22,MATCH(U$7,Inp_SubOngoingEfficiency!$F$7:$AK$7,0),FALSE)</f>
        <v>0</v>
      </c>
      <c r="V156" s="18">
        <f>'Cal_Training &amp; Apprentices'!V74/VLOOKUP($F156,Inp_SubOngoingEfficiency!$F$20:$AK$22,MATCH(V$7,Inp_SubOngoingEfficiency!$F$7:$AK$7,0),FALSE)</f>
        <v>0</v>
      </c>
      <c r="W156" s="18">
        <f>'Cal_Training &amp; Apprentices'!W74/VLOOKUP($F156,Inp_SubOngoingEfficiency!$F$20:$AK$22,MATCH(W$7,Inp_SubOngoingEfficiency!$F$7:$AK$7,0),FALSE)</f>
        <v>0</v>
      </c>
      <c r="X156" s="18">
        <f>'Cal_Training &amp; Apprentices'!X74/VLOOKUP($F156,Inp_SubOngoingEfficiency!$F$20:$AK$22,MATCH(X$7,Inp_SubOngoingEfficiency!$F$7:$AK$7,0),FALSE)</f>
        <v>0</v>
      </c>
      <c r="Y156" s="18">
        <f>'Cal_Training &amp; Apprentices'!Y74/VLOOKUP($F156,Inp_SubOngoingEfficiency!$F$20:$AK$22,MATCH(Y$7,Inp_SubOngoingEfficiency!$F$7:$AK$7,0),FALSE)</f>
        <v>0</v>
      </c>
      <c r="Z156" s="18">
        <f>'Cal_Training &amp; Apprentices'!Z74/VLOOKUP($F156,Inp_SubOngoingEfficiency!$F$20:$AK$22,MATCH(Z$7,Inp_SubOngoingEfficiency!$F$7:$AK$7,0),FALSE)</f>
        <v>0</v>
      </c>
      <c r="AA156" s="18">
        <f>'Cal_Training &amp; Apprentices'!AA74/VLOOKUP($F156,Inp_SubOngoingEfficiency!$F$20:$AK$22,MATCH(AA$7,Inp_SubOngoingEfficiency!$F$7:$AK$7,0),FALSE)</f>
        <v>0</v>
      </c>
      <c r="AB156" s="18">
        <f>'Cal_Training &amp; Apprentices'!AB74/VLOOKUP($F156,Inp_SubOngoingEfficiency!$F$20:$AK$22,MATCH(AB$7,Inp_SubOngoingEfficiency!$F$7:$AK$7,0),FALSE)</f>
        <v>0</v>
      </c>
      <c r="AC156" s="18">
        <f>'Cal_Training &amp; Apprentices'!AC74/VLOOKUP($F156,Inp_SubOngoingEfficiency!$F$20:$AK$22,MATCH(AC$7,Inp_SubOngoingEfficiency!$F$7:$AK$7,0),FALSE)</f>
        <v>0</v>
      </c>
      <c r="AD156" s="18">
        <f>'Cal_Training &amp; Apprentices'!AD74/VLOOKUP($F156,Inp_SubOngoingEfficiency!$F$20:$AK$22,MATCH(AD$7,Inp_SubOngoingEfficiency!$F$7:$AK$7,0),FALSE)</f>
        <v>0</v>
      </c>
      <c r="AE156" s="18">
        <f>'Cal_Training &amp; Apprentices'!AE74/VLOOKUP($F156,Inp_SubOngoingEfficiency!$F$20:$AK$22,MATCH(AE$7,Inp_SubOngoingEfficiency!$F$7:$AK$7,0),FALSE)</f>
        <v>0</v>
      </c>
      <c r="AF156" s="18">
        <f>'Cal_Training &amp; Apprentices'!AF74/VLOOKUP($F156,Inp_SubOngoingEfficiency!$F$20:$AK$22,MATCH(AF$7,Inp_SubOngoingEfficiency!$F$7:$AK$7,0),FALSE)</f>
        <v>0</v>
      </c>
      <c r="AG156" s="18">
        <f>'Cal_Training &amp; Apprentices'!AG74/VLOOKUP($F156,Inp_SubOngoingEfficiency!$F$20:$AK$22,MATCH(AG$7,Inp_SubOngoingEfficiency!$F$7:$AK$7,0),FALSE)</f>
        <v>0</v>
      </c>
      <c r="AH156" s="18">
        <f>'Cal_Training &amp; Apprentices'!AH74/VLOOKUP($F156,Inp_SubOngoingEfficiency!$F$20:$AK$22,MATCH(AH$7,Inp_SubOngoingEfficiency!$F$7:$AK$7,0),FALSE)</f>
        <v>0</v>
      </c>
      <c r="AI156" s="18">
        <f>'Cal_Training &amp; Apprentices'!AI74/VLOOKUP($F156,Inp_SubOngoingEfficiency!$F$20:$AK$22,MATCH(AI$7,Inp_SubOngoingEfficiency!$F$7:$AK$7,0),FALSE)</f>
        <v>0</v>
      </c>
      <c r="AJ156" s="18">
        <f>'Cal_Training &amp; Apprentices'!AJ74/VLOOKUP($F156,Inp_SubOngoingEfficiency!$F$20:$AK$22,MATCH(AJ$7,Inp_SubOngoingEfficiency!$F$7:$AK$7,0),FALSE)</f>
        <v>0</v>
      </c>
      <c r="AK156" s="18">
        <f>'Cal_Training &amp; Apprentices'!AK74/VLOOKUP($F156,Inp_SubOngoingEfficiency!$F$20:$AK$22,MATCH(AK$7,Inp_SubOngoingEfficiency!$F$7:$AK$7,0),FALSE)</f>
        <v>0</v>
      </c>
      <c r="AN156" s="34"/>
    </row>
    <row r="157" spans="5:40" s="94" customFormat="1">
      <c r="E157" s="16" t="str">
        <f>Cover!$F$13</f>
        <v>NW</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4" t="s">
        <v>111</v>
      </c>
      <c r="M157" s="94" t="b">
        <f t="shared" si="4"/>
        <v>0</v>
      </c>
      <c r="N157" s="94" t="b">
        <f t="shared" si="5"/>
        <v>0</v>
      </c>
      <c r="T157" s="18">
        <f>'Cal_Training &amp; Apprentices'!T75/VLOOKUP($F157,Inp_SubOngoingEfficiency!$F$20:$AK$22,MATCH(T$7,Inp_SubOngoingEfficiency!$F$7:$AK$7,0),FALSE)</f>
        <v>0</v>
      </c>
      <c r="U157" s="18">
        <f>'Cal_Training &amp; Apprentices'!U75/VLOOKUP($F157,Inp_SubOngoingEfficiency!$F$20:$AK$22,MATCH(U$7,Inp_SubOngoingEfficiency!$F$7:$AK$7,0),FALSE)</f>
        <v>0</v>
      </c>
      <c r="V157" s="18">
        <f>'Cal_Training &amp; Apprentices'!V75/VLOOKUP($F157,Inp_SubOngoingEfficiency!$F$20:$AK$22,MATCH(V$7,Inp_SubOngoingEfficiency!$F$7:$AK$7,0),FALSE)</f>
        <v>0</v>
      </c>
      <c r="W157" s="18">
        <f>'Cal_Training &amp; Apprentices'!W75/VLOOKUP($F157,Inp_SubOngoingEfficiency!$F$20:$AK$22,MATCH(W$7,Inp_SubOngoingEfficiency!$F$7:$AK$7,0),FALSE)</f>
        <v>0</v>
      </c>
      <c r="X157" s="18">
        <f>'Cal_Training &amp; Apprentices'!X75/VLOOKUP($F157,Inp_SubOngoingEfficiency!$F$20:$AK$22,MATCH(X$7,Inp_SubOngoingEfficiency!$F$7:$AK$7,0),FALSE)</f>
        <v>0</v>
      </c>
      <c r="Y157" s="18">
        <f>'Cal_Training &amp; Apprentices'!Y75/VLOOKUP($F157,Inp_SubOngoingEfficiency!$F$20:$AK$22,MATCH(Y$7,Inp_SubOngoingEfficiency!$F$7:$AK$7,0),FALSE)</f>
        <v>0</v>
      </c>
      <c r="Z157" s="18">
        <f>'Cal_Training &amp; Apprentices'!Z75/VLOOKUP($F157,Inp_SubOngoingEfficiency!$F$20:$AK$22,MATCH(Z$7,Inp_SubOngoingEfficiency!$F$7:$AK$7,0),FALSE)</f>
        <v>0</v>
      </c>
      <c r="AA157" s="18">
        <f>'Cal_Training &amp; Apprentices'!AA75/VLOOKUP($F157,Inp_SubOngoingEfficiency!$F$20:$AK$22,MATCH(AA$7,Inp_SubOngoingEfficiency!$F$7:$AK$7,0),FALSE)</f>
        <v>0</v>
      </c>
      <c r="AB157" s="18">
        <f>'Cal_Training &amp; Apprentices'!AB75/VLOOKUP($F157,Inp_SubOngoingEfficiency!$F$20:$AK$22,MATCH(AB$7,Inp_SubOngoingEfficiency!$F$7:$AK$7,0),FALSE)</f>
        <v>0</v>
      </c>
      <c r="AC157" s="18">
        <f>'Cal_Training &amp; Apprentices'!AC75/VLOOKUP($F157,Inp_SubOngoingEfficiency!$F$20:$AK$22,MATCH(AC$7,Inp_SubOngoingEfficiency!$F$7:$AK$7,0),FALSE)</f>
        <v>0</v>
      </c>
      <c r="AD157" s="18">
        <f>'Cal_Training &amp; Apprentices'!AD75/VLOOKUP($F157,Inp_SubOngoingEfficiency!$F$20:$AK$22,MATCH(AD$7,Inp_SubOngoingEfficiency!$F$7:$AK$7,0),FALSE)</f>
        <v>0</v>
      </c>
      <c r="AE157" s="18">
        <f>'Cal_Training &amp; Apprentices'!AE75/VLOOKUP($F157,Inp_SubOngoingEfficiency!$F$20:$AK$22,MATCH(AE$7,Inp_SubOngoingEfficiency!$F$7:$AK$7,0),FALSE)</f>
        <v>0</v>
      </c>
      <c r="AF157" s="18">
        <f>'Cal_Training &amp; Apprentices'!AF75/VLOOKUP($F157,Inp_SubOngoingEfficiency!$F$20:$AK$22,MATCH(AF$7,Inp_SubOngoingEfficiency!$F$7:$AK$7,0),FALSE)</f>
        <v>0</v>
      </c>
      <c r="AG157" s="18">
        <f>'Cal_Training &amp; Apprentices'!AG75/VLOOKUP($F157,Inp_SubOngoingEfficiency!$F$20:$AK$22,MATCH(AG$7,Inp_SubOngoingEfficiency!$F$7:$AK$7,0),FALSE)</f>
        <v>0</v>
      </c>
      <c r="AH157" s="18">
        <f>'Cal_Training &amp; Apprentices'!AH75/VLOOKUP($F157,Inp_SubOngoingEfficiency!$F$20:$AK$22,MATCH(AH$7,Inp_SubOngoingEfficiency!$F$7:$AK$7,0),FALSE)</f>
        <v>0</v>
      </c>
      <c r="AI157" s="18">
        <f>'Cal_Training &amp; Apprentices'!AI75/VLOOKUP($F157,Inp_SubOngoingEfficiency!$F$20:$AK$22,MATCH(AI$7,Inp_SubOngoingEfficiency!$F$7:$AK$7,0),FALSE)</f>
        <v>0</v>
      </c>
      <c r="AJ157" s="18">
        <f>'Cal_Training &amp; Apprentices'!AJ75/VLOOKUP($F157,Inp_SubOngoingEfficiency!$F$20:$AK$22,MATCH(AJ$7,Inp_SubOngoingEfficiency!$F$7:$AK$7,0),FALSE)</f>
        <v>0</v>
      </c>
      <c r="AK157" s="18">
        <f>'Cal_Training &amp; Apprentices'!AK75/VLOOKUP($F157,Inp_SubOngoingEfficiency!$F$20:$AK$22,MATCH(AK$7,Inp_SubOngoingEfficiency!$F$7:$AK$7,0),FALSE)</f>
        <v>0</v>
      </c>
      <c r="AN157" s="34"/>
    </row>
    <row r="158" spans="5:40" s="94" customFormat="1">
      <c r="E158" s="16" t="str">
        <f>Cover!$F$13</f>
        <v>NW</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4" t="s">
        <v>111</v>
      </c>
      <c r="M158" s="94" t="b">
        <f t="shared" si="4"/>
        <v>0</v>
      </c>
      <c r="N158" s="94" t="b">
        <f t="shared" si="5"/>
        <v>0</v>
      </c>
      <c r="T158" s="18">
        <f>'Cal_Training &amp; Apprentices'!T76/VLOOKUP($F158,Inp_SubOngoingEfficiency!$F$20:$AK$22,MATCH(T$7,Inp_SubOngoingEfficiency!$F$7:$AK$7,0),FALSE)</f>
        <v>0</v>
      </c>
      <c r="U158" s="18">
        <f>'Cal_Training &amp; Apprentices'!U76/VLOOKUP($F158,Inp_SubOngoingEfficiency!$F$20:$AK$22,MATCH(U$7,Inp_SubOngoingEfficiency!$F$7:$AK$7,0),FALSE)</f>
        <v>0</v>
      </c>
      <c r="V158" s="18">
        <f>'Cal_Training &amp; Apprentices'!V76/VLOOKUP($F158,Inp_SubOngoingEfficiency!$F$20:$AK$22,MATCH(V$7,Inp_SubOngoingEfficiency!$F$7:$AK$7,0),FALSE)</f>
        <v>0</v>
      </c>
      <c r="W158" s="18">
        <f>'Cal_Training &amp; Apprentices'!W76/VLOOKUP($F158,Inp_SubOngoingEfficiency!$F$20:$AK$22,MATCH(W$7,Inp_SubOngoingEfficiency!$F$7:$AK$7,0),FALSE)</f>
        <v>0</v>
      </c>
      <c r="X158" s="18">
        <f>'Cal_Training &amp; Apprentices'!X76/VLOOKUP($F158,Inp_SubOngoingEfficiency!$F$20:$AK$22,MATCH(X$7,Inp_SubOngoingEfficiency!$F$7:$AK$7,0),FALSE)</f>
        <v>0</v>
      </c>
      <c r="Y158" s="18">
        <f>'Cal_Training &amp; Apprentices'!Y76/VLOOKUP($F158,Inp_SubOngoingEfficiency!$F$20:$AK$22,MATCH(Y$7,Inp_SubOngoingEfficiency!$F$7:$AK$7,0),FALSE)</f>
        <v>0</v>
      </c>
      <c r="Z158" s="18">
        <f>'Cal_Training &amp; Apprentices'!Z76/VLOOKUP($F158,Inp_SubOngoingEfficiency!$F$20:$AK$22,MATCH(Z$7,Inp_SubOngoingEfficiency!$F$7:$AK$7,0),FALSE)</f>
        <v>0</v>
      </c>
      <c r="AA158" s="18">
        <f>'Cal_Training &amp; Apprentices'!AA76/VLOOKUP($F158,Inp_SubOngoingEfficiency!$F$20:$AK$22,MATCH(AA$7,Inp_SubOngoingEfficiency!$F$7:$AK$7,0),FALSE)</f>
        <v>0</v>
      </c>
      <c r="AB158" s="18">
        <f>'Cal_Training &amp; Apprentices'!AB76/VLOOKUP($F158,Inp_SubOngoingEfficiency!$F$20:$AK$22,MATCH(AB$7,Inp_SubOngoingEfficiency!$F$7:$AK$7,0),FALSE)</f>
        <v>0</v>
      </c>
      <c r="AC158" s="18">
        <f>'Cal_Training &amp; Apprentices'!AC76/VLOOKUP($F158,Inp_SubOngoingEfficiency!$F$20:$AK$22,MATCH(AC$7,Inp_SubOngoingEfficiency!$F$7:$AK$7,0),FALSE)</f>
        <v>0</v>
      </c>
      <c r="AD158" s="18">
        <f>'Cal_Training &amp; Apprentices'!AD76/VLOOKUP($F158,Inp_SubOngoingEfficiency!$F$20:$AK$22,MATCH(AD$7,Inp_SubOngoingEfficiency!$F$7:$AK$7,0),FALSE)</f>
        <v>0</v>
      </c>
      <c r="AE158" s="18">
        <f>'Cal_Training &amp; Apprentices'!AE76/VLOOKUP($F158,Inp_SubOngoingEfficiency!$F$20:$AK$22,MATCH(AE$7,Inp_SubOngoingEfficiency!$F$7:$AK$7,0),FALSE)</f>
        <v>0</v>
      </c>
      <c r="AF158" s="18">
        <f>'Cal_Training &amp; Apprentices'!AF76/VLOOKUP($F158,Inp_SubOngoingEfficiency!$F$20:$AK$22,MATCH(AF$7,Inp_SubOngoingEfficiency!$F$7:$AK$7,0),FALSE)</f>
        <v>0</v>
      </c>
      <c r="AG158" s="18">
        <f>'Cal_Training &amp; Apprentices'!AG76/VLOOKUP($F158,Inp_SubOngoingEfficiency!$F$20:$AK$22,MATCH(AG$7,Inp_SubOngoingEfficiency!$F$7:$AK$7,0),FALSE)</f>
        <v>0</v>
      </c>
      <c r="AH158" s="18">
        <f>'Cal_Training &amp; Apprentices'!AH76/VLOOKUP($F158,Inp_SubOngoingEfficiency!$F$20:$AK$22,MATCH(AH$7,Inp_SubOngoingEfficiency!$F$7:$AK$7,0),FALSE)</f>
        <v>0</v>
      </c>
      <c r="AI158" s="18">
        <f>'Cal_Training &amp; Apprentices'!AI76/VLOOKUP($F158,Inp_SubOngoingEfficiency!$F$20:$AK$22,MATCH(AI$7,Inp_SubOngoingEfficiency!$F$7:$AK$7,0),FALSE)</f>
        <v>0</v>
      </c>
      <c r="AJ158" s="18">
        <f>'Cal_Training &amp; Apprentices'!AJ76/VLOOKUP($F158,Inp_SubOngoingEfficiency!$F$20:$AK$22,MATCH(AJ$7,Inp_SubOngoingEfficiency!$F$7:$AK$7,0),FALSE)</f>
        <v>0</v>
      </c>
      <c r="AK158" s="18">
        <f>'Cal_Training &amp; Apprentices'!AK76/VLOOKUP($F158,Inp_SubOngoingEfficiency!$F$20:$AK$22,MATCH(AK$7,Inp_SubOngoingEfficiency!$F$7:$AK$7,0),FALSE)</f>
        <v>0</v>
      </c>
      <c r="AN158" s="34"/>
    </row>
    <row r="159" spans="5:40" s="94" customFormat="1">
      <c r="E159" s="16" t="str">
        <f>Cover!$F$13</f>
        <v>NW</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94" t="s">
        <v>111</v>
      </c>
      <c r="M159" s="94" t="b">
        <f t="shared" si="4"/>
        <v>0</v>
      </c>
      <c r="N159" s="94" t="str">
        <f t="shared" si="5"/>
        <v>TA</v>
      </c>
      <c r="T159" s="18">
        <f>'Cal_LTS, Stor &amp; Entry'!T67/VLOOKUP($F159,Inp_SubOngoingEfficiency!$F$20:$AK$22,MATCH(T$7,Inp_SubOngoingEfficiency!$F$7:$AK$7,0),FALSE)</f>
        <v>0</v>
      </c>
      <c r="U159" s="18">
        <f>'Cal_LTS, Stor &amp; Entry'!U67/VLOOKUP($F159,Inp_SubOngoingEfficiency!$F$20:$AK$22,MATCH(U$7,Inp_SubOngoingEfficiency!$F$7:$AK$7,0),FALSE)</f>
        <v>0</v>
      </c>
      <c r="V159" s="18">
        <f>'Cal_LTS, Stor &amp; Entry'!V67/VLOOKUP($F159,Inp_SubOngoingEfficiency!$F$20:$AK$22,MATCH(V$7,Inp_SubOngoingEfficiency!$F$7:$AK$7,0),FALSE)</f>
        <v>0</v>
      </c>
      <c r="W159" s="18">
        <f>'Cal_LTS, Stor &amp; Entry'!W67/VLOOKUP($F159,Inp_SubOngoingEfficiency!$F$20:$AK$22,MATCH(W$7,Inp_SubOngoingEfficiency!$F$7:$AK$7,0),FALSE)</f>
        <v>0</v>
      </c>
      <c r="X159" s="18">
        <f>'Cal_LTS, Stor &amp; Entry'!X67/VLOOKUP($F159,Inp_SubOngoingEfficiency!$F$20:$AK$22,MATCH(X$7,Inp_SubOngoingEfficiency!$F$7:$AK$7,0),FALSE)</f>
        <v>0</v>
      </c>
      <c r="Y159" s="18">
        <f>'Cal_LTS, Stor &amp; Entry'!Y67/VLOOKUP($F159,Inp_SubOngoingEfficiency!$F$20:$AK$22,MATCH(Y$7,Inp_SubOngoingEfficiency!$F$7:$AK$7,0),FALSE)</f>
        <v>0</v>
      </c>
      <c r="Z159" s="18">
        <f>'Cal_LTS, Stor &amp; Entry'!Z67/VLOOKUP($F159,Inp_SubOngoingEfficiency!$F$20:$AK$22,MATCH(Z$7,Inp_SubOngoingEfficiency!$F$7:$AK$7,0),FALSE)</f>
        <v>0</v>
      </c>
      <c r="AA159" s="18">
        <f>'Cal_LTS, Stor &amp; Entry'!AA67/VLOOKUP($F159,Inp_SubOngoingEfficiency!$F$20:$AK$22,MATCH(AA$7,Inp_SubOngoingEfficiency!$F$7:$AK$7,0),FALSE)</f>
        <v>0</v>
      </c>
      <c r="AB159" s="18">
        <f>'Cal_LTS, Stor &amp; Entry'!AB67/VLOOKUP($F159,Inp_SubOngoingEfficiency!$F$20:$AK$22,MATCH(AB$7,Inp_SubOngoingEfficiency!$F$7:$AK$7,0),FALSE)</f>
        <v>0</v>
      </c>
      <c r="AC159" s="18">
        <f>'Cal_LTS, Stor &amp; Entry'!AC67/VLOOKUP($F159,Inp_SubOngoingEfficiency!$F$20:$AK$22,MATCH(AC$7,Inp_SubOngoingEfficiency!$F$7:$AK$7,0),FALSE)</f>
        <v>0</v>
      </c>
      <c r="AD159" s="18">
        <f>'Cal_LTS, Stor &amp; Entry'!AD67/VLOOKUP($F159,Inp_SubOngoingEfficiency!$F$20:$AK$22,MATCH(AD$7,Inp_SubOngoingEfficiency!$F$7:$AK$7,0),FALSE)</f>
        <v>0</v>
      </c>
      <c r="AE159" s="18">
        <f>'Cal_LTS, Stor &amp; Entry'!AE67/VLOOKUP($F159,Inp_SubOngoingEfficiency!$F$20:$AK$22,MATCH(AE$7,Inp_SubOngoingEfficiency!$F$7:$AK$7,0),FALSE)</f>
        <v>0</v>
      </c>
      <c r="AF159" s="18">
        <f>'Cal_LTS, Stor &amp; Entry'!AF67/VLOOKUP($F159,Inp_SubOngoingEfficiency!$F$20:$AK$22,MATCH(AF$7,Inp_SubOngoingEfficiency!$F$7:$AK$7,0),FALSE)</f>
        <v>0</v>
      </c>
      <c r="AG159" s="18">
        <f>'Cal_LTS, Stor &amp; Entry'!AG67/VLOOKUP($F159,Inp_SubOngoingEfficiency!$F$20:$AK$22,MATCH(AG$7,Inp_SubOngoingEfficiency!$F$7:$AK$7,0),FALSE)</f>
        <v>-1.0669646880584407</v>
      </c>
      <c r="AH159" s="18">
        <f>'Cal_LTS, Stor &amp; Entry'!AH67/VLOOKUP($F159,Inp_SubOngoingEfficiency!$F$20:$AK$22,MATCH(AH$7,Inp_SubOngoingEfficiency!$F$7:$AK$7,0),FALSE)</f>
        <v>-5.6001190291735332</v>
      </c>
      <c r="AI159" s="18">
        <f>'Cal_LTS, Stor &amp; Entry'!AI67/VLOOKUP($F159,Inp_SubOngoingEfficiency!$F$20:$AK$22,MATCH(AI$7,Inp_SubOngoingEfficiency!$F$7:$AK$7,0),FALSE)</f>
        <v>-5.049821816065597</v>
      </c>
      <c r="AJ159" s="18">
        <f>'Cal_LTS, Stor &amp; Entry'!AJ67/VLOOKUP($F159,Inp_SubOngoingEfficiency!$F$20:$AK$22,MATCH(AJ$7,Inp_SubOngoingEfficiency!$F$7:$AK$7,0),FALSE)</f>
        <v>-3.4815919363425749</v>
      </c>
      <c r="AK159" s="18">
        <f>'Cal_LTS, Stor &amp; Entry'!AK67/VLOOKUP($F159,Inp_SubOngoingEfficiency!$F$20:$AK$22,MATCH(AK$7,Inp_SubOngoingEfficiency!$F$7:$AK$7,0),FALSE)</f>
        <v>-3.4151361965344504E-2</v>
      </c>
      <c r="AN159" s="34"/>
    </row>
    <row r="160" spans="5:40" s="94" customFormat="1">
      <c r="E160" s="16" t="str">
        <f>Cover!$F$13</f>
        <v>NW</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4" t="s">
        <v>111</v>
      </c>
      <c r="M160" s="94" t="b">
        <f t="shared" si="4"/>
        <v>0</v>
      </c>
      <c r="N160" s="94" t="b">
        <f t="shared" si="5"/>
        <v>0</v>
      </c>
      <c r="T160" s="18">
        <f>'Cal_LTS, Stor &amp; Entry'!T68/VLOOKUP($F160,Inp_SubOngoingEfficiency!$F$20:$AK$22,MATCH(T$7,Inp_SubOngoingEfficiency!$F$7:$AK$7,0),FALSE)</f>
        <v>0</v>
      </c>
      <c r="U160" s="18">
        <f>'Cal_LTS, Stor &amp; Entry'!U68/VLOOKUP($F160,Inp_SubOngoingEfficiency!$F$20:$AK$22,MATCH(U$7,Inp_SubOngoingEfficiency!$F$7:$AK$7,0),FALSE)</f>
        <v>0</v>
      </c>
      <c r="V160" s="18">
        <f>'Cal_LTS, Stor &amp; Entry'!V68/VLOOKUP($F160,Inp_SubOngoingEfficiency!$F$20:$AK$22,MATCH(V$7,Inp_SubOngoingEfficiency!$F$7:$AK$7,0),FALSE)</f>
        <v>0</v>
      </c>
      <c r="W160" s="18">
        <f>'Cal_LTS, Stor &amp; Entry'!W68/VLOOKUP($F160,Inp_SubOngoingEfficiency!$F$20:$AK$22,MATCH(W$7,Inp_SubOngoingEfficiency!$F$7:$AK$7,0),FALSE)</f>
        <v>0</v>
      </c>
      <c r="X160" s="18">
        <f>'Cal_LTS, Stor &amp; Entry'!X68/VLOOKUP($F160,Inp_SubOngoingEfficiency!$F$20:$AK$22,MATCH(X$7,Inp_SubOngoingEfficiency!$F$7:$AK$7,0),FALSE)</f>
        <v>0</v>
      </c>
      <c r="Y160" s="18">
        <f>'Cal_LTS, Stor &amp; Entry'!Y68/VLOOKUP($F160,Inp_SubOngoingEfficiency!$F$20:$AK$22,MATCH(Y$7,Inp_SubOngoingEfficiency!$F$7:$AK$7,0),FALSE)</f>
        <v>0</v>
      </c>
      <c r="Z160" s="18">
        <f>'Cal_LTS, Stor &amp; Entry'!Z68/VLOOKUP($F160,Inp_SubOngoingEfficiency!$F$20:$AK$22,MATCH(Z$7,Inp_SubOngoingEfficiency!$F$7:$AK$7,0),FALSE)</f>
        <v>0</v>
      </c>
      <c r="AA160" s="18">
        <f>'Cal_LTS, Stor &amp; Entry'!AA68/VLOOKUP($F160,Inp_SubOngoingEfficiency!$F$20:$AK$22,MATCH(AA$7,Inp_SubOngoingEfficiency!$F$7:$AK$7,0),FALSE)</f>
        <v>0</v>
      </c>
      <c r="AB160" s="18">
        <f>'Cal_LTS, Stor &amp; Entry'!AB68/VLOOKUP($F160,Inp_SubOngoingEfficiency!$F$20:$AK$22,MATCH(AB$7,Inp_SubOngoingEfficiency!$F$7:$AK$7,0),FALSE)</f>
        <v>0</v>
      </c>
      <c r="AC160" s="18">
        <f>'Cal_LTS, Stor &amp; Entry'!AC68/VLOOKUP($F160,Inp_SubOngoingEfficiency!$F$20:$AK$22,MATCH(AC$7,Inp_SubOngoingEfficiency!$F$7:$AK$7,0),FALSE)</f>
        <v>0</v>
      </c>
      <c r="AD160" s="18">
        <f>'Cal_LTS, Stor &amp; Entry'!AD68/VLOOKUP($F160,Inp_SubOngoingEfficiency!$F$20:$AK$22,MATCH(AD$7,Inp_SubOngoingEfficiency!$F$7:$AK$7,0),FALSE)</f>
        <v>0</v>
      </c>
      <c r="AE160" s="18">
        <f>'Cal_LTS, Stor &amp; Entry'!AE68/VLOOKUP($F160,Inp_SubOngoingEfficiency!$F$20:$AK$22,MATCH(AE$7,Inp_SubOngoingEfficiency!$F$7:$AK$7,0),FALSE)</f>
        <v>0</v>
      </c>
      <c r="AF160" s="18">
        <f>'Cal_LTS, Stor &amp; Entry'!AF68/VLOOKUP($F160,Inp_SubOngoingEfficiency!$F$20:$AK$22,MATCH(AF$7,Inp_SubOngoingEfficiency!$F$7:$AK$7,0),FALSE)</f>
        <v>0</v>
      </c>
      <c r="AG160" s="18">
        <f>'Cal_LTS, Stor &amp; Entry'!AG68/VLOOKUP($F160,Inp_SubOngoingEfficiency!$F$20:$AK$22,MATCH(AG$7,Inp_SubOngoingEfficiency!$F$7:$AK$7,0),FALSE)</f>
        <v>0</v>
      </c>
      <c r="AH160" s="18">
        <f>'Cal_LTS, Stor &amp; Entry'!AH68/VLOOKUP($F160,Inp_SubOngoingEfficiency!$F$20:$AK$22,MATCH(AH$7,Inp_SubOngoingEfficiency!$F$7:$AK$7,0),FALSE)</f>
        <v>0</v>
      </c>
      <c r="AI160" s="18">
        <f>'Cal_LTS, Stor &amp; Entry'!AI68/VLOOKUP($F160,Inp_SubOngoingEfficiency!$F$20:$AK$22,MATCH(AI$7,Inp_SubOngoingEfficiency!$F$7:$AK$7,0),FALSE)</f>
        <v>0</v>
      </c>
      <c r="AJ160" s="18">
        <f>'Cal_LTS, Stor &amp; Entry'!AJ68/VLOOKUP($F160,Inp_SubOngoingEfficiency!$F$20:$AK$22,MATCH(AJ$7,Inp_SubOngoingEfficiency!$F$7:$AK$7,0),FALSE)</f>
        <v>0</v>
      </c>
      <c r="AK160" s="18">
        <f>'Cal_LTS, Stor &amp; Entry'!AK68/VLOOKUP($F160,Inp_SubOngoingEfficiency!$F$20:$AK$22,MATCH(AK$7,Inp_SubOngoingEfficiency!$F$7:$AK$7,0),FALSE)</f>
        <v>0</v>
      </c>
      <c r="AN160" s="34"/>
    </row>
    <row r="161" spans="5:40" s="94" customFormat="1">
      <c r="E161" s="16" t="str">
        <f>Cover!$F$13</f>
        <v>NW</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4" t="s">
        <v>111</v>
      </c>
      <c r="M161" s="94" t="b">
        <f t="shared" si="4"/>
        <v>0</v>
      </c>
      <c r="N161" s="94" t="b">
        <f t="shared" si="5"/>
        <v>0</v>
      </c>
      <c r="T161" s="18">
        <f>'Cal_LTS, Stor &amp; Entry'!T69/VLOOKUP($F161,Inp_SubOngoingEfficiency!$F$20:$AK$22,MATCH(T$7,Inp_SubOngoingEfficiency!$F$7:$AK$7,0),FALSE)</f>
        <v>0</v>
      </c>
      <c r="U161" s="18">
        <f>'Cal_LTS, Stor &amp; Entry'!U69/VLOOKUP($F161,Inp_SubOngoingEfficiency!$F$20:$AK$22,MATCH(U$7,Inp_SubOngoingEfficiency!$F$7:$AK$7,0),FALSE)</f>
        <v>0</v>
      </c>
      <c r="V161" s="18">
        <f>'Cal_LTS, Stor &amp; Entry'!V69/VLOOKUP($F161,Inp_SubOngoingEfficiency!$F$20:$AK$22,MATCH(V$7,Inp_SubOngoingEfficiency!$F$7:$AK$7,0),FALSE)</f>
        <v>0</v>
      </c>
      <c r="W161" s="18">
        <f>'Cal_LTS, Stor &amp; Entry'!W69/VLOOKUP($F161,Inp_SubOngoingEfficiency!$F$20:$AK$22,MATCH(W$7,Inp_SubOngoingEfficiency!$F$7:$AK$7,0),FALSE)</f>
        <v>0</v>
      </c>
      <c r="X161" s="18">
        <f>'Cal_LTS, Stor &amp; Entry'!X69/VLOOKUP($F161,Inp_SubOngoingEfficiency!$F$20:$AK$22,MATCH(X$7,Inp_SubOngoingEfficiency!$F$7:$AK$7,0),FALSE)</f>
        <v>0</v>
      </c>
      <c r="Y161" s="18">
        <f>'Cal_LTS, Stor &amp; Entry'!Y69/VLOOKUP($F161,Inp_SubOngoingEfficiency!$F$20:$AK$22,MATCH(Y$7,Inp_SubOngoingEfficiency!$F$7:$AK$7,0),FALSE)</f>
        <v>0</v>
      </c>
      <c r="Z161" s="18">
        <f>'Cal_LTS, Stor &amp; Entry'!Z69/VLOOKUP($F161,Inp_SubOngoingEfficiency!$F$20:$AK$22,MATCH(Z$7,Inp_SubOngoingEfficiency!$F$7:$AK$7,0),FALSE)</f>
        <v>0</v>
      </c>
      <c r="AA161" s="18">
        <f>'Cal_LTS, Stor &amp; Entry'!AA69/VLOOKUP($F161,Inp_SubOngoingEfficiency!$F$20:$AK$22,MATCH(AA$7,Inp_SubOngoingEfficiency!$F$7:$AK$7,0),FALSE)</f>
        <v>0</v>
      </c>
      <c r="AB161" s="18">
        <f>'Cal_LTS, Stor &amp; Entry'!AB69/VLOOKUP($F161,Inp_SubOngoingEfficiency!$F$20:$AK$22,MATCH(AB$7,Inp_SubOngoingEfficiency!$F$7:$AK$7,0),FALSE)</f>
        <v>0</v>
      </c>
      <c r="AC161" s="18">
        <f>'Cal_LTS, Stor &amp; Entry'!AC69/VLOOKUP($F161,Inp_SubOngoingEfficiency!$F$20:$AK$22,MATCH(AC$7,Inp_SubOngoingEfficiency!$F$7:$AK$7,0),FALSE)</f>
        <v>0</v>
      </c>
      <c r="AD161" s="18">
        <f>'Cal_LTS, Stor &amp; Entry'!AD69/VLOOKUP($F161,Inp_SubOngoingEfficiency!$F$20:$AK$22,MATCH(AD$7,Inp_SubOngoingEfficiency!$F$7:$AK$7,0),FALSE)</f>
        <v>0</v>
      </c>
      <c r="AE161" s="18">
        <f>'Cal_LTS, Stor &amp; Entry'!AE69/VLOOKUP($F161,Inp_SubOngoingEfficiency!$F$20:$AK$22,MATCH(AE$7,Inp_SubOngoingEfficiency!$F$7:$AK$7,0),FALSE)</f>
        <v>0</v>
      </c>
      <c r="AF161" s="18">
        <f>'Cal_LTS, Stor &amp; Entry'!AF69/VLOOKUP($F161,Inp_SubOngoingEfficiency!$F$20:$AK$22,MATCH(AF$7,Inp_SubOngoingEfficiency!$F$7:$AK$7,0),FALSE)</f>
        <v>0</v>
      </c>
      <c r="AG161" s="18">
        <f>'Cal_LTS, Stor &amp; Entry'!AG69/VLOOKUP($F161,Inp_SubOngoingEfficiency!$F$20:$AK$22,MATCH(AG$7,Inp_SubOngoingEfficiency!$F$7:$AK$7,0),FALSE)</f>
        <v>0</v>
      </c>
      <c r="AH161" s="18">
        <f>'Cal_LTS, Stor &amp; Entry'!AH69/VLOOKUP($F161,Inp_SubOngoingEfficiency!$F$20:$AK$22,MATCH(AH$7,Inp_SubOngoingEfficiency!$F$7:$AK$7,0),FALSE)</f>
        <v>0</v>
      </c>
      <c r="AI161" s="18">
        <f>'Cal_LTS, Stor &amp; Entry'!AI69/VLOOKUP($F161,Inp_SubOngoingEfficiency!$F$20:$AK$22,MATCH(AI$7,Inp_SubOngoingEfficiency!$F$7:$AK$7,0),FALSE)</f>
        <v>0</v>
      </c>
      <c r="AJ161" s="18">
        <f>'Cal_LTS, Stor &amp; Entry'!AJ69/VLOOKUP($F161,Inp_SubOngoingEfficiency!$F$20:$AK$22,MATCH(AJ$7,Inp_SubOngoingEfficiency!$F$7:$AK$7,0),FALSE)</f>
        <v>0</v>
      </c>
      <c r="AK161" s="18">
        <f>'Cal_LTS, Stor &amp; Entry'!AK69/VLOOKUP($F161,Inp_SubOngoingEfficiency!$F$20:$AK$22,MATCH(AK$7,Inp_SubOngoingEfficiency!$F$7:$AK$7,0),FALSE)</f>
        <v>0</v>
      </c>
      <c r="AN161" s="34"/>
    </row>
    <row r="162" spans="5:40" s="94" customFormat="1">
      <c r="E162" s="16" t="str">
        <f>Cover!$F$13</f>
        <v>NW</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4" t="s">
        <v>111</v>
      </c>
      <c r="M162" s="94" t="b">
        <f t="shared" si="4"/>
        <v>0</v>
      </c>
      <c r="N162" s="94" t="b">
        <f t="shared" si="5"/>
        <v>0</v>
      </c>
      <c r="T162" s="18">
        <f>'Cal_LTS, Stor &amp; Entry'!T70/VLOOKUP($F162,Inp_SubOngoingEfficiency!$F$20:$AK$22,MATCH(T$7,Inp_SubOngoingEfficiency!$F$7:$AK$7,0),FALSE)</f>
        <v>0</v>
      </c>
      <c r="U162" s="18">
        <f>'Cal_LTS, Stor &amp; Entry'!U70/VLOOKUP($F162,Inp_SubOngoingEfficiency!$F$20:$AK$22,MATCH(U$7,Inp_SubOngoingEfficiency!$F$7:$AK$7,0),FALSE)</f>
        <v>0</v>
      </c>
      <c r="V162" s="18">
        <f>'Cal_LTS, Stor &amp; Entry'!V70/VLOOKUP($F162,Inp_SubOngoingEfficiency!$F$20:$AK$22,MATCH(V$7,Inp_SubOngoingEfficiency!$F$7:$AK$7,0),FALSE)</f>
        <v>0</v>
      </c>
      <c r="W162" s="18">
        <f>'Cal_LTS, Stor &amp; Entry'!W70/VLOOKUP($F162,Inp_SubOngoingEfficiency!$F$20:$AK$22,MATCH(W$7,Inp_SubOngoingEfficiency!$F$7:$AK$7,0),FALSE)</f>
        <v>0</v>
      </c>
      <c r="X162" s="18">
        <f>'Cal_LTS, Stor &amp; Entry'!X70/VLOOKUP($F162,Inp_SubOngoingEfficiency!$F$20:$AK$22,MATCH(X$7,Inp_SubOngoingEfficiency!$F$7:$AK$7,0),FALSE)</f>
        <v>0</v>
      </c>
      <c r="Y162" s="18">
        <f>'Cal_LTS, Stor &amp; Entry'!Y70/VLOOKUP($F162,Inp_SubOngoingEfficiency!$F$20:$AK$22,MATCH(Y$7,Inp_SubOngoingEfficiency!$F$7:$AK$7,0),FALSE)</f>
        <v>0</v>
      </c>
      <c r="Z162" s="18">
        <f>'Cal_LTS, Stor &amp; Entry'!Z70/VLOOKUP($F162,Inp_SubOngoingEfficiency!$F$20:$AK$22,MATCH(Z$7,Inp_SubOngoingEfficiency!$F$7:$AK$7,0),FALSE)</f>
        <v>0</v>
      </c>
      <c r="AA162" s="18">
        <f>'Cal_LTS, Stor &amp; Entry'!AA70/VLOOKUP($F162,Inp_SubOngoingEfficiency!$F$20:$AK$22,MATCH(AA$7,Inp_SubOngoingEfficiency!$F$7:$AK$7,0),FALSE)</f>
        <v>0</v>
      </c>
      <c r="AB162" s="18">
        <f>'Cal_LTS, Stor &amp; Entry'!AB70/VLOOKUP($F162,Inp_SubOngoingEfficiency!$F$20:$AK$22,MATCH(AB$7,Inp_SubOngoingEfficiency!$F$7:$AK$7,0),FALSE)</f>
        <v>0</v>
      </c>
      <c r="AC162" s="18">
        <f>'Cal_LTS, Stor &amp; Entry'!AC70/VLOOKUP($F162,Inp_SubOngoingEfficiency!$F$20:$AK$22,MATCH(AC$7,Inp_SubOngoingEfficiency!$F$7:$AK$7,0),FALSE)</f>
        <v>0</v>
      </c>
      <c r="AD162" s="18">
        <f>'Cal_LTS, Stor &amp; Entry'!AD70/VLOOKUP($F162,Inp_SubOngoingEfficiency!$F$20:$AK$22,MATCH(AD$7,Inp_SubOngoingEfficiency!$F$7:$AK$7,0),FALSE)</f>
        <v>0</v>
      </c>
      <c r="AE162" s="18">
        <f>'Cal_LTS, Stor &amp; Entry'!AE70/VLOOKUP($F162,Inp_SubOngoingEfficiency!$F$20:$AK$22,MATCH(AE$7,Inp_SubOngoingEfficiency!$F$7:$AK$7,0),FALSE)</f>
        <v>0</v>
      </c>
      <c r="AF162" s="18">
        <f>'Cal_LTS, Stor &amp; Entry'!AF70/VLOOKUP($F162,Inp_SubOngoingEfficiency!$F$20:$AK$22,MATCH(AF$7,Inp_SubOngoingEfficiency!$F$7:$AK$7,0),FALSE)</f>
        <v>0</v>
      </c>
      <c r="AG162" s="18">
        <f>'Cal_LTS, Stor &amp; Entry'!AG70/VLOOKUP($F162,Inp_SubOngoingEfficiency!$F$20:$AK$22,MATCH(AG$7,Inp_SubOngoingEfficiency!$F$7:$AK$7,0),FALSE)</f>
        <v>0</v>
      </c>
      <c r="AH162" s="18">
        <f>'Cal_LTS, Stor &amp; Entry'!AH70/VLOOKUP($F162,Inp_SubOngoingEfficiency!$F$20:$AK$22,MATCH(AH$7,Inp_SubOngoingEfficiency!$F$7:$AK$7,0),FALSE)</f>
        <v>0</v>
      </c>
      <c r="AI162" s="18">
        <f>'Cal_LTS, Stor &amp; Entry'!AI70/VLOOKUP($F162,Inp_SubOngoingEfficiency!$F$20:$AK$22,MATCH(AI$7,Inp_SubOngoingEfficiency!$F$7:$AK$7,0),FALSE)</f>
        <v>0</v>
      </c>
      <c r="AJ162" s="18">
        <f>'Cal_LTS, Stor &amp; Entry'!AJ70/VLOOKUP($F162,Inp_SubOngoingEfficiency!$F$20:$AK$22,MATCH(AJ$7,Inp_SubOngoingEfficiency!$F$7:$AK$7,0),FALSE)</f>
        <v>0</v>
      </c>
      <c r="AK162" s="18">
        <f>'Cal_LTS, Stor &amp; Entry'!AK70/VLOOKUP($F162,Inp_SubOngoingEfficiency!$F$20:$AK$22,MATCH(AK$7,Inp_SubOngoingEfficiency!$F$7:$AK$7,0),FALSE)</f>
        <v>0</v>
      </c>
      <c r="AN162" s="34"/>
    </row>
    <row r="163" spans="5:40" s="94" customFormat="1">
      <c r="E163" s="16" t="str">
        <f>Cover!$F$13</f>
        <v>NW</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4" t="s">
        <v>111</v>
      </c>
      <c r="M163" s="94" t="b">
        <f t="shared" si="4"/>
        <v>0</v>
      </c>
      <c r="N163" s="94" t="b">
        <f t="shared" si="5"/>
        <v>0</v>
      </c>
      <c r="T163" s="18">
        <f>'Cal_LTS, Stor &amp; Entry'!T71/VLOOKUP($F163,Inp_SubOngoingEfficiency!$F$20:$AK$22,MATCH(T$7,Inp_SubOngoingEfficiency!$F$7:$AK$7,0),FALSE)</f>
        <v>0</v>
      </c>
      <c r="U163" s="18">
        <f>'Cal_LTS, Stor &amp; Entry'!U71/VLOOKUP($F163,Inp_SubOngoingEfficiency!$F$20:$AK$22,MATCH(U$7,Inp_SubOngoingEfficiency!$F$7:$AK$7,0),FALSE)</f>
        <v>0</v>
      </c>
      <c r="V163" s="18">
        <f>'Cal_LTS, Stor &amp; Entry'!V71/VLOOKUP($F163,Inp_SubOngoingEfficiency!$F$20:$AK$22,MATCH(V$7,Inp_SubOngoingEfficiency!$F$7:$AK$7,0),FALSE)</f>
        <v>0</v>
      </c>
      <c r="W163" s="18">
        <f>'Cal_LTS, Stor &amp; Entry'!W71/VLOOKUP($F163,Inp_SubOngoingEfficiency!$F$20:$AK$22,MATCH(W$7,Inp_SubOngoingEfficiency!$F$7:$AK$7,0),FALSE)</f>
        <v>0</v>
      </c>
      <c r="X163" s="18">
        <f>'Cal_LTS, Stor &amp; Entry'!X71/VLOOKUP($F163,Inp_SubOngoingEfficiency!$F$20:$AK$22,MATCH(X$7,Inp_SubOngoingEfficiency!$F$7:$AK$7,0),FALSE)</f>
        <v>0</v>
      </c>
      <c r="Y163" s="18">
        <f>'Cal_LTS, Stor &amp; Entry'!Y71/VLOOKUP($F163,Inp_SubOngoingEfficiency!$F$20:$AK$22,MATCH(Y$7,Inp_SubOngoingEfficiency!$F$7:$AK$7,0),FALSE)</f>
        <v>0</v>
      </c>
      <c r="Z163" s="18">
        <f>'Cal_LTS, Stor &amp; Entry'!Z71/VLOOKUP($F163,Inp_SubOngoingEfficiency!$F$20:$AK$22,MATCH(Z$7,Inp_SubOngoingEfficiency!$F$7:$AK$7,0),FALSE)</f>
        <v>0</v>
      </c>
      <c r="AA163" s="18">
        <f>'Cal_LTS, Stor &amp; Entry'!AA71/VLOOKUP($F163,Inp_SubOngoingEfficiency!$F$20:$AK$22,MATCH(AA$7,Inp_SubOngoingEfficiency!$F$7:$AK$7,0),FALSE)</f>
        <v>0</v>
      </c>
      <c r="AB163" s="18">
        <f>'Cal_LTS, Stor &amp; Entry'!AB71/VLOOKUP($F163,Inp_SubOngoingEfficiency!$F$20:$AK$22,MATCH(AB$7,Inp_SubOngoingEfficiency!$F$7:$AK$7,0),FALSE)</f>
        <v>0</v>
      </c>
      <c r="AC163" s="18">
        <f>'Cal_LTS, Stor &amp; Entry'!AC71/VLOOKUP($F163,Inp_SubOngoingEfficiency!$F$20:$AK$22,MATCH(AC$7,Inp_SubOngoingEfficiency!$F$7:$AK$7,0),FALSE)</f>
        <v>0</v>
      </c>
      <c r="AD163" s="18">
        <f>'Cal_LTS, Stor &amp; Entry'!AD71/VLOOKUP($F163,Inp_SubOngoingEfficiency!$F$20:$AK$22,MATCH(AD$7,Inp_SubOngoingEfficiency!$F$7:$AK$7,0),FALSE)</f>
        <v>0</v>
      </c>
      <c r="AE163" s="18">
        <f>'Cal_LTS, Stor &amp; Entry'!AE71/VLOOKUP($F163,Inp_SubOngoingEfficiency!$F$20:$AK$22,MATCH(AE$7,Inp_SubOngoingEfficiency!$F$7:$AK$7,0),FALSE)</f>
        <v>0</v>
      </c>
      <c r="AF163" s="18">
        <f>'Cal_LTS, Stor &amp; Entry'!AF71/VLOOKUP($F163,Inp_SubOngoingEfficiency!$F$20:$AK$22,MATCH(AF$7,Inp_SubOngoingEfficiency!$F$7:$AK$7,0),FALSE)</f>
        <v>0</v>
      </c>
      <c r="AG163" s="18">
        <f>'Cal_LTS, Stor &amp; Entry'!AG71/VLOOKUP($F163,Inp_SubOngoingEfficiency!$F$20:$AK$22,MATCH(AG$7,Inp_SubOngoingEfficiency!$F$7:$AK$7,0),FALSE)</f>
        <v>0</v>
      </c>
      <c r="AH163" s="18">
        <f>'Cal_LTS, Stor &amp; Entry'!AH71/VLOOKUP($F163,Inp_SubOngoingEfficiency!$F$20:$AK$22,MATCH(AH$7,Inp_SubOngoingEfficiency!$F$7:$AK$7,0),FALSE)</f>
        <v>0</v>
      </c>
      <c r="AI163" s="18">
        <f>'Cal_LTS, Stor &amp; Entry'!AI71/VLOOKUP($F163,Inp_SubOngoingEfficiency!$F$20:$AK$22,MATCH(AI$7,Inp_SubOngoingEfficiency!$F$7:$AK$7,0),FALSE)</f>
        <v>0</v>
      </c>
      <c r="AJ163" s="18">
        <f>'Cal_LTS, Stor &amp; Entry'!AJ71/VLOOKUP($F163,Inp_SubOngoingEfficiency!$F$20:$AK$22,MATCH(AJ$7,Inp_SubOngoingEfficiency!$F$7:$AK$7,0),FALSE)</f>
        <v>0</v>
      </c>
      <c r="AK163" s="18">
        <f>'Cal_LTS, Stor &amp; Entry'!AK71/VLOOKUP($F163,Inp_SubOngoingEfficiency!$F$20:$AK$22,MATCH(AK$7,Inp_SubOngoingEfficiency!$F$7:$AK$7,0),FALSE)</f>
        <v>0</v>
      </c>
      <c r="AN163" s="34"/>
    </row>
    <row r="164" spans="5:40" s="94" customFormat="1">
      <c r="E164" s="16" t="str">
        <f>Cover!$F$13</f>
        <v>NW</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4" t="s">
        <v>111</v>
      </c>
      <c r="M164" s="94" t="b">
        <f t="shared" si="4"/>
        <v>0</v>
      </c>
      <c r="N164" s="94" t="b">
        <f t="shared" si="5"/>
        <v>0</v>
      </c>
      <c r="T164" s="18">
        <f>'Cal_LTS, Stor &amp; Entry'!T72/VLOOKUP($F164,Inp_SubOngoingEfficiency!$F$20:$AK$22,MATCH(T$7,Inp_SubOngoingEfficiency!$F$7:$AK$7,0),FALSE)</f>
        <v>0</v>
      </c>
      <c r="U164" s="18">
        <f>'Cal_LTS, Stor &amp; Entry'!U72/VLOOKUP($F164,Inp_SubOngoingEfficiency!$F$20:$AK$22,MATCH(U$7,Inp_SubOngoingEfficiency!$F$7:$AK$7,0),FALSE)</f>
        <v>0</v>
      </c>
      <c r="V164" s="18">
        <f>'Cal_LTS, Stor &amp; Entry'!V72/VLOOKUP($F164,Inp_SubOngoingEfficiency!$F$20:$AK$22,MATCH(V$7,Inp_SubOngoingEfficiency!$F$7:$AK$7,0),FALSE)</f>
        <v>0</v>
      </c>
      <c r="W164" s="18">
        <f>'Cal_LTS, Stor &amp; Entry'!W72/VLOOKUP($F164,Inp_SubOngoingEfficiency!$F$20:$AK$22,MATCH(W$7,Inp_SubOngoingEfficiency!$F$7:$AK$7,0),FALSE)</f>
        <v>0</v>
      </c>
      <c r="X164" s="18">
        <f>'Cal_LTS, Stor &amp; Entry'!X72/VLOOKUP($F164,Inp_SubOngoingEfficiency!$F$20:$AK$22,MATCH(X$7,Inp_SubOngoingEfficiency!$F$7:$AK$7,0),FALSE)</f>
        <v>0</v>
      </c>
      <c r="Y164" s="18">
        <f>'Cal_LTS, Stor &amp; Entry'!Y72/VLOOKUP($F164,Inp_SubOngoingEfficiency!$F$20:$AK$22,MATCH(Y$7,Inp_SubOngoingEfficiency!$F$7:$AK$7,0),FALSE)</f>
        <v>0</v>
      </c>
      <c r="Z164" s="18">
        <f>'Cal_LTS, Stor &amp; Entry'!Z72/VLOOKUP($F164,Inp_SubOngoingEfficiency!$F$20:$AK$22,MATCH(Z$7,Inp_SubOngoingEfficiency!$F$7:$AK$7,0),FALSE)</f>
        <v>0</v>
      </c>
      <c r="AA164" s="18">
        <f>'Cal_LTS, Stor &amp; Entry'!AA72/VLOOKUP($F164,Inp_SubOngoingEfficiency!$F$20:$AK$22,MATCH(AA$7,Inp_SubOngoingEfficiency!$F$7:$AK$7,0),FALSE)</f>
        <v>0</v>
      </c>
      <c r="AB164" s="18">
        <f>'Cal_LTS, Stor &amp; Entry'!AB72/VLOOKUP($F164,Inp_SubOngoingEfficiency!$F$20:$AK$22,MATCH(AB$7,Inp_SubOngoingEfficiency!$F$7:$AK$7,0),FALSE)</f>
        <v>0</v>
      </c>
      <c r="AC164" s="18">
        <f>'Cal_LTS, Stor &amp; Entry'!AC72/VLOOKUP($F164,Inp_SubOngoingEfficiency!$F$20:$AK$22,MATCH(AC$7,Inp_SubOngoingEfficiency!$F$7:$AK$7,0),FALSE)</f>
        <v>0</v>
      </c>
      <c r="AD164" s="18">
        <f>'Cal_LTS, Stor &amp; Entry'!AD72/VLOOKUP($F164,Inp_SubOngoingEfficiency!$F$20:$AK$22,MATCH(AD$7,Inp_SubOngoingEfficiency!$F$7:$AK$7,0),FALSE)</f>
        <v>0</v>
      </c>
      <c r="AE164" s="18">
        <f>'Cal_LTS, Stor &amp; Entry'!AE72/VLOOKUP($F164,Inp_SubOngoingEfficiency!$F$20:$AK$22,MATCH(AE$7,Inp_SubOngoingEfficiency!$F$7:$AK$7,0),FALSE)</f>
        <v>0</v>
      </c>
      <c r="AF164" s="18">
        <f>'Cal_LTS, Stor &amp; Entry'!AF72/VLOOKUP($F164,Inp_SubOngoingEfficiency!$F$20:$AK$22,MATCH(AF$7,Inp_SubOngoingEfficiency!$F$7:$AK$7,0),FALSE)</f>
        <v>0</v>
      </c>
      <c r="AG164" s="18">
        <f>'Cal_LTS, Stor &amp; Entry'!AG72/VLOOKUP($F164,Inp_SubOngoingEfficiency!$F$20:$AK$22,MATCH(AG$7,Inp_SubOngoingEfficiency!$F$7:$AK$7,0),FALSE)</f>
        <v>0</v>
      </c>
      <c r="AH164" s="18">
        <f>'Cal_LTS, Stor &amp; Entry'!AH72/VLOOKUP($F164,Inp_SubOngoingEfficiency!$F$20:$AK$22,MATCH(AH$7,Inp_SubOngoingEfficiency!$F$7:$AK$7,0),FALSE)</f>
        <v>0</v>
      </c>
      <c r="AI164" s="18">
        <f>'Cal_LTS, Stor &amp; Entry'!AI72/VLOOKUP($F164,Inp_SubOngoingEfficiency!$F$20:$AK$22,MATCH(AI$7,Inp_SubOngoingEfficiency!$F$7:$AK$7,0),FALSE)</f>
        <v>0</v>
      </c>
      <c r="AJ164" s="18">
        <f>'Cal_LTS, Stor &amp; Entry'!AJ72/VLOOKUP($F164,Inp_SubOngoingEfficiency!$F$20:$AK$22,MATCH(AJ$7,Inp_SubOngoingEfficiency!$F$7:$AK$7,0),FALSE)</f>
        <v>0</v>
      </c>
      <c r="AK164" s="18">
        <f>'Cal_LTS, Stor &amp; Entry'!AK72/VLOOKUP($F164,Inp_SubOngoingEfficiency!$F$20:$AK$22,MATCH(AK$7,Inp_SubOngoingEfficiency!$F$7:$AK$7,0),FALSE)</f>
        <v>0</v>
      </c>
      <c r="AN164" s="34"/>
    </row>
    <row r="165" spans="5:40" s="94" customFormat="1">
      <c r="E165" s="16" t="str">
        <f>Cover!$F$13</f>
        <v>NW</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4" t="s">
        <v>111</v>
      </c>
      <c r="M165" s="94" t="b">
        <f t="shared" si="4"/>
        <v>0</v>
      </c>
      <c r="N165" s="94" t="b">
        <f t="shared" si="5"/>
        <v>0</v>
      </c>
      <c r="T165" s="18">
        <f>'Cal_LTS, Stor &amp; Entry'!T73/VLOOKUP($F165,Inp_SubOngoingEfficiency!$F$20:$AK$22,MATCH(T$7,Inp_SubOngoingEfficiency!$F$7:$AK$7,0),FALSE)</f>
        <v>0</v>
      </c>
      <c r="U165" s="18">
        <f>'Cal_LTS, Stor &amp; Entry'!U73/VLOOKUP($F165,Inp_SubOngoingEfficiency!$F$20:$AK$22,MATCH(U$7,Inp_SubOngoingEfficiency!$F$7:$AK$7,0),FALSE)</f>
        <v>0</v>
      </c>
      <c r="V165" s="18">
        <f>'Cal_LTS, Stor &amp; Entry'!V73/VLOOKUP($F165,Inp_SubOngoingEfficiency!$F$20:$AK$22,MATCH(V$7,Inp_SubOngoingEfficiency!$F$7:$AK$7,0),FALSE)</f>
        <v>0</v>
      </c>
      <c r="W165" s="18">
        <f>'Cal_LTS, Stor &amp; Entry'!W73/VLOOKUP($F165,Inp_SubOngoingEfficiency!$F$20:$AK$22,MATCH(W$7,Inp_SubOngoingEfficiency!$F$7:$AK$7,0),FALSE)</f>
        <v>0</v>
      </c>
      <c r="X165" s="18">
        <f>'Cal_LTS, Stor &amp; Entry'!X73/VLOOKUP($F165,Inp_SubOngoingEfficiency!$F$20:$AK$22,MATCH(X$7,Inp_SubOngoingEfficiency!$F$7:$AK$7,0),FALSE)</f>
        <v>0</v>
      </c>
      <c r="Y165" s="18">
        <f>'Cal_LTS, Stor &amp; Entry'!Y73/VLOOKUP($F165,Inp_SubOngoingEfficiency!$F$20:$AK$22,MATCH(Y$7,Inp_SubOngoingEfficiency!$F$7:$AK$7,0),FALSE)</f>
        <v>0</v>
      </c>
      <c r="Z165" s="18">
        <f>'Cal_LTS, Stor &amp; Entry'!Z73/VLOOKUP($F165,Inp_SubOngoingEfficiency!$F$20:$AK$22,MATCH(Z$7,Inp_SubOngoingEfficiency!$F$7:$AK$7,0),FALSE)</f>
        <v>0</v>
      </c>
      <c r="AA165" s="18">
        <f>'Cal_LTS, Stor &amp; Entry'!AA73/VLOOKUP($F165,Inp_SubOngoingEfficiency!$F$20:$AK$22,MATCH(AA$7,Inp_SubOngoingEfficiency!$F$7:$AK$7,0),FALSE)</f>
        <v>0</v>
      </c>
      <c r="AB165" s="18">
        <f>'Cal_LTS, Stor &amp; Entry'!AB73/VLOOKUP($F165,Inp_SubOngoingEfficiency!$F$20:$AK$22,MATCH(AB$7,Inp_SubOngoingEfficiency!$F$7:$AK$7,0),FALSE)</f>
        <v>0</v>
      </c>
      <c r="AC165" s="18">
        <f>'Cal_LTS, Stor &amp; Entry'!AC73/VLOOKUP($F165,Inp_SubOngoingEfficiency!$F$20:$AK$22,MATCH(AC$7,Inp_SubOngoingEfficiency!$F$7:$AK$7,0),FALSE)</f>
        <v>0</v>
      </c>
      <c r="AD165" s="18">
        <f>'Cal_LTS, Stor &amp; Entry'!AD73/VLOOKUP($F165,Inp_SubOngoingEfficiency!$F$20:$AK$22,MATCH(AD$7,Inp_SubOngoingEfficiency!$F$7:$AK$7,0),FALSE)</f>
        <v>0</v>
      </c>
      <c r="AE165" s="18">
        <f>'Cal_LTS, Stor &amp; Entry'!AE73/VLOOKUP($F165,Inp_SubOngoingEfficiency!$F$20:$AK$22,MATCH(AE$7,Inp_SubOngoingEfficiency!$F$7:$AK$7,0),FALSE)</f>
        <v>0</v>
      </c>
      <c r="AF165" s="18">
        <f>'Cal_LTS, Stor &amp; Entry'!AF73/VLOOKUP($F165,Inp_SubOngoingEfficiency!$F$20:$AK$22,MATCH(AF$7,Inp_SubOngoingEfficiency!$F$7:$AK$7,0),FALSE)</f>
        <v>0</v>
      </c>
      <c r="AG165" s="18">
        <f>'Cal_LTS, Stor &amp; Entry'!AG73/VLOOKUP($F165,Inp_SubOngoingEfficiency!$F$20:$AK$22,MATCH(AG$7,Inp_SubOngoingEfficiency!$F$7:$AK$7,0),FALSE)</f>
        <v>0</v>
      </c>
      <c r="AH165" s="18">
        <f>'Cal_LTS, Stor &amp; Entry'!AH73/VLOOKUP($F165,Inp_SubOngoingEfficiency!$F$20:$AK$22,MATCH(AH$7,Inp_SubOngoingEfficiency!$F$7:$AK$7,0),FALSE)</f>
        <v>0</v>
      </c>
      <c r="AI165" s="18">
        <f>'Cal_LTS, Stor &amp; Entry'!AI73/VLOOKUP($F165,Inp_SubOngoingEfficiency!$F$20:$AK$22,MATCH(AI$7,Inp_SubOngoingEfficiency!$F$7:$AK$7,0),FALSE)</f>
        <v>0</v>
      </c>
      <c r="AJ165" s="18">
        <f>'Cal_LTS, Stor &amp; Entry'!AJ73/VLOOKUP($F165,Inp_SubOngoingEfficiency!$F$20:$AK$22,MATCH(AJ$7,Inp_SubOngoingEfficiency!$F$7:$AK$7,0),FALSE)</f>
        <v>0</v>
      </c>
      <c r="AK165" s="18">
        <f>'Cal_LTS, Stor &amp; Entry'!AK73/VLOOKUP($F165,Inp_SubOngoingEfficiency!$F$20:$AK$22,MATCH(AK$7,Inp_SubOngoingEfficiency!$F$7:$AK$7,0),FALSE)</f>
        <v>0</v>
      </c>
      <c r="AN165" s="34"/>
    </row>
    <row r="166" spans="5:40" s="94" customFormat="1">
      <c r="E166" s="16" t="str">
        <f>Cover!$F$13</f>
        <v>NW</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4" t="s">
        <v>111</v>
      </c>
      <c r="M166" s="94" t="b">
        <f t="shared" si="4"/>
        <v>0</v>
      </c>
      <c r="N166" s="94" t="b">
        <f t="shared" si="5"/>
        <v>0</v>
      </c>
      <c r="T166" s="18">
        <f>'Cal_LTS, Stor &amp; Entry'!T74/VLOOKUP($F166,Inp_SubOngoingEfficiency!$F$20:$AK$22,MATCH(T$7,Inp_SubOngoingEfficiency!$F$7:$AK$7,0),FALSE)</f>
        <v>0</v>
      </c>
      <c r="U166" s="18">
        <f>'Cal_LTS, Stor &amp; Entry'!U74/VLOOKUP($F166,Inp_SubOngoingEfficiency!$F$20:$AK$22,MATCH(U$7,Inp_SubOngoingEfficiency!$F$7:$AK$7,0),FALSE)</f>
        <v>0</v>
      </c>
      <c r="V166" s="18">
        <f>'Cal_LTS, Stor &amp; Entry'!V74/VLOOKUP($F166,Inp_SubOngoingEfficiency!$F$20:$AK$22,MATCH(V$7,Inp_SubOngoingEfficiency!$F$7:$AK$7,0),FALSE)</f>
        <v>0</v>
      </c>
      <c r="W166" s="18">
        <f>'Cal_LTS, Stor &amp; Entry'!W74/VLOOKUP($F166,Inp_SubOngoingEfficiency!$F$20:$AK$22,MATCH(W$7,Inp_SubOngoingEfficiency!$F$7:$AK$7,0),FALSE)</f>
        <v>0</v>
      </c>
      <c r="X166" s="18">
        <f>'Cal_LTS, Stor &amp; Entry'!X74/VLOOKUP($F166,Inp_SubOngoingEfficiency!$F$20:$AK$22,MATCH(X$7,Inp_SubOngoingEfficiency!$F$7:$AK$7,0),FALSE)</f>
        <v>0</v>
      </c>
      <c r="Y166" s="18">
        <f>'Cal_LTS, Stor &amp; Entry'!Y74/VLOOKUP($F166,Inp_SubOngoingEfficiency!$F$20:$AK$22,MATCH(Y$7,Inp_SubOngoingEfficiency!$F$7:$AK$7,0),FALSE)</f>
        <v>0</v>
      </c>
      <c r="Z166" s="18">
        <f>'Cal_LTS, Stor &amp; Entry'!Z74/VLOOKUP($F166,Inp_SubOngoingEfficiency!$F$20:$AK$22,MATCH(Z$7,Inp_SubOngoingEfficiency!$F$7:$AK$7,0),FALSE)</f>
        <v>0</v>
      </c>
      <c r="AA166" s="18">
        <f>'Cal_LTS, Stor &amp; Entry'!AA74/VLOOKUP($F166,Inp_SubOngoingEfficiency!$F$20:$AK$22,MATCH(AA$7,Inp_SubOngoingEfficiency!$F$7:$AK$7,0),FALSE)</f>
        <v>0</v>
      </c>
      <c r="AB166" s="18">
        <f>'Cal_LTS, Stor &amp; Entry'!AB74/VLOOKUP($F166,Inp_SubOngoingEfficiency!$F$20:$AK$22,MATCH(AB$7,Inp_SubOngoingEfficiency!$F$7:$AK$7,0),FALSE)</f>
        <v>0</v>
      </c>
      <c r="AC166" s="18">
        <f>'Cal_LTS, Stor &amp; Entry'!AC74/VLOOKUP($F166,Inp_SubOngoingEfficiency!$F$20:$AK$22,MATCH(AC$7,Inp_SubOngoingEfficiency!$F$7:$AK$7,0),FALSE)</f>
        <v>0</v>
      </c>
      <c r="AD166" s="18">
        <f>'Cal_LTS, Stor &amp; Entry'!AD74/VLOOKUP($F166,Inp_SubOngoingEfficiency!$F$20:$AK$22,MATCH(AD$7,Inp_SubOngoingEfficiency!$F$7:$AK$7,0),FALSE)</f>
        <v>0</v>
      </c>
      <c r="AE166" s="18">
        <f>'Cal_LTS, Stor &amp; Entry'!AE74/VLOOKUP($F166,Inp_SubOngoingEfficiency!$F$20:$AK$22,MATCH(AE$7,Inp_SubOngoingEfficiency!$F$7:$AK$7,0),FALSE)</f>
        <v>0</v>
      </c>
      <c r="AF166" s="18">
        <f>'Cal_LTS, Stor &amp; Entry'!AF74/VLOOKUP($F166,Inp_SubOngoingEfficiency!$F$20:$AK$22,MATCH(AF$7,Inp_SubOngoingEfficiency!$F$7:$AK$7,0),FALSE)</f>
        <v>0</v>
      </c>
      <c r="AG166" s="18">
        <f>'Cal_LTS, Stor &amp; Entry'!AG74/VLOOKUP($F166,Inp_SubOngoingEfficiency!$F$20:$AK$22,MATCH(AG$7,Inp_SubOngoingEfficiency!$F$7:$AK$7,0),FALSE)</f>
        <v>0</v>
      </c>
      <c r="AH166" s="18">
        <f>'Cal_LTS, Stor &amp; Entry'!AH74/VLOOKUP($F166,Inp_SubOngoingEfficiency!$F$20:$AK$22,MATCH(AH$7,Inp_SubOngoingEfficiency!$F$7:$AK$7,0),FALSE)</f>
        <v>0</v>
      </c>
      <c r="AI166" s="18">
        <f>'Cal_LTS, Stor &amp; Entry'!AI74/VLOOKUP($F166,Inp_SubOngoingEfficiency!$F$20:$AK$22,MATCH(AI$7,Inp_SubOngoingEfficiency!$F$7:$AK$7,0),FALSE)</f>
        <v>0</v>
      </c>
      <c r="AJ166" s="18">
        <f>'Cal_LTS, Stor &amp; Entry'!AJ74/VLOOKUP($F166,Inp_SubOngoingEfficiency!$F$20:$AK$22,MATCH(AJ$7,Inp_SubOngoingEfficiency!$F$7:$AK$7,0),FALSE)</f>
        <v>0</v>
      </c>
      <c r="AK166" s="18">
        <f>'Cal_LTS, Stor &amp; Entry'!AK74/VLOOKUP($F166,Inp_SubOngoingEfficiency!$F$20:$AK$22,MATCH(AK$7,Inp_SubOngoingEfficiency!$F$7:$AK$7,0),FALSE)</f>
        <v>0</v>
      </c>
      <c r="AN166" s="34"/>
    </row>
    <row r="167" spans="5:40" s="94" customFormat="1">
      <c r="E167" s="16" t="str">
        <f>Cover!$F$13</f>
        <v>NW</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4" t="s">
        <v>111</v>
      </c>
      <c r="M167" s="94" t="b">
        <f t="shared" si="4"/>
        <v>0</v>
      </c>
      <c r="N167" s="94" t="b">
        <f t="shared" si="5"/>
        <v>0</v>
      </c>
      <c r="T167" s="18">
        <f>'Cal_LTS, Stor &amp; Entry'!T75/VLOOKUP($F167,Inp_SubOngoingEfficiency!$F$20:$AK$22,MATCH(T$7,Inp_SubOngoingEfficiency!$F$7:$AK$7,0),FALSE)</f>
        <v>0</v>
      </c>
      <c r="U167" s="18">
        <f>'Cal_LTS, Stor &amp; Entry'!U75/VLOOKUP($F167,Inp_SubOngoingEfficiency!$F$20:$AK$22,MATCH(U$7,Inp_SubOngoingEfficiency!$F$7:$AK$7,0),FALSE)</f>
        <v>0</v>
      </c>
      <c r="V167" s="18">
        <f>'Cal_LTS, Stor &amp; Entry'!V75/VLOOKUP($F167,Inp_SubOngoingEfficiency!$F$20:$AK$22,MATCH(V$7,Inp_SubOngoingEfficiency!$F$7:$AK$7,0),FALSE)</f>
        <v>0</v>
      </c>
      <c r="W167" s="18">
        <f>'Cal_LTS, Stor &amp; Entry'!W75/VLOOKUP($F167,Inp_SubOngoingEfficiency!$F$20:$AK$22,MATCH(W$7,Inp_SubOngoingEfficiency!$F$7:$AK$7,0),FALSE)</f>
        <v>0</v>
      </c>
      <c r="X167" s="18">
        <f>'Cal_LTS, Stor &amp; Entry'!X75/VLOOKUP($F167,Inp_SubOngoingEfficiency!$F$20:$AK$22,MATCH(X$7,Inp_SubOngoingEfficiency!$F$7:$AK$7,0),FALSE)</f>
        <v>0</v>
      </c>
      <c r="Y167" s="18">
        <f>'Cal_LTS, Stor &amp; Entry'!Y75/VLOOKUP($F167,Inp_SubOngoingEfficiency!$F$20:$AK$22,MATCH(Y$7,Inp_SubOngoingEfficiency!$F$7:$AK$7,0),FALSE)</f>
        <v>0</v>
      </c>
      <c r="Z167" s="18">
        <f>'Cal_LTS, Stor &amp; Entry'!Z75/VLOOKUP($F167,Inp_SubOngoingEfficiency!$F$20:$AK$22,MATCH(Z$7,Inp_SubOngoingEfficiency!$F$7:$AK$7,0),FALSE)</f>
        <v>0</v>
      </c>
      <c r="AA167" s="18">
        <f>'Cal_LTS, Stor &amp; Entry'!AA75/VLOOKUP($F167,Inp_SubOngoingEfficiency!$F$20:$AK$22,MATCH(AA$7,Inp_SubOngoingEfficiency!$F$7:$AK$7,0),FALSE)</f>
        <v>0</v>
      </c>
      <c r="AB167" s="18">
        <f>'Cal_LTS, Stor &amp; Entry'!AB75/VLOOKUP($F167,Inp_SubOngoingEfficiency!$F$20:$AK$22,MATCH(AB$7,Inp_SubOngoingEfficiency!$F$7:$AK$7,0),FALSE)</f>
        <v>0</v>
      </c>
      <c r="AC167" s="18">
        <f>'Cal_LTS, Stor &amp; Entry'!AC75/VLOOKUP($F167,Inp_SubOngoingEfficiency!$F$20:$AK$22,MATCH(AC$7,Inp_SubOngoingEfficiency!$F$7:$AK$7,0),FALSE)</f>
        <v>0</v>
      </c>
      <c r="AD167" s="18">
        <f>'Cal_LTS, Stor &amp; Entry'!AD75/VLOOKUP($F167,Inp_SubOngoingEfficiency!$F$20:$AK$22,MATCH(AD$7,Inp_SubOngoingEfficiency!$F$7:$AK$7,0),FALSE)</f>
        <v>0</v>
      </c>
      <c r="AE167" s="18">
        <f>'Cal_LTS, Stor &amp; Entry'!AE75/VLOOKUP($F167,Inp_SubOngoingEfficiency!$F$20:$AK$22,MATCH(AE$7,Inp_SubOngoingEfficiency!$F$7:$AK$7,0),FALSE)</f>
        <v>0</v>
      </c>
      <c r="AF167" s="18">
        <f>'Cal_LTS, Stor &amp; Entry'!AF75/VLOOKUP($F167,Inp_SubOngoingEfficiency!$F$20:$AK$22,MATCH(AF$7,Inp_SubOngoingEfficiency!$F$7:$AK$7,0),FALSE)</f>
        <v>0</v>
      </c>
      <c r="AG167" s="18">
        <f>'Cal_LTS, Stor &amp; Entry'!AG75/VLOOKUP($F167,Inp_SubOngoingEfficiency!$F$20:$AK$22,MATCH(AG$7,Inp_SubOngoingEfficiency!$F$7:$AK$7,0),FALSE)</f>
        <v>0</v>
      </c>
      <c r="AH167" s="18">
        <f>'Cal_LTS, Stor &amp; Entry'!AH75/VLOOKUP($F167,Inp_SubOngoingEfficiency!$F$20:$AK$22,MATCH(AH$7,Inp_SubOngoingEfficiency!$F$7:$AK$7,0),FALSE)</f>
        <v>0</v>
      </c>
      <c r="AI167" s="18">
        <f>'Cal_LTS, Stor &amp; Entry'!AI75/VLOOKUP($F167,Inp_SubOngoingEfficiency!$F$20:$AK$22,MATCH(AI$7,Inp_SubOngoingEfficiency!$F$7:$AK$7,0),FALSE)</f>
        <v>0</v>
      </c>
      <c r="AJ167" s="18">
        <f>'Cal_LTS, Stor &amp; Entry'!AJ75/VLOOKUP($F167,Inp_SubOngoingEfficiency!$F$20:$AK$22,MATCH(AJ$7,Inp_SubOngoingEfficiency!$F$7:$AK$7,0),FALSE)</f>
        <v>0</v>
      </c>
      <c r="AK167" s="18">
        <f>'Cal_LTS, Stor &amp; Entry'!AK75/VLOOKUP($F167,Inp_SubOngoingEfficiency!$F$20:$AK$22,MATCH(AK$7,Inp_SubOngoingEfficiency!$F$7:$AK$7,0),FALSE)</f>
        <v>0</v>
      </c>
      <c r="AN167" s="34"/>
    </row>
    <row r="168" spans="5:40" s="94" customFormat="1">
      <c r="E168" s="16" t="str">
        <f>Cover!$F$13</f>
        <v>NW</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4" t="s">
        <v>111</v>
      </c>
      <c r="M168" s="94" t="b">
        <f t="shared" si="4"/>
        <v>0</v>
      </c>
      <c r="N168" s="94" t="b">
        <f t="shared" si="5"/>
        <v>0</v>
      </c>
      <c r="T168" s="18">
        <f>'Cal_LTS, Stor &amp; Entry'!T76/VLOOKUP($F168,Inp_SubOngoingEfficiency!$F$20:$AK$22,MATCH(T$7,Inp_SubOngoingEfficiency!$F$7:$AK$7,0),FALSE)</f>
        <v>0</v>
      </c>
      <c r="U168" s="18">
        <f>'Cal_LTS, Stor &amp; Entry'!U76/VLOOKUP($F168,Inp_SubOngoingEfficiency!$F$20:$AK$22,MATCH(U$7,Inp_SubOngoingEfficiency!$F$7:$AK$7,0),FALSE)</f>
        <v>0</v>
      </c>
      <c r="V168" s="18">
        <f>'Cal_LTS, Stor &amp; Entry'!V76/VLOOKUP($F168,Inp_SubOngoingEfficiency!$F$20:$AK$22,MATCH(V$7,Inp_SubOngoingEfficiency!$F$7:$AK$7,0),FALSE)</f>
        <v>0</v>
      </c>
      <c r="W168" s="18">
        <f>'Cal_LTS, Stor &amp; Entry'!W76/VLOOKUP($F168,Inp_SubOngoingEfficiency!$F$20:$AK$22,MATCH(W$7,Inp_SubOngoingEfficiency!$F$7:$AK$7,0),FALSE)</f>
        <v>0</v>
      </c>
      <c r="X168" s="18">
        <f>'Cal_LTS, Stor &amp; Entry'!X76/VLOOKUP($F168,Inp_SubOngoingEfficiency!$F$20:$AK$22,MATCH(X$7,Inp_SubOngoingEfficiency!$F$7:$AK$7,0),FALSE)</f>
        <v>0</v>
      </c>
      <c r="Y168" s="18">
        <f>'Cal_LTS, Stor &amp; Entry'!Y76/VLOOKUP($F168,Inp_SubOngoingEfficiency!$F$20:$AK$22,MATCH(Y$7,Inp_SubOngoingEfficiency!$F$7:$AK$7,0),FALSE)</f>
        <v>0</v>
      </c>
      <c r="Z168" s="18">
        <f>'Cal_LTS, Stor &amp; Entry'!Z76/VLOOKUP($F168,Inp_SubOngoingEfficiency!$F$20:$AK$22,MATCH(Z$7,Inp_SubOngoingEfficiency!$F$7:$AK$7,0),FALSE)</f>
        <v>0</v>
      </c>
      <c r="AA168" s="18">
        <f>'Cal_LTS, Stor &amp; Entry'!AA76/VLOOKUP($F168,Inp_SubOngoingEfficiency!$F$20:$AK$22,MATCH(AA$7,Inp_SubOngoingEfficiency!$F$7:$AK$7,0),FALSE)</f>
        <v>0</v>
      </c>
      <c r="AB168" s="18">
        <f>'Cal_LTS, Stor &amp; Entry'!AB76/VLOOKUP($F168,Inp_SubOngoingEfficiency!$F$20:$AK$22,MATCH(AB$7,Inp_SubOngoingEfficiency!$F$7:$AK$7,0),FALSE)</f>
        <v>0</v>
      </c>
      <c r="AC168" s="18">
        <f>'Cal_LTS, Stor &amp; Entry'!AC76/VLOOKUP($F168,Inp_SubOngoingEfficiency!$F$20:$AK$22,MATCH(AC$7,Inp_SubOngoingEfficiency!$F$7:$AK$7,0),FALSE)</f>
        <v>0</v>
      </c>
      <c r="AD168" s="18">
        <f>'Cal_LTS, Stor &amp; Entry'!AD76/VLOOKUP($F168,Inp_SubOngoingEfficiency!$F$20:$AK$22,MATCH(AD$7,Inp_SubOngoingEfficiency!$F$7:$AK$7,0),FALSE)</f>
        <v>0</v>
      </c>
      <c r="AE168" s="18">
        <f>'Cal_LTS, Stor &amp; Entry'!AE76/VLOOKUP($F168,Inp_SubOngoingEfficiency!$F$20:$AK$22,MATCH(AE$7,Inp_SubOngoingEfficiency!$F$7:$AK$7,0),FALSE)</f>
        <v>0</v>
      </c>
      <c r="AF168" s="18">
        <f>'Cal_LTS, Stor &amp; Entry'!AF76/VLOOKUP($F168,Inp_SubOngoingEfficiency!$F$20:$AK$22,MATCH(AF$7,Inp_SubOngoingEfficiency!$F$7:$AK$7,0),FALSE)</f>
        <v>0</v>
      </c>
      <c r="AG168" s="18">
        <f>'Cal_LTS, Stor &amp; Entry'!AG76/VLOOKUP($F168,Inp_SubOngoingEfficiency!$F$20:$AK$22,MATCH(AG$7,Inp_SubOngoingEfficiency!$F$7:$AK$7,0),FALSE)</f>
        <v>0</v>
      </c>
      <c r="AH168" s="18">
        <f>'Cal_LTS, Stor &amp; Entry'!AH76/VLOOKUP($F168,Inp_SubOngoingEfficiency!$F$20:$AK$22,MATCH(AH$7,Inp_SubOngoingEfficiency!$F$7:$AK$7,0),FALSE)</f>
        <v>0</v>
      </c>
      <c r="AI168" s="18">
        <f>'Cal_LTS, Stor &amp; Entry'!AI76/VLOOKUP($F168,Inp_SubOngoingEfficiency!$F$20:$AK$22,MATCH(AI$7,Inp_SubOngoingEfficiency!$F$7:$AK$7,0),FALSE)</f>
        <v>0</v>
      </c>
      <c r="AJ168" s="18">
        <f>'Cal_LTS, Stor &amp; Entry'!AJ76/VLOOKUP($F168,Inp_SubOngoingEfficiency!$F$20:$AK$22,MATCH(AJ$7,Inp_SubOngoingEfficiency!$F$7:$AK$7,0),FALSE)</f>
        <v>0</v>
      </c>
      <c r="AK168" s="18">
        <f>'Cal_LTS, Stor &amp; Entry'!AK76/VLOOKUP($F168,Inp_SubOngoingEfficiency!$F$20:$AK$22,MATCH(AK$7,Inp_SubOngoingEfficiency!$F$7:$AK$7,0),FALSE)</f>
        <v>0</v>
      </c>
      <c r="AN168" s="34"/>
    </row>
    <row r="169" spans="5:40" s="94" customFormat="1">
      <c r="E169" s="16" t="str">
        <f>Cover!$F$13</f>
        <v>NW</v>
      </c>
      <c r="F169" s="16" t="str">
        <f>Cal_Connections!F67</f>
        <v>Capex</v>
      </c>
      <c r="H169" s="16" t="str">
        <f>Cal_Connections!H67</f>
        <v>Connections</v>
      </c>
      <c r="I169" s="16" t="str">
        <f>Cal_Connections!I67</f>
        <v>Connections</v>
      </c>
      <c r="J169" s="16" t="str">
        <f>IF(ISBLANK(Cal_Connections!J67),"",Cal_Connections!J67)</f>
        <v>Connections MOBs</v>
      </c>
      <c r="L169" s="94" t="s">
        <v>111</v>
      </c>
      <c r="M169" s="94" t="b">
        <f t="shared" si="4"/>
        <v>0</v>
      </c>
      <c r="N169" s="94" t="b">
        <f t="shared" si="5"/>
        <v>0</v>
      </c>
      <c r="T169" s="18">
        <f>Cal_Connections!T67/VLOOKUP($F169,Inp_SubOngoingEfficiency!$F$20:$AK$22,MATCH(T$7,Inp_SubOngoingEfficiency!$F$7:$AK$7,0),FALSE)</f>
        <v>0</v>
      </c>
      <c r="U169" s="18">
        <f>Cal_Connections!U67/VLOOKUP($F169,Inp_SubOngoingEfficiency!$F$20:$AK$22,MATCH(U$7,Inp_SubOngoingEfficiency!$F$7:$AK$7,0),FALSE)</f>
        <v>0</v>
      </c>
      <c r="V169" s="18">
        <f>Cal_Connections!V67/VLOOKUP($F169,Inp_SubOngoingEfficiency!$F$20:$AK$22,MATCH(V$7,Inp_SubOngoingEfficiency!$F$7:$AK$7,0),FALSE)</f>
        <v>0</v>
      </c>
      <c r="W169" s="18">
        <f>Cal_Connections!W67/VLOOKUP($F169,Inp_SubOngoingEfficiency!$F$20:$AK$22,MATCH(W$7,Inp_SubOngoingEfficiency!$F$7:$AK$7,0),FALSE)</f>
        <v>0</v>
      </c>
      <c r="X169" s="18">
        <f>Cal_Connections!X67/VLOOKUP($F169,Inp_SubOngoingEfficiency!$F$20:$AK$22,MATCH(X$7,Inp_SubOngoingEfficiency!$F$7:$AK$7,0),FALSE)</f>
        <v>0</v>
      </c>
      <c r="Y169" s="18">
        <f>Cal_Connections!Y67/VLOOKUP($F169,Inp_SubOngoingEfficiency!$F$20:$AK$22,MATCH(Y$7,Inp_SubOngoingEfficiency!$F$7:$AK$7,0),FALSE)</f>
        <v>-4.7830800000000003E-3</v>
      </c>
      <c r="Z169" s="18">
        <f>Cal_Connections!Z67/VLOOKUP($F169,Inp_SubOngoingEfficiency!$F$20:$AK$22,MATCH(Z$7,Inp_SubOngoingEfficiency!$F$7:$AK$7,0),FALSE)</f>
        <v>-2.9411900000000002E-3</v>
      </c>
      <c r="AA169" s="18">
        <f>Cal_Connections!AA67/VLOOKUP($F169,Inp_SubOngoingEfficiency!$F$20:$AK$22,MATCH(AA$7,Inp_SubOngoingEfficiency!$F$7:$AK$7,0),FALSE)</f>
        <v>-4.1770821E-2</v>
      </c>
      <c r="AB169" s="18">
        <f>Cal_Connections!AB67/VLOOKUP($F169,Inp_SubOngoingEfficiency!$F$20:$AK$22,MATCH(AB$7,Inp_SubOngoingEfficiency!$F$7:$AK$7,0),FALSE)</f>
        <v>-1.9572259999999998E-3</v>
      </c>
      <c r="AC169" s="18">
        <f>Cal_Connections!AC67/VLOOKUP($F169,Inp_SubOngoingEfficiency!$F$20:$AK$22,MATCH(AC$7,Inp_SubOngoingEfficiency!$F$7:$AK$7,0),FALSE)</f>
        <v>1.1404029999999999E-3</v>
      </c>
      <c r="AD169" s="18">
        <f>Cal_Connections!AD67/VLOOKUP($F169,Inp_SubOngoingEfficiency!$F$20:$AK$22,MATCH(AD$7,Inp_SubOngoingEfficiency!$F$7:$AK$7,0),FALSE)</f>
        <v>-7.051028E-3</v>
      </c>
      <c r="AE169" s="18">
        <f>Cal_Connections!AE67/VLOOKUP($F169,Inp_SubOngoingEfficiency!$F$20:$AK$22,MATCH(AE$7,Inp_SubOngoingEfficiency!$F$7:$AK$7,0),FALSE)</f>
        <v>-8.963862999999999E-3</v>
      </c>
      <c r="AF169" s="18">
        <f>Cal_Connections!AF67/VLOOKUP($F169,Inp_SubOngoingEfficiency!$F$20:$AK$22,MATCH(AF$7,Inp_SubOngoingEfficiency!$F$7:$AK$7,0),FALSE)</f>
        <v>-9.2087879396984922E-3</v>
      </c>
      <c r="AG169" s="18">
        <f>Cal_Connections!AG67/VLOOKUP($F169,Inp_SubOngoingEfficiency!$F$20:$AK$22,MATCH(AG$7,Inp_SubOngoingEfficiency!$F$7:$AK$7,0),FALSE)</f>
        <v>0</v>
      </c>
      <c r="AH169" s="18">
        <f>Cal_Connections!AH67/VLOOKUP($F169,Inp_SubOngoingEfficiency!$F$20:$AK$22,MATCH(AH$7,Inp_SubOngoingEfficiency!$F$7:$AK$7,0),FALSE)</f>
        <v>0</v>
      </c>
      <c r="AI169" s="18">
        <f>Cal_Connections!AI67/VLOOKUP($F169,Inp_SubOngoingEfficiency!$F$20:$AK$22,MATCH(AI$7,Inp_SubOngoingEfficiency!$F$7:$AK$7,0),FALSE)</f>
        <v>0</v>
      </c>
      <c r="AJ169" s="18">
        <f>Cal_Connections!AJ67/VLOOKUP($F169,Inp_SubOngoingEfficiency!$F$20:$AK$22,MATCH(AJ$7,Inp_SubOngoingEfficiency!$F$7:$AK$7,0),FALSE)</f>
        <v>0</v>
      </c>
      <c r="AK169" s="18">
        <f>Cal_Connections!AK67/VLOOKUP($F169,Inp_SubOngoingEfficiency!$F$20:$AK$22,MATCH(AK$7,Inp_SubOngoingEfficiency!$F$7:$AK$7,0),FALSE)</f>
        <v>0</v>
      </c>
      <c r="AN169" s="34"/>
    </row>
    <row r="170" spans="5:40" s="94" customFormat="1">
      <c r="E170" s="16" t="str">
        <f>Cover!$F$13</f>
        <v>NW</v>
      </c>
      <c r="F170" s="16" t="str">
        <f>Cal_Connections!F68</f>
        <v>Capex</v>
      </c>
      <c r="H170" s="16" t="str">
        <f>Cal_Connections!H68</f>
        <v>Connections</v>
      </c>
      <c r="I170" s="16" t="str">
        <f>Cal_Connections!I68</f>
        <v>Connections</v>
      </c>
      <c r="J170" s="16" t="str">
        <f>IF(ISBLANK(Cal_Connections!J68),"",Cal_Connections!J68)</f>
        <v>Streetworks</v>
      </c>
      <c r="L170" s="94" t="s">
        <v>111</v>
      </c>
      <c r="M170" s="94" t="b">
        <f t="shared" si="4"/>
        <v>0</v>
      </c>
      <c r="N170" s="94" t="b">
        <f t="shared" si="5"/>
        <v>0</v>
      </c>
      <c r="T170" s="18">
        <f>Cal_Connections!T68/VLOOKUP($F170,Inp_SubOngoingEfficiency!$F$20:$AK$22,MATCH(T$7,Inp_SubOngoingEfficiency!$F$7:$AK$7,0),FALSE)</f>
        <v>0</v>
      </c>
      <c r="U170" s="18">
        <f>Cal_Connections!U68/VLOOKUP($F170,Inp_SubOngoingEfficiency!$F$20:$AK$22,MATCH(U$7,Inp_SubOngoingEfficiency!$F$7:$AK$7,0),FALSE)</f>
        <v>0</v>
      </c>
      <c r="V170" s="18">
        <f>Cal_Connections!V68/VLOOKUP($F170,Inp_SubOngoingEfficiency!$F$20:$AK$22,MATCH(V$7,Inp_SubOngoingEfficiency!$F$7:$AK$7,0),FALSE)</f>
        <v>0</v>
      </c>
      <c r="W170" s="18">
        <f>Cal_Connections!W68/VLOOKUP($F170,Inp_SubOngoingEfficiency!$F$20:$AK$22,MATCH(W$7,Inp_SubOngoingEfficiency!$F$7:$AK$7,0),FALSE)</f>
        <v>0</v>
      </c>
      <c r="X170" s="18">
        <f>Cal_Connections!X68/VLOOKUP($F170,Inp_SubOngoingEfficiency!$F$20:$AK$22,MATCH(X$7,Inp_SubOngoingEfficiency!$F$7:$AK$7,0),FALSE)</f>
        <v>0</v>
      </c>
      <c r="Y170" s="18">
        <f>Cal_Connections!Y68/VLOOKUP($F170,Inp_SubOngoingEfficiency!$F$20:$AK$22,MATCH(Y$7,Inp_SubOngoingEfficiency!$F$7:$AK$7,0),FALSE)</f>
        <v>-0.32666207217751503</v>
      </c>
      <c r="Z170" s="18">
        <f>Cal_Connections!Z68/VLOOKUP($F170,Inp_SubOngoingEfficiency!$F$20:$AK$22,MATCH(Z$7,Inp_SubOngoingEfficiency!$F$7:$AK$7,0),FALSE)</f>
        <v>-0.27824482484570967</v>
      </c>
      <c r="AA170" s="18">
        <f>Cal_Connections!AA68/VLOOKUP($F170,Inp_SubOngoingEfficiency!$F$20:$AK$22,MATCH(AA$7,Inp_SubOngoingEfficiency!$F$7:$AK$7,0),FALSE)</f>
        <v>-0.30574867603237238</v>
      </c>
      <c r="AB170" s="18">
        <f>Cal_Connections!AB68/VLOOKUP($F170,Inp_SubOngoingEfficiency!$F$20:$AK$22,MATCH(AB$7,Inp_SubOngoingEfficiency!$F$7:$AK$7,0),FALSE)</f>
        <v>-0.27621420254407675</v>
      </c>
      <c r="AC170" s="18">
        <f>Cal_Connections!AC68/VLOOKUP($F170,Inp_SubOngoingEfficiency!$F$20:$AK$22,MATCH(AC$7,Inp_SubOngoingEfficiency!$F$7:$AK$7,0),FALSE)</f>
        <v>-0.55480976547187932</v>
      </c>
      <c r="AD170" s="18">
        <f>Cal_Connections!AD68/VLOOKUP($F170,Inp_SubOngoingEfficiency!$F$20:$AK$22,MATCH(AD$7,Inp_SubOngoingEfficiency!$F$7:$AK$7,0),FALSE)</f>
        <v>-0.6708273553023385</v>
      </c>
      <c r="AE170" s="18">
        <f>Cal_Connections!AE68/VLOOKUP($F170,Inp_SubOngoingEfficiency!$F$20:$AK$22,MATCH(AE$7,Inp_SubOngoingEfficiency!$F$7:$AK$7,0),FALSE)</f>
        <v>-0.77480002037090279</v>
      </c>
      <c r="AF170" s="18">
        <f>Cal_Connections!AF68/VLOOKUP($F170,Inp_SubOngoingEfficiency!$F$20:$AK$22,MATCH(AF$7,Inp_SubOngoingEfficiency!$F$7:$AK$7,0),FALSE)</f>
        <v>-0.77052841610141343</v>
      </c>
      <c r="AG170" s="18">
        <f>Cal_Connections!AG68/VLOOKUP($F170,Inp_SubOngoingEfficiency!$F$20:$AK$22,MATCH(AG$7,Inp_SubOngoingEfficiency!$F$7:$AK$7,0),FALSE)</f>
        <v>-0.66942736446455386</v>
      </c>
      <c r="AH170" s="18">
        <f>Cal_Connections!AH68/VLOOKUP($F170,Inp_SubOngoingEfficiency!$F$20:$AK$22,MATCH(AH$7,Inp_SubOngoingEfficiency!$F$7:$AK$7,0),FALSE)</f>
        <v>-0.66289067067087515</v>
      </c>
      <c r="AI170" s="18">
        <f>Cal_Connections!AI68/VLOOKUP($F170,Inp_SubOngoingEfficiency!$F$20:$AK$22,MATCH(AI$7,Inp_SubOngoingEfficiency!$F$7:$AK$7,0),FALSE)</f>
        <v>-0.65751669833872672</v>
      </c>
      <c r="AJ170" s="18">
        <f>Cal_Connections!AJ68/VLOOKUP($F170,Inp_SubOngoingEfficiency!$F$20:$AK$22,MATCH(AJ$7,Inp_SubOngoingEfficiency!$F$7:$AK$7,0),FALSE)</f>
        <v>-0.65222615913846105</v>
      </c>
      <c r="AK170" s="18">
        <f>Cal_Connections!AK68/VLOOKUP($F170,Inp_SubOngoingEfficiency!$F$20:$AK$22,MATCH(AK$7,Inp_SubOngoingEfficiency!$F$7:$AK$7,0),FALSE)</f>
        <v>-0.64608306840656748</v>
      </c>
      <c r="AN170" s="34"/>
    </row>
    <row r="171" spans="5:40" s="94" customFormat="1">
      <c r="E171" s="16" t="str">
        <f>Cover!$F$13</f>
        <v>NW</v>
      </c>
      <c r="F171" s="16" t="str">
        <f>Cal_Connections!F69</f>
        <v>Capex</v>
      </c>
      <c r="H171" s="16" t="str">
        <f>Cal_Connections!H69</f>
        <v>Connections</v>
      </c>
      <c r="I171" s="16" t="str">
        <f>Cal_Connections!I69</f>
        <v>Connections</v>
      </c>
      <c r="J171" s="16" t="str">
        <f>IF(ISBLANK(Cal_Connections!J69),"",Cal_Connections!J69)</f>
        <v/>
      </c>
      <c r="L171" s="94" t="s">
        <v>111</v>
      </c>
      <c r="M171" s="94" t="b">
        <f t="shared" si="4"/>
        <v>0</v>
      </c>
      <c r="N171" s="94" t="b">
        <f t="shared" si="5"/>
        <v>0</v>
      </c>
      <c r="T171" s="18">
        <f>Cal_Connections!T69/VLOOKUP($F171,Inp_SubOngoingEfficiency!$F$20:$AK$22,MATCH(T$7,Inp_SubOngoingEfficiency!$F$7:$AK$7,0),FALSE)</f>
        <v>0</v>
      </c>
      <c r="U171" s="18">
        <f>Cal_Connections!U69/VLOOKUP($F171,Inp_SubOngoingEfficiency!$F$20:$AK$22,MATCH(U$7,Inp_SubOngoingEfficiency!$F$7:$AK$7,0),FALSE)</f>
        <v>0</v>
      </c>
      <c r="V171" s="18">
        <f>Cal_Connections!V69/VLOOKUP($F171,Inp_SubOngoingEfficiency!$F$20:$AK$22,MATCH(V$7,Inp_SubOngoingEfficiency!$F$7:$AK$7,0),FALSE)</f>
        <v>0</v>
      </c>
      <c r="W171" s="18">
        <f>Cal_Connections!W69/VLOOKUP($F171,Inp_SubOngoingEfficiency!$F$20:$AK$22,MATCH(W$7,Inp_SubOngoingEfficiency!$F$7:$AK$7,0),FALSE)</f>
        <v>0</v>
      </c>
      <c r="X171" s="18">
        <f>Cal_Connections!X69/VLOOKUP($F171,Inp_SubOngoingEfficiency!$F$20:$AK$22,MATCH(X$7,Inp_SubOngoingEfficiency!$F$7:$AK$7,0),FALSE)</f>
        <v>0</v>
      </c>
      <c r="Y171" s="18">
        <f>Cal_Connections!Y69/VLOOKUP($F171,Inp_SubOngoingEfficiency!$F$20:$AK$22,MATCH(Y$7,Inp_SubOngoingEfficiency!$F$7:$AK$7,0),FALSE)</f>
        <v>0</v>
      </c>
      <c r="Z171" s="18">
        <f>Cal_Connections!Z69/VLOOKUP($F171,Inp_SubOngoingEfficiency!$F$20:$AK$22,MATCH(Z$7,Inp_SubOngoingEfficiency!$F$7:$AK$7,0),FALSE)</f>
        <v>0</v>
      </c>
      <c r="AA171" s="18">
        <f>Cal_Connections!AA69/VLOOKUP($F171,Inp_SubOngoingEfficiency!$F$20:$AK$22,MATCH(AA$7,Inp_SubOngoingEfficiency!$F$7:$AK$7,0),FALSE)</f>
        <v>0</v>
      </c>
      <c r="AB171" s="18">
        <f>Cal_Connections!AB69/VLOOKUP($F171,Inp_SubOngoingEfficiency!$F$20:$AK$22,MATCH(AB$7,Inp_SubOngoingEfficiency!$F$7:$AK$7,0),FALSE)</f>
        <v>0</v>
      </c>
      <c r="AC171" s="18">
        <f>Cal_Connections!AC69/VLOOKUP($F171,Inp_SubOngoingEfficiency!$F$20:$AK$22,MATCH(AC$7,Inp_SubOngoingEfficiency!$F$7:$AK$7,0),FALSE)</f>
        <v>0</v>
      </c>
      <c r="AD171" s="18">
        <f>Cal_Connections!AD69/VLOOKUP($F171,Inp_SubOngoingEfficiency!$F$20:$AK$22,MATCH(AD$7,Inp_SubOngoingEfficiency!$F$7:$AK$7,0),FALSE)</f>
        <v>0</v>
      </c>
      <c r="AE171" s="18">
        <f>Cal_Connections!AE69/VLOOKUP($F171,Inp_SubOngoingEfficiency!$F$20:$AK$22,MATCH(AE$7,Inp_SubOngoingEfficiency!$F$7:$AK$7,0),FALSE)</f>
        <v>0</v>
      </c>
      <c r="AF171" s="18">
        <f>Cal_Connections!AF69/VLOOKUP($F171,Inp_SubOngoingEfficiency!$F$20:$AK$22,MATCH(AF$7,Inp_SubOngoingEfficiency!$F$7:$AK$7,0),FALSE)</f>
        <v>0</v>
      </c>
      <c r="AG171" s="18">
        <f>Cal_Connections!AG69/VLOOKUP($F171,Inp_SubOngoingEfficiency!$F$20:$AK$22,MATCH(AG$7,Inp_SubOngoingEfficiency!$F$7:$AK$7,0),FALSE)</f>
        <v>0</v>
      </c>
      <c r="AH171" s="18">
        <f>Cal_Connections!AH69/VLOOKUP($F171,Inp_SubOngoingEfficiency!$F$20:$AK$22,MATCH(AH$7,Inp_SubOngoingEfficiency!$F$7:$AK$7,0),FALSE)</f>
        <v>0</v>
      </c>
      <c r="AI171" s="18">
        <f>Cal_Connections!AI69/VLOOKUP($F171,Inp_SubOngoingEfficiency!$F$20:$AK$22,MATCH(AI$7,Inp_SubOngoingEfficiency!$F$7:$AK$7,0),FALSE)</f>
        <v>0</v>
      </c>
      <c r="AJ171" s="18">
        <f>Cal_Connections!AJ69/VLOOKUP($F171,Inp_SubOngoingEfficiency!$F$20:$AK$22,MATCH(AJ$7,Inp_SubOngoingEfficiency!$F$7:$AK$7,0),FALSE)</f>
        <v>0</v>
      </c>
      <c r="AK171" s="18">
        <f>Cal_Connections!AK69/VLOOKUP($F171,Inp_SubOngoingEfficiency!$F$20:$AK$22,MATCH(AK$7,Inp_SubOngoingEfficiency!$F$7:$AK$7,0),FALSE)</f>
        <v>0</v>
      </c>
      <c r="AN171" s="34"/>
    </row>
    <row r="172" spans="5:40" s="94" customFormat="1">
      <c r="E172" s="16" t="str">
        <f>Cover!$F$13</f>
        <v>NW</v>
      </c>
      <c r="F172" s="16" t="str">
        <f>Cal_Connections!F70</f>
        <v>Capex</v>
      </c>
      <c r="H172" s="16" t="str">
        <f>Cal_Connections!H70</f>
        <v>Connections</v>
      </c>
      <c r="I172" s="16" t="str">
        <f>Cal_Connections!I70</f>
        <v>Connections</v>
      </c>
      <c r="J172" s="16" t="str">
        <f>IF(ISBLANK(Cal_Connections!J70),"",Cal_Connections!J70)</f>
        <v/>
      </c>
      <c r="L172" s="94" t="s">
        <v>111</v>
      </c>
      <c r="M172" s="94" t="b">
        <f t="shared" si="4"/>
        <v>0</v>
      </c>
      <c r="N172" s="94" t="b">
        <f t="shared" si="5"/>
        <v>0</v>
      </c>
      <c r="T172" s="18">
        <f>Cal_Connections!T70/VLOOKUP($F172,Inp_SubOngoingEfficiency!$F$20:$AK$22,MATCH(T$7,Inp_SubOngoingEfficiency!$F$7:$AK$7,0),FALSE)</f>
        <v>0</v>
      </c>
      <c r="U172" s="18">
        <f>Cal_Connections!U70/VLOOKUP($F172,Inp_SubOngoingEfficiency!$F$20:$AK$22,MATCH(U$7,Inp_SubOngoingEfficiency!$F$7:$AK$7,0),FALSE)</f>
        <v>0</v>
      </c>
      <c r="V172" s="18">
        <f>Cal_Connections!V70/VLOOKUP($F172,Inp_SubOngoingEfficiency!$F$20:$AK$22,MATCH(V$7,Inp_SubOngoingEfficiency!$F$7:$AK$7,0),FALSE)</f>
        <v>0</v>
      </c>
      <c r="W172" s="18">
        <f>Cal_Connections!W70/VLOOKUP($F172,Inp_SubOngoingEfficiency!$F$20:$AK$22,MATCH(W$7,Inp_SubOngoingEfficiency!$F$7:$AK$7,0),FALSE)</f>
        <v>0</v>
      </c>
      <c r="X172" s="18">
        <f>Cal_Connections!X70/VLOOKUP($F172,Inp_SubOngoingEfficiency!$F$20:$AK$22,MATCH(X$7,Inp_SubOngoingEfficiency!$F$7:$AK$7,0),FALSE)</f>
        <v>0</v>
      </c>
      <c r="Y172" s="18">
        <f>Cal_Connections!Y70/VLOOKUP($F172,Inp_SubOngoingEfficiency!$F$20:$AK$22,MATCH(Y$7,Inp_SubOngoingEfficiency!$F$7:$AK$7,0),FALSE)</f>
        <v>0</v>
      </c>
      <c r="Z172" s="18">
        <f>Cal_Connections!Z70/VLOOKUP($F172,Inp_SubOngoingEfficiency!$F$20:$AK$22,MATCH(Z$7,Inp_SubOngoingEfficiency!$F$7:$AK$7,0),FALSE)</f>
        <v>0</v>
      </c>
      <c r="AA172" s="18">
        <f>Cal_Connections!AA70/VLOOKUP($F172,Inp_SubOngoingEfficiency!$F$20:$AK$22,MATCH(AA$7,Inp_SubOngoingEfficiency!$F$7:$AK$7,0),FALSE)</f>
        <v>0</v>
      </c>
      <c r="AB172" s="18">
        <f>Cal_Connections!AB70/VLOOKUP($F172,Inp_SubOngoingEfficiency!$F$20:$AK$22,MATCH(AB$7,Inp_SubOngoingEfficiency!$F$7:$AK$7,0),FALSE)</f>
        <v>0</v>
      </c>
      <c r="AC172" s="18">
        <f>Cal_Connections!AC70/VLOOKUP($F172,Inp_SubOngoingEfficiency!$F$20:$AK$22,MATCH(AC$7,Inp_SubOngoingEfficiency!$F$7:$AK$7,0),FALSE)</f>
        <v>0</v>
      </c>
      <c r="AD172" s="18">
        <f>Cal_Connections!AD70/VLOOKUP($F172,Inp_SubOngoingEfficiency!$F$20:$AK$22,MATCH(AD$7,Inp_SubOngoingEfficiency!$F$7:$AK$7,0),FALSE)</f>
        <v>0</v>
      </c>
      <c r="AE172" s="18">
        <f>Cal_Connections!AE70/VLOOKUP($F172,Inp_SubOngoingEfficiency!$F$20:$AK$22,MATCH(AE$7,Inp_SubOngoingEfficiency!$F$7:$AK$7,0),FALSE)</f>
        <v>0</v>
      </c>
      <c r="AF172" s="18">
        <f>Cal_Connections!AF70/VLOOKUP($F172,Inp_SubOngoingEfficiency!$F$20:$AK$22,MATCH(AF$7,Inp_SubOngoingEfficiency!$F$7:$AK$7,0),FALSE)</f>
        <v>0</v>
      </c>
      <c r="AG172" s="18">
        <f>Cal_Connections!AG70/VLOOKUP($F172,Inp_SubOngoingEfficiency!$F$20:$AK$22,MATCH(AG$7,Inp_SubOngoingEfficiency!$F$7:$AK$7,0),FALSE)</f>
        <v>0</v>
      </c>
      <c r="AH172" s="18">
        <f>Cal_Connections!AH70/VLOOKUP($F172,Inp_SubOngoingEfficiency!$F$20:$AK$22,MATCH(AH$7,Inp_SubOngoingEfficiency!$F$7:$AK$7,0),FALSE)</f>
        <v>0</v>
      </c>
      <c r="AI172" s="18">
        <f>Cal_Connections!AI70/VLOOKUP($F172,Inp_SubOngoingEfficiency!$F$20:$AK$22,MATCH(AI$7,Inp_SubOngoingEfficiency!$F$7:$AK$7,0),FALSE)</f>
        <v>0</v>
      </c>
      <c r="AJ172" s="18">
        <f>Cal_Connections!AJ70/VLOOKUP($F172,Inp_SubOngoingEfficiency!$F$20:$AK$22,MATCH(AJ$7,Inp_SubOngoingEfficiency!$F$7:$AK$7,0),FALSE)</f>
        <v>0</v>
      </c>
      <c r="AK172" s="18">
        <f>Cal_Connections!AK70/VLOOKUP($F172,Inp_SubOngoingEfficiency!$F$20:$AK$22,MATCH(AK$7,Inp_SubOngoingEfficiency!$F$7:$AK$7,0),FALSE)</f>
        <v>0</v>
      </c>
      <c r="AN172" s="34"/>
    </row>
    <row r="173" spans="5:40" s="94" customFormat="1">
      <c r="E173" s="16" t="str">
        <f>Cover!$F$13</f>
        <v>NW</v>
      </c>
      <c r="F173" s="16" t="str">
        <f>Cal_Connections!F71</f>
        <v>Capex</v>
      </c>
      <c r="H173" s="16" t="str">
        <f>Cal_Connections!H71</f>
        <v>Connections</v>
      </c>
      <c r="I173" s="16" t="str">
        <f>Cal_Connections!I71</f>
        <v>Connections</v>
      </c>
      <c r="J173" s="16" t="str">
        <f>IF(ISBLANK(Cal_Connections!J71),"",Cal_Connections!J71)</f>
        <v/>
      </c>
      <c r="L173" s="94" t="s">
        <v>111</v>
      </c>
      <c r="M173" s="94" t="b">
        <f t="shared" si="4"/>
        <v>0</v>
      </c>
      <c r="N173" s="94" t="b">
        <f t="shared" si="5"/>
        <v>0</v>
      </c>
      <c r="T173" s="18">
        <f>Cal_Connections!T71/VLOOKUP($F173,Inp_SubOngoingEfficiency!$F$20:$AK$22,MATCH(T$7,Inp_SubOngoingEfficiency!$F$7:$AK$7,0),FALSE)</f>
        <v>0</v>
      </c>
      <c r="U173" s="18">
        <f>Cal_Connections!U71/VLOOKUP($F173,Inp_SubOngoingEfficiency!$F$20:$AK$22,MATCH(U$7,Inp_SubOngoingEfficiency!$F$7:$AK$7,0),FALSE)</f>
        <v>0</v>
      </c>
      <c r="V173" s="18">
        <f>Cal_Connections!V71/VLOOKUP($F173,Inp_SubOngoingEfficiency!$F$20:$AK$22,MATCH(V$7,Inp_SubOngoingEfficiency!$F$7:$AK$7,0),FALSE)</f>
        <v>0</v>
      </c>
      <c r="W173" s="18">
        <f>Cal_Connections!W71/VLOOKUP($F173,Inp_SubOngoingEfficiency!$F$20:$AK$22,MATCH(W$7,Inp_SubOngoingEfficiency!$F$7:$AK$7,0),FALSE)</f>
        <v>0</v>
      </c>
      <c r="X173" s="18">
        <f>Cal_Connections!X71/VLOOKUP($F173,Inp_SubOngoingEfficiency!$F$20:$AK$22,MATCH(X$7,Inp_SubOngoingEfficiency!$F$7:$AK$7,0),FALSE)</f>
        <v>0</v>
      </c>
      <c r="Y173" s="18">
        <f>Cal_Connections!Y71/VLOOKUP($F173,Inp_SubOngoingEfficiency!$F$20:$AK$22,MATCH(Y$7,Inp_SubOngoingEfficiency!$F$7:$AK$7,0),FALSE)</f>
        <v>0</v>
      </c>
      <c r="Z173" s="18">
        <f>Cal_Connections!Z71/VLOOKUP($F173,Inp_SubOngoingEfficiency!$F$20:$AK$22,MATCH(Z$7,Inp_SubOngoingEfficiency!$F$7:$AK$7,0),FALSE)</f>
        <v>0</v>
      </c>
      <c r="AA173" s="18">
        <f>Cal_Connections!AA71/VLOOKUP($F173,Inp_SubOngoingEfficiency!$F$20:$AK$22,MATCH(AA$7,Inp_SubOngoingEfficiency!$F$7:$AK$7,0),FALSE)</f>
        <v>0</v>
      </c>
      <c r="AB173" s="18">
        <f>Cal_Connections!AB71/VLOOKUP($F173,Inp_SubOngoingEfficiency!$F$20:$AK$22,MATCH(AB$7,Inp_SubOngoingEfficiency!$F$7:$AK$7,0),FALSE)</f>
        <v>0</v>
      </c>
      <c r="AC173" s="18">
        <f>Cal_Connections!AC71/VLOOKUP($F173,Inp_SubOngoingEfficiency!$F$20:$AK$22,MATCH(AC$7,Inp_SubOngoingEfficiency!$F$7:$AK$7,0),FALSE)</f>
        <v>0</v>
      </c>
      <c r="AD173" s="18">
        <f>Cal_Connections!AD71/VLOOKUP($F173,Inp_SubOngoingEfficiency!$F$20:$AK$22,MATCH(AD$7,Inp_SubOngoingEfficiency!$F$7:$AK$7,0),FALSE)</f>
        <v>0</v>
      </c>
      <c r="AE173" s="18">
        <f>Cal_Connections!AE71/VLOOKUP($F173,Inp_SubOngoingEfficiency!$F$20:$AK$22,MATCH(AE$7,Inp_SubOngoingEfficiency!$F$7:$AK$7,0),FALSE)</f>
        <v>0</v>
      </c>
      <c r="AF173" s="18">
        <f>Cal_Connections!AF71/VLOOKUP($F173,Inp_SubOngoingEfficiency!$F$20:$AK$22,MATCH(AF$7,Inp_SubOngoingEfficiency!$F$7:$AK$7,0),FALSE)</f>
        <v>0</v>
      </c>
      <c r="AG173" s="18">
        <f>Cal_Connections!AG71/VLOOKUP($F173,Inp_SubOngoingEfficiency!$F$20:$AK$22,MATCH(AG$7,Inp_SubOngoingEfficiency!$F$7:$AK$7,0),FALSE)</f>
        <v>0</v>
      </c>
      <c r="AH173" s="18">
        <f>Cal_Connections!AH71/VLOOKUP($F173,Inp_SubOngoingEfficiency!$F$20:$AK$22,MATCH(AH$7,Inp_SubOngoingEfficiency!$F$7:$AK$7,0),FALSE)</f>
        <v>0</v>
      </c>
      <c r="AI173" s="18">
        <f>Cal_Connections!AI71/VLOOKUP($F173,Inp_SubOngoingEfficiency!$F$20:$AK$22,MATCH(AI$7,Inp_SubOngoingEfficiency!$F$7:$AK$7,0),FALSE)</f>
        <v>0</v>
      </c>
      <c r="AJ173" s="18">
        <f>Cal_Connections!AJ71/VLOOKUP($F173,Inp_SubOngoingEfficiency!$F$20:$AK$22,MATCH(AJ$7,Inp_SubOngoingEfficiency!$F$7:$AK$7,0),FALSE)</f>
        <v>0</v>
      </c>
      <c r="AK173" s="18">
        <f>Cal_Connections!AK71/VLOOKUP($F173,Inp_SubOngoingEfficiency!$F$20:$AK$22,MATCH(AK$7,Inp_SubOngoingEfficiency!$F$7:$AK$7,0),FALSE)</f>
        <v>0</v>
      </c>
      <c r="AN173" s="34"/>
    </row>
    <row r="174" spans="5:40" s="94" customFormat="1">
      <c r="E174" s="16" t="str">
        <f>Cover!$F$13</f>
        <v>NW</v>
      </c>
      <c r="F174" s="16" t="str">
        <f>Cal_Connections!F72</f>
        <v>Capex</v>
      </c>
      <c r="H174" s="16" t="str">
        <f>Cal_Connections!H72</f>
        <v>Connections</v>
      </c>
      <c r="I174" s="16" t="str">
        <f>Cal_Connections!I72</f>
        <v>Connections</v>
      </c>
      <c r="J174" s="16" t="str">
        <f>IF(ISBLANK(Cal_Connections!J72),"",Cal_Connections!J72)</f>
        <v/>
      </c>
      <c r="L174" s="94" t="s">
        <v>111</v>
      </c>
      <c r="M174" s="94" t="b">
        <f t="shared" si="4"/>
        <v>0</v>
      </c>
      <c r="N174" s="94" t="b">
        <f t="shared" si="5"/>
        <v>0</v>
      </c>
      <c r="T174" s="18">
        <f>Cal_Connections!T72/VLOOKUP($F174,Inp_SubOngoingEfficiency!$F$20:$AK$22,MATCH(T$7,Inp_SubOngoingEfficiency!$F$7:$AK$7,0),FALSE)</f>
        <v>0</v>
      </c>
      <c r="U174" s="18">
        <f>Cal_Connections!U72/VLOOKUP($F174,Inp_SubOngoingEfficiency!$F$20:$AK$22,MATCH(U$7,Inp_SubOngoingEfficiency!$F$7:$AK$7,0),FALSE)</f>
        <v>0</v>
      </c>
      <c r="V174" s="18">
        <f>Cal_Connections!V72/VLOOKUP($F174,Inp_SubOngoingEfficiency!$F$20:$AK$22,MATCH(V$7,Inp_SubOngoingEfficiency!$F$7:$AK$7,0),FALSE)</f>
        <v>0</v>
      </c>
      <c r="W174" s="18">
        <f>Cal_Connections!W72/VLOOKUP($F174,Inp_SubOngoingEfficiency!$F$20:$AK$22,MATCH(W$7,Inp_SubOngoingEfficiency!$F$7:$AK$7,0),FALSE)</f>
        <v>0</v>
      </c>
      <c r="X174" s="18">
        <f>Cal_Connections!X72/VLOOKUP($F174,Inp_SubOngoingEfficiency!$F$20:$AK$22,MATCH(X$7,Inp_SubOngoingEfficiency!$F$7:$AK$7,0),FALSE)</f>
        <v>0</v>
      </c>
      <c r="Y174" s="18">
        <f>Cal_Connections!Y72/VLOOKUP($F174,Inp_SubOngoingEfficiency!$F$20:$AK$22,MATCH(Y$7,Inp_SubOngoingEfficiency!$F$7:$AK$7,0),FALSE)</f>
        <v>0</v>
      </c>
      <c r="Z174" s="18">
        <f>Cal_Connections!Z72/VLOOKUP($F174,Inp_SubOngoingEfficiency!$F$20:$AK$22,MATCH(Z$7,Inp_SubOngoingEfficiency!$F$7:$AK$7,0),FALSE)</f>
        <v>0</v>
      </c>
      <c r="AA174" s="18">
        <f>Cal_Connections!AA72/VLOOKUP($F174,Inp_SubOngoingEfficiency!$F$20:$AK$22,MATCH(AA$7,Inp_SubOngoingEfficiency!$F$7:$AK$7,0),FALSE)</f>
        <v>0</v>
      </c>
      <c r="AB174" s="18">
        <f>Cal_Connections!AB72/VLOOKUP($F174,Inp_SubOngoingEfficiency!$F$20:$AK$22,MATCH(AB$7,Inp_SubOngoingEfficiency!$F$7:$AK$7,0),FALSE)</f>
        <v>0</v>
      </c>
      <c r="AC174" s="18">
        <f>Cal_Connections!AC72/VLOOKUP($F174,Inp_SubOngoingEfficiency!$F$20:$AK$22,MATCH(AC$7,Inp_SubOngoingEfficiency!$F$7:$AK$7,0),FALSE)</f>
        <v>0</v>
      </c>
      <c r="AD174" s="18">
        <f>Cal_Connections!AD72/VLOOKUP($F174,Inp_SubOngoingEfficiency!$F$20:$AK$22,MATCH(AD$7,Inp_SubOngoingEfficiency!$F$7:$AK$7,0),FALSE)</f>
        <v>0</v>
      </c>
      <c r="AE174" s="18">
        <f>Cal_Connections!AE72/VLOOKUP($F174,Inp_SubOngoingEfficiency!$F$20:$AK$22,MATCH(AE$7,Inp_SubOngoingEfficiency!$F$7:$AK$7,0),FALSE)</f>
        <v>0</v>
      </c>
      <c r="AF174" s="18">
        <f>Cal_Connections!AF72/VLOOKUP($F174,Inp_SubOngoingEfficiency!$F$20:$AK$22,MATCH(AF$7,Inp_SubOngoingEfficiency!$F$7:$AK$7,0),FALSE)</f>
        <v>0</v>
      </c>
      <c r="AG174" s="18">
        <f>Cal_Connections!AG72/VLOOKUP($F174,Inp_SubOngoingEfficiency!$F$20:$AK$22,MATCH(AG$7,Inp_SubOngoingEfficiency!$F$7:$AK$7,0),FALSE)</f>
        <v>0</v>
      </c>
      <c r="AH174" s="18">
        <f>Cal_Connections!AH72/VLOOKUP($F174,Inp_SubOngoingEfficiency!$F$20:$AK$22,MATCH(AH$7,Inp_SubOngoingEfficiency!$F$7:$AK$7,0),FALSE)</f>
        <v>0</v>
      </c>
      <c r="AI174" s="18">
        <f>Cal_Connections!AI72/VLOOKUP($F174,Inp_SubOngoingEfficiency!$F$20:$AK$22,MATCH(AI$7,Inp_SubOngoingEfficiency!$F$7:$AK$7,0),FALSE)</f>
        <v>0</v>
      </c>
      <c r="AJ174" s="18">
        <f>Cal_Connections!AJ72/VLOOKUP($F174,Inp_SubOngoingEfficiency!$F$20:$AK$22,MATCH(AJ$7,Inp_SubOngoingEfficiency!$F$7:$AK$7,0),FALSE)</f>
        <v>0</v>
      </c>
      <c r="AK174" s="18">
        <f>Cal_Connections!AK72/VLOOKUP($F174,Inp_SubOngoingEfficiency!$F$20:$AK$22,MATCH(AK$7,Inp_SubOngoingEfficiency!$F$7:$AK$7,0),FALSE)</f>
        <v>0</v>
      </c>
      <c r="AN174" s="34"/>
    </row>
    <row r="175" spans="5:40" s="94" customFormat="1">
      <c r="E175" s="16" t="str">
        <f>Cover!$F$13</f>
        <v>NW</v>
      </c>
      <c r="F175" s="16" t="str">
        <f>Cal_Connections!F73</f>
        <v>Capex</v>
      </c>
      <c r="H175" s="16" t="str">
        <f>Cal_Connections!H73</f>
        <v>Connections</v>
      </c>
      <c r="I175" s="16" t="str">
        <f>Cal_Connections!I73</f>
        <v>Connections</v>
      </c>
      <c r="J175" s="16" t="str">
        <f>IF(ISBLANK(Cal_Connections!J73),"",Cal_Connections!J73)</f>
        <v/>
      </c>
      <c r="L175" s="94" t="s">
        <v>111</v>
      </c>
      <c r="M175" s="94" t="b">
        <f t="shared" si="4"/>
        <v>0</v>
      </c>
      <c r="N175" s="94" t="b">
        <f t="shared" si="5"/>
        <v>0</v>
      </c>
      <c r="T175" s="18">
        <f>Cal_Connections!T73/VLOOKUP($F175,Inp_SubOngoingEfficiency!$F$20:$AK$22,MATCH(T$7,Inp_SubOngoingEfficiency!$F$7:$AK$7,0),FALSE)</f>
        <v>0</v>
      </c>
      <c r="U175" s="18">
        <f>Cal_Connections!U73/VLOOKUP($F175,Inp_SubOngoingEfficiency!$F$20:$AK$22,MATCH(U$7,Inp_SubOngoingEfficiency!$F$7:$AK$7,0),FALSE)</f>
        <v>0</v>
      </c>
      <c r="V175" s="18">
        <f>Cal_Connections!V73/VLOOKUP($F175,Inp_SubOngoingEfficiency!$F$20:$AK$22,MATCH(V$7,Inp_SubOngoingEfficiency!$F$7:$AK$7,0),FALSE)</f>
        <v>0</v>
      </c>
      <c r="W175" s="18">
        <f>Cal_Connections!W73/VLOOKUP($F175,Inp_SubOngoingEfficiency!$F$20:$AK$22,MATCH(W$7,Inp_SubOngoingEfficiency!$F$7:$AK$7,0),FALSE)</f>
        <v>0</v>
      </c>
      <c r="X175" s="18">
        <f>Cal_Connections!X73/VLOOKUP($F175,Inp_SubOngoingEfficiency!$F$20:$AK$22,MATCH(X$7,Inp_SubOngoingEfficiency!$F$7:$AK$7,0),FALSE)</f>
        <v>0</v>
      </c>
      <c r="Y175" s="18">
        <f>Cal_Connections!Y73/VLOOKUP($F175,Inp_SubOngoingEfficiency!$F$20:$AK$22,MATCH(Y$7,Inp_SubOngoingEfficiency!$F$7:$AK$7,0),FALSE)</f>
        <v>0</v>
      </c>
      <c r="Z175" s="18">
        <f>Cal_Connections!Z73/VLOOKUP($F175,Inp_SubOngoingEfficiency!$F$20:$AK$22,MATCH(Z$7,Inp_SubOngoingEfficiency!$F$7:$AK$7,0),FALSE)</f>
        <v>0</v>
      </c>
      <c r="AA175" s="18">
        <f>Cal_Connections!AA73/VLOOKUP($F175,Inp_SubOngoingEfficiency!$F$20:$AK$22,MATCH(AA$7,Inp_SubOngoingEfficiency!$F$7:$AK$7,0),FALSE)</f>
        <v>0</v>
      </c>
      <c r="AB175" s="18">
        <f>Cal_Connections!AB73/VLOOKUP($F175,Inp_SubOngoingEfficiency!$F$20:$AK$22,MATCH(AB$7,Inp_SubOngoingEfficiency!$F$7:$AK$7,0),FALSE)</f>
        <v>0</v>
      </c>
      <c r="AC175" s="18">
        <f>Cal_Connections!AC73/VLOOKUP($F175,Inp_SubOngoingEfficiency!$F$20:$AK$22,MATCH(AC$7,Inp_SubOngoingEfficiency!$F$7:$AK$7,0),FALSE)</f>
        <v>0</v>
      </c>
      <c r="AD175" s="18">
        <f>Cal_Connections!AD73/VLOOKUP($F175,Inp_SubOngoingEfficiency!$F$20:$AK$22,MATCH(AD$7,Inp_SubOngoingEfficiency!$F$7:$AK$7,0),FALSE)</f>
        <v>0</v>
      </c>
      <c r="AE175" s="18">
        <f>Cal_Connections!AE73/VLOOKUP($F175,Inp_SubOngoingEfficiency!$F$20:$AK$22,MATCH(AE$7,Inp_SubOngoingEfficiency!$F$7:$AK$7,0),FALSE)</f>
        <v>0</v>
      </c>
      <c r="AF175" s="18">
        <f>Cal_Connections!AF73/VLOOKUP($F175,Inp_SubOngoingEfficiency!$F$20:$AK$22,MATCH(AF$7,Inp_SubOngoingEfficiency!$F$7:$AK$7,0),FALSE)</f>
        <v>0</v>
      </c>
      <c r="AG175" s="18">
        <f>Cal_Connections!AG73/VLOOKUP($F175,Inp_SubOngoingEfficiency!$F$20:$AK$22,MATCH(AG$7,Inp_SubOngoingEfficiency!$F$7:$AK$7,0),FALSE)</f>
        <v>0</v>
      </c>
      <c r="AH175" s="18">
        <f>Cal_Connections!AH73/VLOOKUP($F175,Inp_SubOngoingEfficiency!$F$20:$AK$22,MATCH(AH$7,Inp_SubOngoingEfficiency!$F$7:$AK$7,0),FALSE)</f>
        <v>0</v>
      </c>
      <c r="AI175" s="18">
        <f>Cal_Connections!AI73/VLOOKUP($F175,Inp_SubOngoingEfficiency!$F$20:$AK$22,MATCH(AI$7,Inp_SubOngoingEfficiency!$F$7:$AK$7,0),FALSE)</f>
        <v>0</v>
      </c>
      <c r="AJ175" s="18">
        <f>Cal_Connections!AJ73/VLOOKUP($F175,Inp_SubOngoingEfficiency!$F$20:$AK$22,MATCH(AJ$7,Inp_SubOngoingEfficiency!$F$7:$AK$7,0),FALSE)</f>
        <v>0</v>
      </c>
      <c r="AK175" s="18">
        <f>Cal_Connections!AK73/VLOOKUP($F175,Inp_SubOngoingEfficiency!$F$20:$AK$22,MATCH(AK$7,Inp_SubOngoingEfficiency!$F$7:$AK$7,0),FALSE)</f>
        <v>0</v>
      </c>
      <c r="AN175" s="34"/>
    </row>
    <row r="176" spans="5:40" s="94" customFormat="1">
      <c r="E176" s="16" t="str">
        <f>Cover!$F$13</f>
        <v>NW</v>
      </c>
      <c r="F176" s="16" t="str">
        <f>Cal_Connections!F74</f>
        <v>Capex</v>
      </c>
      <c r="H176" s="16" t="str">
        <f>Cal_Connections!H74</f>
        <v>Connections</v>
      </c>
      <c r="I176" s="16" t="str">
        <f>Cal_Connections!I74</f>
        <v>Connections</v>
      </c>
      <c r="J176" s="16" t="str">
        <f>IF(ISBLANK(Cal_Connections!J74),"",Cal_Connections!J74)</f>
        <v/>
      </c>
      <c r="L176" s="94" t="s">
        <v>111</v>
      </c>
      <c r="M176" s="94" t="b">
        <f t="shared" si="4"/>
        <v>0</v>
      </c>
      <c r="N176" s="94" t="b">
        <f t="shared" si="5"/>
        <v>0</v>
      </c>
      <c r="T176" s="18">
        <f>Cal_Connections!T74/VLOOKUP($F176,Inp_SubOngoingEfficiency!$F$20:$AK$22,MATCH(T$7,Inp_SubOngoingEfficiency!$F$7:$AK$7,0),FALSE)</f>
        <v>0</v>
      </c>
      <c r="U176" s="18">
        <f>Cal_Connections!U74/VLOOKUP($F176,Inp_SubOngoingEfficiency!$F$20:$AK$22,MATCH(U$7,Inp_SubOngoingEfficiency!$F$7:$AK$7,0),FALSE)</f>
        <v>0</v>
      </c>
      <c r="V176" s="18">
        <f>Cal_Connections!V74/VLOOKUP($F176,Inp_SubOngoingEfficiency!$F$20:$AK$22,MATCH(V$7,Inp_SubOngoingEfficiency!$F$7:$AK$7,0),FALSE)</f>
        <v>0</v>
      </c>
      <c r="W176" s="18">
        <f>Cal_Connections!W74/VLOOKUP($F176,Inp_SubOngoingEfficiency!$F$20:$AK$22,MATCH(W$7,Inp_SubOngoingEfficiency!$F$7:$AK$7,0),FALSE)</f>
        <v>0</v>
      </c>
      <c r="X176" s="18">
        <f>Cal_Connections!X74/VLOOKUP($F176,Inp_SubOngoingEfficiency!$F$20:$AK$22,MATCH(X$7,Inp_SubOngoingEfficiency!$F$7:$AK$7,0),FALSE)</f>
        <v>0</v>
      </c>
      <c r="Y176" s="18">
        <f>Cal_Connections!Y74/VLOOKUP($F176,Inp_SubOngoingEfficiency!$F$20:$AK$22,MATCH(Y$7,Inp_SubOngoingEfficiency!$F$7:$AK$7,0),FALSE)</f>
        <v>0</v>
      </c>
      <c r="Z176" s="18">
        <f>Cal_Connections!Z74/VLOOKUP($F176,Inp_SubOngoingEfficiency!$F$20:$AK$22,MATCH(Z$7,Inp_SubOngoingEfficiency!$F$7:$AK$7,0),FALSE)</f>
        <v>0</v>
      </c>
      <c r="AA176" s="18">
        <f>Cal_Connections!AA74/VLOOKUP($F176,Inp_SubOngoingEfficiency!$F$20:$AK$22,MATCH(AA$7,Inp_SubOngoingEfficiency!$F$7:$AK$7,0),FALSE)</f>
        <v>0</v>
      </c>
      <c r="AB176" s="18">
        <f>Cal_Connections!AB74/VLOOKUP($F176,Inp_SubOngoingEfficiency!$F$20:$AK$22,MATCH(AB$7,Inp_SubOngoingEfficiency!$F$7:$AK$7,0),FALSE)</f>
        <v>0</v>
      </c>
      <c r="AC176" s="18">
        <f>Cal_Connections!AC74/VLOOKUP($F176,Inp_SubOngoingEfficiency!$F$20:$AK$22,MATCH(AC$7,Inp_SubOngoingEfficiency!$F$7:$AK$7,0),FALSE)</f>
        <v>0</v>
      </c>
      <c r="AD176" s="18">
        <f>Cal_Connections!AD74/VLOOKUP($F176,Inp_SubOngoingEfficiency!$F$20:$AK$22,MATCH(AD$7,Inp_SubOngoingEfficiency!$F$7:$AK$7,0),FALSE)</f>
        <v>0</v>
      </c>
      <c r="AE176" s="18">
        <f>Cal_Connections!AE74/VLOOKUP($F176,Inp_SubOngoingEfficiency!$F$20:$AK$22,MATCH(AE$7,Inp_SubOngoingEfficiency!$F$7:$AK$7,0),FALSE)</f>
        <v>0</v>
      </c>
      <c r="AF176" s="18">
        <f>Cal_Connections!AF74/VLOOKUP($F176,Inp_SubOngoingEfficiency!$F$20:$AK$22,MATCH(AF$7,Inp_SubOngoingEfficiency!$F$7:$AK$7,0),FALSE)</f>
        <v>0</v>
      </c>
      <c r="AG176" s="18">
        <f>Cal_Connections!AG74/VLOOKUP($F176,Inp_SubOngoingEfficiency!$F$20:$AK$22,MATCH(AG$7,Inp_SubOngoingEfficiency!$F$7:$AK$7,0),FALSE)</f>
        <v>0</v>
      </c>
      <c r="AH176" s="18">
        <f>Cal_Connections!AH74/VLOOKUP($F176,Inp_SubOngoingEfficiency!$F$20:$AK$22,MATCH(AH$7,Inp_SubOngoingEfficiency!$F$7:$AK$7,0),FALSE)</f>
        <v>0</v>
      </c>
      <c r="AI176" s="18">
        <f>Cal_Connections!AI74/VLOOKUP($F176,Inp_SubOngoingEfficiency!$F$20:$AK$22,MATCH(AI$7,Inp_SubOngoingEfficiency!$F$7:$AK$7,0),FALSE)</f>
        <v>0</v>
      </c>
      <c r="AJ176" s="18">
        <f>Cal_Connections!AJ74/VLOOKUP($F176,Inp_SubOngoingEfficiency!$F$20:$AK$22,MATCH(AJ$7,Inp_SubOngoingEfficiency!$F$7:$AK$7,0),FALSE)</f>
        <v>0</v>
      </c>
      <c r="AK176" s="18">
        <f>Cal_Connections!AK74/VLOOKUP($F176,Inp_SubOngoingEfficiency!$F$20:$AK$22,MATCH(AK$7,Inp_SubOngoingEfficiency!$F$7:$AK$7,0),FALSE)</f>
        <v>0</v>
      </c>
      <c r="AN176" s="34"/>
    </row>
    <row r="177" spans="5:40" s="94" customFormat="1">
      <c r="E177" s="16" t="str">
        <f>Cover!$F$13</f>
        <v>NW</v>
      </c>
      <c r="F177" s="16" t="str">
        <f>Cal_Connections!F75</f>
        <v>Capex</v>
      </c>
      <c r="H177" s="16" t="str">
        <f>Cal_Connections!H75</f>
        <v>Connections</v>
      </c>
      <c r="I177" s="16" t="str">
        <f>Cal_Connections!I75</f>
        <v>Connections</v>
      </c>
      <c r="J177" s="16" t="str">
        <f>IF(ISBLANK(Cal_Connections!J75),"",Cal_Connections!J75)</f>
        <v/>
      </c>
      <c r="L177" s="94" t="s">
        <v>111</v>
      </c>
      <c r="M177" s="94" t="b">
        <f t="shared" si="4"/>
        <v>0</v>
      </c>
      <c r="N177" s="94" t="b">
        <f t="shared" si="5"/>
        <v>0</v>
      </c>
      <c r="T177" s="18">
        <f>Cal_Connections!T75/VLOOKUP($F177,Inp_SubOngoingEfficiency!$F$20:$AK$22,MATCH(T$7,Inp_SubOngoingEfficiency!$F$7:$AK$7,0),FALSE)</f>
        <v>0</v>
      </c>
      <c r="U177" s="18">
        <f>Cal_Connections!U75/VLOOKUP($F177,Inp_SubOngoingEfficiency!$F$20:$AK$22,MATCH(U$7,Inp_SubOngoingEfficiency!$F$7:$AK$7,0),FALSE)</f>
        <v>0</v>
      </c>
      <c r="V177" s="18">
        <f>Cal_Connections!V75/VLOOKUP($F177,Inp_SubOngoingEfficiency!$F$20:$AK$22,MATCH(V$7,Inp_SubOngoingEfficiency!$F$7:$AK$7,0),FALSE)</f>
        <v>0</v>
      </c>
      <c r="W177" s="18">
        <f>Cal_Connections!W75/VLOOKUP($F177,Inp_SubOngoingEfficiency!$F$20:$AK$22,MATCH(W$7,Inp_SubOngoingEfficiency!$F$7:$AK$7,0),FALSE)</f>
        <v>0</v>
      </c>
      <c r="X177" s="18">
        <f>Cal_Connections!X75/VLOOKUP($F177,Inp_SubOngoingEfficiency!$F$20:$AK$22,MATCH(X$7,Inp_SubOngoingEfficiency!$F$7:$AK$7,0),FALSE)</f>
        <v>0</v>
      </c>
      <c r="Y177" s="18">
        <f>Cal_Connections!Y75/VLOOKUP($F177,Inp_SubOngoingEfficiency!$F$20:$AK$22,MATCH(Y$7,Inp_SubOngoingEfficiency!$F$7:$AK$7,0),FALSE)</f>
        <v>0</v>
      </c>
      <c r="Z177" s="18">
        <f>Cal_Connections!Z75/VLOOKUP($F177,Inp_SubOngoingEfficiency!$F$20:$AK$22,MATCH(Z$7,Inp_SubOngoingEfficiency!$F$7:$AK$7,0),FALSE)</f>
        <v>0</v>
      </c>
      <c r="AA177" s="18">
        <f>Cal_Connections!AA75/VLOOKUP($F177,Inp_SubOngoingEfficiency!$F$20:$AK$22,MATCH(AA$7,Inp_SubOngoingEfficiency!$F$7:$AK$7,0),FALSE)</f>
        <v>0</v>
      </c>
      <c r="AB177" s="18">
        <f>Cal_Connections!AB75/VLOOKUP($F177,Inp_SubOngoingEfficiency!$F$20:$AK$22,MATCH(AB$7,Inp_SubOngoingEfficiency!$F$7:$AK$7,0),FALSE)</f>
        <v>0</v>
      </c>
      <c r="AC177" s="18">
        <f>Cal_Connections!AC75/VLOOKUP($F177,Inp_SubOngoingEfficiency!$F$20:$AK$22,MATCH(AC$7,Inp_SubOngoingEfficiency!$F$7:$AK$7,0),FALSE)</f>
        <v>0</v>
      </c>
      <c r="AD177" s="18">
        <f>Cal_Connections!AD75/VLOOKUP($F177,Inp_SubOngoingEfficiency!$F$20:$AK$22,MATCH(AD$7,Inp_SubOngoingEfficiency!$F$7:$AK$7,0),FALSE)</f>
        <v>0</v>
      </c>
      <c r="AE177" s="18">
        <f>Cal_Connections!AE75/VLOOKUP($F177,Inp_SubOngoingEfficiency!$F$20:$AK$22,MATCH(AE$7,Inp_SubOngoingEfficiency!$F$7:$AK$7,0),FALSE)</f>
        <v>0</v>
      </c>
      <c r="AF177" s="18">
        <f>Cal_Connections!AF75/VLOOKUP($F177,Inp_SubOngoingEfficiency!$F$20:$AK$22,MATCH(AF$7,Inp_SubOngoingEfficiency!$F$7:$AK$7,0),FALSE)</f>
        <v>0</v>
      </c>
      <c r="AG177" s="18">
        <f>Cal_Connections!AG75/VLOOKUP($F177,Inp_SubOngoingEfficiency!$F$20:$AK$22,MATCH(AG$7,Inp_SubOngoingEfficiency!$F$7:$AK$7,0),FALSE)</f>
        <v>0</v>
      </c>
      <c r="AH177" s="18">
        <f>Cal_Connections!AH75/VLOOKUP($F177,Inp_SubOngoingEfficiency!$F$20:$AK$22,MATCH(AH$7,Inp_SubOngoingEfficiency!$F$7:$AK$7,0),FALSE)</f>
        <v>0</v>
      </c>
      <c r="AI177" s="18">
        <f>Cal_Connections!AI75/VLOOKUP($F177,Inp_SubOngoingEfficiency!$F$20:$AK$22,MATCH(AI$7,Inp_SubOngoingEfficiency!$F$7:$AK$7,0),FALSE)</f>
        <v>0</v>
      </c>
      <c r="AJ177" s="18">
        <f>Cal_Connections!AJ75/VLOOKUP($F177,Inp_SubOngoingEfficiency!$F$20:$AK$22,MATCH(AJ$7,Inp_SubOngoingEfficiency!$F$7:$AK$7,0),FALSE)</f>
        <v>0</v>
      </c>
      <c r="AK177" s="18">
        <f>Cal_Connections!AK75/VLOOKUP($F177,Inp_SubOngoingEfficiency!$F$20:$AK$22,MATCH(AK$7,Inp_SubOngoingEfficiency!$F$7:$AK$7,0),FALSE)</f>
        <v>0</v>
      </c>
      <c r="AN177" s="34"/>
    </row>
    <row r="178" spans="5:40" s="94" customFormat="1">
      <c r="E178" s="16" t="str">
        <f>Cover!$F$13</f>
        <v>NW</v>
      </c>
      <c r="F178" s="16" t="str">
        <f>Cal_Connections!F76</f>
        <v>Capex</v>
      </c>
      <c r="H178" s="16" t="str">
        <f>Cal_Connections!H76</f>
        <v>Connections</v>
      </c>
      <c r="I178" s="16" t="str">
        <f>Cal_Connections!I76</f>
        <v>Connections</v>
      </c>
      <c r="J178" s="16" t="str">
        <f>IF(ISBLANK(Cal_Connections!J76),"",Cal_Connections!J76)</f>
        <v/>
      </c>
      <c r="L178" s="94" t="s">
        <v>111</v>
      </c>
      <c r="M178" s="94" t="b">
        <f t="shared" si="4"/>
        <v>0</v>
      </c>
      <c r="N178" s="94" t="b">
        <f t="shared" si="5"/>
        <v>0</v>
      </c>
      <c r="T178" s="18">
        <f>Cal_Connections!T76/VLOOKUP($F178,Inp_SubOngoingEfficiency!$F$20:$AK$22,MATCH(T$7,Inp_SubOngoingEfficiency!$F$7:$AK$7,0),FALSE)</f>
        <v>0</v>
      </c>
      <c r="U178" s="18">
        <f>Cal_Connections!U76/VLOOKUP($F178,Inp_SubOngoingEfficiency!$F$20:$AK$22,MATCH(U$7,Inp_SubOngoingEfficiency!$F$7:$AK$7,0),FALSE)</f>
        <v>0</v>
      </c>
      <c r="V178" s="18">
        <f>Cal_Connections!V76/VLOOKUP($F178,Inp_SubOngoingEfficiency!$F$20:$AK$22,MATCH(V$7,Inp_SubOngoingEfficiency!$F$7:$AK$7,0),FALSE)</f>
        <v>0</v>
      </c>
      <c r="W178" s="18">
        <f>Cal_Connections!W76/VLOOKUP($F178,Inp_SubOngoingEfficiency!$F$20:$AK$22,MATCH(W$7,Inp_SubOngoingEfficiency!$F$7:$AK$7,0),FALSE)</f>
        <v>0</v>
      </c>
      <c r="X178" s="18">
        <f>Cal_Connections!X76/VLOOKUP($F178,Inp_SubOngoingEfficiency!$F$20:$AK$22,MATCH(X$7,Inp_SubOngoingEfficiency!$F$7:$AK$7,0),FALSE)</f>
        <v>0</v>
      </c>
      <c r="Y178" s="18">
        <f>Cal_Connections!Y76/VLOOKUP($F178,Inp_SubOngoingEfficiency!$F$20:$AK$22,MATCH(Y$7,Inp_SubOngoingEfficiency!$F$7:$AK$7,0),FALSE)</f>
        <v>0</v>
      </c>
      <c r="Z178" s="18">
        <f>Cal_Connections!Z76/VLOOKUP($F178,Inp_SubOngoingEfficiency!$F$20:$AK$22,MATCH(Z$7,Inp_SubOngoingEfficiency!$F$7:$AK$7,0),FALSE)</f>
        <v>0</v>
      </c>
      <c r="AA178" s="18">
        <f>Cal_Connections!AA76/VLOOKUP($F178,Inp_SubOngoingEfficiency!$F$20:$AK$22,MATCH(AA$7,Inp_SubOngoingEfficiency!$F$7:$AK$7,0),FALSE)</f>
        <v>0</v>
      </c>
      <c r="AB178" s="18">
        <f>Cal_Connections!AB76/VLOOKUP($F178,Inp_SubOngoingEfficiency!$F$20:$AK$22,MATCH(AB$7,Inp_SubOngoingEfficiency!$F$7:$AK$7,0),FALSE)</f>
        <v>0</v>
      </c>
      <c r="AC178" s="18">
        <f>Cal_Connections!AC76/VLOOKUP($F178,Inp_SubOngoingEfficiency!$F$20:$AK$22,MATCH(AC$7,Inp_SubOngoingEfficiency!$F$7:$AK$7,0),FALSE)</f>
        <v>0</v>
      </c>
      <c r="AD178" s="18">
        <f>Cal_Connections!AD76/VLOOKUP($F178,Inp_SubOngoingEfficiency!$F$20:$AK$22,MATCH(AD$7,Inp_SubOngoingEfficiency!$F$7:$AK$7,0),FALSE)</f>
        <v>0</v>
      </c>
      <c r="AE178" s="18">
        <f>Cal_Connections!AE76/VLOOKUP($F178,Inp_SubOngoingEfficiency!$F$20:$AK$22,MATCH(AE$7,Inp_SubOngoingEfficiency!$F$7:$AK$7,0),FALSE)</f>
        <v>0</v>
      </c>
      <c r="AF178" s="18">
        <f>Cal_Connections!AF76/VLOOKUP($F178,Inp_SubOngoingEfficiency!$F$20:$AK$22,MATCH(AF$7,Inp_SubOngoingEfficiency!$F$7:$AK$7,0),FALSE)</f>
        <v>0</v>
      </c>
      <c r="AG178" s="18">
        <f>Cal_Connections!AG76/VLOOKUP($F178,Inp_SubOngoingEfficiency!$F$20:$AK$22,MATCH(AG$7,Inp_SubOngoingEfficiency!$F$7:$AK$7,0),FALSE)</f>
        <v>0</v>
      </c>
      <c r="AH178" s="18">
        <f>Cal_Connections!AH76/VLOOKUP($F178,Inp_SubOngoingEfficiency!$F$20:$AK$22,MATCH(AH$7,Inp_SubOngoingEfficiency!$F$7:$AK$7,0),FALSE)</f>
        <v>0</v>
      </c>
      <c r="AI178" s="18">
        <f>Cal_Connections!AI76/VLOOKUP($F178,Inp_SubOngoingEfficiency!$F$20:$AK$22,MATCH(AI$7,Inp_SubOngoingEfficiency!$F$7:$AK$7,0),FALSE)</f>
        <v>0</v>
      </c>
      <c r="AJ178" s="18">
        <f>Cal_Connections!AJ76/VLOOKUP($F178,Inp_SubOngoingEfficiency!$F$20:$AK$22,MATCH(AJ$7,Inp_SubOngoingEfficiency!$F$7:$AK$7,0),FALSE)</f>
        <v>0</v>
      </c>
      <c r="AK178" s="18">
        <f>Cal_Connections!AK76/VLOOKUP($F178,Inp_SubOngoingEfficiency!$F$20:$AK$22,MATCH(AK$7,Inp_SubOngoingEfficiency!$F$7:$AK$7,0),FALSE)</f>
        <v>0</v>
      </c>
      <c r="AN178" s="34"/>
    </row>
    <row r="179" spans="5:40" s="94" customFormat="1">
      <c r="E179" s="16" t="str">
        <f>Cover!$F$13</f>
        <v>NW</v>
      </c>
      <c r="F179" s="16" t="str">
        <f>Cal_Reinforcement!F67</f>
        <v>Capex</v>
      </c>
      <c r="H179" s="16" t="str">
        <f>Cal_Reinforcement!H67</f>
        <v>Reinforcement</v>
      </c>
      <c r="I179" s="16" t="str">
        <f>Cal_Reinforcement!I67</f>
        <v>Reinforcement</v>
      </c>
      <c r="J179" s="16" t="str">
        <f>IF(ISBLANK(Cal_Reinforcement!J67),"",Cal_Reinforcement!J67)</f>
        <v>Growth Governors</v>
      </c>
      <c r="L179" s="94" t="s">
        <v>111</v>
      </c>
      <c r="M179" s="94" t="b">
        <f t="shared" si="4"/>
        <v>0</v>
      </c>
      <c r="N179" s="94" t="b">
        <f t="shared" si="5"/>
        <v>0</v>
      </c>
      <c r="T179" s="18">
        <f>Cal_Reinforcement!T67/VLOOKUP($F179,Inp_SubOngoingEfficiency!$F$20:$AK$22,MATCH(T$7,Inp_SubOngoingEfficiency!$F$7:$AK$7,0),FALSE)</f>
        <v>0</v>
      </c>
      <c r="U179" s="18">
        <f>Cal_Reinforcement!U67/VLOOKUP($F179,Inp_SubOngoingEfficiency!$F$20:$AK$22,MATCH(U$7,Inp_SubOngoingEfficiency!$F$7:$AK$7,0),FALSE)</f>
        <v>0</v>
      </c>
      <c r="V179" s="18">
        <f>Cal_Reinforcement!V67/VLOOKUP($F179,Inp_SubOngoingEfficiency!$F$20:$AK$22,MATCH(V$7,Inp_SubOngoingEfficiency!$F$7:$AK$7,0),FALSE)</f>
        <v>0</v>
      </c>
      <c r="W179" s="18">
        <f>Cal_Reinforcement!W67/VLOOKUP($F179,Inp_SubOngoingEfficiency!$F$20:$AK$22,MATCH(W$7,Inp_SubOngoingEfficiency!$F$7:$AK$7,0),FALSE)</f>
        <v>0</v>
      </c>
      <c r="X179" s="18">
        <f>Cal_Reinforcement!X67/VLOOKUP($F179,Inp_SubOngoingEfficiency!$F$20:$AK$22,MATCH(X$7,Inp_SubOngoingEfficiency!$F$7:$AK$7,0),FALSE)</f>
        <v>0</v>
      </c>
      <c r="Y179" s="18">
        <f>Cal_Reinforcement!Y67/VLOOKUP($F179,Inp_SubOngoingEfficiency!$F$20:$AK$22,MATCH(Y$7,Inp_SubOngoingEfficiency!$F$7:$AK$7,0),FALSE)</f>
        <v>-2.1492920527225276E-2</v>
      </c>
      <c r="Z179" s="18">
        <f>Cal_Reinforcement!Z67/VLOOKUP($F179,Inp_SubOngoingEfficiency!$F$20:$AK$22,MATCH(Z$7,Inp_SubOngoingEfficiency!$F$7:$AK$7,0),FALSE)</f>
        <v>0</v>
      </c>
      <c r="AA179" s="18">
        <f>Cal_Reinforcement!AA67/VLOOKUP($F179,Inp_SubOngoingEfficiency!$F$20:$AK$22,MATCH(AA$7,Inp_SubOngoingEfficiency!$F$7:$AK$7,0),FALSE)</f>
        <v>0</v>
      </c>
      <c r="AB179" s="18">
        <f>Cal_Reinforcement!AB67/VLOOKUP($F179,Inp_SubOngoingEfficiency!$F$20:$AK$22,MATCH(AB$7,Inp_SubOngoingEfficiency!$F$7:$AK$7,0),FALSE)</f>
        <v>0</v>
      </c>
      <c r="AC179" s="18">
        <f>Cal_Reinforcement!AC67/VLOOKUP($F179,Inp_SubOngoingEfficiency!$F$20:$AK$22,MATCH(AC$7,Inp_SubOngoingEfficiency!$F$7:$AK$7,0),FALSE)</f>
        <v>0</v>
      </c>
      <c r="AD179" s="18">
        <f>Cal_Reinforcement!AD67/VLOOKUP($F179,Inp_SubOngoingEfficiency!$F$20:$AK$22,MATCH(AD$7,Inp_SubOngoingEfficiency!$F$7:$AK$7,0),FALSE)</f>
        <v>0</v>
      </c>
      <c r="AE179" s="18">
        <f>Cal_Reinforcement!AE67/VLOOKUP($F179,Inp_SubOngoingEfficiency!$F$20:$AK$22,MATCH(AE$7,Inp_SubOngoingEfficiency!$F$7:$AK$7,0),FALSE)</f>
        <v>0</v>
      </c>
      <c r="AF179" s="18">
        <f>Cal_Reinforcement!AF67/VLOOKUP($F179,Inp_SubOngoingEfficiency!$F$20:$AK$22,MATCH(AF$7,Inp_SubOngoingEfficiency!$F$7:$AK$7,0),FALSE)</f>
        <v>-0.1367663461315318</v>
      </c>
      <c r="AG179" s="18">
        <f>Cal_Reinforcement!AG67/VLOOKUP($F179,Inp_SubOngoingEfficiency!$F$20:$AK$22,MATCH(AG$7,Inp_SubOngoingEfficiency!$F$7:$AK$7,0),FALSE)</f>
        <v>0</v>
      </c>
      <c r="AH179" s="18">
        <f>Cal_Reinforcement!AH67/VLOOKUP($F179,Inp_SubOngoingEfficiency!$F$20:$AK$22,MATCH(AH$7,Inp_SubOngoingEfficiency!$F$7:$AK$7,0),FALSE)</f>
        <v>0</v>
      </c>
      <c r="AI179" s="18">
        <f>Cal_Reinforcement!AI67/VLOOKUP($F179,Inp_SubOngoingEfficiency!$F$20:$AK$22,MATCH(AI$7,Inp_SubOngoingEfficiency!$F$7:$AK$7,0),FALSE)</f>
        <v>0</v>
      </c>
      <c r="AJ179" s="18">
        <f>Cal_Reinforcement!AJ67/VLOOKUP($F179,Inp_SubOngoingEfficiency!$F$20:$AK$22,MATCH(AJ$7,Inp_SubOngoingEfficiency!$F$7:$AK$7,0),FALSE)</f>
        <v>0</v>
      </c>
      <c r="AK179" s="18">
        <f>Cal_Reinforcement!AK67/VLOOKUP($F179,Inp_SubOngoingEfficiency!$F$20:$AK$22,MATCH(AK$7,Inp_SubOngoingEfficiency!$F$7:$AK$7,0),FALSE)</f>
        <v>0</v>
      </c>
      <c r="AN179" s="34"/>
    </row>
    <row r="180" spans="5:40" s="94" customFormat="1">
      <c r="E180" s="16" t="str">
        <f>Cover!$F$13</f>
        <v>NW</v>
      </c>
      <c r="F180" s="16" t="str">
        <f>Cal_Reinforcement!F68</f>
        <v>Capex</v>
      </c>
      <c r="H180" s="16" t="str">
        <f>Cal_Reinforcement!H68</f>
        <v>Reinforcement</v>
      </c>
      <c r="I180" s="16" t="str">
        <f>Cal_Reinforcement!I68</f>
        <v>Reinforcement</v>
      </c>
      <c r="J180" s="16" t="str">
        <f>IF(ISBLANK(Cal_Reinforcement!J68),"",Cal_Reinforcement!J68)</f>
        <v/>
      </c>
      <c r="L180" s="94" t="s">
        <v>111</v>
      </c>
      <c r="M180" s="94" t="b">
        <f t="shared" si="4"/>
        <v>0</v>
      </c>
      <c r="N180" s="94" t="b">
        <f t="shared" si="5"/>
        <v>0</v>
      </c>
      <c r="T180" s="18">
        <f>Cal_Reinforcement!T68/VLOOKUP($F180,Inp_SubOngoingEfficiency!$F$20:$AK$22,MATCH(T$7,Inp_SubOngoingEfficiency!$F$7:$AK$7,0),FALSE)</f>
        <v>0</v>
      </c>
      <c r="U180" s="18">
        <f>Cal_Reinforcement!U68/VLOOKUP($F180,Inp_SubOngoingEfficiency!$F$20:$AK$22,MATCH(U$7,Inp_SubOngoingEfficiency!$F$7:$AK$7,0),FALSE)</f>
        <v>0</v>
      </c>
      <c r="V180" s="18">
        <f>Cal_Reinforcement!V68/VLOOKUP($F180,Inp_SubOngoingEfficiency!$F$20:$AK$22,MATCH(V$7,Inp_SubOngoingEfficiency!$F$7:$AK$7,0),FALSE)</f>
        <v>0</v>
      </c>
      <c r="W180" s="18">
        <f>Cal_Reinforcement!W68/VLOOKUP($F180,Inp_SubOngoingEfficiency!$F$20:$AK$22,MATCH(W$7,Inp_SubOngoingEfficiency!$F$7:$AK$7,0),FALSE)</f>
        <v>0</v>
      </c>
      <c r="X180" s="18">
        <f>Cal_Reinforcement!X68/VLOOKUP($F180,Inp_SubOngoingEfficiency!$F$20:$AK$22,MATCH(X$7,Inp_SubOngoingEfficiency!$F$7:$AK$7,0),FALSE)</f>
        <v>0</v>
      </c>
      <c r="Y180" s="18">
        <f>Cal_Reinforcement!Y68/VLOOKUP($F180,Inp_SubOngoingEfficiency!$F$20:$AK$22,MATCH(Y$7,Inp_SubOngoingEfficiency!$F$7:$AK$7,0),FALSE)</f>
        <v>0</v>
      </c>
      <c r="Z180" s="18">
        <f>Cal_Reinforcement!Z68/VLOOKUP($F180,Inp_SubOngoingEfficiency!$F$20:$AK$22,MATCH(Z$7,Inp_SubOngoingEfficiency!$F$7:$AK$7,0),FALSE)</f>
        <v>0</v>
      </c>
      <c r="AA180" s="18">
        <f>Cal_Reinforcement!AA68/VLOOKUP($F180,Inp_SubOngoingEfficiency!$F$20:$AK$22,MATCH(AA$7,Inp_SubOngoingEfficiency!$F$7:$AK$7,0),FALSE)</f>
        <v>0</v>
      </c>
      <c r="AB180" s="18">
        <f>Cal_Reinforcement!AB68/VLOOKUP($F180,Inp_SubOngoingEfficiency!$F$20:$AK$22,MATCH(AB$7,Inp_SubOngoingEfficiency!$F$7:$AK$7,0),FALSE)</f>
        <v>0</v>
      </c>
      <c r="AC180" s="18">
        <f>Cal_Reinforcement!AC68/VLOOKUP($F180,Inp_SubOngoingEfficiency!$F$20:$AK$22,MATCH(AC$7,Inp_SubOngoingEfficiency!$F$7:$AK$7,0),FALSE)</f>
        <v>0</v>
      </c>
      <c r="AD180" s="18">
        <f>Cal_Reinforcement!AD68/VLOOKUP($F180,Inp_SubOngoingEfficiency!$F$20:$AK$22,MATCH(AD$7,Inp_SubOngoingEfficiency!$F$7:$AK$7,0),FALSE)</f>
        <v>0</v>
      </c>
      <c r="AE180" s="18">
        <f>Cal_Reinforcement!AE68/VLOOKUP($F180,Inp_SubOngoingEfficiency!$F$20:$AK$22,MATCH(AE$7,Inp_SubOngoingEfficiency!$F$7:$AK$7,0),FALSE)</f>
        <v>0</v>
      </c>
      <c r="AF180" s="18">
        <f>Cal_Reinforcement!AF68/VLOOKUP($F180,Inp_SubOngoingEfficiency!$F$20:$AK$22,MATCH(AF$7,Inp_SubOngoingEfficiency!$F$7:$AK$7,0),FALSE)</f>
        <v>0</v>
      </c>
      <c r="AG180" s="18">
        <f>Cal_Reinforcement!AG68/VLOOKUP($F180,Inp_SubOngoingEfficiency!$F$20:$AK$22,MATCH(AG$7,Inp_SubOngoingEfficiency!$F$7:$AK$7,0),FALSE)</f>
        <v>0</v>
      </c>
      <c r="AH180" s="18">
        <f>Cal_Reinforcement!AH68/VLOOKUP($F180,Inp_SubOngoingEfficiency!$F$20:$AK$22,MATCH(AH$7,Inp_SubOngoingEfficiency!$F$7:$AK$7,0),FALSE)</f>
        <v>0</v>
      </c>
      <c r="AI180" s="18">
        <f>Cal_Reinforcement!AI68/VLOOKUP($F180,Inp_SubOngoingEfficiency!$F$20:$AK$22,MATCH(AI$7,Inp_SubOngoingEfficiency!$F$7:$AK$7,0),FALSE)</f>
        <v>0</v>
      </c>
      <c r="AJ180" s="18">
        <f>Cal_Reinforcement!AJ68/VLOOKUP($F180,Inp_SubOngoingEfficiency!$F$20:$AK$22,MATCH(AJ$7,Inp_SubOngoingEfficiency!$F$7:$AK$7,0),FALSE)</f>
        <v>0</v>
      </c>
      <c r="AK180" s="18">
        <f>Cal_Reinforcement!AK68/VLOOKUP($F180,Inp_SubOngoingEfficiency!$F$20:$AK$22,MATCH(AK$7,Inp_SubOngoingEfficiency!$F$7:$AK$7,0),FALSE)</f>
        <v>0</v>
      </c>
      <c r="AN180" s="34"/>
    </row>
    <row r="181" spans="5:40" s="94" customFormat="1">
      <c r="E181" s="16" t="str">
        <f>Cover!$F$13</f>
        <v>NW</v>
      </c>
      <c r="F181" s="16" t="str">
        <f>Cal_Reinforcement!F69</f>
        <v>Capex</v>
      </c>
      <c r="H181" s="16" t="str">
        <f>Cal_Reinforcement!H69</f>
        <v>Reinforcement</v>
      </c>
      <c r="I181" s="16" t="str">
        <f>Cal_Reinforcement!I69</f>
        <v>Reinforcement</v>
      </c>
      <c r="J181" s="16" t="str">
        <f>IF(ISBLANK(Cal_Reinforcement!J69),"",Cal_Reinforcement!J69)</f>
        <v/>
      </c>
      <c r="L181" s="94" t="s">
        <v>111</v>
      </c>
      <c r="M181" s="94" t="b">
        <f t="shared" si="4"/>
        <v>0</v>
      </c>
      <c r="N181" s="94" t="b">
        <f t="shared" si="5"/>
        <v>0</v>
      </c>
      <c r="T181" s="18">
        <f>Cal_Reinforcement!T69/VLOOKUP($F181,Inp_SubOngoingEfficiency!$F$20:$AK$22,MATCH(T$7,Inp_SubOngoingEfficiency!$F$7:$AK$7,0),FALSE)</f>
        <v>0</v>
      </c>
      <c r="U181" s="18">
        <f>Cal_Reinforcement!U69/VLOOKUP($F181,Inp_SubOngoingEfficiency!$F$20:$AK$22,MATCH(U$7,Inp_SubOngoingEfficiency!$F$7:$AK$7,0),FALSE)</f>
        <v>0</v>
      </c>
      <c r="V181" s="18">
        <f>Cal_Reinforcement!V69/VLOOKUP($F181,Inp_SubOngoingEfficiency!$F$20:$AK$22,MATCH(V$7,Inp_SubOngoingEfficiency!$F$7:$AK$7,0),FALSE)</f>
        <v>0</v>
      </c>
      <c r="W181" s="18">
        <f>Cal_Reinforcement!W69/VLOOKUP($F181,Inp_SubOngoingEfficiency!$F$20:$AK$22,MATCH(W$7,Inp_SubOngoingEfficiency!$F$7:$AK$7,0),FALSE)</f>
        <v>0</v>
      </c>
      <c r="X181" s="18">
        <f>Cal_Reinforcement!X69/VLOOKUP($F181,Inp_SubOngoingEfficiency!$F$20:$AK$22,MATCH(X$7,Inp_SubOngoingEfficiency!$F$7:$AK$7,0),FALSE)</f>
        <v>0</v>
      </c>
      <c r="Y181" s="18">
        <f>Cal_Reinforcement!Y69/VLOOKUP($F181,Inp_SubOngoingEfficiency!$F$20:$AK$22,MATCH(Y$7,Inp_SubOngoingEfficiency!$F$7:$AK$7,0),FALSE)</f>
        <v>0</v>
      </c>
      <c r="Z181" s="18">
        <f>Cal_Reinforcement!Z69/VLOOKUP($F181,Inp_SubOngoingEfficiency!$F$20:$AK$22,MATCH(Z$7,Inp_SubOngoingEfficiency!$F$7:$AK$7,0),FALSE)</f>
        <v>0</v>
      </c>
      <c r="AA181" s="18">
        <f>Cal_Reinforcement!AA69/VLOOKUP($F181,Inp_SubOngoingEfficiency!$F$20:$AK$22,MATCH(AA$7,Inp_SubOngoingEfficiency!$F$7:$AK$7,0),FALSE)</f>
        <v>0</v>
      </c>
      <c r="AB181" s="18">
        <f>Cal_Reinforcement!AB69/VLOOKUP($F181,Inp_SubOngoingEfficiency!$F$20:$AK$22,MATCH(AB$7,Inp_SubOngoingEfficiency!$F$7:$AK$7,0),FALSE)</f>
        <v>0</v>
      </c>
      <c r="AC181" s="18">
        <f>Cal_Reinforcement!AC69/VLOOKUP($F181,Inp_SubOngoingEfficiency!$F$20:$AK$22,MATCH(AC$7,Inp_SubOngoingEfficiency!$F$7:$AK$7,0),FALSE)</f>
        <v>0</v>
      </c>
      <c r="AD181" s="18">
        <f>Cal_Reinforcement!AD69/VLOOKUP($F181,Inp_SubOngoingEfficiency!$F$20:$AK$22,MATCH(AD$7,Inp_SubOngoingEfficiency!$F$7:$AK$7,0),FALSE)</f>
        <v>0</v>
      </c>
      <c r="AE181" s="18">
        <f>Cal_Reinforcement!AE69/VLOOKUP($F181,Inp_SubOngoingEfficiency!$F$20:$AK$22,MATCH(AE$7,Inp_SubOngoingEfficiency!$F$7:$AK$7,0),FALSE)</f>
        <v>0</v>
      </c>
      <c r="AF181" s="18">
        <f>Cal_Reinforcement!AF69/VLOOKUP($F181,Inp_SubOngoingEfficiency!$F$20:$AK$22,MATCH(AF$7,Inp_SubOngoingEfficiency!$F$7:$AK$7,0),FALSE)</f>
        <v>0</v>
      </c>
      <c r="AG181" s="18">
        <f>Cal_Reinforcement!AG69/VLOOKUP($F181,Inp_SubOngoingEfficiency!$F$20:$AK$22,MATCH(AG$7,Inp_SubOngoingEfficiency!$F$7:$AK$7,0),FALSE)</f>
        <v>0</v>
      </c>
      <c r="AH181" s="18">
        <f>Cal_Reinforcement!AH69/VLOOKUP($F181,Inp_SubOngoingEfficiency!$F$20:$AK$22,MATCH(AH$7,Inp_SubOngoingEfficiency!$F$7:$AK$7,0),FALSE)</f>
        <v>0</v>
      </c>
      <c r="AI181" s="18">
        <f>Cal_Reinforcement!AI69/VLOOKUP($F181,Inp_SubOngoingEfficiency!$F$20:$AK$22,MATCH(AI$7,Inp_SubOngoingEfficiency!$F$7:$AK$7,0),FALSE)</f>
        <v>0</v>
      </c>
      <c r="AJ181" s="18">
        <f>Cal_Reinforcement!AJ69/VLOOKUP($F181,Inp_SubOngoingEfficiency!$F$20:$AK$22,MATCH(AJ$7,Inp_SubOngoingEfficiency!$F$7:$AK$7,0),FALSE)</f>
        <v>0</v>
      </c>
      <c r="AK181" s="18">
        <f>Cal_Reinforcement!AK69/VLOOKUP($F181,Inp_SubOngoingEfficiency!$F$20:$AK$22,MATCH(AK$7,Inp_SubOngoingEfficiency!$F$7:$AK$7,0),FALSE)</f>
        <v>0</v>
      </c>
      <c r="AN181" s="34"/>
    </row>
    <row r="182" spans="5:40" s="94" customFormat="1">
      <c r="E182" s="16" t="str">
        <f>Cover!$F$13</f>
        <v>NW</v>
      </c>
      <c r="F182" s="16" t="str">
        <f>Cal_Reinforcement!F70</f>
        <v>Capex</v>
      </c>
      <c r="H182" s="16" t="str">
        <f>Cal_Reinforcement!H70</f>
        <v>Reinforcement</v>
      </c>
      <c r="I182" s="16" t="str">
        <f>Cal_Reinforcement!I70</f>
        <v>Reinforcement</v>
      </c>
      <c r="J182" s="16" t="str">
        <f>IF(ISBLANK(Cal_Reinforcement!J70),"",Cal_Reinforcement!J70)</f>
        <v/>
      </c>
      <c r="L182" s="94" t="s">
        <v>111</v>
      </c>
      <c r="M182" s="94" t="b">
        <f t="shared" si="4"/>
        <v>0</v>
      </c>
      <c r="N182" s="94" t="b">
        <f t="shared" si="5"/>
        <v>0</v>
      </c>
      <c r="T182" s="18">
        <f>Cal_Reinforcement!T70/VLOOKUP($F182,Inp_SubOngoingEfficiency!$F$20:$AK$22,MATCH(T$7,Inp_SubOngoingEfficiency!$F$7:$AK$7,0),FALSE)</f>
        <v>0</v>
      </c>
      <c r="U182" s="18">
        <f>Cal_Reinforcement!U70/VLOOKUP($F182,Inp_SubOngoingEfficiency!$F$20:$AK$22,MATCH(U$7,Inp_SubOngoingEfficiency!$F$7:$AK$7,0),FALSE)</f>
        <v>0</v>
      </c>
      <c r="V182" s="18">
        <f>Cal_Reinforcement!V70/VLOOKUP($F182,Inp_SubOngoingEfficiency!$F$20:$AK$22,MATCH(V$7,Inp_SubOngoingEfficiency!$F$7:$AK$7,0),FALSE)</f>
        <v>0</v>
      </c>
      <c r="W182" s="18">
        <f>Cal_Reinforcement!W70/VLOOKUP($F182,Inp_SubOngoingEfficiency!$F$20:$AK$22,MATCH(W$7,Inp_SubOngoingEfficiency!$F$7:$AK$7,0),FALSE)</f>
        <v>0</v>
      </c>
      <c r="X182" s="18">
        <f>Cal_Reinforcement!X70/VLOOKUP($F182,Inp_SubOngoingEfficiency!$F$20:$AK$22,MATCH(X$7,Inp_SubOngoingEfficiency!$F$7:$AK$7,0),FALSE)</f>
        <v>0</v>
      </c>
      <c r="Y182" s="18">
        <f>Cal_Reinforcement!Y70/VLOOKUP($F182,Inp_SubOngoingEfficiency!$F$20:$AK$22,MATCH(Y$7,Inp_SubOngoingEfficiency!$F$7:$AK$7,0),FALSE)</f>
        <v>0</v>
      </c>
      <c r="Z182" s="18">
        <f>Cal_Reinforcement!Z70/VLOOKUP($F182,Inp_SubOngoingEfficiency!$F$20:$AK$22,MATCH(Z$7,Inp_SubOngoingEfficiency!$F$7:$AK$7,0),FALSE)</f>
        <v>0</v>
      </c>
      <c r="AA182" s="18">
        <f>Cal_Reinforcement!AA70/VLOOKUP($F182,Inp_SubOngoingEfficiency!$F$20:$AK$22,MATCH(AA$7,Inp_SubOngoingEfficiency!$F$7:$AK$7,0),FALSE)</f>
        <v>0</v>
      </c>
      <c r="AB182" s="18">
        <f>Cal_Reinforcement!AB70/VLOOKUP($F182,Inp_SubOngoingEfficiency!$F$20:$AK$22,MATCH(AB$7,Inp_SubOngoingEfficiency!$F$7:$AK$7,0),FALSE)</f>
        <v>0</v>
      </c>
      <c r="AC182" s="18">
        <f>Cal_Reinforcement!AC70/VLOOKUP($F182,Inp_SubOngoingEfficiency!$F$20:$AK$22,MATCH(AC$7,Inp_SubOngoingEfficiency!$F$7:$AK$7,0),FALSE)</f>
        <v>0</v>
      </c>
      <c r="AD182" s="18">
        <f>Cal_Reinforcement!AD70/VLOOKUP($F182,Inp_SubOngoingEfficiency!$F$20:$AK$22,MATCH(AD$7,Inp_SubOngoingEfficiency!$F$7:$AK$7,0),FALSE)</f>
        <v>0</v>
      </c>
      <c r="AE182" s="18">
        <f>Cal_Reinforcement!AE70/VLOOKUP($F182,Inp_SubOngoingEfficiency!$F$20:$AK$22,MATCH(AE$7,Inp_SubOngoingEfficiency!$F$7:$AK$7,0),FALSE)</f>
        <v>0</v>
      </c>
      <c r="AF182" s="18">
        <f>Cal_Reinforcement!AF70/VLOOKUP($F182,Inp_SubOngoingEfficiency!$F$20:$AK$22,MATCH(AF$7,Inp_SubOngoingEfficiency!$F$7:$AK$7,0),FALSE)</f>
        <v>0</v>
      </c>
      <c r="AG182" s="18">
        <f>Cal_Reinforcement!AG70/VLOOKUP($F182,Inp_SubOngoingEfficiency!$F$20:$AK$22,MATCH(AG$7,Inp_SubOngoingEfficiency!$F$7:$AK$7,0),FALSE)</f>
        <v>0</v>
      </c>
      <c r="AH182" s="18">
        <f>Cal_Reinforcement!AH70/VLOOKUP($F182,Inp_SubOngoingEfficiency!$F$20:$AK$22,MATCH(AH$7,Inp_SubOngoingEfficiency!$F$7:$AK$7,0),FALSE)</f>
        <v>0</v>
      </c>
      <c r="AI182" s="18">
        <f>Cal_Reinforcement!AI70/VLOOKUP($F182,Inp_SubOngoingEfficiency!$F$20:$AK$22,MATCH(AI$7,Inp_SubOngoingEfficiency!$F$7:$AK$7,0),FALSE)</f>
        <v>0</v>
      </c>
      <c r="AJ182" s="18">
        <f>Cal_Reinforcement!AJ70/VLOOKUP($F182,Inp_SubOngoingEfficiency!$F$20:$AK$22,MATCH(AJ$7,Inp_SubOngoingEfficiency!$F$7:$AK$7,0),FALSE)</f>
        <v>0</v>
      </c>
      <c r="AK182" s="18">
        <f>Cal_Reinforcement!AK70/VLOOKUP($F182,Inp_SubOngoingEfficiency!$F$20:$AK$22,MATCH(AK$7,Inp_SubOngoingEfficiency!$F$7:$AK$7,0),FALSE)</f>
        <v>0</v>
      </c>
      <c r="AN182" s="34"/>
    </row>
    <row r="183" spans="5:40" s="94" customFormat="1">
      <c r="E183" s="16" t="str">
        <f>Cover!$F$13</f>
        <v>NW</v>
      </c>
      <c r="F183" s="16" t="str">
        <f>Cal_Reinforcement!F71</f>
        <v>Capex</v>
      </c>
      <c r="H183" s="16" t="str">
        <f>Cal_Reinforcement!H71</f>
        <v>Reinforcement</v>
      </c>
      <c r="I183" s="16" t="str">
        <f>Cal_Reinforcement!I71</f>
        <v>Reinforcement</v>
      </c>
      <c r="J183" s="16" t="str">
        <f>IF(ISBLANK(Cal_Reinforcement!J71),"",Cal_Reinforcement!J71)</f>
        <v/>
      </c>
      <c r="L183" s="94" t="s">
        <v>111</v>
      </c>
      <c r="M183" s="94" t="b">
        <f t="shared" si="4"/>
        <v>0</v>
      </c>
      <c r="N183" s="94" t="b">
        <f t="shared" si="5"/>
        <v>0</v>
      </c>
      <c r="T183" s="18">
        <f>Cal_Reinforcement!T71/VLOOKUP($F183,Inp_SubOngoingEfficiency!$F$20:$AK$22,MATCH(T$7,Inp_SubOngoingEfficiency!$F$7:$AK$7,0),FALSE)</f>
        <v>0</v>
      </c>
      <c r="U183" s="18">
        <f>Cal_Reinforcement!U71/VLOOKUP($F183,Inp_SubOngoingEfficiency!$F$20:$AK$22,MATCH(U$7,Inp_SubOngoingEfficiency!$F$7:$AK$7,0),FALSE)</f>
        <v>0</v>
      </c>
      <c r="V183" s="18">
        <f>Cal_Reinforcement!V71/VLOOKUP($F183,Inp_SubOngoingEfficiency!$F$20:$AK$22,MATCH(V$7,Inp_SubOngoingEfficiency!$F$7:$AK$7,0),FALSE)</f>
        <v>0</v>
      </c>
      <c r="W183" s="18">
        <f>Cal_Reinforcement!W71/VLOOKUP($F183,Inp_SubOngoingEfficiency!$F$20:$AK$22,MATCH(W$7,Inp_SubOngoingEfficiency!$F$7:$AK$7,0),FALSE)</f>
        <v>0</v>
      </c>
      <c r="X183" s="18">
        <f>Cal_Reinforcement!X71/VLOOKUP($F183,Inp_SubOngoingEfficiency!$F$20:$AK$22,MATCH(X$7,Inp_SubOngoingEfficiency!$F$7:$AK$7,0),FALSE)</f>
        <v>0</v>
      </c>
      <c r="Y183" s="18">
        <f>Cal_Reinforcement!Y71/VLOOKUP($F183,Inp_SubOngoingEfficiency!$F$20:$AK$22,MATCH(Y$7,Inp_SubOngoingEfficiency!$F$7:$AK$7,0),FALSE)</f>
        <v>0</v>
      </c>
      <c r="Z183" s="18">
        <f>Cal_Reinforcement!Z71/VLOOKUP($F183,Inp_SubOngoingEfficiency!$F$20:$AK$22,MATCH(Z$7,Inp_SubOngoingEfficiency!$F$7:$AK$7,0),FALSE)</f>
        <v>0</v>
      </c>
      <c r="AA183" s="18">
        <f>Cal_Reinforcement!AA71/VLOOKUP($F183,Inp_SubOngoingEfficiency!$F$20:$AK$22,MATCH(AA$7,Inp_SubOngoingEfficiency!$F$7:$AK$7,0),FALSE)</f>
        <v>0</v>
      </c>
      <c r="AB183" s="18">
        <f>Cal_Reinforcement!AB71/VLOOKUP($F183,Inp_SubOngoingEfficiency!$F$20:$AK$22,MATCH(AB$7,Inp_SubOngoingEfficiency!$F$7:$AK$7,0),FALSE)</f>
        <v>0</v>
      </c>
      <c r="AC183" s="18">
        <f>Cal_Reinforcement!AC71/VLOOKUP($F183,Inp_SubOngoingEfficiency!$F$20:$AK$22,MATCH(AC$7,Inp_SubOngoingEfficiency!$F$7:$AK$7,0),FALSE)</f>
        <v>0</v>
      </c>
      <c r="AD183" s="18">
        <f>Cal_Reinforcement!AD71/VLOOKUP($F183,Inp_SubOngoingEfficiency!$F$20:$AK$22,MATCH(AD$7,Inp_SubOngoingEfficiency!$F$7:$AK$7,0),FALSE)</f>
        <v>0</v>
      </c>
      <c r="AE183" s="18">
        <f>Cal_Reinforcement!AE71/VLOOKUP($F183,Inp_SubOngoingEfficiency!$F$20:$AK$22,MATCH(AE$7,Inp_SubOngoingEfficiency!$F$7:$AK$7,0),FALSE)</f>
        <v>0</v>
      </c>
      <c r="AF183" s="18">
        <f>Cal_Reinforcement!AF71/VLOOKUP($F183,Inp_SubOngoingEfficiency!$F$20:$AK$22,MATCH(AF$7,Inp_SubOngoingEfficiency!$F$7:$AK$7,0),FALSE)</f>
        <v>0</v>
      </c>
      <c r="AG183" s="18">
        <f>Cal_Reinforcement!AG71/VLOOKUP($F183,Inp_SubOngoingEfficiency!$F$20:$AK$22,MATCH(AG$7,Inp_SubOngoingEfficiency!$F$7:$AK$7,0),FALSE)</f>
        <v>0</v>
      </c>
      <c r="AH183" s="18">
        <f>Cal_Reinforcement!AH71/VLOOKUP($F183,Inp_SubOngoingEfficiency!$F$20:$AK$22,MATCH(AH$7,Inp_SubOngoingEfficiency!$F$7:$AK$7,0),FALSE)</f>
        <v>0</v>
      </c>
      <c r="AI183" s="18">
        <f>Cal_Reinforcement!AI71/VLOOKUP($F183,Inp_SubOngoingEfficiency!$F$20:$AK$22,MATCH(AI$7,Inp_SubOngoingEfficiency!$F$7:$AK$7,0),FALSE)</f>
        <v>0</v>
      </c>
      <c r="AJ183" s="18">
        <f>Cal_Reinforcement!AJ71/VLOOKUP($F183,Inp_SubOngoingEfficiency!$F$20:$AK$22,MATCH(AJ$7,Inp_SubOngoingEfficiency!$F$7:$AK$7,0),FALSE)</f>
        <v>0</v>
      </c>
      <c r="AK183" s="18">
        <f>Cal_Reinforcement!AK71/VLOOKUP($F183,Inp_SubOngoingEfficiency!$F$20:$AK$22,MATCH(AK$7,Inp_SubOngoingEfficiency!$F$7:$AK$7,0),FALSE)</f>
        <v>0</v>
      </c>
      <c r="AN183" s="34"/>
    </row>
    <row r="184" spans="5:40" s="94" customFormat="1">
      <c r="E184" s="16" t="str">
        <f>Cover!$F$13</f>
        <v>NW</v>
      </c>
      <c r="F184" s="16" t="str">
        <f>Cal_Reinforcement!F72</f>
        <v>Capex</v>
      </c>
      <c r="H184" s="16" t="str">
        <f>Cal_Reinforcement!H72</f>
        <v>Reinforcement</v>
      </c>
      <c r="I184" s="16" t="str">
        <f>Cal_Reinforcement!I72</f>
        <v>Reinforcement</v>
      </c>
      <c r="J184" s="16" t="str">
        <f>IF(ISBLANK(Cal_Reinforcement!J72),"",Cal_Reinforcement!J72)</f>
        <v/>
      </c>
      <c r="L184" s="94" t="s">
        <v>111</v>
      </c>
      <c r="M184" s="94" t="b">
        <f t="shared" si="4"/>
        <v>0</v>
      </c>
      <c r="N184" s="94" t="b">
        <f t="shared" si="5"/>
        <v>0</v>
      </c>
      <c r="T184" s="18">
        <f>Cal_Reinforcement!T72/VLOOKUP($F184,Inp_SubOngoingEfficiency!$F$20:$AK$22,MATCH(T$7,Inp_SubOngoingEfficiency!$F$7:$AK$7,0),FALSE)</f>
        <v>0</v>
      </c>
      <c r="U184" s="18">
        <f>Cal_Reinforcement!U72/VLOOKUP($F184,Inp_SubOngoingEfficiency!$F$20:$AK$22,MATCH(U$7,Inp_SubOngoingEfficiency!$F$7:$AK$7,0),FALSE)</f>
        <v>0</v>
      </c>
      <c r="V184" s="18">
        <f>Cal_Reinforcement!V72/VLOOKUP($F184,Inp_SubOngoingEfficiency!$F$20:$AK$22,MATCH(V$7,Inp_SubOngoingEfficiency!$F$7:$AK$7,0),FALSE)</f>
        <v>0</v>
      </c>
      <c r="W184" s="18">
        <f>Cal_Reinforcement!W72/VLOOKUP($F184,Inp_SubOngoingEfficiency!$F$20:$AK$22,MATCH(W$7,Inp_SubOngoingEfficiency!$F$7:$AK$7,0),FALSE)</f>
        <v>0</v>
      </c>
      <c r="X184" s="18">
        <f>Cal_Reinforcement!X72/VLOOKUP($F184,Inp_SubOngoingEfficiency!$F$20:$AK$22,MATCH(X$7,Inp_SubOngoingEfficiency!$F$7:$AK$7,0),FALSE)</f>
        <v>0</v>
      </c>
      <c r="Y184" s="18">
        <f>Cal_Reinforcement!Y72/VLOOKUP($F184,Inp_SubOngoingEfficiency!$F$20:$AK$22,MATCH(Y$7,Inp_SubOngoingEfficiency!$F$7:$AK$7,0),FALSE)</f>
        <v>0</v>
      </c>
      <c r="Z184" s="18">
        <f>Cal_Reinforcement!Z72/VLOOKUP($F184,Inp_SubOngoingEfficiency!$F$20:$AK$22,MATCH(Z$7,Inp_SubOngoingEfficiency!$F$7:$AK$7,0),FALSE)</f>
        <v>0</v>
      </c>
      <c r="AA184" s="18">
        <f>Cal_Reinforcement!AA72/VLOOKUP($F184,Inp_SubOngoingEfficiency!$F$20:$AK$22,MATCH(AA$7,Inp_SubOngoingEfficiency!$F$7:$AK$7,0),FALSE)</f>
        <v>0</v>
      </c>
      <c r="AB184" s="18">
        <f>Cal_Reinforcement!AB72/VLOOKUP($F184,Inp_SubOngoingEfficiency!$F$20:$AK$22,MATCH(AB$7,Inp_SubOngoingEfficiency!$F$7:$AK$7,0),FALSE)</f>
        <v>0</v>
      </c>
      <c r="AC184" s="18">
        <f>Cal_Reinforcement!AC72/VLOOKUP($F184,Inp_SubOngoingEfficiency!$F$20:$AK$22,MATCH(AC$7,Inp_SubOngoingEfficiency!$F$7:$AK$7,0),FALSE)</f>
        <v>0</v>
      </c>
      <c r="AD184" s="18">
        <f>Cal_Reinforcement!AD72/VLOOKUP($F184,Inp_SubOngoingEfficiency!$F$20:$AK$22,MATCH(AD$7,Inp_SubOngoingEfficiency!$F$7:$AK$7,0),FALSE)</f>
        <v>0</v>
      </c>
      <c r="AE184" s="18">
        <f>Cal_Reinforcement!AE72/VLOOKUP($F184,Inp_SubOngoingEfficiency!$F$20:$AK$22,MATCH(AE$7,Inp_SubOngoingEfficiency!$F$7:$AK$7,0),FALSE)</f>
        <v>0</v>
      </c>
      <c r="AF184" s="18">
        <f>Cal_Reinforcement!AF72/VLOOKUP($F184,Inp_SubOngoingEfficiency!$F$20:$AK$22,MATCH(AF$7,Inp_SubOngoingEfficiency!$F$7:$AK$7,0),FALSE)</f>
        <v>0</v>
      </c>
      <c r="AG184" s="18">
        <f>Cal_Reinforcement!AG72/VLOOKUP($F184,Inp_SubOngoingEfficiency!$F$20:$AK$22,MATCH(AG$7,Inp_SubOngoingEfficiency!$F$7:$AK$7,0),FALSE)</f>
        <v>0</v>
      </c>
      <c r="AH184" s="18">
        <f>Cal_Reinforcement!AH72/VLOOKUP($F184,Inp_SubOngoingEfficiency!$F$20:$AK$22,MATCH(AH$7,Inp_SubOngoingEfficiency!$F$7:$AK$7,0),FALSE)</f>
        <v>0</v>
      </c>
      <c r="AI184" s="18">
        <f>Cal_Reinforcement!AI72/VLOOKUP($F184,Inp_SubOngoingEfficiency!$F$20:$AK$22,MATCH(AI$7,Inp_SubOngoingEfficiency!$F$7:$AK$7,0),FALSE)</f>
        <v>0</v>
      </c>
      <c r="AJ184" s="18">
        <f>Cal_Reinforcement!AJ72/VLOOKUP($F184,Inp_SubOngoingEfficiency!$F$20:$AK$22,MATCH(AJ$7,Inp_SubOngoingEfficiency!$F$7:$AK$7,0),FALSE)</f>
        <v>0</v>
      </c>
      <c r="AK184" s="18">
        <f>Cal_Reinforcement!AK72/VLOOKUP($F184,Inp_SubOngoingEfficiency!$F$20:$AK$22,MATCH(AK$7,Inp_SubOngoingEfficiency!$F$7:$AK$7,0),FALSE)</f>
        <v>0</v>
      </c>
      <c r="AN184" s="34"/>
    </row>
    <row r="185" spans="5:40" s="94" customFormat="1">
      <c r="E185" s="16" t="str">
        <f>Cover!$F$13</f>
        <v>NW</v>
      </c>
      <c r="F185" s="16" t="str">
        <f>Cal_Reinforcement!F73</f>
        <v>Capex</v>
      </c>
      <c r="H185" s="16" t="str">
        <f>Cal_Reinforcement!H73</f>
        <v>Reinforcement</v>
      </c>
      <c r="I185" s="16" t="str">
        <f>Cal_Reinforcement!I73</f>
        <v>Reinforcement</v>
      </c>
      <c r="J185" s="16" t="str">
        <f>IF(ISBLANK(Cal_Reinforcement!J73),"",Cal_Reinforcement!J73)</f>
        <v/>
      </c>
      <c r="L185" s="94" t="s">
        <v>111</v>
      </c>
      <c r="M185" s="94" t="b">
        <f t="shared" si="4"/>
        <v>0</v>
      </c>
      <c r="N185" s="94" t="b">
        <f t="shared" si="5"/>
        <v>0</v>
      </c>
      <c r="T185" s="18">
        <f>Cal_Reinforcement!T73/VLOOKUP($F185,Inp_SubOngoingEfficiency!$F$20:$AK$22,MATCH(T$7,Inp_SubOngoingEfficiency!$F$7:$AK$7,0),FALSE)</f>
        <v>0</v>
      </c>
      <c r="U185" s="18">
        <f>Cal_Reinforcement!U73/VLOOKUP($F185,Inp_SubOngoingEfficiency!$F$20:$AK$22,MATCH(U$7,Inp_SubOngoingEfficiency!$F$7:$AK$7,0),FALSE)</f>
        <v>0</v>
      </c>
      <c r="V185" s="18">
        <f>Cal_Reinforcement!V73/VLOOKUP($F185,Inp_SubOngoingEfficiency!$F$20:$AK$22,MATCH(V$7,Inp_SubOngoingEfficiency!$F$7:$AK$7,0),FALSE)</f>
        <v>0</v>
      </c>
      <c r="W185" s="18">
        <f>Cal_Reinforcement!W73/VLOOKUP($F185,Inp_SubOngoingEfficiency!$F$20:$AK$22,MATCH(W$7,Inp_SubOngoingEfficiency!$F$7:$AK$7,0),FALSE)</f>
        <v>0</v>
      </c>
      <c r="X185" s="18">
        <f>Cal_Reinforcement!X73/VLOOKUP($F185,Inp_SubOngoingEfficiency!$F$20:$AK$22,MATCH(X$7,Inp_SubOngoingEfficiency!$F$7:$AK$7,0),FALSE)</f>
        <v>0</v>
      </c>
      <c r="Y185" s="18">
        <f>Cal_Reinforcement!Y73/VLOOKUP($F185,Inp_SubOngoingEfficiency!$F$20:$AK$22,MATCH(Y$7,Inp_SubOngoingEfficiency!$F$7:$AK$7,0),FALSE)</f>
        <v>0</v>
      </c>
      <c r="Z185" s="18">
        <f>Cal_Reinforcement!Z73/VLOOKUP($F185,Inp_SubOngoingEfficiency!$F$20:$AK$22,MATCH(Z$7,Inp_SubOngoingEfficiency!$F$7:$AK$7,0),FALSE)</f>
        <v>0</v>
      </c>
      <c r="AA185" s="18">
        <f>Cal_Reinforcement!AA73/VLOOKUP($F185,Inp_SubOngoingEfficiency!$F$20:$AK$22,MATCH(AA$7,Inp_SubOngoingEfficiency!$F$7:$AK$7,0),FALSE)</f>
        <v>0</v>
      </c>
      <c r="AB185" s="18">
        <f>Cal_Reinforcement!AB73/VLOOKUP($F185,Inp_SubOngoingEfficiency!$F$20:$AK$22,MATCH(AB$7,Inp_SubOngoingEfficiency!$F$7:$AK$7,0),FALSE)</f>
        <v>0</v>
      </c>
      <c r="AC185" s="18">
        <f>Cal_Reinforcement!AC73/VLOOKUP($F185,Inp_SubOngoingEfficiency!$F$20:$AK$22,MATCH(AC$7,Inp_SubOngoingEfficiency!$F$7:$AK$7,0),FALSE)</f>
        <v>0</v>
      </c>
      <c r="AD185" s="18">
        <f>Cal_Reinforcement!AD73/VLOOKUP($F185,Inp_SubOngoingEfficiency!$F$20:$AK$22,MATCH(AD$7,Inp_SubOngoingEfficiency!$F$7:$AK$7,0),FALSE)</f>
        <v>0</v>
      </c>
      <c r="AE185" s="18">
        <f>Cal_Reinforcement!AE73/VLOOKUP($F185,Inp_SubOngoingEfficiency!$F$20:$AK$22,MATCH(AE$7,Inp_SubOngoingEfficiency!$F$7:$AK$7,0),FALSE)</f>
        <v>0</v>
      </c>
      <c r="AF185" s="18">
        <f>Cal_Reinforcement!AF73/VLOOKUP($F185,Inp_SubOngoingEfficiency!$F$20:$AK$22,MATCH(AF$7,Inp_SubOngoingEfficiency!$F$7:$AK$7,0),FALSE)</f>
        <v>0</v>
      </c>
      <c r="AG185" s="18">
        <f>Cal_Reinforcement!AG73/VLOOKUP($F185,Inp_SubOngoingEfficiency!$F$20:$AK$22,MATCH(AG$7,Inp_SubOngoingEfficiency!$F$7:$AK$7,0),FALSE)</f>
        <v>0</v>
      </c>
      <c r="AH185" s="18">
        <f>Cal_Reinforcement!AH73/VLOOKUP($F185,Inp_SubOngoingEfficiency!$F$20:$AK$22,MATCH(AH$7,Inp_SubOngoingEfficiency!$F$7:$AK$7,0),FALSE)</f>
        <v>0</v>
      </c>
      <c r="AI185" s="18">
        <f>Cal_Reinforcement!AI73/VLOOKUP($F185,Inp_SubOngoingEfficiency!$F$20:$AK$22,MATCH(AI$7,Inp_SubOngoingEfficiency!$F$7:$AK$7,0),FALSE)</f>
        <v>0</v>
      </c>
      <c r="AJ185" s="18">
        <f>Cal_Reinforcement!AJ73/VLOOKUP($F185,Inp_SubOngoingEfficiency!$F$20:$AK$22,MATCH(AJ$7,Inp_SubOngoingEfficiency!$F$7:$AK$7,0),FALSE)</f>
        <v>0</v>
      </c>
      <c r="AK185" s="18">
        <f>Cal_Reinforcement!AK73/VLOOKUP($F185,Inp_SubOngoingEfficiency!$F$20:$AK$22,MATCH(AK$7,Inp_SubOngoingEfficiency!$F$7:$AK$7,0),FALSE)</f>
        <v>0</v>
      </c>
      <c r="AN185" s="34"/>
    </row>
    <row r="186" spans="5:40" s="94" customFormat="1">
      <c r="E186" s="16" t="str">
        <f>Cover!$F$13</f>
        <v>NW</v>
      </c>
      <c r="F186" s="16" t="str">
        <f>Cal_Reinforcement!F74</f>
        <v>Capex</v>
      </c>
      <c r="H186" s="16" t="str">
        <f>Cal_Reinforcement!H74</f>
        <v>Reinforcement</v>
      </c>
      <c r="I186" s="16" t="str">
        <f>Cal_Reinforcement!I74</f>
        <v>Reinforcement</v>
      </c>
      <c r="J186" s="16" t="str">
        <f>IF(ISBLANK(Cal_Reinforcement!J74),"",Cal_Reinforcement!J74)</f>
        <v/>
      </c>
      <c r="L186" s="94" t="s">
        <v>111</v>
      </c>
      <c r="M186" s="94" t="b">
        <f t="shared" si="4"/>
        <v>0</v>
      </c>
      <c r="N186" s="94" t="b">
        <f t="shared" si="5"/>
        <v>0</v>
      </c>
      <c r="T186" s="18">
        <f>Cal_Reinforcement!T74/VLOOKUP($F186,Inp_SubOngoingEfficiency!$F$20:$AK$22,MATCH(T$7,Inp_SubOngoingEfficiency!$F$7:$AK$7,0),FALSE)</f>
        <v>0</v>
      </c>
      <c r="U186" s="18">
        <f>Cal_Reinforcement!U74/VLOOKUP($F186,Inp_SubOngoingEfficiency!$F$20:$AK$22,MATCH(U$7,Inp_SubOngoingEfficiency!$F$7:$AK$7,0),FALSE)</f>
        <v>0</v>
      </c>
      <c r="V186" s="18">
        <f>Cal_Reinforcement!V74/VLOOKUP($F186,Inp_SubOngoingEfficiency!$F$20:$AK$22,MATCH(V$7,Inp_SubOngoingEfficiency!$F$7:$AK$7,0),FALSE)</f>
        <v>0</v>
      </c>
      <c r="W186" s="18">
        <f>Cal_Reinforcement!W74/VLOOKUP($F186,Inp_SubOngoingEfficiency!$F$20:$AK$22,MATCH(W$7,Inp_SubOngoingEfficiency!$F$7:$AK$7,0),FALSE)</f>
        <v>0</v>
      </c>
      <c r="X186" s="18">
        <f>Cal_Reinforcement!X74/VLOOKUP($F186,Inp_SubOngoingEfficiency!$F$20:$AK$22,MATCH(X$7,Inp_SubOngoingEfficiency!$F$7:$AK$7,0),FALSE)</f>
        <v>0</v>
      </c>
      <c r="Y186" s="18">
        <f>Cal_Reinforcement!Y74/VLOOKUP($F186,Inp_SubOngoingEfficiency!$F$20:$AK$22,MATCH(Y$7,Inp_SubOngoingEfficiency!$F$7:$AK$7,0),FALSE)</f>
        <v>0</v>
      </c>
      <c r="Z186" s="18">
        <f>Cal_Reinforcement!Z74/VLOOKUP($F186,Inp_SubOngoingEfficiency!$F$20:$AK$22,MATCH(Z$7,Inp_SubOngoingEfficiency!$F$7:$AK$7,0),FALSE)</f>
        <v>0</v>
      </c>
      <c r="AA186" s="18">
        <f>Cal_Reinforcement!AA74/VLOOKUP($F186,Inp_SubOngoingEfficiency!$F$20:$AK$22,MATCH(AA$7,Inp_SubOngoingEfficiency!$F$7:$AK$7,0),FALSE)</f>
        <v>0</v>
      </c>
      <c r="AB186" s="18">
        <f>Cal_Reinforcement!AB74/VLOOKUP($F186,Inp_SubOngoingEfficiency!$F$20:$AK$22,MATCH(AB$7,Inp_SubOngoingEfficiency!$F$7:$AK$7,0),FALSE)</f>
        <v>0</v>
      </c>
      <c r="AC186" s="18">
        <f>Cal_Reinforcement!AC74/VLOOKUP($F186,Inp_SubOngoingEfficiency!$F$20:$AK$22,MATCH(AC$7,Inp_SubOngoingEfficiency!$F$7:$AK$7,0),FALSE)</f>
        <v>0</v>
      </c>
      <c r="AD186" s="18">
        <f>Cal_Reinforcement!AD74/VLOOKUP($F186,Inp_SubOngoingEfficiency!$F$20:$AK$22,MATCH(AD$7,Inp_SubOngoingEfficiency!$F$7:$AK$7,0),FALSE)</f>
        <v>0</v>
      </c>
      <c r="AE186" s="18">
        <f>Cal_Reinforcement!AE74/VLOOKUP($F186,Inp_SubOngoingEfficiency!$F$20:$AK$22,MATCH(AE$7,Inp_SubOngoingEfficiency!$F$7:$AK$7,0),FALSE)</f>
        <v>0</v>
      </c>
      <c r="AF186" s="18">
        <f>Cal_Reinforcement!AF74/VLOOKUP($F186,Inp_SubOngoingEfficiency!$F$20:$AK$22,MATCH(AF$7,Inp_SubOngoingEfficiency!$F$7:$AK$7,0),FALSE)</f>
        <v>0</v>
      </c>
      <c r="AG186" s="18">
        <f>Cal_Reinforcement!AG74/VLOOKUP($F186,Inp_SubOngoingEfficiency!$F$20:$AK$22,MATCH(AG$7,Inp_SubOngoingEfficiency!$F$7:$AK$7,0),FALSE)</f>
        <v>0</v>
      </c>
      <c r="AH186" s="18">
        <f>Cal_Reinforcement!AH74/VLOOKUP($F186,Inp_SubOngoingEfficiency!$F$20:$AK$22,MATCH(AH$7,Inp_SubOngoingEfficiency!$F$7:$AK$7,0),FALSE)</f>
        <v>0</v>
      </c>
      <c r="AI186" s="18">
        <f>Cal_Reinforcement!AI74/VLOOKUP($F186,Inp_SubOngoingEfficiency!$F$20:$AK$22,MATCH(AI$7,Inp_SubOngoingEfficiency!$F$7:$AK$7,0),FALSE)</f>
        <v>0</v>
      </c>
      <c r="AJ186" s="18">
        <f>Cal_Reinforcement!AJ74/VLOOKUP($F186,Inp_SubOngoingEfficiency!$F$20:$AK$22,MATCH(AJ$7,Inp_SubOngoingEfficiency!$F$7:$AK$7,0),FALSE)</f>
        <v>0</v>
      </c>
      <c r="AK186" s="18">
        <f>Cal_Reinforcement!AK74/VLOOKUP($F186,Inp_SubOngoingEfficiency!$F$20:$AK$22,MATCH(AK$7,Inp_SubOngoingEfficiency!$F$7:$AK$7,0),FALSE)</f>
        <v>0</v>
      </c>
      <c r="AN186" s="34"/>
    </row>
    <row r="187" spans="5:40" s="94" customFormat="1">
      <c r="E187" s="16" t="str">
        <f>Cover!$F$13</f>
        <v>NW</v>
      </c>
      <c r="F187" s="16" t="str">
        <f>Cal_Reinforcement!F75</f>
        <v>Capex</v>
      </c>
      <c r="H187" s="16" t="str">
        <f>Cal_Reinforcement!H75</f>
        <v>Reinforcement</v>
      </c>
      <c r="I187" s="16" t="str">
        <f>Cal_Reinforcement!I75</f>
        <v>Reinforcement</v>
      </c>
      <c r="J187" s="16" t="str">
        <f>IF(ISBLANK(Cal_Reinforcement!J75),"",Cal_Reinforcement!J75)</f>
        <v/>
      </c>
      <c r="L187" s="94" t="s">
        <v>111</v>
      </c>
      <c r="M187" s="94" t="b">
        <f t="shared" si="4"/>
        <v>0</v>
      </c>
      <c r="N187" s="94" t="b">
        <f t="shared" si="5"/>
        <v>0</v>
      </c>
      <c r="T187" s="18">
        <f>Cal_Reinforcement!T75/VLOOKUP($F187,Inp_SubOngoingEfficiency!$F$20:$AK$22,MATCH(T$7,Inp_SubOngoingEfficiency!$F$7:$AK$7,0),FALSE)</f>
        <v>0</v>
      </c>
      <c r="U187" s="18">
        <f>Cal_Reinforcement!U75/VLOOKUP($F187,Inp_SubOngoingEfficiency!$F$20:$AK$22,MATCH(U$7,Inp_SubOngoingEfficiency!$F$7:$AK$7,0),FALSE)</f>
        <v>0</v>
      </c>
      <c r="V187" s="18">
        <f>Cal_Reinforcement!V75/VLOOKUP($F187,Inp_SubOngoingEfficiency!$F$20:$AK$22,MATCH(V$7,Inp_SubOngoingEfficiency!$F$7:$AK$7,0),FALSE)</f>
        <v>0</v>
      </c>
      <c r="W187" s="18">
        <f>Cal_Reinforcement!W75/VLOOKUP($F187,Inp_SubOngoingEfficiency!$F$20:$AK$22,MATCH(W$7,Inp_SubOngoingEfficiency!$F$7:$AK$7,0),FALSE)</f>
        <v>0</v>
      </c>
      <c r="X187" s="18">
        <f>Cal_Reinforcement!X75/VLOOKUP($F187,Inp_SubOngoingEfficiency!$F$20:$AK$22,MATCH(X$7,Inp_SubOngoingEfficiency!$F$7:$AK$7,0),FALSE)</f>
        <v>0</v>
      </c>
      <c r="Y187" s="18">
        <f>Cal_Reinforcement!Y75/VLOOKUP($F187,Inp_SubOngoingEfficiency!$F$20:$AK$22,MATCH(Y$7,Inp_SubOngoingEfficiency!$F$7:$AK$7,0),FALSE)</f>
        <v>0</v>
      </c>
      <c r="Z187" s="18">
        <f>Cal_Reinforcement!Z75/VLOOKUP($F187,Inp_SubOngoingEfficiency!$F$20:$AK$22,MATCH(Z$7,Inp_SubOngoingEfficiency!$F$7:$AK$7,0),FALSE)</f>
        <v>0</v>
      </c>
      <c r="AA187" s="18">
        <f>Cal_Reinforcement!AA75/VLOOKUP($F187,Inp_SubOngoingEfficiency!$F$20:$AK$22,MATCH(AA$7,Inp_SubOngoingEfficiency!$F$7:$AK$7,0),FALSE)</f>
        <v>0</v>
      </c>
      <c r="AB187" s="18">
        <f>Cal_Reinforcement!AB75/VLOOKUP($F187,Inp_SubOngoingEfficiency!$F$20:$AK$22,MATCH(AB$7,Inp_SubOngoingEfficiency!$F$7:$AK$7,0),FALSE)</f>
        <v>0</v>
      </c>
      <c r="AC187" s="18">
        <f>Cal_Reinforcement!AC75/VLOOKUP($F187,Inp_SubOngoingEfficiency!$F$20:$AK$22,MATCH(AC$7,Inp_SubOngoingEfficiency!$F$7:$AK$7,0),FALSE)</f>
        <v>0</v>
      </c>
      <c r="AD187" s="18">
        <f>Cal_Reinforcement!AD75/VLOOKUP($F187,Inp_SubOngoingEfficiency!$F$20:$AK$22,MATCH(AD$7,Inp_SubOngoingEfficiency!$F$7:$AK$7,0),FALSE)</f>
        <v>0</v>
      </c>
      <c r="AE187" s="18">
        <f>Cal_Reinforcement!AE75/VLOOKUP($F187,Inp_SubOngoingEfficiency!$F$20:$AK$22,MATCH(AE$7,Inp_SubOngoingEfficiency!$F$7:$AK$7,0),FALSE)</f>
        <v>0</v>
      </c>
      <c r="AF187" s="18">
        <f>Cal_Reinforcement!AF75/VLOOKUP($F187,Inp_SubOngoingEfficiency!$F$20:$AK$22,MATCH(AF$7,Inp_SubOngoingEfficiency!$F$7:$AK$7,0),FALSE)</f>
        <v>0</v>
      </c>
      <c r="AG187" s="18">
        <f>Cal_Reinforcement!AG75/VLOOKUP($F187,Inp_SubOngoingEfficiency!$F$20:$AK$22,MATCH(AG$7,Inp_SubOngoingEfficiency!$F$7:$AK$7,0),FALSE)</f>
        <v>0</v>
      </c>
      <c r="AH187" s="18">
        <f>Cal_Reinforcement!AH75/VLOOKUP($F187,Inp_SubOngoingEfficiency!$F$20:$AK$22,MATCH(AH$7,Inp_SubOngoingEfficiency!$F$7:$AK$7,0),FALSE)</f>
        <v>0</v>
      </c>
      <c r="AI187" s="18">
        <f>Cal_Reinforcement!AI75/VLOOKUP($F187,Inp_SubOngoingEfficiency!$F$20:$AK$22,MATCH(AI$7,Inp_SubOngoingEfficiency!$F$7:$AK$7,0),FALSE)</f>
        <v>0</v>
      </c>
      <c r="AJ187" s="18">
        <f>Cal_Reinforcement!AJ75/VLOOKUP($F187,Inp_SubOngoingEfficiency!$F$20:$AK$22,MATCH(AJ$7,Inp_SubOngoingEfficiency!$F$7:$AK$7,0),FALSE)</f>
        <v>0</v>
      </c>
      <c r="AK187" s="18">
        <f>Cal_Reinforcement!AK75/VLOOKUP($F187,Inp_SubOngoingEfficiency!$F$20:$AK$22,MATCH(AK$7,Inp_SubOngoingEfficiency!$F$7:$AK$7,0),FALSE)</f>
        <v>0</v>
      </c>
      <c r="AN187" s="34"/>
    </row>
    <row r="188" spans="5:40" s="94" customFormat="1">
      <c r="E188" s="16" t="str">
        <f>Cover!$F$13</f>
        <v>NW</v>
      </c>
      <c r="F188" s="16" t="str">
        <f>Cal_Reinforcement!F76</f>
        <v>Capex</v>
      </c>
      <c r="H188" s="16" t="str">
        <f>Cal_Reinforcement!H76</f>
        <v>Reinforcement</v>
      </c>
      <c r="I188" s="16" t="str">
        <f>Cal_Reinforcement!I76</f>
        <v>Reinforcement</v>
      </c>
      <c r="J188" s="16" t="str">
        <f>IF(ISBLANK(Cal_Reinforcement!J76),"",Cal_Reinforcement!J76)</f>
        <v/>
      </c>
      <c r="L188" s="94" t="s">
        <v>111</v>
      </c>
      <c r="M188" s="94" t="b">
        <f t="shared" si="4"/>
        <v>0</v>
      </c>
      <c r="N188" s="94" t="b">
        <f t="shared" si="5"/>
        <v>0</v>
      </c>
      <c r="T188" s="18">
        <f>Cal_Reinforcement!T76/VLOOKUP($F188,Inp_SubOngoingEfficiency!$F$20:$AK$22,MATCH(T$7,Inp_SubOngoingEfficiency!$F$7:$AK$7,0),FALSE)</f>
        <v>0</v>
      </c>
      <c r="U188" s="18">
        <f>Cal_Reinforcement!U76/VLOOKUP($F188,Inp_SubOngoingEfficiency!$F$20:$AK$22,MATCH(U$7,Inp_SubOngoingEfficiency!$F$7:$AK$7,0),FALSE)</f>
        <v>0</v>
      </c>
      <c r="V188" s="18">
        <f>Cal_Reinforcement!V76/VLOOKUP($F188,Inp_SubOngoingEfficiency!$F$20:$AK$22,MATCH(V$7,Inp_SubOngoingEfficiency!$F$7:$AK$7,0),FALSE)</f>
        <v>0</v>
      </c>
      <c r="W188" s="18">
        <f>Cal_Reinforcement!W76/VLOOKUP($F188,Inp_SubOngoingEfficiency!$F$20:$AK$22,MATCH(W$7,Inp_SubOngoingEfficiency!$F$7:$AK$7,0),FALSE)</f>
        <v>0</v>
      </c>
      <c r="X188" s="18">
        <f>Cal_Reinforcement!X76/VLOOKUP($F188,Inp_SubOngoingEfficiency!$F$20:$AK$22,MATCH(X$7,Inp_SubOngoingEfficiency!$F$7:$AK$7,0),FALSE)</f>
        <v>0</v>
      </c>
      <c r="Y188" s="18">
        <f>Cal_Reinforcement!Y76/VLOOKUP($F188,Inp_SubOngoingEfficiency!$F$20:$AK$22,MATCH(Y$7,Inp_SubOngoingEfficiency!$F$7:$AK$7,0),FALSE)</f>
        <v>0</v>
      </c>
      <c r="Z188" s="18">
        <f>Cal_Reinforcement!Z76/VLOOKUP($F188,Inp_SubOngoingEfficiency!$F$20:$AK$22,MATCH(Z$7,Inp_SubOngoingEfficiency!$F$7:$AK$7,0),FALSE)</f>
        <v>0</v>
      </c>
      <c r="AA188" s="18">
        <f>Cal_Reinforcement!AA76/VLOOKUP($F188,Inp_SubOngoingEfficiency!$F$20:$AK$22,MATCH(AA$7,Inp_SubOngoingEfficiency!$F$7:$AK$7,0),FALSE)</f>
        <v>0</v>
      </c>
      <c r="AB188" s="18">
        <f>Cal_Reinforcement!AB76/VLOOKUP($F188,Inp_SubOngoingEfficiency!$F$20:$AK$22,MATCH(AB$7,Inp_SubOngoingEfficiency!$F$7:$AK$7,0),FALSE)</f>
        <v>0</v>
      </c>
      <c r="AC188" s="18">
        <f>Cal_Reinforcement!AC76/VLOOKUP($F188,Inp_SubOngoingEfficiency!$F$20:$AK$22,MATCH(AC$7,Inp_SubOngoingEfficiency!$F$7:$AK$7,0),FALSE)</f>
        <v>0</v>
      </c>
      <c r="AD188" s="18">
        <f>Cal_Reinforcement!AD76/VLOOKUP($F188,Inp_SubOngoingEfficiency!$F$20:$AK$22,MATCH(AD$7,Inp_SubOngoingEfficiency!$F$7:$AK$7,0),FALSE)</f>
        <v>0</v>
      </c>
      <c r="AE188" s="18">
        <f>Cal_Reinforcement!AE76/VLOOKUP($F188,Inp_SubOngoingEfficiency!$F$20:$AK$22,MATCH(AE$7,Inp_SubOngoingEfficiency!$F$7:$AK$7,0),FALSE)</f>
        <v>0</v>
      </c>
      <c r="AF188" s="18">
        <f>Cal_Reinforcement!AF76/VLOOKUP($F188,Inp_SubOngoingEfficiency!$F$20:$AK$22,MATCH(AF$7,Inp_SubOngoingEfficiency!$F$7:$AK$7,0),FALSE)</f>
        <v>0</v>
      </c>
      <c r="AG188" s="18">
        <f>Cal_Reinforcement!AG76/VLOOKUP($F188,Inp_SubOngoingEfficiency!$F$20:$AK$22,MATCH(AG$7,Inp_SubOngoingEfficiency!$F$7:$AK$7,0),FALSE)</f>
        <v>0</v>
      </c>
      <c r="AH188" s="18">
        <f>Cal_Reinforcement!AH76/VLOOKUP($F188,Inp_SubOngoingEfficiency!$F$20:$AK$22,MATCH(AH$7,Inp_SubOngoingEfficiency!$F$7:$AK$7,0),FALSE)</f>
        <v>0</v>
      </c>
      <c r="AI188" s="18">
        <f>Cal_Reinforcement!AI76/VLOOKUP($F188,Inp_SubOngoingEfficiency!$F$20:$AK$22,MATCH(AI$7,Inp_SubOngoingEfficiency!$F$7:$AK$7,0),FALSE)</f>
        <v>0</v>
      </c>
      <c r="AJ188" s="18">
        <f>Cal_Reinforcement!AJ76/VLOOKUP($F188,Inp_SubOngoingEfficiency!$F$20:$AK$22,MATCH(AJ$7,Inp_SubOngoingEfficiency!$F$7:$AK$7,0),FALSE)</f>
        <v>0</v>
      </c>
      <c r="AK188" s="18">
        <f>Cal_Reinforcement!AK76/VLOOKUP($F188,Inp_SubOngoingEfficiency!$F$20:$AK$22,MATCH(AK$7,Inp_SubOngoingEfficiency!$F$7:$AK$7,0),FALSE)</f>
        <v>0</v>
      </c>
      <c r="AN188" s="34"/>
    </row>
    <row r="189" spans="5:40" s="94" customFormat="1">
      <c r="E189" s="16" t="str">
        <f>Cover!$F$13</f>
        <v>NW</v>
      </c>
      <c r="F189" s="16" t="str">
        <f>Cal_Governors!F67</f>
        <v>Capex</v>
      </c>
      <c r="H189" s="16" t="str">
        <f>Cal_Governors!H67</f>
        <v>Governors</v>
      </c>
      <c r="I189" s="16" t="str">
        <f>Cal_Governors!I67</f>
        <v>Governors</v>
      </c>
      <c r="J189" s="16" t="str">
        <f>IF(ISBLANK(Cal_Governors!J67),"",Cal_Governors!J67)</f>
        <v/>
      </c>
      <c r="L189" s="94" t="s">
        <v>111</v>
      </c>
      <c r="M189" s="94" t="b">
        <f t="shared" si="4"/>
        <v>0</v>
      </c>
      <c r="N189" s="94" t="b">
        <f t="shared" si="5"/>
        <v>0</v>
      </c>
      <c r="T189" s="18">
        <f>Cal_Governors!T67/VLOOKUP($F189,Inp_SubOngoingEfficiency!$F$20:$AK$22,MATCH(T$7,Inp_SubOngoingEfficiency!$F$7:$AK$7,0),FALSE)</f>
        <v>0</v>
      </c>
      <c r="U189" s="18">
        <f>Cal_Governors!U67/VLOOKUP($F189,Inp_SubOngoingEfficiency!$F$20:$AK$22,MATCH(U$7,Inp_SubOngoingEfficiency!$F$7:$AK$7,0),FALSE)</f>
        <v>0</v>
      </c>
      <c r="V189" s="18">
        <f>Cal_Governors!V67/VLOOKUP($F189,Inp_SubOngoingEfficiency!$F$20:$AK$22,MATCH(V$7,Inp_SubOngoingEfficiency!$F$7:$AK$7,0),FALSE)</f>
        <v>0</v>
      </c>
      <c r="W189" s="18">
        <f>Cal_Governors!W67/VLOOKUP($F189,Inp_SubOngoingEfficiency!$F$20:$AK$22,MATCH(W$7,Inp_SubOngoingEfficiency!$F$7:$AK$7,0),FALSE)</f>
        <v>0</v>
      </c>
      <c r="X189" s="18">
        <f>Cal_Governors!X67/VLOOKUP($F189,Inp_SubOngoingEfficiency!$F$20:$AK$22,MATCH(X$7,Inp_SubOngoingEfficiency!$F$7:$AK$7,0),FALSE)</f>
        <v>0</v>
      </c>
      <c r="Y189" s="18">
        <f>Cal_Governors!Y67/VLOOKUP($F189,Inp_SubOngoingEfficiency!$F$20:$AK$22,MATCH(Y$7,Inp_SubOngoingEfficiency!$F$7:$AK$7,0),FALSE)</f>
        <v>0</v>
      </c>
      <c r="Z189" s="18">
        <f>Cal_Governors!Z67/VLOOKUP($F189,Inp_SubOngoingEfficiency!$F$20:$AK$22,MATCH(Z$7,Inp_SubOngoingEfficiency!$F$7:$AK$7,0),FALSE)</f>
        <v>0</v>
      </c>
      <c r="AA189" s="18">
        <f>Cal_Governors!AA67/VLOOKUP($F189,Inp_SubOngoingEfficiency!$F$20:$AK$22,MATCH(AA$7,Inp_SubOngoingEfficiency!$F$7:$AK$7,0),FALSE)</f>
        <v>0</v>
      </c>
      <c r="AB189" s="18">
        <f>Cal_Governors!AB67/VLOOKUP($F189,Inp_SubOngoingEfficiency!$F$20:$AK$22,MATCH(AB$7,Inp_SubOngoingEfficiency!$F$7:$AK$7,0),FALSE)</f>
        <v>0</v>
      </c>
      <c r="AC189" s="18">
        <f>Cal_Governors!AC67/VLOOKUP($F189,Inp_SubOngoingEfficiency!$F$20:$AK$22,MATCH(AC$7,Inp_SubOngoingEfficiency!$F$7:$AK$7,0),FALSE)</f>
        <v>0</v>
      </c>
      <c r="AD189" s="18">
        <f>Cal_Governors!AD67/VLOOKUP($F189,Inp_SubOngoingEfficiency!$F$20:$AK$22,MATCH(AD$7,Inp_SubOngoingEfficiency!$F$7:$AK$7,0),FALSE)</f>
        <v>0</v>
      </c>
      <c r="AE189" s="18">
        <f>Cal_Governors!AE67/VLOOKUP($F189,Inp_SubOngoingEfficiency!$F$20:$AK$22,MATCH(AE$7,Inp_SubOngoingEfficiency!$F$7:$AK$7,0),FALSE)</f>
        <v>0</v>
      </c>
      <c r="AF189" s="18">
        <f>Cal_Governors!AF67/VLOOKUP($F189,Inp_SubOngoingEfficiency!$F$20:$AK$22,MATCH(AF$7,Inp_SubOngoingEfficiency!$F$7:$AK$7,0),FALSE)</f>
        <v>0</v>
      </c>
      <c r="AG189" s="18">
        <f>Cal_Governors!AG67/VLOOKUP($F189,Inp_SubOngoingEfficiency!$F$20:$AK$22,MATCH(AG$7,Inp_SubOngoingEfficiency!$F$7:$AK$7,0),FALSE)</f>
        <v>0</v>
      </c>
      <c r="AH189" s="18">
        <f>Cal_Governors!AH67/VLOOKUP($F189,Inp_SubOngoingEfficiency!$F$20:$AK$22,MATCH(AH$7,Inp_SubOngoingEfficiency!$F$7:$AK$7,0),FALSE)</f>
        <v>0</v>
      </c>
      <c r="AI189" s="18">
        <f>Cal_Governors!AI67/VLOOKUP($F189,Inp_SubOngoingEfficiency!$F$20:$AK$22,MATCH(AI$7,Inp_SubOngoingEfficiency!$F$7:$AK$7,0),FALSE)</f>
        <v>0</v>
      </c>
      <c r="AJ189" s="18">
        <f>Cal_Governors!AJ67/VLOOKUP($F189,Inp_SubOngoingEfficiency!$F$20:$AK$22,MATCH(AJ$7,Inp_SubOngoingEfficiency!$F$7:$AK$7,0),FALSE)</f>
        <v>0</v>
      </c>
      <c r="AK189" s="18">
        <f>Cal_Governors!AK67/VLOOKUP($F189,Inp_SubOngoingEfficiency!$F$20:$AK$22,MATCH(AK$7,Inp_SubOngoingEfficiency!$F$7:$AK$7,0),FALSE)</f>
        <v>0</v>
      </c>
      <c r="AN189" s="34"/>
    </row>
    <row r="190" spans="5:40" s="94" customFormat="1">
      <c r="E190" s="16" t="str">
        <f>Cover!$F$13</f>
        <v>NW</v>
      </c>
      <c r="F190" s="16" t="str">
        <f>Cal_Governors!F68</f>
        <v>Capex</v>
      </c>
      <c r="H190" s="16" t="str">
        <f>Cal_Governors!H68</f>
        <v>Governors</v>
      </c>
      <c r="I190" s="16" t="str">
        <f>Cal_Governors!I68</f>
        <v>Governors</v>
      </c>
      <c r="J190" s="16" t="str">
        <f>IF(ISBLANK(Cal_Governors!J68),"",Cal_Governors!J68)</f>
        <v/>
      </c>
      <c r="L190" s="94" t="s">
        <v>111</v>
      </c>
      <c r="M190" s="94" t="b">
        <f t="shared" si="4"/>
        <v>0</v>
      </c>
      <c r="N190" s="94" t="b">
        <f t="shared" si="5"/>
        <v>0</v>
      </c>
      <c r="T190" s="18">
        <f>Cal_Governors!T68/VLOOKUP($F190,Inp_SubOngoingEfficiency!$F$20:$AK$22,MATCH(T$7,Inp_SubOngoingEfficiency!$F$7:$AK$7,0),FALSE)</f>
        <v>0</v>
      </c>
      <c r="U190" s="18">
        <f>Cal_Governors!U68/VLOOKUP($F190,Inp_SubOngoingEfficiency!$F$20:$AK$22,MATCH(U$7,Inp_SubOngoingEfficiency!$F$7:$AK$7,0),FALSE)</f>
        <v>0</v>
      </c>
      <c r="V190" s="18">
        <f>Cal_Governors!V68/VLOOKUP($F190,Inp_SubOngoingEfficiency!$F$20:$AK$22,MATCH(V$7,Inp_SubOngoingEfficiency!$F$7:$AK$7,0),FALSE)</f>
        <v>0</v>
      </c>
      <c r="W190" s="18">
        <f>Cal_Governors!W68/VLOOKUP($F190,Inp_SubOngoingEfficiency!$F$20:$AK$22,MATCH(W$7,Inp_SubOngoingEfficiency!$F$7:$AK$7,0),FALSE)</f>
        <v>0</v>
      </c>
      <c r="X190" s="18">
        <f>Cal_Governors!X68/VLOOKUP($F190,Inp_SubOngoingEfficiency!$F$20:$AK$22,MATCH(X$7,Inp_SubOngoingEfficiency!$F$7:$AK$7,0),FALSE)</f>
        <v>0</v>
      </c>
      <c r="Y190" s="18">
        <f>Cal_Governors!Y68/VLOOKUP($F190,Inp_SubOngoingEfficiency!$F$20:$AK$22,MATCH(Y$7,Inp_SubOngoingEfficiency!$F$7:$AK$7,0),FALSE)</f>
        <v>0</v>
      </c>
      <c r="Z190" s="18">
        <f>Cal_Governors!Z68/VLOOKUP($F190,Inp_SubOngoingEfficiency!$F$20:$AK$22,MATCH(Z$7,Inp_SubOngoingEfficiency!$F$7:$AK$7,0),FALSE)</f>
        <v>0</v>
      </c>
      <c r="AA190" s="18">
        <f>Cal_Governors!AA68/VLOOKUP($F190,Inp_SubOngoingEfficiency!$F$20:$AK$22,MATCH(AA$7,Inp_SubOngoingEfficiency!$F$7:$AK$7,0),FALSE)</f>
        <v>0</v>
      </c>
      <c r="AB190" s="18">
        <f>Cal_Governors!AB68/VLOOKUP($F190,Inp_SubOngoingEfficiency!$F$20:$AK$22,MATCH(AB$7,Inp_SubOngoingEfficiency!$F$7:$AK$7,0),FALSE)</f>
        <v>0</v>
      </c>
      <c r="AC190" s="18">
        <f>Cal_Governors!AC68/VLOOKUP($F190,Inp_SubOngoingEfficiency!$F$20:$AK$22,MATCH(AC$7,Inp_SubOngoingEfficiency!$F$7:$AK$7,0),FALSE)</f>
        <v>0</v>
      </c>
      <c r="AD190" s="18">
        <f>Cal_Governors!AD68/VLOOKUP($F190,Inp_SubOngoingEfficiency!$F$20:$AK$22,MATCH(AD$7,Inp_SubOngoingEfficiency!$F$7:$AK$7,0),FALSE)</f>
        <v>0</v>
      </c>
      <c r="AE190" s="18">
        <f>Cal_Governors!AE68/VLOOKUP($F190,Inp_SubOngoingEfficiency!$F$20:$AK$22,MATCH(AE$7,Inp_SubOngoingEfficiency!$F$7:$AK$7,0),FALSE)</f>
        <v>0</v>
      </c>
      <c r="AF190" s="18">
        <f>Cal_Governors!AF68/VLOOKUP($F190,Inp_SubOngoingEfficiency!$F$20:$AK$22,MATCH(AF$7,Inp_SubOngoingEfficiency!$F$7:$AK$7,0),FALSE)</f>
        <v>0</v>
      </c>
      <c r="AG190" s="18">
        <f>Cal_Governors!AG68/VLOOKUP($F190,Inp_SubOngoingEfficiency!$F$20:$AK$22,MATCH(AG$7,Inp_SubOngoingEfficiency!$F$7:$AK$7,0),FALSE)</f>
        <v>0</v>
      </c>
      <c r="AH190" s="18">
        <f>Cal_Governors!AH68/VLOOKUP($F190,Inp_SubOngoingEfficiency!$F$20:$AK$22,MATCH(AH$7,Inp_SubOngoingEfficiency!$F$7:$AK$7,0),FALSE)</f>
        <v>0</v>
      </c>
      <c r="AI190" s="18">
        <f>Cal_Governors!AI68/VLOOKUP($F190,Inp_SubOngoingEfficiency!$F$20:$AK$22,MATCH(AI$7,Inp_SubOngoingEfficiency!$F$7:$AK$7,0),FALSE)</f>
        <v>0</v>
      </c>
      <c r="AJ190" s="18">
        <f>Cal_Governors!AJ68/VLOOKUP($F190,Inp_SubOngoingEfficiency!$F$20:$AK$22,MATCH(AJ$7,Inp_SubOngoingEfficiency!$F$7:$AK$7,0),FALSE)</f>
        <v>0</v>
      </c>
      <c r="AK190" s="18">
        <f>Cal_Governors!AK68/VLOOKUP($F190,Inp_SubOngoingEfficiency!$F$20:$AK$22,MATCH(AK$7,Inp_SubOngoingEfficiency!$F$7:$AK$7,0),FALSE)</f>
        <v>0</v>
      </c>
      <c r="AN190" s="34"/>
    </row>
    <row r="191" spans="5:40" s="94" customFormat="1">
      <c r="E191" s="16" t="str">
        <f>Cover!$F$13</f>
        <v>NW</v>
      </c>
      <c r="F191" s="16" t="str">
        <f>Cal_Governors!F69</f>
        <v>Capex</v>
      </c>
      <c r="H191" s="16" t="str">
        <f>Cal_Governors!H69</f>
        <v>Governors</v>
      </c>
      <c r="I191" s="16" t="str">
        <f>Cal_Governors!I69</f>
        <v>Governors</v>
      </c>
      <c r="J191" s="16" t="str">
        <f>IF(ISBLANK(Cal_Governors!J69),"",Cal_Governors!J69)</f>
        <v/>
      </c>
      <c r="L191" s="94" t="s">
        <v>111</v>
      </c>
      <c r="M191" s="94" t="b">
        <f t="shared" si="4"/>
        <v>0</v>
      </c>
      <c r="N191" s="94" t="b">
        <f t="shared" si="5"/>
        <v>0</v>
      </c>
      <c r="T191" s="18">
        <f>Cal_Governors!T69/VLOOKUP($F191,Inp_SubOngoingEfficiency!$F$20:$AK$22,MATCH(T$7,Inp_SubOngoingEfficiency!$F$7:$AK$7,0),FALSE)</f>
        <v>0</v>
      </c>
      <c r="U191" s="18">
        <f>Cal_Governors!U69/VLOOKUP($F191,Inp_SubOngoingEfficiency!$F$20:$AK$22,MATCH(U$7,Inp_SubOngoingEfficiency!$F$7:$AK$7,0),FALSE)</f>
        <v>0</v>
      </c>
      <c r="V191" s="18">
        <f>Cal_Governors!V69/VLOOKUP($F191,Inp_SubOngoingEfficiency!$F$20:$AK$22,MATCH(V$7,Inp_SubOngoingEfficiency!$F$7:$AK$7,0),FALSE)</f>
        <v>0</v>
      </c>
      <c r="W191" s="18">
        <f>Cal_Governors!W69/VLOOKUP($F191,Inp_SubOngoingEfficiency!$F$20:$AK$22,MATCH(W$7,Inp_SubOngoingEfficiency!$F$7:$AK$7,0),FALSE)</f>
        <v>0</v>
      </c>
      <c r="X191" s="18">
        <f>Cal_Governors!X69/VLOOKUP($F191,Inp_SubOngoingEfficiency!$F$20:$AK$22,MATCH(X$7,Inp_SubOngoingEfficiency!$F$7:$AK$7,0),FALSE)</f>
        <v>0</v>
      </c>
      <c r="Y191" s="18">
        <f>Cal_Governors!Y69/VLOOKUP($F191,Inp_SubOngoingEfficiency!$F$20:$AK$22,MATCH(Y$7,Inp_SubOngoingEfficiency!$F$7:$AK$7,0),FALSE)</f>
        <v>0</v>
      </c>
      <c r="Z191" s="18">
        <f>Cal_Governors!Z69/VLOOKUP($F191,Inp_SubOngoingEfficiency!$F$20:$AK$22,MATCH(Z$7,Inp_SubOngoingEfficiency!$F$7:$AK$7,0),FALSE)</f>
        <v>0</v>
      </c>
      <c r="AA191" s="18">
        <f>Cal_Governors!AA69/VLOOKUP($F191,Inp_SubOngoingEfficiency!$F$20:$AK$22,MATCH(AA$7,Inp_SubOngoingEfficiency!$F$7:$AK$7,0),FALSE)</f>
        <v>0</v>
      </c>
      <c r="AB191" s="18">
        <f>Cal_Governors!AB69/VLOOKUP($F191,Inp_SubOngoingEfficiency!$F$20:$AK$22,MATCH(AB$7,Inp_SubOngoingEfficiency!$F$7:$AK$7,0),FALSE)</f>
        <v>0</v>
      </c>
      <c r="AC191" s="18">
        <f>Cal_Governors!AC69/VLOOKUP($F191,Inp_SubOngoingEfficiency!$F$20:$AK$22,MATCH(AC$7,Inp_SubOngoingEfficiency!$F$7:$AK$7,0),FALSE)</f>
        <v>0</v>
      </c>
      <c r="AD191" s="18">
        <f>Cal_Governors!AD69/VLOOKUP($F191,Inp_SubOngoingEfficiency!$F$20:$AK$22,MATCH(AD$7,Inp_SubOngoingEfficiency!$F$7:$AK$7,0),FALSE)</f>
        <v>0</v>
      </c>
      <c r="AE191" s="18">
        <f>Cal_Governors!AE69/VLOOKUP($F191,Inp_SubOngoingEfficiency!$F$20:$AK$22,MATCH(AE$7,Inp_SubOngoingEfficiency!$F$7:$AK$7,0),FALSE)</f>
        <v>0</v>
      </c>
      <c r="AF191" s="18">
        <f>Cal_Governors!AF69/VLOOKUP($F191,Inp_SubOngoingEfficiency!$F$20:$AK$22,MATCH(AF$7,Inp_SubOngoingEfficiency!$F$7:$AK$7,0),FALSE)</f>
        <v>0</v>
      </c>
      <c r="AG191" s="18">
        <f>Cal_Governors!AG69/VLOOKUP($F191,Inp_SubOngoingEfficiency!$F$20:$AK$22,MATCH(AG$7,Inp_SubOngoingEfficiency!$F$7:$AK$7,0),FALSE)</f>
        <v>0</v>
      </c>
      <c r="AH191" s="18">
        <f>Cal_Governors!AH69/VLOOKUP($F191,Inp_SubOngoingEfficiency!$F$20:$AK$22,MATCH(AH$7,Inp_SubOngoingEfficiency!$F$7:$AK$7,0),FALSE)</f>
        <v>0</v>
      </c>
      <c r="AI191" s="18">
        <f>Cal_Governors!AI69/VLOOKUP($F191,Inp_SubOngoingEfficiency!$F$20:$AK$22,MATCH(AI$7,Inp_SubOngoingEfficiency!$F$7:$AK$7,0),FALSE)</f>
        <v>0</v>
      </c>
      <c r="AJ191" s="18">
        <f>Cal_Governors!AJ69/VLOOKUP($F191,Inp_SubOngoingEfficiency!$F$20:$AK$22,MATCH(AJ$7,Inp_SubOngoingEfficiency!$F$7:$AK$7,0),FALSE)</f>
        <v>0</v>
      </c>
      <c r="AK191" s="18">
        <f>Cal_Governors!AK69/VLOOKUP($F191,Inp_SubOngoingEfficiency!$F$20:$AK$22,MATCH(AK$7,Inp_SubOngoingEfficiency!$F$7:$AK$7,0),FALSE)</f>
        <v>0</v>
      </c>
      <c r="AN191" s="34"/>
    </row>
    <row r="192" spans="5:40" s="94" customFormat="1">
      <c r="E192" s="16" t="str">
        <f>Cover!$F$13</f>
        <v>NW</v>
      </c>
      <c r="F192" s="16" t="str">
        <f>Cal_Governors!F70</f>
        <v>Capex</v>
      </c>
      <c r="H192" s="16" t="str">
        <f>Cal_Governors!H70</f>
        <v>Governors</v>
      </c>
      <c r="I192" s="16" t="str">
        <f>Cal_Governors!I70</f>
        <v>Governors</v>
      </c>
      <c r="J192" s="16" t="str">
        <f>IF(ISBLANK(Cal_Governors!J70),"",Cal_Governors!J70)</f>
        <v/>
      </c>
      <c r="L192" s="94" t="s">
        <v>111</v>
      </c>
      <c r="M192" s="94" t="b">
        <f t="shared" si="4"/>
        <v>0</v>
      </c>
      <c r="N192" s="94" t="b">
        <f t="shared" si="5"/>
        <v>0</v>
      </c>
      <c r="T192" s="18">
        <f>Cal_Governors!T70/VLOOKUP($F192,Inp_SubOngoingEfficiency!$F$20:$AK$22,MATCH(T$7,Inp_SubOngoingEfficiency!$F$7:$AK$7,0),FALSE)</f>
        <v>0</v>
      </c>
      <c r="U192" s="18">
        <f>Cal_Governors!U70/VLOOKUP($F192,Inp_SubOngoingEfficiency!$F$20:$AK$22,MATCH(U$7,Inp_SubOngoingEfficiency!$F$7:$AK$7,0),FALSE)</f>
        <v>0</v>
      </c>
      <c r="V192" s="18">
        <f>Cal_Governors!V70/VLOOKUP($F192,Inp_SubOngoingEfficiency!$F$20:$AK$22,MATCH(V$7,Inp_SubOngoingEfficiency!$F$7:$AK$7,0),FALSE)</f>
        <v>0</v>
      </c>
      <c r="W192" s="18">
        <f>Cal_Governors!W70/VLOOKUP($F192,Inp_SubOngoingEfficiency!$F$20:$AK$22,MATCH(W$7,Inp_SubOngoingEfficiency!$F$7:$AK$7,0),FALSE)</f>
        <v>0</v>
      </c>
      <c r="X192" s="18">
        <f>Cal_Governors!X70/VLOOKUP($F192,Inp_SubOngoingEfficiency!$F$20:$AK$22,MATCH(X$7,Inp_SubOngoingEfficiency!$F$7:$AK$7,0),FALSE)</f>
        <v>0</v>
      </c>
      <c r="Y192" s="18">
        <f>Cal_Governors!Y70/VLOOKUP($F192,Inp_SubOngoingEfficiency!$F$20:$AK$22,MATCH(Y$7,Inp_SubOngoingEfficiency!$F$7:$AK$7,0),FALSE)</f>
        <v>0</v>
      </c>
      <c r="Z192" s="18">
        <f>Cal_Governors!Z70/VLOOKUP($F192,Inp_SubOngoingEfficiency!$F$20:$AK$22,MATCH(Z$7,Inp_SubOngoingEfficiency!$F$7:$AK$7,0),FALSE)</f>
        <v>0</v>
      </c>
      <c r="AA192" s="18">
        <f>Cal_Governors!AA70/VLOOKUP($F192,Inp_SubOngoingEfficiency!$F$20:$AK$22,MATCH(AA$7,Inp_SubOngoingEfficiency!$F$7:$AK$7,0),FALSE)</f>
        <v>0</v>
      </c>
      <c r="AB192" s="18">
        <f>Cal_Governors!AB70/VLOOKUP($F192,Inp_SubOngoingEfficiency!$F$20:$AK$22,MATCH(AB$7,Inp_SubOngoingEfficiency!$F$7:$AK$7,0),FALSE)</f>
        <v>0</v>
      </c>
      <c r="AC192" s="18">
        <f>Cal_Governors!AC70/VLOOKUP($F192,Inp_SubOngoingEfficiency!$F$20:$AK$22,MATCH(AC$7,Inp_SubOngoingEfficiency!$F$7:$AK$7,0),FALSE)</f>
        <v>0</v>
      </c>
      <c r="AD192" s="18">
        <f>Cal_Governors!AD70/VLOOKUP($F192,Inp_SubOngoingEfficiency!$F$20:$AK$22,MATCH(AD$7,Inp_SubOngoingEfficiency!$F$7:$AK$7,0),FALSE)</f>
        <v>0</v>
      </c>
      <c r="AE192" s="18">
        <f>Cal_Governors!AE70/VLOOKUP($F192,Inp_SubOngoingEfficiency!$F$20:$AK$22,MATCH(AE$7,Inp_SubOngoingEfficiency!$F$7:$AK$7,0),FALSE)</f>
        <v>0</v>
      </c>
      <c r="AF192" s="18">
        <f>Cal_Governors!AF70/VLOOKUP($F192,Inp_SubOngoingEfficiency!$F$20:$AK$22,MATCH(AF$7,Inp_SubOngoingEfficiency!$F$7:$AK$7,0),FALSE)</f>
        <v>0</v>
      </c>
      <c r="AG192" s="18">
        <f>Cal_Governors!AG70/VLOOKUP($F192,Inp_SubOngoingEfficiency!$F$20:$AK$22,MATCH(AG$7,Inp_SubOngoingEfficiency!$F$7:$AK$7,0),FALSE)</f>
        <v>0</v>
      </c>
      <c r="AH192" s="18">
        <f>Cal_Governors!AH70/VLOOKUP($F192,Inp_SubOngoingEfficiency!$F$20:$AK$22,MATCH(AH$7,Inp_SubOngoingEfficiency!$F$7:$AK$7,0),FALSE)</f>
        <v>0</v>
      </c>
      <c r="AI192" s="18">
        <f>Cal_Governors!AI70/VLOOKUP($F192,Inp_SubOngoingEfficiency!$F$20:$AK$22,MATCH(AI$7,Inp_SubOngoingEfficiency!$F$7:$AK$7,0),FALSE)</f>
        <v>0</v>
      </c>
      <c r="AJ192" s="18">
        <f>Cal_Governors!AJ70/VLOOKUP($F192,Inp_SubOngoingEfficiency!$F$20:$AK$22,MATCH(AJ$7,Inp_SubOngoingEfficiency!$F$7:$AK$7,0),FALSE)</f>
        <v>0</v>
      </c>
      <c r="AK192" s="18">
        <f>Cal_Governors!AK70/VLOOKUP($F192,Inp_SubOngoingEfficiency!$F$20:$AK$22,MATCH(AK$7,Inp_SubOngoingEfficiency!$F$7:$AK$7,0),FALSE)</f>
        <v>0</v>
      </c>
      <c r="AN192" s="34"/>
    </row>
    <row r="193" spans="5:40" s="94" customFormat="1">
      <c r="E193" s="16" t="str">
        <f>Cover!$F$13</f>
        <v>NW</v>
      </c>
      <c r="F193" s="16" t="str">
        <f>Cal_Governors!F71</f>
        <v>Capex</v>
      </c>
      <c r="H193" s="16" t="str">
        <f>Cal_Governors!H71</f>
        <v>Governors</v>
      </c>
      <c r="I193" s="16" t="str">
        <f>Cal_Governors!I71</f>
        <v>Governors</v>
      </c>
      <c r="J193" s="16" t="str">
        <f>IF(ISBLANK(Cal_Governors!J71),"",Cal_Governors!J71)</f>
        <v/>
      </c>
      <c r="L193" s="94" t="s">
        <v>111</v>
      </c>
      <c r="M193" s="94" t="b">
        <f t="shared" si="4"/>
        <v>0</v>
      </c>
      <c r="N193" s="94" t="b">
        <f t="shared" si="5"/>
        <v>0</v>
      </c>
      <c r="T193" s="18">
        <f>Cal_Governors!T71/VLOOKUP($F193,Inp_SubOngoingEfficiency!$F$20:$AK$22,MATCH(T$7,Inp_SubOngoingEfficiency!$F$7:$AK$7,0),FALSE)</f>
        <v>0</v>
      </c>
      <c r="U193" s="18">
        <f>Cal_Governors!U71/VLOOKUP($F193,Inp_SubOngoingEfficiency!$F$20:$AK$22,MATCH(U$7,Inp_SubOngoingEfficiency!$F$7:$AK$7,0),FALSE)</f>
        <v>0</v>
      </c>
      <c r="V193" s="18">
        <f>Cal_Governors!V71/VLOOKUP($F193,Inp_SubOngoingEfficiency!$F$20:$AK$22,MATCH(V$7,Inp_SubOngoingEfficiency!$F$7:$AK$7,0),FALSE)</f>
        <v>0</v>
      </c>
      <c r="W193" s="18">
        <f>Cal_Governors!W71/VLOOKUP($F193,Inp_SubOngoingEfficiency!$F$20:$AK$22,MATCH(W$7,Inp_SubOngoingEfficiency!$F$7:$AK$7,0),FALSE)</f>
        <v>0</v>
      </c>
      <c r="X193" s="18">
        <f>Cal_Governors!X71/VLOOKUP($F193,Inp_SubOngoingEfficiency!$F$20:$AK$22,MATCH(X$7,Inp_SubOngoingEfficiency!$F$7:$AK$7,0),FALSE)</f>
        <v>0</v>
      </c>
      <c r="Y193" s="18">
        <f>Cal_Governors!Y71/VLOOKUP($F193,Inp_SubOngoingEfficiency!$F$20:$AK$22,MATCH(Y$7,Inp_SubOngoingEfficiency!$F$7:$AK$7,0),FALSE)</f>
        <v>0</v>
      </c>
      <c r="Z193" s="18">
        <f>Cal_Governors!Z71/VLOOKUP($F193,Inp_SubOngoingEfficiency!$F$20:$AK$22,MATCH(Z$7,Inp_SubOngoingEfficiency!$F$7:$AK$7,0),FALSE)</f>
        <v>0</v>
      </c>
      <c r="AA193" s="18">
        <f>Cal_Governors!AA71/VLOOKUP($F193,Inp_SubOngoingEfficiency!$F$20:$AK$22,MATCH(AA$7,Inp_SubOngoingEfficiency!$F$7:$AK$7,0),FALSE)</f>
        <v>0</v>
      </c>
      <c r="AB193" s="18">
        <f>Cal_Governors!AB71/VLOOKUP($F193,Inp_SubOngoingEfficiency!$F$20:$AK$22,MATCH(AB$7,Inp_SubOngoingEfficiency!$F$7:$AK$7,0),FALSE)</f>
        <v>0</v>
      </c>
      <c r="AC193" s="18">
        <f>Cal_Governors!AC71/VLOOKUP($F193,Inp_SubOngoingEfficiency!$F$20:$AK$22,MATCH(AC$7,Inp_SubOngoingEfficiency!$F$7:$AK$7,0),FALSE)</f>
        <v>0</v>
      </c>
      <c r="AD193" s="18">
        <f>Cal_Governors!AD71/VLOOKUP($F193,Inp_SubOngoingEfficiency!$F$20:$AK$22,MATCH(AD$7,Inp_SubOngoingEfficiency!$F$7:$AK$7,0),FALSE)</f>
        <v>0</v>
      </c>
      <c r="AE193" s="18">
        <f>Cal_Governors!AE71/VLOOKUP($F193,Inp_SubOngoingEfficiency!$F$20:$AK$22,MATCH(AE$7,Inp_SubOngoingEfficiency!$F$7:$AK$7,0),FALSE)</f>
        <v>0</v>
      </c>
      <c r="AF193" s="18">
        <f>Cal_Governors!AF71/VLOOKUP($F193,Inp_SubOngoingEfficiency!$F$20:$AK$22,MATCH(AF$7,Inp_SubOngoingEfficiency!$F$7:$AK$7,0),FALSE)</f>
        <v>0</v>
      </c>
      <c r="AG193" s="18">
        <f>Cal_Governors!AG71/VLOOKUP($F193,Inp_SubOngoingEfficiency!$F$20:$AK$22,MATCH(AG$7,Inp_SubOngoingEfficiency!$F$7:$AK$7,0),FALSE)</f>
        <v>0</v>
      </c>
      <c r="AH193" s="18">
        <f>Cal_Governors!AH71/VLOOKUP($F193,Inp_SubOngoingEfficiency!$F$20:$AK$22,MATCH(AH$7,Inp_SubOngoingEfficiency!$F$7:$AK$7,0),FALSE)</f>
        <v>0</v>
      </c>
      <c r="AI193" s="18">
        <f>Cal_Governors!AI71/VLOOKUP($F193,Inp_SubOngoingEfficiency!$F$20:$AK$22,MATCH(AI$7,Inp_SubOngoingEfficiency!$F$7:$AK$7,0),FALSE)</f>
        <v>0</v>
      </c>
      <c r="AJ193" s="18">
        <f>Cal_Governors!AJ71/VLOOKUP($F193,Inp_SubOngoingEfficiency!$F$20:$AK$22,MATCH(AJ$7,Inp_SubOngoingEfficiency!$F$7:$AK$7,0),FALSE)</f>
        <v>0</v>
      </c>
      <c r="AK193" s="18">
        <f>Cal_Governors!AK71/VLOOKUP($F193,Inp_SubOngoingEfficiency!$F$20:$AK$22,MATCH(AK$7,Inp_SubOngoingEfficiency!$F$7:$AK$7,0),FALSE)</f>
        <v>0</v>
      </c>
      <c r="AN193" s="34"/>
    </row>
    <row r="194" spans="5:40" s="94" customFormat="1">
      <c r="E194" s="16" t="str">
        <f>Cover!$F$13</f>
        <v>NW</v>
      </c>
      <c r="F194" s="16" t="str">
        <f>Cal_Governors!F72</f>
        <v>Capex</v>
      </c>
      <c r="H194" s="16" t="str">
        <f>Cal_Governors!H72</f>
        <v>Governors</v>
      </c>
      <c r="I194" s="16" t="str">
        <f>Cal_Governors!I72</f>
        <v>Governors</v>
      </c>
      <c r="J194" s="16" t="str">
        <f>IF(ISBLANK(Cal_Governors!J72),"",Cal_Governors!J72)</f>
        <v/>
      </c>
      <c r="L194" s="94" t="s">
        <v>111</v>
      </c>
      <c r="M194" s="94" t="b">
        <f t="shared" si="4"/>
        <v>0</v>
      </c>
      <c r="N194" s="94" t="b">
        <f t="shared" si="5"/>
        <v>0</v>
      </c>
      <c r="T194" s="18">
        <f>Cal_Governors!T72/VLOOKUP($F194,Inp_SubOngoingEfficiency!$F$20:$AK$22,MATCH(T$7,Inp_SubOngoingEfficiency!$F$7:$AK$7,0),FALSE)</f>
        <v>0</v>
      </c>
      <c r="U194" s="18">
        <f>Cal_Governors!U72/VLOOKUP($F194,Inp_SubOngoingEfficiency!$F$20:$AK$22,MATCH(U$7,Inp_SubOngoingEfficiency!$F$7:$AK$7,0),FALSE)</f>
        <v>0</v>
      </c>
      <c r="V194" s="18">
        <f>Cal_Governors!V72/VLOOKUP($F194,Inp_SubOngoingEfficiency!$F$20:$AK$22,MATCH(V$7,Inp_SubOngoingEfficiency!$F$7:$AK$7,0),FALSE)</f>
        <v>0</v>
      </c>
      <c r="W194" s="18">
        <f>Cal_Governors!W72/VLOOKUP($F194,Inp_SubOngoingEfficiency!$F$20:$AK$22,MATCH(W$7,Inp_SubOngoingEfficiency!$F$7:$AK$7,0),FALSE)</f>
        <v>0</v>
      </c>
      <c r="X194" s="18">
        <f>Cal_Governors!X72/VLOOKUP($F194,Inp_SubOngoingEfficiency!$F$20:$AK$22,MATCH(X$7,Inp_SubOngoingEfficiency!$F$7:$AK$7,0),FALSE)</f>
        <v>0</v>
      </c>
      <c r="Y194" s="18">
        <f>Cal_Governors!Y72/VLOOKUP($F194,Inp_SubOngoingEfficiency!$F$20:$AK$22,MATCH(Y$7,Inp_SubOngoingEfficiency!$F$7:$AK$7,0),FALSE)</f>
        <v>0</v>
      </c>
      <c r="Z194" s="18">
        <f>Cal_Governors!Z72/VLOOKUP($F194,Inp_SubOngoingEfficiency!$F$20:$AK$22,MATCH(Z$7,Inp_SubOngoingEfficiency!$F$7:$AK$7,0),FALSE)</f>
        <v>0</v>
      </c>
      <c r="AA194" s="18">
        <f>Cal_Governors!AA72/VLOOKUP($F194,Inp_SubOngoingEfficiency!$F$20:$AK$22,MATCH(AA$7,Inp_SubOngoingEfficiency!$F$7:$AK$7,0),FALSE)</f>
        <v>0</v>
      </c>
      <c r="AB194" s="18">
        <f>Cal_Governors!AB72/VLOOKUP($F194,Inp_SubOngoingEfficiency!$F$20:$AK$22,MATCH(AB$7,Inp_SubOngoingEfficiency!$F$7:$AK$7,0),FALSE)</f>
        <v>0</v>
      </c>
      <c r="AC194" s="18">
        <f>Cal_Governors!AC72/VLOOKUP($F194,Inp_SubOngoingEfficiency!$F$20:$AK$22,MATCH(AC$7,Inp_SubOngoingEfficiency!$F$7:$AK$7,0),FALSE)</f>
        <v>0</v>
      </c>
      <c r="AD194" s="18">
        <f>Cal_Governors!AD72/VLOOKUP($F194,Inp_SubOngoingEfficiency!$F$20:$AK$22,MATCH(AD$7,Inp_SubOngoingEfficiency!$F$7:$AK$7,0),FALSE)</f>
        <v>0</v>
      </c>
      <c r="AE194" s="18">
        <f>Cal_Governors!AE72/VLOOKUP($F194,Inp_SubOngoingEfficiency!$F$20:$AK$22,MATCH(AE$7,Inp_SubOngoingEfficiency!$F$7:$AK$7,0),FALSE)</f>
        <v>0</v>
      </c>
      <c r="AF194" s="18">
        <f>Cal_Governors!AF72/VLOOKUP($F194,Inp_SubOngoingEfficiency!$F$20:$AK$22,MATCH(AF$7,Inp_SubOngoingEfficiency!$F$7:$AK$7,0),FALSE)</f>
        <v>0</v>
      </c>
      <c r="AG194" s="18">
        <f>Cal_Governors!AG72/VLOOKUP($F194,Inp_SubOngoingEfficiency!$F$20:$AK$22,MATCH(AG$7,Inp_SubOngoingEfficiency!$F$7:$AK$7,0),FALSE)</f>
        <v>0</v>
      </c>
      <c r="AH194" s="18">
        <f>Cal_Governors!AH72/VLOOKUP($F194,Inp_SubOngoingEfficiency!$F$20:$AK$22,MATCH(AH$7,Inp_SubOngoingEfficiency!$F$7:$AK$7,0),FALSE)</f>
        <v>0</v>
      </c>
      <c r="AI194" s="18">
        <f>Cal_Governors!AI72/VLOOKUP($F194,Inp_SubOngoingEfficiency!$F$20:$AK$22,MATCH(AI$7,Inp_SubOngoingEfficiency!$F$7:$AK$7,0),FALSE)</f>
        <v>0</v>
      </c>
      <c r="AJ194" s="18">
        <f>Cal_Governors!AJ72/VLOOKUP($F194,Inp_SubOngoingEfficiency!$F$20:$AK$22,MATCH(AJ$7,Inp_SubOngoingEfficiency!$F$7:$AK$7,0),FALSE)</f>
        <v>0</v>
      </c>
      <c r="AK194" s="18">
        <f>Cal_Governors!AK72/VLOOKUP($F194,Inp_SubOngoingEfficiency!$F$20:$AK$22,MATCH(AK$7,Inp_SubOngoingEfficiency!$F$7:$AK$7,0),FALSE)</f>
        <v>0</v>
      </c>
      <c r="AN194" s="34"/>
    </row>
    <row r="195" spans="5:40" s="94" customFormat="1">
      <c r="E195" s="16" t="str">
        <f>Cover!$F$13</f>
        <v>NW</v>
      </c>
      <c r="F195" s="16" t="str">
        <f>Cal_Governors!F73</f>
        <v>Capex</v>
      </c>
      <c r="H195" s="16" t="str">
        <f>Cal_Governors!H73</f>
        <v>Governors</v>
      </c>
      <c r="I195" s="16" t="str">
        <f>Cal_Governors!I73</f>
        <v>Governors</v>
      </c>
      <c r="J195" s="16" t="str">
        <f>IF(ISBLANK(Cal_Governors!J73),"",Cal_Governors!J73)</f>
        <v/>
      </c>
      <c r="L195" s="94" t="s">
        <v>111</v>
      </c>
      <c r="M195" s="94" t="b">
        <f t="shared" si="4"/>
        <v>0</v>
      </c>
      <c r="N195" s="94" t="b">
        <f t="shared" si="5"/>
        <v>0</v>
      </c>
      <c r="T195" s="18">
        <f>Cal_Governors!T73/VLOOKUP($F195,Inp_SubOngoingEfficiency!$F$20:$AK$22,MATCH(T$7,Inp_SubOngoingEfficiency!$F$7:$AK$7,0),FALSE)</f>
        <v>0</v>
      </c>
      <c r="U195" s="18">
        <f>Cal_Governors!U73/VLOOKUP($F195,Inp_SubOngoingEfficiency!$F$20:$AK$22,MATCH(U$7,Inp_SubOngoingEfficiency!$F$7:$AK$7,0),FALSE)</f>
        <v>0</v>
      </c>
      <c r="V195" s="18">
        <f>Cal_Governors!V73/VLOOKUP($F195,Inp_SubOngoingEfficiency!$F$20:$AK$22,MATCH(V$7,Inp_SubOngoingEfficiency!$F$7:$AK$7,0),FALSE)</f>
        <v>0</v>
      </c>
      <c r="W195" s="18">
        <f>Cal_Governors!W73/VLOOKUP($F195,Inp_SubOngoingEfficiency!$F$20:$AK$22,MATCH(W$7,Inp_SubOngoingEfficiency!$F$7:$AK$7,0),FALSE)</f>
        <v>0</v>
      </c>
      <c r="X195" s="18">
        <f>Cal_Governors!X73/VLOOKUP($F195,Inp_SubOngoingEfficiency!$F$20:$AK$22,MATCH(X$7,Inp_SubOngoingEfficiency!$F$7:$AK$7,0),FALSE)</f>
        <v>0</v>
      </c>
      <c r="Y195" s="18">
        <f>Cal_Governors!Y73/VLOOKUP($F195,Inp_SubOngoingEfficiency!$F$20:$AK$22,MATCH(Y$7,Inp_SubOngoingEfficiency!$F$7:$AK$7,0),FALSE)</f>
        <v>0</v>
      </c>
      <c r="Z195" s="18">
        <f>Cal_Governors!Z73/VLOOKUP($F195,Inp_SubOngoingEfficiency!$F$20:$AK$22,MATCH(Z$7,Inp_SubOngoingEfficiency!$F$7:$AK$7,0),FALSE)</f>
        <v>0</v>
      </c>
      <c r="AA195" s="18">
        <f>Cal_Governors!AA73/VLOOKUP($F195,Inp_SubOngoingEfficiency!$F$20:$AK$22,MATCH(AA$7,Inp_SubOngoingEfficiency!$F$7:$AK$7,0),FALSE)</f>
        <v>0</v>
      </c>
      <c r="AB195" s="18">
        <f>Cal_Governors!AB73/VLOOKUP($F195,Inp_SubOngoingEfficiency!$F$20:$AK$22,MATCH(AB$7,Inp_SubOngoingEfficiency!$F$7:$AK$7,0),FALSE)</f>
        <v>0</v>
      </c>
      <c r="AC195" s="18">
        <f>Cal_Governors!AC73/VLOOKUP($F195,Inp_SubOngoingEfficiency!$F$20:$AK$22,MATCH(AC$7,Inp_SubOngoingEfficiency!$F$7:$AK$7,0),FALSE)</f>
        <v>0</v>
      </c>
      <c r="AD195" s="18">
        <f>Cal_Governors!AD73/VLOOKUP($F195,Inp_SubOngoingEfficiency!$F$20:$AK$22,MATCH(AD$7,Inp_SubOngoingEfficiency!$F$7:$AK$7,0),FALSE)</f>
        <v>0</v>
      </c>
      <c r="AE195" s="18">
        <f>Cal_Governors!AE73/VLOOKUP($F195,Inp_SubOngoingEfficiency!$F$20:$AK$22,MATCH(AE$7,Inp_SubOngoingEfficiency!$F$7:$AK$7,0),FALSE)</f>
        <v>0</v>
      </c>
      <c r="AF195" s="18">
        <f>Cal_Governors!AF73/VLOOKUP($F195,Inp_SubOngoingEfficiency!$F$20:$AK$22,MATCH(AF$7,Inp_SubOngoingEfficiency!$F$7:$AK$7,0),FALSE)</f>
        <v>0</v>
      </c>
      <c r="AG195" s="18">
        <f>Cal_Governors!AG73/VLOOKUP($F195,Inp_SubOngoingEfficiency!$F$20:$AK$22,MATCH(AG$7,Inp_SubOngoingEfficiency!$F$7:$AK$7,0),FALSE)</f>
        <v>0</v>
      </c>
      <c r="AH195" s="18">
        <f>Cal_Governors!AH73/VLOOKUP($F195,Inp_SubOngoingEfficiency!$F$20:$AK$22,MATCH(AH$7,Inp_SubOngoingEfficiency!$F$7:$AK$7,0),FALSE)</f>
        <v>0</v>
      </c>
      <c r="AI195" s="18">
        <f>Cal_Governors!AI73/VLOOKUP($F195,Inp_SubOngoingEfficiency!$F$20:$AK$22,MATCH(AI$7,Inp_SubOngoingEfficiency!$F$7:$AK$7,0),FALSE)</f>
        <v>0</v>
      </c>
      <c r="AJ195" s="18">
        <f>Cal_Governors!AJ73/VLOOKUP($F195,Inp_SubOngoingEfficiency!$F$20:$AK$22,MATCH(AJ$7,Inp_SubOngoingEfficiency!$F$7:$AK$7,0),FALSE)</f>
        <v>0</v>
      </c>
      <c r="AK195" s="18">
        <f>Cal_Governors!AK73/VLOOKUP($F195,Inp_SubOngoingEfficiency!$F$20:$AK$22,MATCH(AK$7,Inp_SubOngoingEfficiency!$F$7:$AK$7,0),FALSE)</f>
        <v>0</v>
      </c>
      <c r="AN195" s="34"/>
    </row>
    <row r="196" spans="5:40" s="94" customFormat="1">
      <c r="E196" s="16" t="str">
        <f>Cover!$F$13</f>
        <v>NW</v>
      </c>
      <c r="F196" s="16" t="str">
        <f>Cal_Governors!F74</f>
        <v>Capex</v>
      </c>
      <c r="H196" s="16" t="str">
        <f>Cal_Governors!H74</f>
        <v>Governors</v>
      </c>
      <c r="I196" s="16" t="str">
        <f>Cal_Governors!I74</f>
        <v>Governors</v>
      </c>
      <c r="J196" s="16" t="str">
        <f>IF(ISBLANK(Cal_Governors!J74),"",Cal_Governors!J74)</f>
        <v/>
      </c>
      <c r="L196" s="94" t="s">
        <v>111</v>
      </c>
      <c r="M196" s="94" t="b">
        <f t="shared" si="4"/>
        <v>0</v>
      </c>
      <c r="N196" s="94" t="b">
        <f t="shared" si="5"/>
        <v>0</v>
      </c>
      <c r="T196" s="18">
        <f>Cal_Governors!T74/VLOOKUP($F196,Inp_SubOngoingEfficiency!$F$20:$AK$22,MATCH(T$7,Inp_SubOngoingEfficiency!$F$7:$AK$7,0),FALSE)</f>
        <v>0</v>
      </c>
      <c r="U196" s="18">
        <f>Cal_Governors!U74/VLOOKUP($F196,Inp_SubOngoingEfficiency!$F$20:$AK$22,MATCH(U$7,Inp_SubOngoingEfficiency!$F$7:$AK$7,0),FALSE)</f>
        <v>0</v>
      </c>
      <c r="V196" s="18">
        <f>Cal_Governors!V74/VLOOKUP($F196,Inp_SubOngoingEfficiency!$F$20:$AK$22,MATCH(V$7,Inp_SubOngoingEfficiency!$F$7:$AK$7,0),FALSE)</f>
        <v>0</v>
      </c>
      <c r="W196" s="18">
        <f>Cal_Governors!W74/VLOOKUP($F196,Inp_SubOngoingEfficiency!$F$20:$AK$22,MATCH(W$7,Inp_SubOngoingEfficiency!$F$7:$AK$7,0),FALSE)</f>
        <v>0</v>
      </c>
      <c r="X196" s="18">
        <f>Cal_Governors!X74/VLOOKUP($F196,Inp_SubOngoingEfficiency!$F$20:$AK$22,MATCH(X$7,Inp_SubOngoingEfficiency!$F$7:$AK$7,0),FALSE)</f>
        <v>0</v>
      </c>
      <c r="Y196" s="18">
        <f>Cal_Governors!Y74/VLOOKUP($F196,Inp_SubOngoingEfficiency!$F$20:$AK$22,MATCH(Y$7,Inp_SubOngoingEfficiency!$F$7:$AK$7,0),FALSE)</f>
        <v>0</v>
      </c>
      <c r="Z196" s="18">
        <f>Cal_Governors!Z74/VLOOKUP($F196,Inp_SubOngoingEfficiency!$F$20:$AK$22,MATCH(Z$7,Inp_SubOngoingEfficiency!$F$7:$AK$7,0),FALSE)</f>
        <v>0</v>
      </c>
      <c r="AA196" s="18">
        <f>Cal_Governors!AA74/VLOOKUP($F196,Inp_SubOngoingEfficiency!$F$20:$AK$22,MATCH(AA$7,Inp_SubOngoingEfficiency!$F$7:$AK$7,0),FALSE)</f>
        <v>0</v>
      </c>
      <c r="AB196" s="18">
        <f>Cal_Governors!AB74/VLOOKUP($F196,Inp_SubOngoingEfficiency!$F$20:$AK$22,MATCH(AB$7,Inp_SubOngoingEfficiency!$F$7:$AK$7,0),FALSE)</f>
        <v>0</v>
      </c>
      <c r="AC196" s="18">
        <f>Cal_Governors!AC74/VLOOKUP($F196,Inp_SubOngoingEfficiency!$F$20:$AK$22,MATCH(AC$7,Inp_SubOngoingEfficiency!$F$7:$AK$7,0),FALSE)</f>
        <v>0</v>
      </c>
      <c r="AD196" s="18">
        <f>Cal_Governors!AD74/VLOOKUP($F196,Inp_SubOngoingEfficiency!$F$20:$AK$22,MATCH(AD$7,Inp_SubOngoingEfficiency!$F$7:$AK$7,0),FALSE)</f>
        <v>0</v>
      </c>
      <c r="AE196" s="18">
        <f>Cal_Governors!AE74/VLOOKUP($F196,Inp_SubOngoingEfficiency!$F$20:$AK$22,MATCH(AE$7,Inp_SubOngoingEfficiency!$F$7:$AK$7,0),FALSE)</f>
        <v>0</v>
      </c>
      <c r="AF196" s="18">
        <f>Cal_Governors!AF74/VLOOKUP($F196,Inp_SubOngoingEfficiency!$F$20:$AK$22,MATCH(AF$7,Inp_SubOngoingEfficiency!$F$7:$AK$7,0),FALSE)</f>
        <v>0</v>
      </c>
      <c r="AG196" s="18">
        <f>Cal_Governors!AG74/VLOOKUP($F196,Inp_SubOngoingEfficiency!$F$20:$AK$22,MATCH(AG$7,Inp_SubOngoingEfficiency!$F$7:$AK$7,0),FALSE)</f>
        <v>0</v>
      </c>
      <c r="AH196" s="18">
        <f>Cal_Governors!AH74/VLOOKUP($F196,Inp_SubOngoingEfficiency!$F$20:$AK$22,MATCH(AH$7,Inp_SubOngoingEfficiency!$F$7:$AK$7,0),FALSE)</f>
        <v>0</v>
      </c>
      <c r="AI196" s="18">
        <f>Cal_Governors!AI74/VLOOKUP($F196,Inp_SubOngoingEfficiency!$F$20:$AK$22,MATCH(AI$7,Inp_SubOngoingEfficiency!$F$7:$AK$7,0),FALSE)</f>
        <v>0</v>
      </c>
      <c r="AJ196" s="18">
        <f>Cal_Governors!AJ74/VLOOKUP($F196,Inp_SubOngoingEfficiency!$F$20:$AK$22,MATCH(AJ$7,Inp_SubOngoingEfficiency!$F$7:$AK$7,0),FALSE)</f>
        <v>0</v>
      </c>
      <c r="AK196" s="18">
        <f>Cal_Governors!AK74/VLOOKUP($F196,Inp_SubOngoingEfficiency!$F$20:$AK$22,MATCH(AK$7,Inp_SubOngoingEfficiency!$F$7:$AK$7,0),FALSE)</f>
        <v>0</v>
      </c>
      <c r="AN196" s="34"/>
    </row>
    <row r="197" spans="5:40" s="94" customFormat="1">
      <c r="E197" s="16" t="str">
        <f>Cover!$F$13</f>
        <v>NW</v>
      </c>
      <c r="F197" s="16" t="str">
        <f>Cal_Governors!F75</f>
        <v>Capex</v>
      </c>
      <c r="H197" s="16" t="str">
        <f>Cal_Governors!H75</f>
        <v>Governors</v>
      </c>
      <c r="I197" s="16" t="str">
        <f>Cal_Governors!I75</f>
        <v>Governors</v>
      </c>
      <c r="J197" s="16" t="str">
        <f>IF(ISBLANK(Cal_Governors!J75),"",Cal_Governors!J75)</f>
        <v/>
      </c>
      <c r="L197" s="94" t="s">
        <v>111</v>
      </c>
      <c r="M197" s="94" t="b">
        <f t="shared" si="4"/>
        <v>0</v>
      </c>
      <c r="N197" s="94" t="b">
        <f t="shared" si="5"/>
        <v>0</v>
      </c>
      <c r="T197" s="18">
        <f>Cal_Governors!T75/VLOOKUP($F197,Inp_SubOngoingEfficiency!$F$20:$AK$22,MATCH(T$7,Inp_SubOngoingEfficiency!$F$7:$AK$7,0),FALSE)</f>
        <v>0</v>
      </c>
      <c r="U197" s="18">
        <f>Cal_Governors!U75/VLOOKUP($F197,Inp_SubOngoingEfficiency!$F$20:$AK$22,MATCH(U$7,Inp_SubOngoingEfficiency!$F$7:$AK$7,0),FALSE)</f>
        <v>0</v>
      </c>
      <c r="V197" s="18">
        <f>Cal_Governors!V75/VLOOKUP($F197,Inp_SubOngoingEfficiency!$F$20:$AK$22,MATCH(V$7,Inp_SubOngoingEfficiency!$F$7:$AK$7,0),FALSE)</f>
        <v>0</v>
      </c>
      <c r="W197" s="18">
        <f>Cal_Governors!W75/VLOOKUP($F197,Inp_SubOngoingEfficiency!$F$20:$AK$22,MATCH(W$7,Inp_SubOngoingEfficiency!$F$7:$AK$7,0),FALSE)</f>
        <v>0</v>
      </c>
      <c r="X197" s="18">
        <f>Cal_Governors!X75/VLOOKUP($F197,Inp_SubOngoingEfficiency!$F$20:$AK$22,MATCH(X$7,Inp_SubOngoingEfficiency!$F$7:$AK$7,0),FALSE)</f>
        <v>0</v>
      </c>
      <c r="Y197" s="18">
        <f>Cal_Governors!Y75/VLOOKUP($F197,Inp_SubOngoingEfficiency!$F$20:$AK$22,MATCH(Y$7,Inp_SubOngoingEfficiency!$F$7:$AK$7,0),FALSE)</f>
        <v>0</v>
      </c>
      <c r="Z197" s="18">
        <f>Cal_Governors!Z75/VLOOKUP($F197,Inp_SubOngoingEfficiency!$F$20:$AK$22,MATCH(Z$7,Inp_SubOngoingEfficiency!$F$7:$AK$7,0),FALSE)</f>
        <v>0</v>
      </c>
      <c r="AA197" s="18">
        <f>Cal_Governors!AA75/VLOOKUP($F197,Inp_SubOngoingEfficiency!$F$20:$AK$22,MATCH(AA$7,Inp_SubOngoingEfficiency!$F$7:$AK$7,0),FALSE)</f>
        <v>0</v>
      </c>
      <c r="AB197" s="18">
        <f>Cal_Governors!AB75/VLOOKUP($F197,Inp_SubOngoingEfficiency!$F$20:$AK$22,MATCH(AB$7,Inp_SubOngoingEfficiency!$F$7:$AK$7,0),FALSE)</f>
        <v>0</v>
      </c>
      <c r="AC197" s="18">
        <f>Cal_Governors!AC75/VLOOKUP($F197,Inp_SubOngoingEfficiency!$F$20:$AK$22,MATCH(AC$7,Inp_SubOngoingEfficiency!$F$7:$AK$7,0),FALSE)</f>
        <v>0</v>
      </c>
      <c r="AD197" s="18">
        <f>Cal_Governors!AD75/VLOOKUP($F197,Inp_SubOngoingEfficiency!$F$20:$AK$22,MATCH(AD$7,Inp_SubOngoingEfficiency!$F$7:$AK$7,0),FALSE)</f>
        <v>0</v>
      </c>
      <c r="AE197" s="18">
        <f>Cal_Governors!AE75/VLOOKUP($F197,Inp_SubOngoingEfficiency!$F$20:$AK$22,MATCH(AE$7,Inp_SubOngoingEfficiency!$F$7:$AK$7,0),FALSE)</f>
        <v>0</v>
      </c>
      <c r="AF197" s="18">
        <f>Cal_Governors!AF75/VLOOKUP($F197,Inp_SubOngoingEfficiency!$F$20:$AK$22,MATCH(AF$7,Inp_SubOngoingEfficiency!$F$7:$AK$7,0),FALSE)</f>
        <v>0</v>
      </c>
      <c r="AG197" s="18">
        <f>Cal_Governors!AG75/VLOOKUP($F197,Inp_SubOngoingEfficiency!$F$20:$AK$22,MATCH(AG$7,Inp_SubOngoingEfficiency!$F$7:$AK$7,0),FALSE)</f>
        <v>0</v>
      </c>
      <c r="AH197" s="18">
        <f>Cal_Governors!AH75/VLOOKUP($F197,Inp_SubOngoingEfficiency!$F$20:$AK$22,MATCH(AH$7,Inp_SubOngoingEfficiency!$F$7:$AK$7,0),FALSE)</f>
        <v>0</v>
      </c>
      <c r="AI197" s="18">
        <f>Cal_Governors!AI75/VLOOKUP($F197,Inp_SubOngoingEfficiency!$F$20:$AK$22,MATCH(AI$7,Inp_SubOngoingEfficiency!$F$7:$AK$7,0),FALSE)</f>
        <v>0</v>
      </c>
      <c r="AJ197" s="18">
        <f>Cal_Governors!AJ75/VLOOKUP($F197,Inp_SubOngoingEfficiency!$F$20:$AK$22,MATCH(AJ$7,Inp_SubOngoingEfficiency!$F$7:$AK$7,0),FALSE)</f>
        <v>0</v>
      </c>
      <c r="AK197" s="18">
        <f>Cal_Governors!AK75/VLOOKUP($F197,Inp_SubOngoingEfficiency!$F$20:$AK$22,MATCH(AK$7,Inp_SubOngoingEfficiency!$F$7:$AK$7,0),FALSE)</f>
        <v>0</v>
      </c>
      <c r="AN197" s="34"/>
    </row>
    <row r="198" spans="5:40" s="94" customFormat="1">
      <c r="E198" s="16" t="str">
        <f>Cover!$F$13</f>
        <v>NW</v>
      </c>
      <c r="F198" s="16" t="str">
        <f>Cal_Governors!F76</f>
        <v>Capex</v>
      </c>
      <c r="H198" s="16" t="str">
        <f>Cal_Governors!H76</f>
        <v>Governors</v>
      </c>
      <c r="I198" s="16" t="str">
        <f>Cal_Governors!I76</f>
        <v>Governors</v>
      </c>
      <c r="J198" s="16" t="str">
        <f>IF(ISBLANK(Cal_Governors!J76),"",Cal_Governors!J76)</f>
        <v/>
      </c>
      <c r="L198" s="94" t="s">
        <v>111</v>
      </c>
      <c r="M198" s="94" t="b">
        <f t="shared" si="4"/>
        <v>0</v>
      </c>
      <c r="N198" s="94" t="b">
        <f t="shared" si="5"/>
        <v>0</v>
      </c>
      <c r="T198" s="18">
        <f>Cal_Governors!T76/VLOOKUP($F198,Inp_SubOngoingEfficiency!$F$20:$AK$22,MATCH(T$7,Inp_SubOngoingEfficiency!$F$7:$AK$7,0),FALSE)</f>
        <v>0</v>
      </c>
      <c r="U198" s="18">
        <f>Cal_Governors!U76/VLOOKUP($F198,Inp_SubOngoingEfficiency!$F$20:$AK$22,MATCH(U$7,Inp_SubOngoingEfficiency!$F$7:$AK$7,0),FALSE)</f>
        <v>0</v>
      </c>
      <c r="V198" s="18">
        <f>Cal_Governors!V76/VLOOKUP($F198,Inp_SubOngoingEfficiency!$F$20:$AK$22,MATCH(V$7,Inp_SubOngoingEfficiency!$F$7:$AK$7,0),FALSE)</f>
        <v>0</v>
      </c>
      <c r="W198" s="18">
        <f>Cal_Governors!W76/VLOOKUP($F198,Inp_SubOngoingEfficiency!$F$20:$AK$22,MATCH(W$7,Inp_SubOngoingEfficiency!$F$7:$AK$7,0),FALSE)</f>
        <v>0</v>
      </c>
      <c r="X198" s="18">
        <f>Cal_Governors!X76/VLOOKUP($F198,Inp_SubOngoingEfficiency!$F$20:$AK$22,MATCH(X$7,Inp_SubOngoingEfficiency!$F$7:$AK$7,0),FALSE)</f>
        <v>0</v>
      </c>
      <c r="Y198" s="18">
        <f>Cal_Governors!Y76/VLOOKUP($F198,Inp_SubOngoingEfficiency!$F$20:$AK$22,MATCH(Y$7,Inp_SubOngoingEfficiency!$F$7:$AK$7,0),FALSE)</f>
        <v>0</v>
      </c>
      <c r="Z198" s="18">
        <f>Cal_Governors!Z76/VLOOKUP($F198,Inp_SubOngoingEfficiency!$F$20:$AK$22,MATCH(Z$7,Inp_SubOngoingEfficiency!$F$7:$AK$7,0),FALSE)</f>
        <v>0</v>
      </c>
      <c r="AA198" s="18">
        <f>Cal_Governors!AA76/VLOOKUP($F198,Inp_SubOngoingEfficiency!$F$20:$AK$22,MATCH(AA$7,Inp_SubOngoingEfficiency!$F$7:$AK$7,0),FALSE)</f>
        <v>0</v>
      </c>
      <c r="AB198" s="18">
        <f>Cal_Governors!AB76/VLOOKUP($F198,Inp_SubOngoingEfficiency!$F$20:$AK$22,MATCH(AB$7,Inp_SubOngoingEfficiency!$F$7:$AK$7,0),FALSE)</f>
        <v>0</v>
      </c>
      <c r="AC198" s="18">
        <f>Cal_Governors!AC76/VLOOKUP($F198,Inp_SubOngoingEfficiency!$F$20:$AK$22,MATCH(AC$7,Inp_SubOngoingEfficiency!$F$7:$AK$7,0),FALSE)</f>
        <v>0</v>
      </c>
      <c r="AD198" s="18">
        <f>Cal_Governors!AD76/VLOOKUP($F198,Inp_SubOngoingEfficiency!$F$20:$AK$22,MATCH(AD$7,Inp_SubOngoingEfficiency!$F$7:$AK$7,0),FALSE)</f>
        <v>0</v>
      </c>
      <c r="AE198" s="18">
        <f>Cal_Governors!AE76/VLOOKUP($F198,Inp_SubOngoingEfficiency!$F$20:$AK$22,MATCH(AE$7,Inp_SubOngoingEfficiency!$F$7:$AK$7,0),FALSE)</f>
        <v>0</v>
      </c>
      <c r="AF198" s="18">
        <f>Cal_Governors!AF76/VLOOKUP($F198,Inp_SubOngoingEfficiency!$F$20:$AK$22,MATCH(AF$7,Inp_SubOngoingEfficiency!$F$7:$AK$7,0),FALSE)</f>
        <v>0</v>
      </c>
      <c r="AG198" s="18">
        <f>Cal_Governors!AG76/VLOOKUP($F198,Inp_SubOngoingEfficiency!$F$20:$AK$22,MATCH(AG$7,Inp_SubOngoingEfficiency!$F$7:$AK$7,0),FALSE)</f>
        <v>0</v>
      </c>
      <c r="AH198" s="18">
        <f>Cal_Governors!AH76/VLOOKUP($F198,Inp_SubOngoingEfficiency!$F$20:$AK$22,MATCH(AH$7,Inp_SubOngoingEfficiency!$F$7:$AK$7,0),FALSE)</f>
        <v>0</v>
      </c>
      <c r="AI198" s="18">
        <f>Cal_Governors!AI76/VLOOKUP($F198,Inp_SubOngoingEfficiency!$F$20:$AK$22,MATCH(AI$7,Inp_SubOngoingEfficiency!$F$7:$AK$7,0),FALSE)</f>
        <v>0</v>
      </c>
      <c r="AJ198" s="18">
        <f>Cal_Governors!AJ76/VLOOKUP($F198,Inp_SubOngoingEfficiency!$F$20:$AK$22,MATCH(AJ$7,Inp_SubOngoingEfficiency!$F$7:$AK$7,0),FALSE)</f>
        <v>0</v>
      </c>
      <c r="AK198" s="18">
        <f>Cal_Governors!AK76/VLOOKUP($F198,Inp_SubOngoingEfficiency!$F$20:$AK$22,MATCH(AK$7,Inp_SubOngoingEfficiency!$F$7:$AK$7,0),FALSE)</f>
        <v>0</v>
      </c>
      <c r="AN198" s="34"/>
    </row>
    <row r="199" spans="5:40" s="94" customFormat="1">
      <c r="E199" s="16" t="str">
        <f>Cover!$F$13</f>
        <v>NW</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TA - Electric Vehicles</v>
      </c>
      <c r="L199" s="94" t="s">
        <v>111</v>
      </c>
      <c r="M199" s="94" t="b">
        <f t="shared" si="4"/>
        <v>0</v>
      </c>
      <c r="N199" s="94" t="str">
        <f t="shared" si="5"/>
        <v>TA</v>
      </c>
      <c r="T199" s="18">
        <f>'Cal_Transport &amp; Plant'!T67/VLOOKUP($F199,Inp_SubOngoingEfficiency!$F$20:$AK$22,MATCH(T$7,Inp_SubOngoingEfficiency!$F$7:$AK$7,0),FALSE)</f>
        <v>0</v>
      </c>
      <c r="U199" s="18">
        <f>'Cal_Transport &amp; Plant'!U67/VLOOKUP($F199,Inp_SubOngoingEfficiency!$F$20:$AK$22,MATCH(U$7,Inp_SubOngoingEfficiency!$F$7:$AK$7,0),FALSE)</f>
        <v>0</v>
      </c>
      <c r="V199" s="18">
        <f>'Cal_Transport &amp; Plant'!V67/VLOOKUP($F199,Inp_SubOngoingEfficiency!$F$20:$AK$22,MATCH(V$7,Inp_SubOngoingEfficiency!$F$7:$AK$7,0),FALSE)</f>
        <v>0</v>
      </c>
      <c r="W199" s="18">
        <f>'Cal_Transport &amp; Plant'!W67/VLOOKUP($F199,Inp_SubOngoingEfficiency!$F$20:$AK$22,MATCH(W$7,Inp_SubOngoingEfficiency!$F$7:$AK$7,0),FALSE)</f>
        <v>0</v>
      </c>
      <c r="X199" s="18">
        <f>'Cal_Transport &amp; Plant'!X67/VLOOKUP($F199,Inp_SubOngoingEfficiency!$F$20:$AK$22,MATCH(X$7,Inp_SubOngoingEfficiency!$F$7:$AK$7,0),FALSE)</f>
        <v>0</v>
      </c>
      <c r="Y199" s="18">
        <f>'Cal_Transport &amp; Plant'!Y67/VLOOKUP($F199,Inp_SubOngoingEfficiency!$F$20:$AK$22,MATCH(Y$7,Inp_SubOngoingEfficiency!$F$7:$AK$7,0),FALSE)</f>
        <v>0</v>
      </c>
      <c r="Z199" s="18">
        <f>'Cal_Transport &amp; Plant'!Z67/VLOOKUP($F199,Inp_SubOngoingEfficiency!$F$20:$AK$22,MATCH(Z$7,Inp_SubOngoingEfficiency!$F$7:$AK$7,0),FALSE)</f>
        <v>0</v>
      </c>
      <c r="AA199" s="18">
        <f>'Cal_Transport &amp; Plant'!AA67/VLOOKUP($F199,Inp_SubOngoingEfficiency!$F$20:$AK$22,MATCH(AA$7,Inp_SubOngoingEfficiency!$F$7:$AK$7,0),FALSE)</f>
        <v>0</v>
      </c>
      <c r="AB199" s="18">
        <f>'Cal_Transport &amp; Plant'!AB67/VLOOKUP($F199,Inp_SubOngoingEfficiency!$F$20:$AK$22,MATCH(AB$7,Inp_SubOngoingEfficiency!$F$7:$AK$7,0),FALSE)</f>
        <v>0</v>
      </c>
      <c r="AC199" s="18">
        <f>'Cal_Transport &amp; Plant'!AC67/VLOOKUP($F199,Inp_SubOngoingEfficiency!$F$20:$AK$22,MATCH(AC$7,Inp_SubOngoingEfficiency!$F$7:$AK$7,0),FALSE)</f>
        <v>0</v>
      </c>
      <c r="AD199" s="18">
        <f>'Cal_Transport &amp; Plant'!AD67/VLOOKUP($F199,Inp_SubOngoingEfficiency!$F$20:$AK$22,MATCH(AD$7,Inp_SubOngoingEfficiency!$F$7:$AK$7,0),FALSE)</f>
        <v>0</v>
      </c>
      <c r="AE199" s="18">
        <f>'Cal_Transport &amp; Plant'!AE67/VLOOKUP($F199,Inp_SubOngoingEfficiency!$F$20:$AK$22,MATCH(AE$7,Inp_SubOngoingEfficiency!$F$7:$AK$7,0),FALSE)</f>
        <v>0</v>
      </c>
      <c r="AF199" s="18">
        <f>'Cal_Transport &amp; Plant'!AF67/VLOOKUP($F199,Inp_SubOngoingEfficiency!$F$20:$AK$22,MATCH(AF$7,Inp_SubOngoingEfficiency!$F$7:$AK$7,0),FALSE)</f>
        <v>0</v>
      </c>
      <c r="AG199" s="18">
        <f>'Cal_Transport &amp; Plant'!AG67/VLOOKUP($F199,Inp_SubOngoingEfficiency!$F$20:$AK$22,MATCH(AG$7,Inp_SubOngoingEfficiency!$F$7:$AK$7,0),FALSE)</f>
        <v>0</v>
      </c>
      <c r="AH199" s="18">
        <f>'Cal_Transport &amp; Plant'!AH67/VLOOKUP($F199,Inp_SubOngoingEfficiency!$F$20:$AK$22,MATCH(AH$7,Inp_SubOngoingEfficiency!$F$7:$AK$7,0),FALSE)</f>
        <v>0</v>
      </c>
      <c r="AI199" s="18">
        <f>'Cal_Transport &amp; Plant'!AI67/VLOOKUP($F199,Inp_SubOngoingEfficiency!$F$20:$AK$22,MATCH(AI$7,Inp_SubOngoingEfficiency!$F$7:$AK$7,0),FALSE)</f>
        <v>0</v>
      </c>
      <c r="AJ199" s="18">
        <f>'Cal_Transport &amp; Plant'!AJ67/VLOOKUP($F199,Inp_SubOngoingEfficiency!$F$20:$AK$22,MATCH(AJ$7,Inp_SubOngoingEfficiency!$F$7:$AK$7,0),FALSE)</f>
        <v>0</v>
      </c>
      <c r="AK199" s="18">
        <f>'Cal_Transport &amp; Plant'!AK67/VLOOKUP($F199,Inp_SubOngoingEfficiency!$F$20:$AK$22,MATCH(AK$7,Inp_SubOngoingEfficiency!$F$7:$AK$7,0),FALSE)</f>
        <v>0</v>
      </c>
      <c r="AN199" s="34"/>
    </row>
    <row r="200" spans="5:40" s="94" customFormat="1">
      <c r="E200" s="16" t="str">
        <f>Cover!$F$13</f>
        <v>NW</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4" t="s">
        <v>111</v>
      </c>
      <c r="M200" s="94" t="b">
        <f t="shared" si="4"/>
        <v>0</v>
      </c>
      <c r="N200" s="94" t="b">
        <f t="shared" si="5"/>
        <v>0</v>
      </c>
      <c r="T200" s="18">
        <f>'Cal_Transport &amp; Plant'!T68/VLOOKUP($F200,Inp_SubOngoingEfficiency!$F$20:$AK$22,MATCH(T$7,Inp_SubOngoingEfficiency!$F$7:$AK$7,0),FALSE)</f>
        <v>0</v>
      </c>
      <c r="U200" s="18">
        <f>'Cal_Transport &amp; Plant'!U68/VLOOKUP($F200,Inp_SubOngoingEfficiency!$F$20:$AK$22,MATCH(U$7,Inp_SubOngoingEfficiency!$F$7:$AK$7,0),FALSE)</f>
        <v>0</v>
      </c>
      <c r="V200" s="18">
        <f>'Cal_Transport &amp; Plant'!V68/VLOOKUP($F200,Inp_SubOngoingEfficiency!$F$20:$AK$22,MATCH(V$7,Inp_SubOngoingEfficiency!$F$7:$AK$7,0),FALSE)</f>
        <v>0</v>
      </c>
      <c r="W200" s="18">
        <f>'Cal_Transport &amp; Plant'!W68/VLOOKUP($F200,Inp_SubOngoingEfficiency!$F$20:$AK$22,MATCH(W$7,Inp_SubOngoingEfficiency!$F$7:$AK$7,0),FALSE)</f>
        <v>0</v>
      </c>
      <c r="X200" s="18">
        <f>'Cal_Transport &amp; Plant'!X68/VLOOKUP($F200,Inp_SubOngoingEfficiency!$F$20:$AK$22,MATCH(X$7,Inp_SubOngoingEfficiency!$F$7:$AK$7,0),FALSE)</f>
        <v>0</v>
      </c>
      <c r="Y200" s="18">
        <f>'Cal_Transport &amp; Plant'!Y68/VLOOKUP($F200,Inp_SubOngoingEfficiency!$F$20:$AK$22,MATCH(Y$7,Inp_SubOngoingEfficiency!$F$7:$AK$7,0),FALSE)</f>
        <v>0</v>
      </c>
      <c r="Z200" s="18">
        <f>'Cal_Transport &amp; Plant'!Z68/VLOOKUP($F200,Inp_SubOngoingEfficiency!$F$20:$AK$22,MATCH(Z$7,Inp_SubOngoingEfficiency!$F$7:$AK$7,0),FALSE)</f>
        <v>0</v>
      </c>
      <c r="AA200" s="18">
        <f>'Cal_Transport &amp; Plant'!AA68/VLOOKUP($F200,Inp_SubOngoingEfficiency!$F$20:$AK$22,MATCH(AA$7,Inp_SubOngoingEfficiency!$F$7:$AK$7,0),FALSE)</f>
        <v>0</v>
      </c>
      <c r="AB200" s="18">
        <f>'Cal_Transport &amp; Plant'!AB68/VLOOKUP($F200,Inp_SubOngoingEfficiency!$F$20:$AK$22,MATCH(AB$7,Inp_SubOngoingEfficiency!$F$7:$AK$7,0),FALSE)</f>
        <v>0</v>
      </c>
      <c r="AC200" s="18">
        <f>'Cal_Transport &amp; Plant'!AC68/VLOOKUP($F200,Inp_SubOngoingEfficiency!$F$20:$AK$22,MATCH(AC$7,Inp_SubOngoingEfficiency!$F$7:$AK$7,0),FALSE)</f>
        <v>0</v>
      </c>
      <c r="AD200" s="18">
        <f>'Cal_Transport &amp; Plant'!AD68/VLOOKUP($F200,Inp_SubOngoingEfficiency!$F$20:$AK$22,MATCH(AD$7,Inp_SubOngoingEfficiency!$F$7:$AK$7,0),FALSE)</f>
        <v>0</v>
      </c>
      <c r="AE200" s="18">
        <f>'Cal_Transport &amp; Plant'!AE68/VLOOKUP($F200,Inp_SubOngoingEfficiency!$F$20:$AK$22,MATCH(AE$7,Inp_SubOngoingEfficiency!$F$7:$AK$7,0),FALSE)</f>
        <v>0</v>
      </c>
      <c r="AF200" s="18">
        <f>'Cal_Transport &amp; Plant'!AF68/VLOOKUP($F200,Inp_SubOngoingEfficiency!$F$20:$AK$22,MATCH(AF$7,Inp_SubOngoingEfficiency!$F$7:$AK$7,0),FALSE)</f>
        <v>0</v>
      </c>
      <c r="AG200" s="18">
        <f>'Cal_Transport &amp; Plant'!AG68/VLOOKUP($F200,Inp_SubOngoingEfficiency!$F$20:$AK$22,MATCH(AG$7,Inp_SubOngoingEfficiency!$F$7:$AK$7,0),FALSE)</f>
        <v>0</v>
      </c>
      <c r="AH200" s="18">
        <f>'Cal_Transport &amp; Plant'!AH68/VLOOKUP($F200,Inp_SubOngoingEfficiency!$F$20:$AK$22,MATCH(AH$7,Inp_SubOngoingEfficiency!$F$7:$AK$7,0),FALSE)</f>
        <v>0</v>
      </c>
      <c r="AI200" s="18">
        <f>'Cal_Transport &amp; Plant'!AI68/VLOOKUP($F200,Inp_SubOngoingEfficiency!$F$20:$AK$22,MATCH(AI$7,Inp_SubOngoingEfficiency!$F$7:$AK$7,0),FALSE)</f>
        <v>0</v>
      </c>
      <c r="AJ200" s="18">
        <f>'Cal_Transport &amp; Plant'!AJ68/VLOOKUP($F200,Inp_SubOngoingEfficiency!$F$20:$AK$22,MATCH(AJ$7,Inp_SubOngoingEfficiency!$F$7:$AK$7,0),FALSE)</f>
        <v>0</v>
      </c>
      <c r="AK200" s="18">
        <f>'Cal_Transport &amp; Plant'!AK68/VLOOKUP($F200,Inp_SubOngoingEfficiency!$F$20:$AK$22,MATCH(AK$7,Inp_SubOngoingEfficiency!$F$7:$AK$7,0),FALSE)</f>
        <v>0</v>
      </c>
      <c r="AN200" s="34"/>
    </row>
    <row r="201" spans="5:40" s="94" customFormat="1">
      <c r="E201" s="16" t="str">
        <f>Cover!$F$13</f>
        <v>NW</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4" t="s">
        <v>111</v>
      </c>
      <c r="M201" s="94" t="b">
        <f t="shared" si="4"/>
        <v>0</v>
      </c>
      <c r="N201" s="94" t="b">
        <f t="shared" si="5"/>
        <v>0</v>
      </c>
      <c r="T201" s="18">
        <f>'Cal_Transport &amp; Plant'!T69/VLOOKUP($F201,Inp_SubOngoingEfficiency!$F$20:$AK$22,MATCH(T$7,Inp_SubOngoingEfficiency!$F$7:$AK$7,0),FALSE)</f>
        <v>0</v>
      </c>
      <c r="U201" s="18">
        <f>'Cal_Transport &amp; Plant'!U69/VLOOKUP($F201,Inp_SubOngoingEfficiency!$F$20:$AK$22,MATCH(U$7,Inp_SubOngoingEfficiency!$F$7:$AK$7,0),FALSE)</f>
        <v>0</v>
      </c>
      <c r="V201" s="18">
        <f>'Cal_Transport &amp; Plant'!V69/VLOOKUP($F201,Inp_SubOngoingEfficiency!$F$20:$AK$22,MATCH(V$7,Inp_SubOngoingEfficiency!$F$7:$AK$7,0),FALSE)</f>
        <v>0</v>
      </c>
      <c r="W201" s="18">
        <f>'Cal_Transport &amp; Plant'!W69/VLOOKUP($F201,Inp_SubOngoingEfficiency!$F$20:$AK$22,MATCH(W$7,Inp_SubOngoingEfficiency!$F$7:$AK$7,0),FALSE)</f>
        <v>0</v>
      </c>
      <c r="X201" s="18">
        <f>'Cal_Transport &amp; Plant'!X69/VLOOKUP($F201,Inp_SubOngoingEfficiency!$F$20:$AK$22,MATCH(X$7,Inp_SubOngoingEfficiency!$F$7:$AK$7,0),FALSE)</f>
        <v>0</v>
      </c>
      <c r="Y201" s="18">
        <f>'Cal_Transport &amp; Plant'!Y69/VLOOKUP($F201,Inp_SubOngoingEfficiency!$F$20:$AK$22,MATCH(Y$7,Inp_SubOngoingEfficiency!$F$7:$AK$7,0),FALSE)</f>
        <v>0</v>
      </c>
      <c r="Z201" s="18">
        <f>'Cal_Transport &amp; Plant'!Z69/VLOOKUP($F201,Inp_SubOngoingEfficiency!$F$20:$AK$22,MATCH(Z$7,Inp_SubOngoingEfficiency!$F$7:$AK$7,0),FALSE)</f>
        <v>0</v>
      </c>
      <c r="AA201" s="18">
        <f>'Cal_Transport &amp; Plant'!AA69/VLOOKUP($F201,Inp_SubOngoingEfficiency!$F$20:$AK$22,MATCH(AA$7,Inp_SubOngoingEfficiency!$F$7:$AK$7,0),FALSE)</f>
        <v>0</v>
      </c>
      <c r="AB201" s="18">
        <f>'Cal_Transport &amp; Plant'!AB69/VLOOKUP($F201,Inp_SubOngoingEfficiency!$F$20:$AK$22,MATCH(AB$7,Inp_SubOngoingEfficiency!$F$7:$AK$7,0),FALSE)</f>
        <v>0</v>
      </c>
      <c r="AC201" s="18">
        <f>'Cal_Transport &amp; Plant'!AC69/VLOOKUP($F201,Inp_SubOngoingEfficiency!$F$20:$AK$22,MATCH(AC$7,Inp_SubOngoingEfficiency!$F$7:$AK$7,0),FALSE)</f>
        <v>0</v>
      </c>
      <c r="AD201" s="18">
        <f>'Cal_Transport &amp; Plant'!AD69/VLOOKUP($F201,Inp_SubOngoingEfficiency!$F$20:$AK$22,MATCH(AD$7,Inp_SubOngoingEfficiency!$F$7:$AK$7,0),FALSE)</f>
        <v>0</v>
      </c>
      <c r="AE201" s="18">
        <f>'Cal_Transport &amp; Plant'!AE69/VLOOKUP($F201,Inp_SubOngoingEfficiency!$F$20:$AK$22,MATCH(AE$7,Inp_SubOngoingEfficiency!$F$7:$AK$7,0),FALSE)</f>
        <v>0</v>
      </c>
      <c r="AF201" s="18">
        <f>'Cal_Transport &amp; Plant'!AF69/VLOOKUP($F201,Inp_SubOngoingEfficiency!$F$20:$AK$22,MATCH(AF$7,Inp_SubOngoingEfficiency!$F$7:$AK$7,0),FALSE)</f>
        <v>0</v>
      </c>
      <c r="AG201" s="18">
        <f>'Cal_Transport &amp; Plant'!AG69/VLOOKUP($F201,Inp_SubOngoingEfficiency!$F$20:$AK$22,MATCH(AG$7,Inp_SubOngoingEfficiency!$F$7:$AK$7,0),FALSE)</f>
        <v>0</v>
      </c>
      <c r="AH201" s="18">
        <f>'Cal_Transport &amp; Plant'!AH69/VLOOKUP($F201,Inp_SubOngoingEfficiency!$F$20:$AK$22,MATCH(AH$7,Inp_SubOngoingEfficiency!$F$7:$AK$7,0),FALSE)</f>
        <v>0</v>
      </c>
      <c r="AI201" s="18">
        <f>'Cal_Transport &amp; Plant'!AI69/VLOOKUP($F201,Inp_SubOngoingEfficiency!$F$20:$AK$22,MATCH(AI$7,Inp_SubOngoingEfficiency!$F$7:$AK$7,0),FALSE)</f>
        <v>0</v>
      </c>
      <c r="AJ201" s="18">
        <f>'Cal_Transport &amp; Plant'!AJ69/VLOOKUP($F201,Inp_SubOngoingEfficiency!$F$20:$AK$22,MATCH(AJ$7,Inp_SubOngoingEfficiency!$F$7:$AK$7,0),FALSE)</f>
        <v>0</v>
      </c>
      <c r="AK201" s="18">
        <f>'Cal_Transport &amp; Plant'!AK69/VLOOKUP($F201,Inp_SubOngoingEfficiency!$F$20:$AK$22,MATCH(AK$7,Inp_SubOngoingEfficiency!$F$7:$AK$7,0),FALSE)</f>
        <v>0</v>
      </c>
      <c r="AN201" s="34"/>
    </row>
    <row r="202" spans="5:40" s="94" customFormat="1">
      <c r="E202" s="16" t="str">
        <f>Cover!$F$13</f>
        <v>NW</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4" t="s">
        <v>111</v>
      </c>
      <c r="M202" s="94" t="b">
        <f t="shared" ref="M202:M228" si="6">IF(LEFT(J202,2)="BO","BO")</f>
        <v>0</v>
      </c>
      <c r="N202" s="94" t="b">
        <f t="shared" ref="N202:N228" si="7">IF(LEFT(J202,2)="TA","TA")</f>
        <v>0</v>
      </c>
      <c r="T202" s="18">
        <f>'Cal_Transport &amp; Plant'!T70/VLOOKUP($F202,Inp_SubOngoingEfficiency!$F$20:$AK$22,MATCH(T$7,Inp_SubOngoingEfficiency!$F$7:$AK$7,0),FALSE)</f>
        <v>0</v>
      </c>
      <c r="U202" s="18">
        <f>'Cal_Transport &amp; Plant'!U70/VLOOKUP($F202,Inp_SubOngoingEfficiency!$F$20:$AK$22,MATCH(U$7,Inp_SubOngoingEfficiency!$F$7:$AK$7,0),FALSE)</f>
        <v>0</v>
      </c>
      <c r="V202" s="18">
        <f>'Cal_Transport &amp; Plant'!V70/VLOOKUP($F202,Inp_SubOngoingEfficiency!$F$20:$AK$22,MATCH(V$7,Inp_SubOngoingEfficiency!$F$7:$AK$7,0),FALSE)</f>
        <v>0</v>
      </c>
      <c r="W202" s="18">
        <f>'Cal_Transport &amp; Plant'!W70/VLOOKUP($F202,Inp_SubOngoingEfficiency!$F$20:$AK$22,MATCH(W$7,Inp_SubOngoingEfficiency!$F$7:$AK$7,0),FALSE)</f>
        <v>0</v>
      </c>
      <c r="X202" s="18">
        <f>'Cal_Transport &amp; Plant'!X70/VLOOKUP($F202,Inp_SubOngoingEfficiency!$F$20:$AK$22,MATCH(X$7,Inp_SubOngoingEfficiency!$F$7:$AK$7,0),FALSE)</f>
        <v>0</v>
      </c>
      <c r="Y202" s="18">
        <f>'Cal_Transport &amp; Plant'!Y70/VLOOKUP($F202,Inp_SubOngoingEfficiency!$F$20:$AK$22,MATCH(Y$7,Inp_SubOngoingEfficiency!$F$7:$AK$7,0),FALSE)</f>
        <v>0</v>
      </c>
      <c r="Z202" s="18">
        <f>'Cal_Transport &amp; Plant'!Z70/VLOOKUP($F202,Inp_SubOngoingEfficiency!$F$20:$AK$22,MATCH(Z$7,Inp_SubOngoingEfficiency!$F$7:$AK$7,0),FALSE)</f>
        <v>0</v>
      </c>
      <c r="AA202" s="18">
        <f>'Cal_Transport &amp; Plant'!AA70/VLOOKUP($F202,Inp_SubOngoingEfficiency!$F$20:$AK$22,MATCH(AA$7,Inp_SubOngoingEfficiency!$F$7:$AK$7,0),FALSE)</f>
        <v>0</v>
      </c>
      <c r="AB202" s="18">
        <f>'Cal_Transport &amp; Plant'!AB70/VLOOKUP($F202,Inp_SubOngoingEfficiency!$F$20:$AK$22,MATCH(AB$7,Inp_SubOngoingEfficiency!$F$7:$AK$7,0),FALSE)</f>
        <v>0</v>
      </c>
      <c r="AC202" s="18">
        <f>'Cal_Transport &amp; Plant'!AC70/VLOOKUP($F202,Inp_SubOngoingEfficiency!$F$20:$AK$22,MATCH(AC$7,Inp_SubOngoingEfficiency!$F$7:$AK$7,0),FALSE)</f>
        <v>0</v>
      </c>
      <c r="AD202" s="18">
        <f>'Cal_Transport &amp; Plant'!AD70/VLOOKUP($F202,Inp_SubOngoingEfficiency!$F$20:$AK$22,MATCH(AD$7,Inp_SubOngoingEfficiency!$F$7:$AK$7,0),FALSE)</f>
        <v>0</v>
      </c>
      <c r="AE202" s="18">
        <f>'Cal_Transport &amp; Plant'!AE70/VLOOKUP($F202,Inp_SubOngoingEfficiency!$F$20:$AK$22,MATCH(AE$7,Inp_SubOngoingEfficiency!$F$7:$AK$7,0),FALSE)</f>
        <v>0</v>
      </c>
      <c r="AF202" s="18">
        <f>'Cal_Transport &amp; Plant'!AF70/VLOOKUP($F202,Inp_SubOngoingEfficiency!$F$20:$AK$22,MATCH(AF$7,Inp_SubOngoingEfficiency!$F$7:$AK$7,0),FALSE)</f>
        <v>0</v>
      </c>
      <c r="AG202" s="18">
        <f>'Cal_Transport &amp; Plant'!AG70/VLOOKUP($F202,Inp_SubOngoingEfficiency!$F$20:$AK$22,MATCH(AG$7,Inp_SubOngoingEfficiency!$F$7:$AK$7,0),FALSE)</f>
        <v>0</v>
      </c>
      <c r="AH202" s="18">
        <f>'Cal_Transport &amp; Plant'!AH70/VLOOKUP($F202,Inp_SubOngoingEfficiency!$F$20:$AK$22,MATCH(AH$7,Inp_SubOngoingEfficiency!$F$7:$AK$7,0),FALSE)</f>
        <v>0</v>
      </c>
      <c r="AI202" s="18">
        <f>'Cal_Transport &amp; Plant'!AI70/VLOOKUP($F202,Inp_SubOngoingEfficiency!$F$20:$AK$22,MATCH(AI$7,Inp_SubOngoingEfficiency!$F$7:$AK$7,0),FALSE)</f>
        <v>0</v>
      </c>
      <c r="AJ202" s="18">
        <f>'Cal_Transport &amp; Plant'!AJ70/VLOOKUP($F202,Inp_SubOngoingEfficiency!$F$20:$AK$22,MATCH(AJ$7,Inp_SubOngoingEfficiency!$F$7:$AK$7,0),FALSE)</f>
        <v>0</v>
      </c>
      <c r="AK202" s="18">
        <f>'Cal_Transport &amp; Plant'!AK70/VLOOKUP($F202,Inp_SubOngoingEfficiency!$F$20:$AK$22,MATCH(AK$7,Inp_SubOngoingEfficiency!$F$7:$AK$7,0),FALSE)</f>
        <v>0</v>
      </c>
      <c r="AN202" s="34"/>
    </row>
    <row r="203" spans="5:40" s="94" customFormat="1">
      <c r="E203" s="16" t="str">
        <f>Cover!$F$13</f>
        <v>NW</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4" t="s">
        <v>111</v>
      </c>
      <c r="M203" s="94" t="b">
        <f t="shared" si="6"/>
        <v>0</v>
      </c>
      <c r="N203" s="94" t="b">
        <f t="shared" si="7"/>
        <v>0</v>
      </c>
      <c r="T203" s="18">
        <f>'Cal_Transport &amp; Plant'!T71/VLOOKUP($F203,Inp_SubOngoingEfficiency!$F$20:$AK$22,MATCH(T$7,Inp_SubOngoingEfficiency!$F$7:$AK$7,0),FALSE)</f>
        <v>0</v>
      </c>
      <c r="U203" s="18">
        <f>'Cal_Transport &amp; Plant'!U71/VLOOKUP($F203,Inp_SubOngoingEfficiency!$F$20:$AK$22,MATCH(U$7,Inp_SubOngoingEfficiency!$F$7:$AK$7,0),FALSE)</f>
        <v>0</v>
      </c>
      <c r="V203" s="18">
        <f>'Cal_Transport &amp; Plant'!V71/VLOOKUP($F203,Inp_SubOngoingEfficiency!$F$20:$AK$22,MATCH(V$7,Inp_SubOngoingEfficiency!$F$7:$AK$7,0),FALSE)</f>
        <v>0</v>
      </c>
      <c r="W203" s="18">
        <f>'Cal_Transport &amp; Plant'!W71/VLOOKUP($F203,Inp_SubOngoingEfficiency!$F$20:$AK$22,MATCH(W$7,Inp_SubOngoingEfficiency!$F$7:$AK$7,0),FALSE)</f>
        <v>0</v>
      </c>
      <c r="X203" s="18">
        <f>'Cal_Transport &amp; Plant'!X71/VLOOKUP($F203,Inp_SubOngoingEfficiency!$F$20:$AK$22,MATCH(X$7,Inp_SubOngoingEfficiency!$F$7:$AK$7,0),FALSE)</f>
        <v>0</v>
      </c>
      <c r="Y203" s="18">
        <f>'Cal_Transport &amp; Plant'!Y71/VLOOKUP($F203,Inp_SubOngoingEfficiency!$F$20:$AK$22,MATCH(Y$7,Inp_SubOngoingEfficiency!$F$7:$AK$7,0),FALSE)</f>
        <v>0</v>
      </c>
      <c r="Z203" s="18">
        <f>'Cal_Transport &amp; Plant'!Z71/VLOOKUP($F203,Inp_SubOngoingEfficiency!$F$20:$AK$22,MATCH(Z$7,Inp_SubOngoingEfficiency!$F$7:$AK$7,0),FALSE)</f>
        <v>0</v>
      </c>
      <c r="AA203" s="18">
        <f>'Cal_Transport &amp; Plant'!AA71/VLOOKUP($F203,Inp_SubOngoingEfficiency!$F$20:$AK$22,MATCH(AA$7,Inp_SubOngoingEfficiency!$F$7:$AK$7,0),FALSE)</f>
        <v>0</v>
      </c>
      <c r="AB203" s="18">
        <f>'Cal_Transport &amp; Plant'!AB71/VLOOKUP($F203,Inp_SubOngoingEfficiency!$F$20:$AK$22,MATCH(AB$7,Inp_SubOngoingEfficiency!$F$7:$AK$7,0),FALSE)</f>
        <v>0</v>
      </c>
      <c r="AC203" s="18">
        <f>'Cal_Transport &amp; Plant'!AC71/VLOOKUP($F203,Inp_SubOngoingEfficiency!$F$20:$AK$22,MATCH(AC$7,Inp_SubOngoingEfficiency!$F$7:$AK$7,0),FALSE)</f>
        <v>0</v>
      </c>
      <c r="AD203" s="18">
        <f>'Cal_Transport &amp; Plant'!AD71/VLOOKUP($F203,Inp_SubOngoingEfficiency!$F$20:$AK$22,MATCH(AD$7,Inp_SubOngoingEfficiency!$F$7:$AK$7,0),FALSE)</f>
        <v>0</v>
      </c>
      <c r="AE203" s="18">
        <f>'Cal_Transport &amp; Plant'!AE71/VLOOKUP($F203,Inp_SubOngoingEfficiency!$F$20:$AK$22,MATCH(AE$7,Inp_SubOngoingEfficiency!$F$7:$AK$7,0),FALSE)</f>
        <v>0</v>
      </c>
      <c r="AF203" s="18">
        <f>'Cal_Transport &amp; Plant'!AF71/VLOOKUP($F203,Inp_SubOngoingEfficiency!$F$20:$AK$22,MATCH(AF$7,Inp_SubOngoingEfficiency!$F$7:$AK$7,0),FALSE)</f>
        <v>0</v>
      </c>
      <c r="AG203" s="18">
        <f>'Cal_Transport &amp; Plant'!AG71/VLOOKUP($F203,Inp_SubOngoingEfficiency!$F$20:$AK$22,MATCH(AG$7,Inp_SubOngoingEfficiency!$F$7:$AK$7,0),FALSE)</f>
        <v>0</v>
      </c>
      <c r="AH203" s="18">
        <f>'Cal_Transport &amp; Plant'!AH71/VLOOKUP($F203,Inp_SubOngoingEfficiency!$F$20:$AK$22,MATCH(AH$7,Inp_SubOngoingEfficiency!$F$7:$AK$7,0),FALSE)</f>
        <v>0</v>
      </c>
      <c r="AI203" s="18">
        <f>'Cal_Transport &amp; Plant'!AI71/VLOOKUP($F203,Inp_SubOngoingEfficiency!$F$20:$AK$22,MATCH(AI$7,Inp_SubOngoingEfficiency!$F$7:$AK$7,0),FALSE)</f>
        <v>0</v>
      </c>
      <c r="AJ203" s="18">
        <f>'Cal_Transport &amp; Plant'!AJ71/VLOOKUP($F203,Inp_SubOngoingEfficiency!$F$20:$AK$22,MATCH(AJ$7,Inp_SubOngoingEfficiency!$F$7:$AK$7,0),FALSE)</f>
        <v>0</v>
      </c>
      <c r="AK203" s="18">
        <f>'Cal_Transport &amp; Plant'!AK71/VLOOKUP($F203,Inp_SubOngoingEfficiency!$F$20:$AK$22,MATCH(AK$7,Inp_SubOngoingEfficiency!$F$7:$AK$7,0),FALSE)</f>
        <v>0</v>
      </c>
      <c r="AN203" s="34"/>
    </row>
    <row r="204" spans="5:40" s="94" customFormat="1">
      <c r="E204" s="16" t="str">
        <f>Cover!$F$13</f>
        <v>NW</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4" t="s">
        <v>111</v>
      </c>
      <c r="M204" s="94" t="b">
        <f t="shared" si="6"/>
        <v>0</v>
      </c>
      <c r="N204" s="94" t="b">
        <f t="shared" si="7"/>
        <v>0</v>
      </c>
      <c r="T204" s="18">
        <f>'Cal_Transport &amp; Plant'!T72/VLOOKUP($F204,Inp_SubOngoingEfficiency!$F$20:$AK$22,MATCH(T$7,Inp_SubOngoingEfficiency!$F$7:$AK$7,0),FALSE)</f>
        <v>0</v>
      </c>
      <c r="U204" s="18">
        <f>'Cal_Transport &amp; Plant'!U72/VLOOKUP($F204,Inp_SubOngoingEfficiency!$F$20:$AK$22,MATCH(U$7,Inp_SubOngoingEfficiency!$F$7:$AK$7,0),FALSE)</f>
        <v>0</v>
      </c>
      <c r="V204" s="18">
        <f>'Cal_Transport &amp; Plant'!V72/VLOOKUP($F204,Inp_SubOngoingEfficiency!$F$20:$AK$22,MATCH(V$7,Inp_SubOngoingEfficiency!$F$7:$AK$7,0),FALSE)</f>
        <v>0</v>
      </c>
      <c r="W204" s="18">
        <f>'Cal_Transport &amp; Plant'!W72/VLOOKUP($F204,Inp_SubOngoingEfficiency!$F$20:$AK$22,MATCH(W$7,Inp_SubOngoingEfficiency!$F$7:$AK$7,0),FALSE)</f>
        <v>0</v>
      </c>
      <c r="X204" s="18">
        <f>'Cal_Transport &amp; Plant'!X72/VLOOKUP($F204,Inp_SubOngoingEfficiency!$F$20:$AK$22,MATCH(X$7,Inp_SubOngoingEfficiency!$F$7:$AK$7,0),FALSE)</f>
        <v>0</v>
      </c>
      <c r="Y204" s="18">
        <f>'Cal_Transport &amp; Plant'!Y72/VLOOKUP($F204,Inp_SubOngoingEfficiency!$F$20:$AK$22,MATCH(Y$7,Inp_SubOngoingEfficiency!$F$7:$AK$7,0),FALSE)</f>
        <v>0</v>
      </c>
      <c r="Z204" s="18">
        <f>'Cal_Transport &amp; Plant'!Z72/VLOOKUP($F204,Inp_SubOngoingEfficiency!$F$20:$AK$22,MATCH(Z$7,Inp_SubOngoingEfficiency!$F$7:$AK$7,0),FALSE)</f>
        <v>0</v>
      </c>
      <c r="AA204" s="18">
        <f>'Cal_Transport &amp; Plant'!AA72/VLOOKUP($F204,Inp_SubOngoingEfficiency!$F$20:$AK$22,MATCH(AA$7,Inp_SubOngoingEfficiency!$F$7:$AK$7,0),FALSE)</f>
        <v>0</v>
      </c>
      <c r="AB204" s="18">
        <f>'Cal_Transport &amp; Plant'!AB72/VLOOKUP($F204,Inp_SubOngoingEfficiency!$F$20:$AK$22,MATCH(AB$7,Inp_SubOngoingEfficiency!$F$7:$AK$7,0),FALSE)</f>
        <v>0</v>
      </c>
      <c r="AC204" s="18">
        <f>'Cal_Transport &amp; Plant'!AC72/VLOOKUP($F204,Inp_SubOngoingEfficiency!$F$20:$AK$22,MATCH(AC$7,Inp_SubOngoingEfficiency!$F$7:$AK$7,0),FALSE)</f>
        <v>0</v>
      </c>
      <c r="AD204" s="18">
        <f>'Cal_Transport &amp; Plant'!AD72/VLOOKUP($F204,Inp_SubOngoingEfficiency!$F$20:$AK$22,MATCH(AD$7,Inp_SubOngoingEfficiency!$F$7:$AK$7,0),FALSE)</f>
        <v>0</v>
      </c>
      <c r="AE204" s="18">
        <f>'Cal_Transport &amp; Plant'!AE72/VLOOKUP($F204,Inp_SubOngoingEfficiency!$F$20:$AK$22,MATCH(AE$7,Inp_SubOngoingEfficiency!$F$7:$AK$7,0),FALSE)</f>
        <v>0</v>
      </c>
      <c r="AF204" s="18">
        <f>'Cal_Transport &amp; Plant'!AF72/VLOOKUP($F204,Inp_SubOngoingEfficiency!$F$20:$AK$22,MATCH(AF$7,Inp_SubOngoingEfficiency!$F$7:$AK$7,0),FALSE)</f>
        <v>0</v>
      </c>
      <c r="AG204" s="18">
        <f>'Cal_Transport &amp; Plant'!AG72/VLOOKUP($F204,Inp_SubOngoingEfficiency!$F$20:$AK$22,MATCH(AG$7,Inp_SubOngoingEfficiency!$F$7:$AK$7,0),FALSE)</f>
        <v>0</v>
      </c>
      <c r="AH204" s="18">
        <f>'Cal_Transport &amp; Plant'!AH72/VLOOKUP($F204,Inp_SubOngoingEfficiency!$F$20:$AK$22,MATCH(AH$7,Inp_SubOngoingEfficiency!$F$7:$AK$7,0),FALSE)</f>
        <v>0</v>
      </c>
      <c r="AI204" s="18">
        <f>'Cal_Transport &amp; Plant'!AI72/VLOOKUP($F204,Inp_SubOngoingEfficiency!$F$20:$AK$22,MATCH(AI$7,Inp_SubOngoingEfficiency!$F$7:$AK$7,0),FALSE)</f>
        <v>0</v>
      </c>
      <c r="AJ204" s="18">
        <f>'Cal_Transport &amp; Plant'!AJ72/VLOOKUP($F204,Inp_SubOngoingEfficiency!$F$20:$AK$22,MATCH(AJ$7,Inp_SubOngoingEfficiency!$F$7:$AK$7,0),FALSE)</f>
        <v>0</v>
      </c>
      <c r="AK204" s="18">
        <f>'Cal_Transport &amp; Plant'!AK72/VLOOKUP($F204,Inp_SubOngoingEfficiency!$F$20:$AK$22,MATCH(AK$7,Inp_SubOngoingEfficiency!$F$7:$AK$7,0),FALSE)</f>
        <v>0</v>
      </c>
      <c r="AN204" s="34"/>
    </row>
    <row r="205" spans="5:40" s="94" customFormat="1">
      <c r="E205" s="16" t="str">
        <f>Cover!$F$13</f>
        <v>NW</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4" t="s">
        <v>111</v>
      </c>
      <c r="M205" s="94" t="b">
        <f t="shared" si="6"/>
        <v>0</v>
      </c>
      <c r="N205" s="94" t="b">
        <f t="shared" si="7"/>
        <v>0</v>
      </c>
      <c r="T205" s="18">
        <f>'Cal_Transport &amp; Plant'!T73/VLOOKUP($F205,Inp_SubOngoingEfficiency!$F$20:$AK$22,MATCH(T$7,Inp_SubOngoingEfficiency!$F$7:$AK$7,0),FALSE)</f>
        <v>0</v>
      </c>
      <c r="U205" s="18">
        <f>'Cal_Transport &amp; Plant'!U73/VLOOKUP($F205,Inp_SubOngoingEfficiency!$F$20:$AK$22,MATCH(U$7,Inp_SubOngoingEfficiency!$F$7:$AK$7,0),FALSE)</f>
        <v>0</v>
      </c>
      <c r="V205" s="18">
        <f>'Cal_Transport &amp; Plant'!V73/VLOOKUP($F205,Inp_SubOngoingEfficiency!$F$20:$AK$22,MATCH(V$7,Inp_SubOngoingEfficiency!$F$7:$AK$7,0),FALSE)</f>
        <v>0</v>
      </c>
      <c r="W205" s="18">
        <f>'Cal_Transport &amp; Plant'!W73/VLOOKUP($F205,Inp_SubOngoingEfficiency!$F$20:$AK$22,MATCH(W$7,Inp_SubOngoingEfficiency!$F$7:$AK$7,0),FALSE)</f>
        <v>0</v>
      </c>
      <c r="X205" s="18">
        <f>'Cal_Transport &amp; Plant'!X73/VLOOKUP($F205,Inp_SubOngoingEfficiency!$F$20:$AK$22,MATCH(X$7,Inp_SubOngoingEfficiency!$F$7:$AK$7,0),FALSE)</f>
        <v>0</v>
      </c>
      <c r="Y205" s="18">
        <f>'Cal_Transport &amp; Plant'!Y73/VLOOKUP($F205,Inp_SubOngoingEfficiency!$F$20:$AK$22,MATCH(Y$7,Inp_SubOngoingEfficiency!$F$7:$AK$7,0),FALSE)</f>
        <v>0</v>
      </c>
      <c r="Z205" s="18">
        <f>'Cal_Transport &amp; Plant'!Z73/VLOOKUP($F205,Inp_SubOngoingEfficiency!$F$20:$AK$22,MATCH(Z$7,Inp_SubOngoingEfficiency!$F$7:$AK$7,0),FALSE)</f>
        <v>0</v>
      </c>
      <c r="AA205" s="18">
        <f>'Cal_Transport &amp; Plant'!AA73/VLOOKUP($F205,Inp_SubOngoingEfficiency!$F$20:$AK$22,MATCH(AA$7,Inp_SubOngoingEfficiency!$F$7:$AK$7,0),FALSE)</f>
        <v>0</v>
      </c>
      <c r="AB205" s="18">
        <f>'Cal_Transport &amp; Plant'!AB73/VLOOKUP($F205,Inp_SubOngoingEfficiency!$F$20:$AK$22,MATCH(AB$7,Inp_SubOngoingEfficiency!$F$7:$AK$7,0),FALSE)</f>
        <v>0</v>
      </c>
      <c r="AC205" s="18">
        <f>'Cal_Transport &amp; Plant'!AC73/VLOOKUP($F205,Inp_SubOngoingEfficiency!$F$20:$AK$22,MATCH(AC$7,Inp_SubOngoingEfficiency!$F$7:$AK$7,0),FALSE)</f>
        <v>0</v>
      </c>
      <c r="AD205" s="18">
        <f>'Cal_Transport &amp; Plant'!AD73/VLOOKUP($F205,Inp_SubOngoingEfficiency!$F$20:$AK$22,MATCH(AD$7,Inp_SubOngoingEfficiency!$F$7:$AK$7,0),FALSE)</f>
        <v>0</v>
      </c>
      <c r="AE205" s="18">
        <f>'Cal_Transport &amp; Plant'!AE73/VLOOKUP($F205,Inp_SubOngoingEfficiency!$F$20:$AK$22,MATCH(AE$7,Inp_SubOngoingEfficiency!$F$7:$AK$7,0),FALSE)</f>
        <v>0</v>
      </c>
      <c r="AF205" s="18">
        <f>'Cal_Transport &amp; Plant'!AF73/VLOOKUP($F205,Inp_SubOngoingEfficiency!$F$20:$AK$22,MATCH(AF$7,Inp_SubOngoingEfficiency!$F$7:$AK$7,0),FALSE)</f>
        <v>0</v>
      </c>
      <c r="AG205" s="18">
        <f>'Cal_Transport &amp; Plant'!AG73/VLOOKUP($F205,Inp_SubOngoingEfficiency!$F$20:$AK$22,MATCH(AG$7,Inp_SubOngoingEfficiency!$F$7:$AK$7,0),FALSE)</f>
        <v>0</v>
      </c>
      <c r="AH205" s="18">
        <f>'Cal_Transport &amp; Plant'!AH73/VLOOKUP($F205,Inp_SubOngoingEfficiency!$F$20:$AK$22,MATCH(AH$7,Inp_SubOngoingEfficiency!$F$7:$AK$7,0),FALSE)</f>
        <v>0</v>
      </c>
      <c r="AI205" s="18">
        <f>'Cal_Transport &amp; Plant'!AI73/VLOOKUP($F205,Inp_SubOngoingEfficiency!$F$20:$AK$22,MATCH(AI$7,Inp_SubOngoingEfficiency!$F$7:$AK$7,0),FALSE)</f>
        <v>0</v>
      </c>
      <c r="AJ205" s="18">
        <f>'Cal_Transport &amp; Plant'!AJ73/VLOOKUP($F205,Inp_SubOngoingEfficiency!$F$20:$AK$22,MATCH(AJ$7,Inp_SubOngoingEfficiency!$F$7:$AK$7,0),FALSE)</f>
        <v>0</v>
      </c>
      <c r="AK205" s="18">
        <f>'Cal_Transport &amp; Plant'!AK73/VLOOKUP($F205,Inp_SubOngoingEfficiency!$F$20:$AK$22,MATCH(AK$7,Inp_SubOngoingEfficiency!$F$7:$AK$7,0),FALSE)</f>
        <v>0</v>
      </c>
      <c r="AN205" s="34"/>
    </row>
    <row r="206" spans="5:40" s="94" customFormat="1">
      <c r="E206" s="16" t="str">
        <f>Cover!$F$13</f>
        <v>NW</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4" t="s">
        <v>111</v>
      </c>
      <c r="M206" s="94" t="b">
        <f t="shared" si="6"/>
        <v>0</v>
      </c>
      <c r="N206" s="94" t="b">
        <f t="shared" si="7"/>
        <v>0</v>
      </c>
      <c r="T206" s="18">
        <f>'Cal_Transport &amp; Plant'!T74/VLOOKUP($F206,Inp_SubOngoingEfficiency!$F$20:$AK$22,MATCH(T$7,Inp_SubOngoingEfficiency!$F$7:$AK$7,0),FALSE)</f>
        <v>0</v>
      </c>
      <c r="U206" s="18">
        <f>'Cal_Transport &amp; Plant'!U74/VLOOKUP($F206,Inp_SubOngoingEfficiency!$F$20:$AK$22,MATCH(U$7,Inp_SubOngoingEfficiency!$F$7:$AK$7,0),FALSE)</f>
        <v>0</v>
      </c>
      <c r="V206" s="18">
        <f>'Cal_Transport &amp; Plant'!V74/VLOOKUP($F206,Inp_SubOngoingEfficiency!$F$20:$AK$22,MATCH(V$7,Inp_SubOngoingEfficiency!$F$7:$AK$7,0),FALSE)</f>
        <v>0</v>
      </c>
      <c r="W206" s="18">
        <f>'Cal_Transport &amp; Plant'!W74/VLOOKUP($F206,Inp_SubOngoingEfficiency!$F$20:$AK$22,MATCH(W$7,Inp_SubOngoingEfficiency!$F$7:$AK$7,0),FALSE)</f>
        <v>0</v>
      </c>
      <c r="X206" s="18">
        <f>'Cal_Transport &amp; Plant'!X74/VLOOKUP($F206,Inp_SubOngoingEfficiency!$F$20:$AK$22,MATCH(X$7,Inp_SubOngoingEfficiency!$F$7:$AK$7,0),FALSE)</f>
        <v>0</v>
      </c>
      <c r="Y206" s="18">
        <f>'Cal_Transport &amp; Plant'!Y74/VLOOKUP($F206,Inp_SubOngoingEfficiency!$F$20:$AK$22,MATCH(Y$7,Inp_SubOngoingEfficiency!$F$7:$AK$7,0),FALSE)</f>
        <v>0</v>
      </c>
      <c r="Z206" s="18">
        <f>'Cal_Transport &amp; Plant'!Z74/VLOOKUP($F206,Inp_SubOngoingEfficiency!$F$20:$AK$22,MATCH(Z$7,Inp_SubOngoingEfficiency!$F$7:$AK$7,0),FALSE)</f>
        <v>0</v>
      </c>
      <c r="AA206" s="18">
        <f>'Cal_Transport &amp; Plant'!AA74/VLOOKUP($F206,Inp_SubOngoingEfficiency!$F$20:$AK$22,MATCH(AA$7,Inp_SubOngoingEfficiency!$F$7:$AK$7,0),FALSE)</f>
        <v>0</v>
      </c>
      <c r="AB206" s="18">
        <f>'Cal_Transport &amp; Plant'!AB74/VLOOKUP($F206,Inp_SubOngoingEfficiency!$F$20:$AK$22,MATCH(AB$7,Inp_SubOngoingEfficiency!$F$7:$AK$7,0),FALSE)</f>
        <v>0</v>
      </c>
      <c r="AC206" s="18">
        <f>'Cal_Transport &amp; Plant'!AC74/VLOOKUP($F206,Inp_SubOngoingEfficiency!$F$20:$AK$22,MATCH(AC$7,Inp_SubOngoingEfficiency!$F$7:$AK$7,0),FALSE)</f>
        <v>0</v>
      </c>
      <c r="AD206" s="18">
        <f>'Cal_Transport &amp; Plant'!AD74/VLOOKUP($F206,Inp_SubOngoingEfficiency!$F$20:$AK$22,MATCH(AD$7,Inp_SubOngoingEfficiency!$F$7:$AK$7,0),FALSE)</f>
        <v>0</v>
      </c>
      <c r="AE206" s="18">
        <f>'Cal_Transport &amp; Plant'!AE74/VLOOKUP($F206,Inp_SubOngoingEfficiency!$F$20:$AK$22,MATCH(AE$7,Inp_SubOngoingEfficiency!$F$7:$AK$7,0),FALSE)</f>
        <v>0</v>
      </c>
      <c r="AF206" s="18">
        <f>'Cal_Transport &amp; Plant'!AF74/VLOOKUP($F206,Inp_SubOngoingEfficiency!$F$20:$AK$22,MATCH(AF$7,Inp_SubOngoingEfficiency!$F$7:$AK$7,0),FALSE)</f>
        <v>0</v>
      </c>
      <c r="AG206" s="18">
        <f>'Cal_Transport &amp; Plant'!AG74/VLOOKUP($F206,Inp_SubOngoingEfficiency!$F$20:$AK$22,MATCH(AG$7,Inp_SubOngoingEfficiency!$F$7:$AK$7,0),FALSE)</f>
        <v>0</v>
      </c>
      <c r="AH206" s="18">
        <f>'Cal_Transport &amp; Plant'!AH74/VLOOKUP($F206,Inp_SubOngoingEfficiency!$F$20:$AK$22,MATCH(AH$7,Inp_SubOngoingEfficiency!$F$7:$AK$7,0),FALSE)</f>
        <v>0</v>
      </c>
      <c r="AI206" s="18">
        <f>'Cal_Transport &amp; Plant'!AI74/VLOOKUP($F206,Inp_SubOngoingEfficiency!$F$20:$AK$22,MATCH(AI$7,Inp_SubOngoingEfficiency!$F$7:$AK$7,0),FALSE)</f>
        <v>0</v>
      </c>
      <c r="AJ206" s="18">
        <f>'Cal_Transport &amp; Plant'!AJ74/VLOOKUP($F206,Inp_SubOngoingEfficiency!$F$20:$AK$22,MATCH(AJ$7,Inp_SubOngoingEfficiency!$F$7:$AK$7,0),FALSE)</f>
        <v>0</v>
      </c>
      <c r="AK206" s="18">
        <f>'Cal_Transport &amp; Plant'!AK74/VLOOKUP($F206,Inp_SubOngoingEfficiency!$F$20:$AK$22,MATCH(AK$7,Inp_SubOngoingEfficiency!$F$7:$AK$7,0),FALSE)</f>
        <v>0</v>
      </c>
      <c r="AN206" s="34"/>
    </row>
    <row r="207" spans="5:40" s="94" customFormat="1">
      <c r="E207" s="16" t="str">
        <f>Cover!$F$13</f>
        <v>NW</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4" t="s">
        <v>111</v>
      </c>
      <c r="M207" s="94" t="b">
        <f t="shared" si="6"/>
        <v>0</v>
      </c>
      <c r="N207" s="94" t="b">
        <f t="shared" si="7"/>
        <v>0</v>
      </c>
      <c r="T207" s="18">
        <f>'Cal_Transport &amp; Plant'!T75/VLOOKUP($F207,Inp_SubOngoingEfficiency!$F$20:$AK$22,MATCH(T$7,Inp_SubOngoingEfficiency!$F$7:$AK$7,0),FALSE)</f>
        <v>0</v>
      </c>
      <c r="U207" s="18">
        <f>'Cal_Transport &amp; Plant'!U75/VLOOKUP($F207,Inp_SubOngoingEfficiency!$F$20:$AK$22,MATCH(U$7,Inp_SubOngoingEfficiency!$F$7:$AK$7,0),FALSE)</f>
        <v>0</v>
      </c>
      <c r="V207" s="18">
        <f>'Cal_Transport &amp; Plant'!V75/VLOOKUP($F207,Inp_SubOngoingEfficiency!$F$20:$AK$22,MATCH(V$7,Inp_SubOngoingEfficiency!$F$7:$AK$7,0),FALSE)</f>
        <v>0</v>
      </c>
      <c r="W207" s="18">
        <f>'Cal_Transport &amp; Plant'!W75/VLOOKUP($F207,Inp_SubOngoingEfficiency!$F$20:$AK$22,MATCH(W$7,Inp_SubOngoingEfficiency!$F$7:$AK$7,0),FALSE)</f>
        <v>0</v>
      </c>
      <c r="X207" s="18">
        <f>'Cal_Transport &amp; Plant'!X75/VLOOKUP($F207,Inp_SubOngoingEfficiency!$F$20:$AK$22,MATCH(X$7,Inp_SubOngoingEfficiency!$F$7:$AK$7,0),FALSE)</f>
        <v>0</v>
      </c>
      <c r="Y207" s="18">
        <f>'Cal_Transport &amp; Plant'!Y75/VLOOKUP($F207,Inp_SubOngoingEfficiency!$F$20:$AK$22,MATCH(Y$7,Inp_SubOngoingEfficiency!$F$7:$AK$7,0),FALSE)</f>
        <v>0</v>
      </c>
      <c r="Z207" s="18">
        <f>'Cal_Transport &amp; Plant'!Z75/VLOOKUP($F207,Inp_SubOngoingEfficiency!$F$20:$AK$22,MATCH(Z$7,Inp_SubOngoingEfficiency!$F$7:$AK$7,0),FALSE)</f>
        <v>0</v>
      </c>
      <c r="AA207" s="18">
        <f>'Cal_Transport &amp; Plant'!AA75/VLOOKUP($F207,Inp_SubOngoingEfficiency!$F$20:$AK$22,MATCH(AA$7,Inp_SubOngoingEfficiency!$F$7:$AK$7,0),FALSE)</f>
        <v>0</v>
      </c>
      <c r="AB207" s="18">
        <f>'Cal_Transport &amp; Plant'!AB75/VLOOKUP($F207,Inp_SubOngoingEfficiency!$F$20:$AK$22,MATCH(AB$7,Inp_SubOngoingEfficiency!$F$7:$AK$7,0),FALSE)</f>
        <v>0</v>
      </c>
      <c r="AC207" s="18">
        <f>'Cal_Transport &amp; Plant'!AC75/VLOOKUP($F207,Inp_SubOngoingEfficiency!$F$20:$AK$22,MATCH(AC$7,Inp_SubOngoingEfficiency!$F$7:$AK$7,0),FALSE)</f>
        <v>0</v>
      </c>
      <c r="AD207" s="18">
        <f>'Cal_Transport &amp; Plant'!AD75/VLOOKUP($F207,Inp_SubOngoingEfficiency!$F$20:$AK$22,MATCH(AD$7,Inp_SubOngoingEfficiency!$F$7:$AK$7,0),FALSE)</f>
        <v>0</v>
      </c>
      <c r="AE207" s="18">
        <f>'Cal_Transport &amp; Plant'!AE75/VLOOKUP($F207,Inp_SubOngoingEfficiency!$F$20:$AK$22,MATCH(AE$7,Inp_SubOngoingEfficiency!$F$7:$AK$7,0),FALSE)</f>
        <v>0</v>
      </c>
      <c r="AF207" s="18">
        <f>'Cal_Transport &amp; Plant'!AF75/VLOOKUP($F207,Inp_SubOngoingEfficiency!$F$20:$AK$22,MATCH(AF$7,Inp_SubOngoingEfficiency!$F$7:$AK$7,0),FALSE)</f>
        <v>0</v>
      </c>
      <c r="AG207" s="18">
        <f>'Cal_Transport &amp; Plant'!AG75/VLOOKUP($F207,Inp_SubOngoingEfficiency!$F$20:$AK$22,MATCH(AG$7,Inp_SubOngoingEfficiency!$F$7:$AK$7,0),FALSE)</f>
        <v>0</v>
      </c>
      <c r="AH207" s="18">
        <f>'Cal_Transport &amp; Plant'!AH75/VLOOKUP($F207,Inp_SubOngoingEfficiency!$F$20:$AK$22,MATCH(AH$7,Inp_SubOngoingEfficiency!$F$7:$AK$7,0),FALSE)</f>
        <v>0</v>
      </c>
      <c r="AI207" s="18">
        <f>'Cal_Transport &amp; Plant'!AI75/VLOOKUP($F207,Inp_SubOngoingEfficiency!$F$20:$AK$22,MATCH(AI$7,Inp_SubOngoingEfficiency!$F$7:$AK$7,0),FALSE)</f>
        <v>0</v>
      </c>
      <c r="AJ207" s="18">
        <f>'Cal_Transport &amp; Plant'!AJ75/VLOOKUP($F207,Inp_SubOngoingEfficiency!$F$20:$AK$22,MATCH(AJ$7,Inp_SubOngoingEfficiency!$F$7:$AK$7,0),FALSE)</f>
        <v>0</v>
      </c>
      <c r="AK207" s="18">
        <f>'Cal_Transport &amp; Plant'!AK75/VLOOKUP($F207,Inp_SubOngoingEfficiency!$F$20:$AK$22,MATCH(AK$7,Inp_SubOngoingEfficiency!$F$7:$AK$7,0),FALSE)</f>
        <v>0</v>
      </c>
      <c r="AN207" s="34"/>
    </row>
    <row r="208" spans="5:40" s="94" customFormat="1">
      <c r="E208" s="16" t="str">
        <f>Cover!$F$13</f>
        <v>NW</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4" t="s">
        <v>111</v>
      </c>
      <c r="M208" s="94" t="b">
        <f t="shared" si="6"/>
        <v>0</v>
      </c>
      <c r="N208" s="94" t="b">
        <f t="shared" si="7"/>
        <v>0</v>
      </c>
      <c r="T208" s="18">
        <f>'Cal_Transport &amp; Plant'!T76/VLOOKUP($F208,Inp_SubOngoingEfficiency!$F$20:$AK$22,MATCH(T$7,Inp_SubOngoingEfficiency!$F$7:$AK$7,0),FALSE)</f>
        <v>0</v>
      </c>
      <c r="U208" s="18">
        <f>'Cal_Transport &amp; Plant'!U76/VLOOKUP($F208,Inp_SubOngoingEfficiency!$F$20:$AK$22,MATCH(U$7,Inp_SubOngoingEfficiency!$F$7:$AK$7,0),FALSE)</f>
        <v>0</v>
      </c>
      <c r="V208" s="18">
        <f>'Cal_Transport &amp; Plant'!V76/VLOOKUP($F208,Inp_SubOngoingEfficiency!$F$20:$AK$22,MATCH(V$7,Inp_SubOngoingEfficiency!$F$7:$AK$7,0),FALSE)</f>
        <v>0</v>
      </c>
      <c r="W208" s="18">
        <f>'Cal_Transport &amp; Plant'!W76/VLOOKUP($F208,Inp_SubOngoingEfficiency!$F$20:$AK$22,MATCH(W$7,Inp_SubOngoingEfficiency!$F$7:$AK$7,0),FALSE)</f>
        <v>0</v>
      </c>
      <c r="X208" s="18">
        <f>'Cal_Transport &amp; Plant'!X76/VLOOKUP($F208,Inp_SubOngoingEfficiency!$F$20:$AK$22,MATCH(X$7,Inp_SubOngoingEfficiency!$F$7:$AK$7,0),FALSE)</f>
        <v>0</v>
      </c>
      <c r="Y208" s="18">
        <f>'Cal_Transport &amp; Plant'!Y76/VLOOKUP($F208,Inp_SubOngoingEfficiency!$F$20:$AK$22,MATCH(Y$7,Inp_SubOngoingEfficiency!$F$7:$AK$7,0),FALSE)</f>
        <v>0</v>
      </c>
      <c r="Z208" s="18">
        <f>'Cal_Transport &amp; Plant'!Z76/VLOOKUP($F208,Inp_SubOngoingEfficiency!$F$20:$AK$22,MATCH(Z$7,Inp_SubOngoingEfficiency!$F$7:$AK$7,0),FALSE)</f>
        <v>0</v>
      </c>
      <c r="AA208" s="18">
        <f>'Cal_Transport &amp; Plant'!AA76/VLOOKUP($F208,Inp_SubOngoingEfficiency!$F$20:$AK$22,MATCH(AA$7,Inp_SubOngoingEfficiency!$F$7:$AK$7,0),FALSE)</f>
        <v>0</v>
      </c>
      <c r="AB208" s="18">
        <f>'Cal_Transport &amp; Plant'!AB76/VLOOKUP($F208,Inp_SubOngoingEfficiency!$F$20:$AK$22,MATCH(AB$7,Inp_SubOngoingEfficiency!$F$7:$AK$7,0),FALSE)</f>
        <v>0</v>
      </c>
      <c r="AC208" s="18">
        <f>'Cal_Transport &amp; Plant'!AC76/VLOOKUP($F208,Inp_SubOngoingEfficiency!$F$20:$AK$22,MATCH(AC$7,Inp_SubOngoingEfficiency!$F$7:$AK$7,0),FALSE)</f>
        <v>0</v>
      </c>
      <c r="AD208" s="18">
        <f>'Cal_Transport &amp; Plant'!AD76/VLOOKUP($F208,Inp_SubOngoingEfficiency!$F$20:$AK$22,MATCH(AD$7,Inp_SubOngoingEfficiency!$F$7:$AK$7,0),FALSE)</f>
        <v>0</v>
      </c>
      <c r="AE208" s="18">
        <f>'Cal_Transport &amp; Plant'!AE76/VLOOKUP($F208,Inp_SubOngoingEfficiency!$F$20:$AK$22,MATCH(AE$7,Inp_SubOngoingEfficiency!$F$7:$AK$7,0),FALSE)</f>
        <v>0</v>
      </c>
      <c r="AF208" s="18">
        <f>'Cal_Transport &amp; Plant'!AF76/VLOOKUP($F208,Inp_SubOngoingEfficiency!$F$20:$AK$22,MATCH(AF$7,Inp_SubOngoingEfficiency!$F$7:$AK$7,0),FALSE)</f>
        <v>0</v>
      </c>
      <c r="AG208" s="18">
        <f>'Cal_Transport &amp; Plant'!AG76/VLOOKUP($F208,Inp_SubOngoingEfficiency!$F$20:$AK$22,MATCH(AG$7,Inp_SubOngoingEfficiency!$F$7:$AK$7,0),FALSE)</f>
        <v>0</v>
      </c>
      <c r="AH208" s="18">
        <f>'Cal_Transport &amp; Plant'!AH76/VLOOKUP($F208,Inp_SubOngoingEfficiency!$F$20:$AK$22,MATCH(AH$7,Inp_SubOngoingEfficiency!$F$7:$AK$7,0),FALSE)</f>
        <v>0</v>
      </c>
      <c r="AI208" s="18">
        <f>'Cal_Transport &amp; Plant'!AI76/VLOOKUP($F208,Inp_SubOngoingEfficiency!$F$20:$AK$22,MATCH(AI$7,Inp_SubOngoingEfficiency!$F$7:$AK$7,0),FALSE)</f>
        <v>0</v>
      </c>
      <c r="AJ208" s="18">
        <f>'Cal_Transport &amp; Plant'!AJ76/VLOOKUP($F208,Inp_SubOngoingEfficiency!$F$20:$AK$22,MATCH(AJ$7,Inp_SubOngoingEfficiency!$F$7:$AK$7,0),FALSE)</f>
        <v>0</v>
      </c>
      <c r="AK208" s="18">
        <f>'Cal_Transport &amp; Plant'!AK76/VLOOKUP($F208,Inp_SubOngoingEfficiency!$F$20:$AK$22,MATCH(AK$7,Inp_SubOngoingEfficiency!$F$7:$AK$7,0),FALSE)</f>
        <v>0</v>
      </c>
      <c r="AN208" s="34"/>
    </row>
    <row r="209" spans="5:40" s="94" customFormat="1">
      <c r="E209" s="16" t="str">
        <f>Cover!$F$13</f>
        <v>NW</v>
      </c>
      <c r="F209" s="16" t="str">
        <f>'Cal_Other Capex'!F67</f>
        <v>Capex</v>
      </c>
      <c r="H209" s="16" t="str">
        <f>'Cal_Other Capex'!H67</f>
        <v>Other capex</v>
      </c>
      <c r="I209" s="16" t="str">
        <f>'Cal_Other Capex'!I67</f>
        <v>Other Capex</v>
      </c>
      <c r="J209" s="16" t="str">
        <f>IF(ISBLANK('Cal_Other Capex'!J67),"",'Cal_Other Capex'!J67)</f>
        <v/>
      </c>
      <c r="L209" s="94" t="s">
        <v>111</v>
      </c>
      <c r="M209" s="94" t="b">
        <f t="shared" si="6"/>
        <v>0</v>
      </c>
      <c r="N209" s="94" t="b">
        <f t="shared" si="7"/>
        <v>0</v>
      </c>
      <c r="T209" s="18">
        <f>'Cal_Other Capex'!T67/VLOOKUP($F209,Inp_SubOngoingEfficiency!$F$20:$AK$22,MATCH(T$7,Inp_SubOngoingEfficiency!$F$7:$AK$7,0),FALSE)</f>
        <v>0</v>
      </c>
      <c r="U209" s="18">
        <f>'Cal_Other Capex'!U67/VLOOKUP($F209,Inp_SubOngoingEfficiency!$F$20:$AK$22,MATCH(U$7,Inp_SubOngoingEfficiency!$F$7:$AK$7,0),FALSE)</f>
        <v>0</v>
      </c>
      <c r="V209" s="18">
        <f>'Cal_Other Capex'!V67/VLOOKUP($F209,Inp_SubOngoingEfficiency!$F$20:$AK$22,MATCH(V$7,Inp_SubOngoingEfficiency!$F$7:$AK$7,0),FALSE)</f>
        <v>0</v>
      </c>
      <c r="W209" s="18">
        <f>'Cal_Other Capex'!W67/VLOOKUP($F209,Inp_SubOngoingEfficiency!$F$20:$AK$22,MATCH(W$7,Inp_SubOngoingEfficiency!$F$7:$AK$7,0),FALSE)</f>
        <v>0</v>
      </c>
      <c r="X209" s="18">
        <f>'Cal_Other Capex'!X67/VLOOKUP($F209,Inp_SubOngoingEfficiency!$F$20:$AK$22,MATCH(X$7,Inp_SubOngoingEfficiency!$F$7:$AK$7,0),FALSE)</f>
        <v>0</v>
      </c>
      <c r="Y209" s="18">
        <f>'Cal_Other Capex'!Y67/VLOOKUP($F209,Inp_SubOngoingEfficiency!$F$20:$AK$22,MATCH(Y$7,Inp_SubOngoingEfficiency!$F$7:$AK$7,0),FALSE)</f>
        <v>0</v>
      </c>
      <c r="Z209" s="18">
        <f>'Cal_Other Capex'!Z67/VLOOKUP($F209,Inp_SubOngoingEfficiency!$F$20:$AK$22,MATCH(Z$7,Inp_SubOngoingEfficiency!$F$7:$AK$7,0),FALSE)</f>
        <v>0</v>
      </c>
      <c r="AA209" s="18">
        <f>'Cal_Other Capex'!AA67/VLOOKUP($F209,Inp_SubOngoingEfficiency!$F$20:$AK$22,MATCH(AA$7,Inp_SubOngoingEfficiency!$F$7:$AK$7,0),FALSE)</f>
        <v>0</v>
      </c>
      <c r="AB209" s="18">
        <f>'Cal_Other Capex'!AB67/VLOOKUP($F209,Inp_SubOngoingEfficiency!$F$20:$AK$22,MATCH(AB$7,Inp_SubOngoingEfficiency!$F$7:$AK$7,0),FALSE)</f>
        <v>0</v>
      </c>
      <c r="AC209" s="18">
        <f>'Cal_Other Capex'!AC67/VLOOKUP($F209,Inp_SubOngoingEfficiency!$F$20:$AK$22,MATCH(AC$7,Inp_SubOngoingEfficiency!$F$7:$AK$7,0),FALSE)</f>
        <v>0</v>
      </c>
      <c r="AD209" s="18">
        <f>'Cal_Other Capex'!AD67/VLOOKUP($F209,Inp_SubOngoingEfficiency!$F$20:$AK$22,MATCH(AD$7,Inp_SubOngoingEfficiency!$F$7:$AK$7,0),FALSE)</f>
        <v>0</v>
      </c>
      <c r="AE209" s="18">
        <f>'Cal_Other Capex'!AE67/VLOOKUP($F209,Inp_SubOngoingEfficiency!$F$20:$AK$22,MATCH(AE$7,Inp_SubOngoingEfficiency!$F$7:$AK$7,0),FALSE)</f>
        <v>0</v>
      </c>
      <c r="AF209" s="18">
        <f>'Cal_Other Capex'!AF67/VLOOKUP($F209,Inp_SubOngoingEfficiency!$F$20:$AK$22,MATCH(AF$7,Inp_SubOngoingEfficiency!$F$7:$AK$7,0),FALSE)</f>
        <v>0</v>
      </c>
      <c r="AG209" s="18">
        <f>'Cal_Other Capex'!AG67/VLOOKUP($F209,Inp_SubOngoingEfficiency!$F$20:$AK$22,MATCH(AG$7,Inp_SubOngoingEfficiency!$F$7:$AK$7,0),FALSE)</f>
        <v>0</v>
      </c>
      <c r="AH209" s="18">
        <f>'Cal_Other Capex'!AH67/VLOOKUP($F209,Inp_SubOngoingEfficiency!$F$20:$AK$22,MATCH(AH$7,Inp_SubOngoingEfficiency!$F$7:$AK$7,0),FALSE)</f>
        <v>0</v>
      </c>
      <c r="AI209" s="18">
        <f>'Cal_Other Capex'!AI67/VLOOKUP($F209,Inp_SubOngoingEfficiency!$F$20:$AK$22,MATCH(AI$7,Inp_SubOngoingEfficiency!$F$7:$AK$7,0),FALSE)</f>
        <v>0</v>
      </c>
      <c r="AJ209" s="18">
        <f>'Cal_Other Capex'!AJ67/VLOOKUP($F209,Inp_SubOngoingEfficiency!$F$20:$AK$22,MATCH(AJ$7,Inp_SubOngoingEfficiency!$F$7:$AK$7,0),FALSE)</f>
        <v>0</v>
      </c>
      <c r="AK209" s="18">
        <f>'Cal_Other Capex'!AK67/VLOOKUP($F209,Inp_SubOngoingEfficiency!$F$20:$AK$22,MATCH(AK$7,Inp_SubOngoingEfficiency!$F$7:$AK$7,0),FALSE)</f>
        <v>0</v>
      </c>
      <c r="AN209" s="34"/>
    </row>
    <row r="210" spans="5:40" s="94" customFormat="1">
      <c r="E210" s="16" t="str">
        <f>Cover!$F$13</f>
        <v>NW</v>
      </c>
      <c r="F210" s="16" t="str">
        <f>'Cal_Other Capex'!F68</f>
        <v>Capex</v>
      </c>
      <c r="H210" s="16" t="str">
        <f>'Cal_Other Capex'!H68</f>
        <v>Other capex</v>
      </c>
      <c r="I210" s="16" t="str">
        <f>'Cal_Other Capex'!I68</f>
        <v>Other Capex</v>
      </c>
      <c r="J210" s="16" t="str">
        <f>IF(ISBLANK('Cal_Other Capex'!J68),"",'Cal_Other Capex'!J68)</f>
        <v>Smart metering</v>
      </c>
      <c r="L210" s="94" t="s">
        <v>111</v>
      </c>
      <c r="M210" s="94" t="b">
        <f t="shared" si="6"/>
        <v>0</v>
      </c>
      <c r="N210" s="94" t="b">
        <f t="shared" si="7"/>
        <v>0</v>
      </c>
      <c r="T210" s="18">
        <f>'Cal_Other Capex'!T68/VLOOKUP($F210,Inp_SubOngoingEfficiency!$F$20:$AK$22,MATCH(T$7,Inp_SubOngoingEfficiency!$F$7:$AK$7,0),FALSE)</f>
        <v>0</v>
      </c>
      <c r="U210" s="18">
        <f>'Cal_Other Capex'!U68/VLOOKUP($F210,Inp_SubOngoingEfficiency!$F$20:$AK$22,MATCH(U$7,Inp_SubOngoingEfficiency!$F$7:$AK$7,0),FALSE)</f>
        <v>0</v>
      </c>
      <c r="V210" s="18">
        <f>'Cal_Other Capex'!V68/VLOOKUP($F210,Inp_SubOngoingEfficiency!$F$20:$AK$22,MATCH(V$7,Inp_SubOngoingEfficiency!$F$7:$AK$7,0),FALSE)</f>
        <v>0</v>
      </c>
      <c r="W210" s="18">
        <f>'Cal_Other Capex'!W68/VLOOKUP($F210,Inp_SubOngoingEfficiency!$F$20:$AK$22,MATCH(W$7,Inp_SubOngoingEfficiency!$F$7:$AK$7,0),FALSE)</f>
        <v>0</v>
      </c>
      <c r="X210" s="18">
        <f>'Cal_Other Capex'!X68/VLOOKUP($F210,Inp_SubOngoingEfficiency!$F$20:$AK$22,MATCH(X$7,Inp_SubOngoingEfficiency!$F$7:$AK$7,0),FALSE)</f>
        <v>0</v>
      </c>
      <c r="Y210" s="18">
        <f>'Cal_Other Capex'!Y68/VLOOKUP($F210,Inp_SubOngoingEfficiency!$F$20:$AK$22,MATCH(Y$7,Inp_SubOngoingEfficiency!$F$7:$AK$7,0),FALSE)</f>
        <v>-1.2661093301235833E-2</v>
      </c>
      <c r="Z210" s="18">
        <f>'Cal_Other Capex'!Z68/VLOOKUP($F210,Inp_SubOngoingEfficiency!$F$20:$AK$22,MATCH(Z$7,Inp_SubOngoingEfficiency!$F$7:$AK$7,0),FALSE)</f>
        <v>-1.2417720779220777E-2</v>
      </c>
      <c r="AA210" s="18">
        <f>'Cal_Other Capex'!AA68/VLOOKUP($F210,Inp_SubOngoingEfficiency!$F$20:$AK$22,MATCH(AA$7,Inp_SubOngoingEfficiency!$F$7:$AK$7,0),FALSE)</f>
        <v>-2.5068430713975479E-2</v>
      </c>
      <c r="AB210" s="18">
        <f>'Cal_Other Capex'!AB68/VLOOKUP($F210,Inp_SubOngoingEfficiency!$F$20:$AK$22,MATCH(AB$7,Inp_SubOngoingEfficiency!$F$7:$AK$7,0),FALSE)</f>
        <v>-4.8348266630184641E-2</v>
      </c>
      <c r="AC210" s="18">
        <f>'Cal_Other Capex'!AC68/VLOOKUP($F210,Inp_SubOngoingEfficiency!$F$20:$AK$22,MATCH(AC$7,Inp_SubOngoingEfficiency!$F$7:$AK$7,0),FALSE)</f>
        <v>0</v>
      </c>
      <c r="AD210" s="18">
        <f>'Cal_Other Capex'!AD68/VLOOKUP($F210,Inp_SubOngoingEfficiency!$F$20:$AK$22,MATCH(AD$7,Inp_SubOngoingEfficiency!$F$7:$AK$7,0),FALSE)</f>
        <v>0</v>
      </c>
      <c r="AE210" s="18">
        <f>'Cal_Other Capex'!AE68/VLOOKUP($F210,Inp_SubOngoingEfficiency!$F$20:$AK$22,MATCH(AE$7,Inp_SubOngoingEfficiency!$F$7:$AK$7,0),FALSE)</f>
        <v>-1.9986175308171331E-2</v>
      </c>
      <c r="AF210" s="18">
        <f>'Cal_Other Capex'!AF68/VLOOKUP($F210,Inp_SubOngoingEfficiency!$F$20:$AK$22,MATCH(AF$7,Inp_SubOngoingEfficiency!$F$7:$AK$7,0),FALSE)</f>
        <v>-8.078126609645693E-3</v>
      </c>
      <c r="AG210" s="18">
        <f>'Cal_Other Capex'!AG68/VLOOKUP($F210,Inp_SubOngoingEfficiency!$F$20:$AK$22,MATCH(AG$7,Inp_SubOngoingEfficiency!$F$7:$AK$7,0),FALSE)</f>
        <v>-9.470799727278335E-3</v>
      </c>
      <c r="AH210" s="18">
        <f>'Cal_Other Capex'!AH68/VLOOKUP($F210,Inp_SubOngoingEfficiency!$F$20:$AK$22,MATCH(AH$7,Inp_SubOngoingEfficiency!$F$7:$AK$7,0),FALSE)</f>
        <v>-9.531837007797991E-3</v>
      </c>
      <c r="AI210" s="18">
        <f>'Cal_Other Capex'!AI68/VLOOKUP($F210,Inp_SubOngoingEfficiency!$F$20:$AK$22,MATCH(AI$7,Inp_SubOngoingEfficiency!$F$7:$AK$7,0),FALSE)</f>
        <v>-8.1870075151824692E-3</v>
      </c>
      <c r="AJ210" s="18">
        <f>'Cal_Other Capex'!AJ68/VLOOKUP($F210,Inp_SubOngoingEfficiency!$F$20:$AK$22,MATCH(AJ$7,Inp_SubOngoingEfficiency!$F$7:$AK$7,0),FALSE)</f>
        <v>-1.8542305930061506E-3</v>
      </c>
      <c r="AK210" s="18">
        <f>'Cal_Other Capex'!AK68/VLOOKUP($F210,Inp_SubOngoingEfficiency!$F$20:$AK$22,MATCH(AK$7,Inp_SubOngoingEfficiency!$F$7:$AK$7,0),FALSE)</f>
        <v>-1.1601680306232542E-3</v>
      </c>
      <c r="AN210" s="34"/>
    </row>
    <row r="211" spans="5:40" s="94" customFormat="1">
      <c r="E211" s="16" t="str">
        <f>Cover!$F$13</f>
        <v>NW</v>
      </c>
      <c r="F211" s="16" t="str">
        <f>'Cal_Other Capex'!F69</f>
        <v>Capex</v>
      </c>
      <c r="H211" s="16" t="str">
        <f>'Cal_Other Capex'!H69</f>
        <v>Other capex</v>
      </c>
      <c r="I211" s="16" t="str">
        <f>'Cal_Other Capex'!I69</f>
        <v>Other Capex</v>
      </c>
      <c r="J211" s="16" t="str">
        <f>IF(ISBLANK('Cal_Other Capex'!J69),"",'Cal_Other Capex'!J69)</f>
        <v>TA - Resilience capex</v>
      </c>
      <c r="L211" s="94" t="s">
        <v>111</v>
      </c>
      <c r="M211" s="94" t="b">
        <f t="shared" si="6"/>
        <v>0</v>
      </c>
      <c r="N211" s="94" t="str">
        <f t="shared" si="7"/>
        <v>TA</v>
      </c>
      <c r="T211" s="18">
        <f>'Cal_Other Capex'!T69/VLOOKUP($F211,Inp_SubOngoingEfficiency!$F$20:$AK$22,MATCH(T$7,Inp_SubOngoingEfficiency!$F$7:$AK$7,0),FALSE)</f>
        <v>0</v>
      </c>
      <c r="U211" s="18">
        <f>'Cal_Other Capex'!U69/VLOOKUP($F211,Inp_SubOngoingEfficiency!$F$20:$AK$22,MATCH(U$7,Inp_SubOngoingEfficiency!$F$7:$AK$7,0),FALSE)</f>
        <v>0</v>
      </c>
      <c r="V211" s="18">
        <f>'Cal_Other Capex'!V69/VLOOKUP($F211,Inp_SubOngoingEfficiency!$F$20:$AK$22,MATCH(V$7,Inp_SubOngoingEfficiency!$F$7:$AK$7,0),FALSE)</f>
        <v>0</v>
      </c>
      <c r="W211" s="18">
        <f>'Cal_Other Capex'!W69/VLOOKUP($F211,Inp_SubOngoingEfficiency!$F$20:$AK$22,MATCH(W$7,Inp_SubOngoingEfficiency!$F$7:$AK$7,0),FALSE)</f>
        <v>0</v>
      </c>
      <c r="X211" s="18">
        <f>'Cal_Other Capex'!X69/VLOOKUP($F211,Inp_SubOngoingEfficiency!$F$20:$AK$22,MATCH(X$7,Inp_SubOngoingEfficiency!$F$7:$AK$7,0),FALSE)</f>
        <v>0</v>
      </c>
      <c r="Y211" s="18">
        <f>'Cal_Other Capex'!Y69/VLOOKUP($F211,Inp_SubOngoingEfficiency!$F$20:$AK$22,MATCH(Y$7,Inp_SubOngoingEfficiency!$F$7:$AK$7,0),FALSE)</f>
        <v>0</v>
      </c>
      <c r="Z211" s="18">
        <f>'Cal_Other Capex'!Z69/VLOOKUP($F211,Inp_SubOngoingEfficiency!$F$20:$AK$22,MATCH(Z$7,Inp_SubOngoingEfficiency!$F$7:$AK$7,0),FALSE)</f>
        <v>0</v>
      </c>
      <c r="AA211" s="18">
        <f>'Cal_Other Capex'!AA69/VLOOKUP($F211,Inp_SubOngoingEfficiency!$F$20:$AK$22,MATCH(AA$7,Inp_SubOngoingEfficiency!$F$7:$AK$7,0),FALSE)</f>
        <v>0</v>
      </c>
      <c r="AB211" s="18">
        <f>'Cal_Other Capex'!AB69/VLOOKUP($F211,Inp_SubOngoingEfficiency!$F$20:$AK$22,MATCH(AB$7,Inp_SubOngoingEfficiency!$F$7:$AK$7,0),FALSE)</f>
        <v>0</v>
      </c>
      <c r="AC211" s="18">
        <f>'Cal_Other Capex'!AC69/VLOOKUP($F211,Inp_SubOngoingEfficiency!$F$20:$AK$22,MATCH(AC$7,Inp_SubOngoingEfficiency!$F$7:$AK$7,0),FALSE)</f>
        <v>0</v>
      </c>
      <c r="AD211" s="18">
        <f>'Cal_Other Capex'!AD69/VLOOKUP($F211,Inp_SubOngoingEfficiency!$F$20:$AK$22,MATCH(AD$7,Inp_SubOngoingEfficiency!$F$7:$AK$7,0),FALSE)</f>
        <v>0</v>
      </c>
      <c r="AE211" s="18">
        <f>'Cal_Other Capex'!AE69/VLOOKUP($F211,Inp_SubOngoingEfficiency!$F$20:$AK$22,MATCH(AE$7,Inp_SubOngoingEfficiency!$F$7:$AK$7,0),FALSE)</f>
        <v>-4.534761155915E-2</v>
      </c>
      <c r="AF211" s="18">
        <f>'Cal_Other Capex'!AF69/VLOOKUP($F211,Inp_SubOngoingEfficiency!$F$20:$AK$22,MATCH(AF$7,Inp_SubOngoingEfficiency!$F$7:$AK$7,0),FALSE)</f>
        <v>-0.64528262010236181</v>
      </c>
      <c r="AG211" s="18">
        <f>'Cal_Other Capex'!AG69/VLOOKUP($F211,Inp_SubOngoingEfficiency!$F$20:$AK$22,MATCH(AG$7,Inp_SubOngoingEfficiency!$F$7:$AK$7,0),FALSE)</f>
        <v>-0.88780062602839316</v>
      </c>
      <c r="AH211" s="18">
        <f>'Cal_Other Capex'!AH69/VLOOKUP($F211,Inp_SubOngoingEfficiency!$F$20:$AK$22,MATCH(AH$7,Inp_SubOngoingEfficiency!$F$7:$AK$7,0),FALSE)</f>
        <v>-0.8922619357069278</v>
      </c>
      <c r="AI211" s="18">
        <f>'Cal_Other Capex'!AI69/VLOOKUP($F211,Inp_SubOngoingEfficiency!$F$20:$AK$22,MATCH(AI$7,Inp_SubOngoingEfficiency!$F$7:$AK$7,0),FALSE)</f>
        <v>-0.89674566402706313</v>
      </c>
      <c r="AJ211" s="18">
        <f>'Cal_Other Capex'!AJ69/VLOOKUP($F211,Inp_SubOngoingEfficiency!$F$20:$AK$22,MATCH(AJ$7,Inp_SubOngoingEfficiency!$F$7:$AK$7,0),FALSE)</f>
        <v>-0.9012519236452895</v>
      </c>
      <c r="AK211" s="18">
        <f>'Cal_Other Capex'!AK69/VLOOKUP($F211,Inp_SubOngoingEfficiency!$F$20:$AK$22,MATCH(AK$7,Inp_SubOngoingEfficiency!$F$7:$AK$7,0),FALSE)</f>
        <v>-0.90578082778421054</v>
      </c>
      <c r="AN211" s="34"/>
    </row>
    <row r="212" spans="5:40" s="94" customFormat="1">
      <c r="E212" s="16" t="str">
        <f>Cover!$F$13</f>
        <v>NW</v>
      </c>
      <c r="F212" s="16" t="str">
        <f>'Cal_Other Capex'!F70</f>
        <v>Capex</v>
      </c>
      <c r="H212" s="16" t="str">
        <f>'Cal_Other Capex'!H70</f>
        <v>Other capex</v>
      </c>
      <c r="I212" s="16" t="str">
        <f>'Cal_Other Capex'!I70</f>
        <v>Other Capex</v>
      </c>
      <c r="J212" s="16" t="str">
        <f>IF(ISBLANK('Cal_Other Capex'!J70),"",'Cal_Other Capex'!J70)</f>
        <v>TA - IT&amp;Telecoms</v>
      </c>
      <c r="L212" s="94" t="s">
        <v>111</v>
      </c>
      <c r="M212" s="94" t="b">
        <f t="shared" si="6"/>
        <v>0</v>
      </c>
      <c r="N212" s="94" t="str">
        <f t="shared" si="7"/>
        <v>TA</v>
      </c>
      <c r="T212" s="18">
        <f>'Cal_Other Capex'!T70/VLOOKUP($F212,Inp_SubOngoingEfficiency!$F$20:$AK$22,MATCH(T$7,Inp_SubOngoingEfficiency!$F$7:$AK$7,0),FALSE)</f>
        <v>0</v>
      </c>
      <c r="U212" s="18">
        <f>'Cal_Other Capex'!U70/VLOOKUP($F212,Inp_SubOngoingEfficiency!$F$20:$AK$22,MATCH(U$7,Inp_SubOngoingEfficiency!$F$7:$AK$7,0),FALSE)</f>
        <v>0</v>
      </c>
      <c r="V212" s="18">
        <f>'Cal_Other Capex'!V70/VLOOKUP($F212,Inp_SubOngoingEfficiency!$F$20:$AK$22,MATCH(V$7,Inp_SubOngoingEfficiency!$F$7:$AK$7,0),FALSE)</f>
        <v>0</v>
      </c>
      <c r="W212" s="18">
        <f>'Cal_Other Capex'!W70/VLOOKUP($F212,Inp_SubOngoingEfficiency!$F$20:$AK$22,MATCH(W$7,Inp_SubOngoingEfficiency!$F$7:$AK$7,0),FALSE)</f>
        <v>0</v>
      </c>
      <c r="X212" s="18">
        <f>'Cal_Other Capex'!X70/VLOOKUP($F212,Inp_SubOngoingEfficiency!$F$20:$AK$22,MATCH(X$7,Inp_SubOngoingEfficiency!$F$7:$AK$7,0),FALSE)</f>
        <v>0</v>
      </c>
      <c r="Y212" s="18">
        <f>'Cal_Other Capex'!Y70/VLOOKUP($F212,Inp_SubOngoingEfficiency!$F$20:$AK$22,MATCH(Y$7,Inp_SubOngoingEfficiency!$F$7:$AK$7,0),FALSE)</f>
        <v>0</v>
      </c>
      <c r="Z212" s="18">
        <f>'Cal_Other Capex'!Z70/VLOOKUP($F212,Inp_SubOngoingEfficiency!$F$20:$AK$22,MATCH(Z$7,Inp_SubOngoingEfficiency!$F$7:$AK$7,0),FALSE)</f>
        <v>0</v>
      </c>
      <c r="AA212" s="18">
        <f>'Cal_Other Capex'!AA70/VLOOKUP($F212,Inp_SubOngoingEfficiency!$F$20:$AK$22,MATCH(AA$7,Inp_SubOngoingEfficiency!$F$7:$AK$7,0),FALSE)</f>
        <v>0</v>
      </c>
      <c r="AB212" s="18">
        <f>'Cal_Other Capex'!AB70/VLOOKUP($F212,Inp_SubOngoingEfficiency!$F$20:$AK$22,MATCH(AB$7,Inp_SubOngoingEfficiency!$F$7:$AK$7,0),FALSE)</f>
        <v>0</v>
      </c>
      <c r="AC212" s="18">
        <f>'Cal_Other Capex'!AC70/VLOOKUP($F212,Inp_SubOngoingEfficiency!$F$20:$AK$22,MATCH(AC$7,Inp_SubOngoingEfficiency!$F$7:$AK$7,0),FALSE)</f>
        <v>0</v>
      </c>
      <c r="AD212" s="18">
        <f>'Cal_Other Capex'!AD70/VLOOKUP($F212,Inp_SubOngoingEfficiency!$F$20:$AK$22,MATCH(AD$7,Inp_SubOngoingEfficiency!$F$7:$AK$7,0),FALSE)</f>
        <v>0</v>
      </c>
      <c r="AE212" s="18">
        <f>'Cal_Other Capex'!AE70/VLOOKUP($F212,Inp_SubOngoingEfficiency!$F$20:$AK$22,MATCH(AE$7,Inp_SubOngoingEfficiency!$F$7:$AK$7,0),FALSE)</f>
        <v>0</v>
      </c>
      <c r="AF212" s="18">
        <f>'Cal_Other Capex'!AF70/VLOOKUP($F212,Inp_SubOngoingEfficiency!$F$20:$AK$22,MATCH(AF$7,Inp_SubOngoingEfficiency!$F$7:$AK$7,0),FALSE)</f>
        <v>0</v>
      </c>
      <c r="AG212" s="18">
        <f>'Cal_Other Capex'!AG70/VLOOKUP($F212,Inp_SubOngoingEfficiency!$F$20:$AK$22,MATCH(AG$7,Inp_SubOngoingEfficiency!$F$7:$AK$7,0),FALSE)</f>
        <v>0</v>
      </c>
      <c r="AH212" s="18">
        <f>'Cal_Other Capex'!AH70/VLOOKUP($F212,Inp_SubOngoingEfficiency!$F$20:$AK$22,MATCH(AH$7,Inp_SubOngoingEfficiency!$F$7:$AK$7,0),FALSE)</f>
        <v>0</v>
      </c>
      <c r="AI212" s="18">
        <f>'Cal_Other Capex'!AI70/VLOOKUP($F212,Inp_SubOngoingEfficiency!$F$20:$AK$22,MATCH(AI$7,Inp_SubOngoingEfficiency!$F$7:$AK$7,0),FALSE)</f>
        <v>0</v>
      </c>
      <c r="AJ212" s="18">
        <f>'Cal_Other Capex'!AJ70/VLOOKUP($F212,Inp_SubOngoingEfficiency!$F$20:$AK$22,MATCH(AJ$7,Inp_SubOngoingEfficiency!$F$7:$AK$7,0),FALSE)</f>
        <v>0</v>
      </c>
      <c r="AK212" s="18">
        <f>'Cal_Other Capex'!AK70/VLOOKUP($F212,Inp_SubOngoingEfficiency!$F$20:$AK$22,MATCH(AK$7,Inp_SubOngoingEfficiency!$F$7:$AK$7,0),FALSE)</f>
        <v>0</v>
      </c>
      <c r="AN212" s="34"/>
    </row>
    <row r="213" spans="5:40" s="94" customFormat="1">
      <c r="E213" s="16" t="str">
        <f>Cover!$F$13</f>
        <v>NW</v>
      </c>
      <c r="F213" s="16" t="str">
        <f>'Cal_Other Capex'!F71</f>
        <v>Capex</v>
      </c>
      <c r="H213" s="16" t="str">
        <f>'Cal_Other Capex'!H71</f>
        <v>Other capex</v>
      </c>
      <c r="I213" s="16" t="str">
        <f>'Cal_Other Capex'!I71</f>
        <v>Other Capex</v>
      </c>
      <c r="J213" s="16" t="str">
        <f>IF(ISBLANK('Cal_Other Capex'!J71),"",'Cal_Other Capex'!J71)</f>
        <v/>
      </c>
      <c r="L213" s="94" t="s">
        <v>111</v>
      </c>
      <c r="M213" s="94" t="b">
        <f t="shared" si="6"/>
        <v>0</v>
      </c>
      <c r="N213" s="94" t="b">
        <f t="shared" si="7"/>
        <v>0</v>
      </c>
      <c r="T213" s="18">
        <f>'Cal_Other Capex'!T71/VLOOKUP($F213,Inp_SubOngoingEfficiency!$F$20:$AK$22,MATCH(T$7,Inp_SubOngoingEfficiency!$F$7:$AK$7,0),FALSE)</f>
        <v>0</v>
      </c>
      <c r="U213" s="18">
        <f>'Cal_Other Capex'!U71/VLOOKUP($F213,Inp_SubOngoingEfficiency!$F$20:$AK$22,MATCH(U$7,Inp_SubOngoingEfficiency!$F$7:$AK$7,0),FALSE)</f>
        <v>0</v>
      </c>
      <c r="V213" s="18">
        <f>'Cal_Other Capex'!V71/VLOOKUP($F213,Inp_SubOngoingEfficiency!$F$20:$AK$22,MATCH(V$7,Inp_SubOngoingEfficiency!$F$7:$AK$7,0),FALSE)</f>
        <v>0</v>
      </c>
      <c r="W213" s="18">
        <f>'Cal_Other Capex'!W71/VLOOKUP($F213,Inp_SubOngoingEfficiency!$F$20:$AK$22,MATCH(W$7,Inp_SubOngoingEfficiency!$F$7:$AK$7,0),FALSE)</f>
        <v>0</v>
      </c>
      <c r="X213" s="18">
        <f>'Cal_Other Capex'!X71/VLOOKUP($F213,Inp_SubOngoingEfficiency!$F$20:$AK$22,MATCH(X$7,Inp_SubOngoingEfficiency!$F$7:$AK$7,0),FALSE)</f>
        <v>0</v>
      </c>
      <c r="Y213" s="18">
        <f>'Cal_Other Capex'!Y71/VLOOKUP($F213,Inp_SubOngoingEfficiency!$F$20:$AK$22,MATCH(Y$7,Inp_SubOngoingEfficiency!$F$7:$AK$7,0),FALSE)</f>
        <v>0</v>
      </c>
      <c r="Z213" s="18">
        <f>'Cal_Other Capex'!Z71/VLOOKUP($F213,Inp_SubOngoingEfficiency!$F$20:$AK$22,MATCH(Z$7,Inp_SubOngoingEfficiency!$F$7:$AK$7,0),FALSE)</f>
        <v>0</v>
      </c>
      <c r="AA213" s="18">
        <f>'Cal_Other Capex'!AA71/VLOOKUP($F213,Inp_SubOngoingEfficiency!$F$20:$AK$22,MATCH(AA$7,Inp_SubOngoingEfficiency!$F$7:$AK$7,0),FALSE)</f>
        <v>0</v>
      </c>
      <c r="AB213" s="18">
        <f>'Cal_Other Capex'!AB71/VLOOKUP($F213,Inp_SubOngoingEfficiency!$F$20:$AK$22,MATCH(AB$7,Inp_SubOngoingEfficiency!$F$7:$AK$7,0),FALSE)</f>
        <v>0</v>
      </c>
      <c r="AC213" s="18">
        <f>'Cal_Other Capex'!AC71/VLOOKUP($F213,Inp_SubOngoingEfficiency!$F$20:$AK$22,MATCH(AC$7,Inp_SubOngoingEfficiency!$F$7:$AK$7,0),FALSE)</f>
        <v>0</v>
      </c>
      <c r="AD213" s="18">
        <f>'Cal_Other Capex'!AD71/VLOOKUP($F213,Inp_SubOngoingEfficiency!$F$20:$AK$22,MATCH(AD$7,Inp_SubOngoingEfficiency!$F$7:$AK$7,0),FALSE)</f>
        <v>0</v>
      </c>
      <c r="AE213" s="18">
        <f>'Cal_Other Capex'!AE71/VLOOKUP($F213,Inp_SubOngoingEfficiency!$F$20:$AK$22,MATCH(AE$7,Inp_SubOngoingEfficiency!$F$7:$AK$7,0),FALSE)</f>
        <v>0</v>
      </c>
      <c r="AF213" s="18">
        <f>'Cal_Other Capex'!AF71/VLOOKUP($F213,Inp_SubOngoingEfficiency!$F$20:$AK$22,MATCH(AF$7,Inp_SubOngoingEfficiency!$F$7:$AK$7,0),FALSE)</f>
        <v>0</v>
      </c>
      <c r="AG213" s="18">
        <f>'Cal_Other Capex'!AG71/VLOOKUP($F213,Inp_SubOngoingEfficiency!$F$20:$AK$22,MATCH(AG$7,Inp_SubOngoingEfficiency!$F$7:$AK$7,0),FALSE)</f>
        <v>0</v>
      </c>
      <c r="AH213" s="18">
        <f>'Cal_Other Capex'!AH71/VLOOKUP($F213,Inp_SubOngoingEfficiency!$F$20:$AK$22,MATCH(AH$7,Inp_SubOngoingEfficiency!$F$7:$AK$7,0),FALSE)</f>
        <v>0</v>
      </c>
      <c r="AI213" s="18">
        <f>'Cal_Other Capex'!AI71/VLOOKUP($F213,Inp_SubOngoingEfficiency!$F$20:$AK$22,MATCH(AI$7,Inp_SubOngoingEfficiency!$F$7:$AK$7,0),FALSE)</f>
        <v>0</v>
      </c>
      <c r="AJ213" s="18">
        <f>'Cal_Other Capex'!AJ71/VLOOKUP($F213,Inp_SubOngoingEfficiency!$F$20:$AK$22,MATCH(AJ$7,Inp_SubOngoingEfficiency!$F$7:$AK$7,0),FALSE)</f>
        <v>0</v>
      </c>
      <c r="AK213" s="18">
        <f>'Cal_Other Capex'!AK71/VLOOKUP($F213,Inp_SubOngoingEfficiency!$F$20:$AK$22,MATCH(AK$7,Inp_SubOngoingEfficiency!$F$7:$AK$7,0),FALSE)</f>
        <v>0</v>
      </c>
      <c r="AN213" s="34"/>
    </row>
    <row r="214" spans="5:40" s="94" customFormat="1">
      <c r="E214" s="16" t="str">
        <f>Cover!$F$13</f>
        <v>NW</v>
      </c>
      <c r="F214" s="16" t="str">
        <f>'Cal_Other Capex'!F72</f>
        <v>Capex</v>
      </c>
      <c r="H214" s="16" t="str">
        <f>'Cal_Other Capex'!H72</f>
        <v>Other capex</v>
      </c>
      <c r="I214" s="16" t="str">
        <f>'Cal_Other Capex'!I72</f>
        <v>Other Capex</v>
      </c>
      <c r="J214" s="16" t="str">
        <f>IF(ISBLANK('Cal_Other Capex'!J72),"",'Cal_Other Capex'!J72)</f>
        <v/>
      </c>
      <c r="L214" s="94" t="s">
        <v>111</v>
      </c>
      <c r="M214" s="94" t="b">
        <f t="shared" si="6"/>
        <v>0</v>
      </c>
      <c r="N214" s="94" t="b">
        <f t="shared" si="7"/>
        <v>0</v>
      </c>
      <c r="T214" s="18">
        <f>'Cal_Other Capex'!T72/VLOOKUP($F214,Inp_SubOngoingEfficiency!$F$20:$AK$22,MATCH(T$7,Inp_SubOngoingEfficiency!$F$7:$AK$7,0),FALSE)</f>
        <v>0</v>
      </c>
      <c r="U214" s="18">
        <f>'Cal_Other Capex'!U72/VLOOKUP($F214,Inp_SubOngoingEfficiency!$F$20:$AK$22,MATCH(U$7,Inp_SubOngoingEfficiency!$F$7:$AK$7,0),FALSE)</f>
        <v>0</v>
      </c>
      <c r="V214" s="18">
        <f>'Cal_Other Capex'!V72/VLOOKUP($F214,Inp_SubOngoingEfficiency!$F$20:$AK$22,MATCH(V$7,Inp_SubOngoingEfficiency!$F$7:$AK$7,0),FALSE)</f>
        <v>0</v>
      </c>
      <c r="W214" s="18">
        <f>'Cal_Other Capex'!W72/VLOOKUP($F214,Inp_SubOngoingEfficiency!$F$20:$AK$22,MATCH(W$7,Inp_SubOngoingEfficiency!$F$7:$AK$7,0),FALSE)</f>
        <v>0</v>
      </c>
      <c r="X214" s="18">
        <f>'Cal_Other Capex'!X72/VLOOKUP($F214,Inp_SubOngoingEfficiency!$F$20:$AK$22,MATCH(X$7,Inp_SubOngoingEfficiency!$F$7:$AK$7,0),FALSE)</f>
        <v>0</v>
      </c>
      <c r="Y214" s="18">
        <f>'Cal_Other Capex'!Y72/VLOOKUP($F214,Inp_SubOngoingEfficiency!$F$20:$AK$22,MATCH(Y$7,Inp_SubOngoingEfficiency!$F$7:$AK$7,0),FALSE)</f>
        <v>0</v>
      </c>
      <c r="Z214" s="18">
        <f>'Cal_Other Capex'!Z72/VLOOKUP($F214,Inp_SubOngoingEfficiency!$F$20:$AK$22,MATCH(Z$7,Inp_SubOngoingEfficiency!$F$7:$AK$7,0),FALSE)</f>
        <v>0</v>
      </c>
      <c r="AA214" s="18">
        <f>'Cal_Other Capex'!AA72/VLOOKUP($F214,Inp_SubOngoingEfficiency!$F$20:$AK$22,MATCH(AA$7,Inp_SubOngoingEfficiency!$F$7:$AK$7,0),FALSE)</f>
        <v>0</v>
      </c>
      <c r="AB214" s="18">
        <f>'Cal_Other Capex'!AB72/VLOOKUP($F214,Inp_SubOngoingEfficiency!$F$20:$AK$22,MATCH(AB$7,Inp_SubOngoingEfficiency!$F$7:$AK$7,0),FALSE)</f>
        <v>0</v>
      </c>
      <c r="AC214" s="18">
        <f>'Cal_Other Capex'!AC72/VLOOKUP($F214,Inp_SubOngoingEfficiency!$F$20:$AK$22,MATCH(AC$7,Inp_SubOngoingEfficiency!$F$7:$AK$7,0),FALSE)</f>
        <v>0</v>
      </c>
      <c r="AD214" s="18">
        <f>'Cal_Other Capex'!AD72/VLOOKUP($F214,Inp_SubOngoingEfficiency!$F$20:$AK$22,MATCH(AD$7,Inp_SubOngoingEfficiency!$F$7:$AK$7,0),FALSE)</f>
        <v>0</v>
      </c>
      <c r="AE214" s="18">
        <f>'Cal_Other Capex'!AE72/VLOOKUP($F214,Inp_SubOngoingEfficiency!$F$20:$AK$22,MATCH(AE$7,Inp_SubOngoingEfficiency!$F$7:$AK$7,0),FALSE)</f>
        <v>0</v>
      </c>
      <c r="AF214" s="18">
        <f>'Cal_Other Capex'!AF72/VLOOKUP($F214,Inp_SubOngoingEfficiency!$F$20:$AK$22,MATCH(AF$7,Inp_SubOngoingEfficiency!$F$7:$AK$7,0),FALSE)</f>
        <v>0</v>
      </c>
      <c r="AG214" s="18">
        <f>'Cal_Other Capex'!AG72/VLOOKUP($F214,Inp_SubOngoingEfficiency!$F$20:$AK$22,MATCH(AG$7,Inp_SubOngoingEfficiency!$F$7:$AK$7,0),FALSE)</f>
        <v>0</v>
      </c>
      <c r="AH214" s="18">
        <f>'Cal_Other Capex'!AH72/VLOOKUP($F214,Inp_SubOngoingEfficiency!$F$20:$AK$22,MATCH(AH$7,Inp_SubOngoingEfficiency!$F$7:$AK$7,0),FALSE)</f>
        <v>0</v>
      </c>
      <c r="AI214" s="18">
        <f>'Cal_Other Capex'!AI72/VLOOKUP($F214,Inp_SubOngoingEfficiency!$F$20:$AK$22,MATCH(AI$7,Inp_SubOngoingEfficiency!$F$7:$AK$7,0),FALSE)</f>
        <v>0</v>
      </c>
      <c r="AJ214" s="18">
        <f>'Cal_Other Capex'!AJ72/VLOOKUP($F214,Inp_SubOngoingEfficiency!$F$20:$AK$22,MATCH(AJ$7,Inp_SubOngoingEfficiency!$F$7:$AK$7,0),FALSE)</f>
        <v>0</v>
      </c>
      <c r="AK214" s="18">
        <f>'Cal_Other Capex'!AK72/VLOOKUP($F214,Inp_SubOngoingEfficiency!$F$20:$AK$22,MATCH(AK$7,Inp_SubOngoingEfficiency!$F$7:$AK$7,0),FALSE)</f>
        <v>0</v>
      </c>
      <c r="AN214" s="34"/>
    </row>
    <row r="215" spans="5:40" s="94" customFormat="1">
      <c r="E215" s="16" t="str">
        <f>Cover!$F$13</f>
        <v>NW</v>
      </c>
      <c r="F215" s="16" t="str">
        <f>'Cal_Other Capex'!F73</f>
        <v>Capex</v>
      </c>
      <c r="H215" s="16" t="str">
        <f>'Cal_Other Capex'!H73</f>
        <v>Other capex</v>
      </c>
      <c r="I215" s="16" t="str">
        <f>'Cal_Other Capex'!I73</f>
        <v>Other Capex</v>
      </c>
      <c r="J215" s="16" t="str">
        <f>IF(ISBLANK('Cal_Other Capex'!J73),"",'Cal_Other Capex'!J73)</f>
        <v/>
      </c>
      <c r="L215" s="94" t="s">
        <v>111</v>
      </c>
      <c r="M215" s="94" t="b">
        <f t="shared" si="6"/>
        <v>0</v>
      </c>
      <c r="N215" s="94" t="b">
        <f t="shared" si="7"/>
        <v>0</v>
      </c>
      <c r="T215" s="18">
        <f>'Cal_Other Capex'!T73/VLOOKUP($F215,Inp_SubOngoingEfficiency!$F$20:$AK$22,MATCH(T$7,Inp_SubOngoingEfficiency!$F$7:$AK$7,0),FALSE)</f>
        <v>0</v>
      </c>
      <c r="U215" s="18">
        <f>'Cal_Other Capex'!U73/VLOOKUP($F215,Inp_SubOngoingEfficiency!$F$20:$AK$22,MATCH(U$7,Inp_SubOngoingEfficiency!$F$7:$AK$7,0),FALSE)</f>
        <v>0</v>
      </c>
      <c r="V215" s="18">
        <f>'Cal_Other Capex'!V73/VLOOKUP($F215,Inp_SubOngoingEfficiency!$F$20:$AK$22,MATCH(V$7,Inp_SubOngoingEfficiency!$F$7:$AK$7,0),FALSE)</f>
        <v>0</v>
      </c>
      <c r="W215" s="18">
        <f>'Cal_Other Capex'!W73/VLOOKUP($F215,Inp_SubOngoingEfficiency!$F$20:$AK$22,MATCH(W$7,Inp_SubOngoingEfficiency!$F$7:$AK$7,0),FALSE)</f>
        <v>0</v>
      </c>
      <c r="X215" s="18">
        <f>'Cal_Other Capex'!X73/VLOOKUP($F215,Inp_SubOngoingEfficiency!$F$20:$AK$22,MATCH(X$7,Inp_SubOngoingEfficiency!$F$7:$AK$7,0),FALSE)</f>
        <v>0</v>
      </c>
      <c r="Y215" s="18">
        <f>'Cal_Other Capex'!Y73/VLOOKUP($F215,Inp_SubOngoingEfficiency!$F$20:$AK$22,MATCH(Y$7,Inp_SubOngoingEfficiency!$F$7:$AK$7,0),FALSE)</f>
        <v>0</v>
      </c>
      <c r="Z215" s="18">
        <f>'Cal_Other Capex'!Z73/VLOOKUP($F215,Inp_SubOngoingEfficiency!$F$20:$AK$22,MATCH(Z$7,Inp_SubOngoingEfficiency!$F$7:$AK$7,0),FALSE)</f>
        <v>0</v>
      </c>
      <c r="AA215" s="18">
        <f>'Cal_Other Capex'!AA73/VLOOKUP($F215,Inp_SubOngoingEfficiency!$F$20:$AK$22,MATCH(AA$7,Inp_SubOngoingEfficiency!$F$7:$AK$7,0),FALSE)</f>
        <v>0</v>
      </c>
      <c r="AB215" s="18">
        <f>'Cal_Other Capex'!AB73/VLOOKUP($F215,Inp_SubOngoingEfficiency!$F$20:$AK$22,MATCH(AB$7,Inp_SubOngoingEfficiency!$F$7:$AK$7,0),FALSE)</f>
        <v>0</v>
      </c>
      <c r="AC215" s="18">
        <f>'Cal_Other Capex'!AC73/VLOOKUP($F215,Inp_SubOngoingEfficiency!$F$20:$AK$22,MATCH(AC$7,Inp_SubOngoingEfficiency!$F$7:$AK$7,0),FALSE)</f>
        <v>0</v>
      </c>
      <c r="AD215" s="18">
        <f>'Cal_Other Capex'!AD73/VLOOKUP($F215,Inp_SubOngoingEfficiency!$F$20:$AK$22,MATCH(AD$7,Inp_SubOngoingEfficiency!$F$7:$AK$7,0),FALSE)</f>
        <v>0</v>
      </c>
      <c r="AE215" s="18">
        <f>'Cal_Other Capex'!AE73/VLOOKUP($F215,Inp_SubOngoingEfficiency!$F$20:$AK$22,MATCH(AE$7,Inp_SubOngoingEfficiency!$F$7:$AK$7,0),FALSE)</f>
        <v>0</v>
      </c>
      <c r="AF215" s="18">
        <f>'Cal_Other Capex'!AF73/VLOOKUP($F215,Inp_SubOngoingEfficiency!$F$20:$AK$22,MATCH(AF$7,Inp_SubOngoingEfficiency!$F$7:$AK$7,0),FALSE)</f>
        <v>0</v>
      </c>
      <c r="AG215" s="18">
        <f>'Cal_Other Capex'!AG73/VLOOKUP($F215,Inp_SubOngoingEfficiency!$F$20:$AK$22,MATCH(AG$7,Inp_SubOngoingEfficiency!$F$7:$AK$7,0),FALSE)</f>
        <v>0</v>
      </c>
      <c r="AH215" s="18">
        <f>'Cal_Other Capex'!AH73/VLOOKUP($F215,Inp_SubOngoingEfficiency!$F$20:$AK$22,MATCH(AH$7,Inp_SubOngoingEfficiency!$F$7:$AK$7,0),FALSE)</f>
        <v>0</v>
      </c>
      <c r="AI215" s="18">
        <f>'Cal_Other Capex'!AI73/VLOOKUP($F215,Inp_SubOngoingEfficiency!$F$20:$AK$22,MATCH(AI$7,Inp_SubOngoingEfficiency!$F$7:$AK$7,0),FALSE)</f>
        <v>0</v>
      </c>
      <c r="AJ215" s="18">
        <f>'Cal_Other Capex'!AJ73/VLOOKUP($F215,Inp_SubOngoingEfficiency!$F$20:$AK$22,MATCH(AJ$7,Inp_SubOngoingEfficiency!$F$7:$AK$7,0),FALSE)</f>
        <v>0</v>
      </c>
      <c r="AK215" s="18">
        <f>'Cal_Other Capex'!AK73/VLOOKUP($F215,Inp_SubOngoingEfficiency!$F$20:$AK$22,MATCH(AK$7,Inp_SubOngoingEfficiency!$F$7:$AK$7,0),FALSE)</f>
        <v>0</v>
      </c>
      <c r="AN215" s="34"/>
    </row>
    <row r="216" spans="5:40">
      <c r="E216" s="16" t="str">
        <f>Cover!$F$13</f>
        <v>NW</v>
      </c>
      <c r="F216" s="16" t="str">
        <f>'Cal_Other Capex'!F74</f>
        <v>Capex</v>
      </c>
      <c r="G216" s="94"/>
      <c r="H216" s="16" t="str">
        <f>'Cal_Other Capex'!H74</f>
        <v>Other capex</v>
      </c>
      <c r="I216" s="16" t="str">
        <f>'Cal_Other Capex'!I74</f>
        <v>Other Capex</v>
      </c>
      <c r="J216" s="16" t="str">
        <f>IF(ISBLANK('Cal_Other Capex'!J74),"",'Cal_Other Capex'!J74)</f>
        <v/>
      </c>
      <c r="K216" s="94"/>
      <c r="L216" s="94" t="s">
        <v>111</v>
      </c>
      <c r="M216" s="94" t="b">
        <f t="shared" si="6"/>
        <v>0</v>
      </c>
      <c r="N216" s="94" t="b">
        <f t="shared" si="7"/>
        <v>0</v>
      </c>
      <c r="O216" s="94"/>
      <c r="P216" s="94"/>
      <c r="Q216" s="94"/>
      <c r="R216" s="94"/>
      <c r="S216" s="94"/>
      <c r="T216" s="18">
        <f>'Cal_Other Capex'!T74/VLOOKUP($F216,Inp_SubOngoingEfficiency!$F$20:$AK$22,MATCH(T$7,Inp_SubOngoingEfficiency!$F$7:$AK$7,0),FALSE)</f>
        <v>0</v>
      </c>
      <c r="U216" s="18">
        <f>'Cal_Other Capex'!U74/VLOOKUP($F216,Inp_SubOngoingEfficiency!$F$20:$AK$22,MATCH(U$7,Inp_SubOngoingEfficiency!$F$7:$AK$7,0),FALSE)</f>
        <v>0</v>
      </c>
      <c r="V216" s="18">
        <f>'Cal_Other Capex'!V74/VLOOKUP($F216,Inp_SubOngoingEfficiency!$F$20:$AK$22,MATCH(V$7,Inp_SubOngoingEfficiency!$F$7:$AK$7,0),FALSE)</f>
        <v>0</v>
      </c>
      <c r="W216" s="18">
        <f>'Cal_Other Capex'!W74/VLOOKUP($F216,Inp_SubOngoingEfficiency!$F$20:$AK$22,MATCH(W$7,Inp_SubOngoingEfficiency!$F$7:$AK$7,0),FALSE)</f>
        <v>0</v>
      </c>
      <c r="X216" s="18">
        <f>'Cal_Other Capex'!X74/VLOOKUP($F216,Inp_SubOngoingEfficiency!$F$20:$AK$22,MATCH(X$7,Inp_SubOngoingEfficiency!$F$7:$AK$7,0),FALSE)</f>
        <v>0</v>
      </c>
      <c r="Y216" s="18">
        <f>'Cal_Other Capex'!Y74/VLOOKUP($F216,Inp_SubOngoingEfficiency!$F$20:$AK$22,MATCH(Y$7,Inp_SubOngoingEfficiency!$F$7:$AK$7,0),FALSE)</f>
        <v>0</v>
      </c>
      <c r="Z216" s="18">
        <f>'Cal_Other Capex'!Z74/VLOOKUP($F216,Inp_SubOngoingEfficiency!$F$20:$AK$22,MATCH(Z$7,Inp_SubOngoingEfficiency!$F$7:$AK$7,0),FALSE)</f>
        <v>0</v>
      </c>
      <c r="AA216" s="18">
        <f>'Cal_Other Capex'!AA74/VLOOKUP($F216,Inp_SubOngoingEfficiency!$F$20:$AK$22,MATCH(AA$7,Inp_SubOngoingEfficiency!$F$7:$AK$7,0),FALSE)</f>
        <v>0</v>
      </c>
      <c r="AB216" s="18">
        <f>'Cal_Other Capex'!AB74/VLOOKUP($F216,Inp_SubOngoingEfficiency!$F$20:$AK$22,MATCH(AB$7,Inp_SubOngoingEfficiency!$F$7:$AK$7,0),FALSE)</f>
        <v>0</v>
      </c>
      <c r="AC216" s="18">
        <f>'Cal_Other Capex'!AC74/VLOOKUP($F216,Inp_SubOngoingEfficiency!$F$20:$AK$22,MATCH(AC$7,Inp_SubOngoingEfficiency!$F$7:$AK$7,0),FALSE)</f>
        <v>0</v>
      </c>
      <c r="AD216" s="18">
        <f>'Cal_Other Capex'!AD74/VLOOKUP($F216,Inp_SubOngoingEfficiency!$F$20:$AK$22,MATCH(AD$7,Inp_SubOngoingEfficiency!$F$7:$AK$7,0),FALSE)</f>
        <v>0</v>
      </c>
      <c r="AE216" s="18">
        <f>'Cal_Other Capex'!AE74/VLOOKUP($F216,Inp_SubOngoingEfficiency!$F$20:$AK$22,MATCH(AE$7,Inp_SubOngoingEfficiency!$F$7:$AK$7,0),FALSE)</f>
        <v>0</v>
      </c>
      <c r="AF216" s="18">
        <f>'Cal_Other Capex'!AF74/VLOOKUP($F216,Inp_SubOngoingEfficiency!$F$20:$AK$22,MATCH(AF$7,Inp_SubOngoingEfficiency!$F$7:$AK$7,0),FALSE)</f>
        <v>0</v>
      </c>
      <c r="AG216" s="18">
        <f>'Cal_Other Capex'!AG74/VLOOKUP($F216,Inp_SubOngoingEfficiency!$F$20:$AK$22,MATCH(AG$7,Inp_SubOngoingEfficiency!$F$7:$AK$7,0),FALSE)</f>
        <v>0</v>
      </c>
      <c r="AH216" s="18">
        <f>'Cal_Other Capex'!AH74/VLOOKUP($F216,Inp_SubOngoingEfficiency!$F$20:$AK$22,MATCH(AH$7,Inp_SubOngoingEfficiency!$F$7:$AK$7,0),FALSE)</f>
        <v>0</v>
      </c>
      <c r="AI216" s="18">
        <f>'Cal_Other Capex'!AI74/VLOOKUP($F216,Inp_SubOngoingEfficiency!$F$20:$AK$22,MATCH(AI$7,Inp_SubOngoingEfficiency!$F$7:$AK$7,0),FALSE)</f>
        <v>0</v>
      </c>
      <c r="AJ216" s="18">
        <f>'Cal_Other Capex'!AJ74/VLOOKUP($F216,Inp_SubOngoingEfficiency!$F$20:$AK$22,MATCH(AJ$7,Inp_SubOngoingEfficiency!$F$7:$AK$7,0),FALSE)</f>
        <v>0</v>
      </c>
      <c r="AK216" s="18">
        <f>'Cal_Other Capex'!AK74/VLOOKUP($F216,Inp_SubOngoingEfficiency!$F$20:$AK$22,MATCH(AK$7,Inp_SubOngoingEfficiency!$F$7:$AK$7,0),FALSE)</f>
        <v>0</v>
      </c>
    </row>
    <row r="217" spans="5:40">
      <c r="E217" s="16" t="str">
        <f>Cover!$F$13</f>
        <v>NW</v>
      </c>
      <c r="F217" s="16" t="str">
        <f>'Cal_Other Capex'!F75</f>
        <v>Capex</v>
      </c>
      <c r="G217" s="94"/>
      <c r="H217" s="16" t="str">
        <f>'Cal_Other Capex'!H75</f>
        <v>Other capex</v>
      </c>
      <c r="I217" s="16" t="str">
        <f>'Cal_Other Capex'!I75</f>
        <v>Other Capex</v>
      </c>
      <c r="J217" s="16" t="str">
        <f>IF(ISBLANK('Cal_Other Capex'!J75),"",'Cal_Other Capex'!J75)</f>
        <v/>
      </c>
      <c r="K217" s="94"/>
      <c r="L217" s="94" t="s">
        <v>111</v>
      </c>
      <c r="M217" s="94" t="b">
        <f t="shared" si="6"/>
        <v>0</v>
      </c>
      <c r="N217" s="94" t="b">
        <f t="shared" si="7"/>
        <v>0</v>
      </c>
      <c r="O217" s="94"/>
      <c r="P217" s="94"/>
      <c r="Q217" s="94"/>
      <c r="R217" s="94"/>
      <c r="S217" s="94"/>
      <c r="T217" s="18">
        <f>'Cal_Other Capex'!T75/VLOOKUP($F217,Inp_SubOngoingEfficiency!$F$20:$AK$22,MATCH(T$7,Inp_SubOngoingEfficiency!$F$7:$AK$7,0),FALSE)</f>
        <v>0</v>
      </c>
      <c r="U217" s="18">
        <f>'Cal_Other Capex'!U75/VLOOKUP($F217,Inp_SubOngoingEfficiency!$F$20:$AK$22,MATCH(U$7,Inp_SubOngoingEfficiency!$F$7:$AK$7,0),FALSE)</f>
        <v>0</v>
      </c>
      <c r="V217" s="18">
        <f>'Cal_Other Capex'!V75/VLOOKUP($F217,Inp_SubOngoingEfficiency!$F$20:$AK$22,MATCH(V$7,Inp_SubOngoingEfficiency!$F$7:$AK$7,0),FALSE)</f>
        <v>0</v>
      </c>
      <c r="W217" s="18">
        <f>'Cal_Other Capex'!W75/VLOOKUP($F217,Inp_SubOngoingEfficiency!$F$20:$AK$22,MATCH(W$7,Inp_SubOngoingEfficiency!$F$7:$AK$7,0),FALSE)</f>
        <v>0</v>
      </c>
      <c r="X217" s="18">
        <f>'Cal_Other Capex'!X75/VLOOKUP($F217,Inp_SubOngoingEfficiency!$F$20:$AK$22,MATCH(X$7,Inp_SubOngoingEfficiency!$F$7:$AK$7,0),FALSE)</f>
        <v>0</v>
      </c>
      <c r="Y217" s="18">
        <f>'Cal_Other Capex'!Y75/VLOOKUP($F217,Inp_SubOngoingEfficiency!$F$20:$AK$22,MATCH(Y$7,Inp_SubOngoingEfficiency!$F$7:$AK$7,0),FALSE)</f>
        <v>0</v>
      </c>
      <c r="Z217" s="18">
        <f>'Cal_Other Capex'!Z75/VLOOKUP($F217,Inp_SubOngoingEfficiency!$F$20:$AK$22,MATCH(Z$7,Inp_SubOngoingEfficiency!$F$7:$AK$7,0),FALSE)</f>
        <v>0</v>
      </c>
      <c r="AA217" s="18">
        <f>'Cal_Other Capex'!AA75/VLOOKUP($F217,Inp_SubOngoingEfficiency!$F$20:$AK$22,MATCH(AA$7,Inp_SubOngoingEfficiency!$F$7:$AK$7,0),FALSE)</f>
        <v>0</v>
      </c>
      <c r="AB217" s="18">
        <f>'Cal_Other Capex'!AB75/VLOOKUP($F217,Inp_SubOngoingEfficiency!$F$20:$AK$22,MATCH(AB$7,Inp_SubOngoingEfficiency!$F$7:$AK$7,0),FALSE)</f>
        <v>0</v>
      </c>
      <c r="AC217" s="18">
        <f>'Cal_Other Capex'!AC75/VLOOKUP($F217,Inp_SubOngoingEfficiency!$F$20:$AK$22,MATCH(AC$7,Inp_SubOngoingEfficiency!$F$7:$AK$7,0),FALSE)</f>
        <v>0</v>
      </c>
      <c r="AD217" s="18">
        <f>'Cal_Other Capex'!AD75/VLOOKUP($F217,Inp_SubOngoingEfficiency!$F$20:$AK$22,MATCH(AD$7,Inp_SubOngoingEfficiency!$F$7:$AK$7,0),FALSE)</f>
        <v>0</v>
      </c>
      <c r="AE217" s="18">
        <f>'Cal_Other Capex'!AE75/VLOOKUP($F217,Inp_SubOngoingEfficiency!$F$20:$AK$22,MATCH(AE$7,Inp_SubOngoingEfficiency!$F$7:$AK$7,0),FALSE)</f>
        <v>0</v>
      </c>
      <c r="AF217" s="18">
        <f>'Cal_Other Capex'!AF75/VLOOKUP($F217,Inp_SubOngoingEfficiency!$F$20:$AK$22,MATCH(AF$7,Inp_SubOngoingEfficiency!$F$7:$AK$7,0),FALSE)</f>
        <v>0</v>
      </c>
      <c r="AG217" s="18">
        <f>'Cal_Other Capex'!AG75/VLOOKUP($F217,Inp_SubOngoingEfficiency!$F$20:$AK$22,MATCH(AG$7,Inp_SubOngoingEfficiency!$F$7:$AK$7,0),FALSE)</f>
        <v>0</v>
      </c>
      <c r="AH217" s="18">
        <f>'Cal_Other Capex'!AH75/VLOOKUP($F217,Inp_SubOngoingEfficiency!$F$20:$AK$22,MATCH(AH$7,Inp_SubOngoingEfficiency!$F$7:$AK$7,0),FALSE)</f>
        <v>0</v>
      </c>
      <c r="AI217" s="18">
        <f>'Cal_Other Capex'!AI75/VLOOKUP($F217,Inp_SubOngoingEfficiency!$F$20:$AK$22,MATCH(AI$7,Inp_SubOngoingEfficiency!$F$7:$AK$7,0),FALSE)</f>
        <v>0</v>
      </c>
      <c r="AJ217" s="18">
        <f>'Cal_Other Capex'!AJ75/VLOOKUP($F217,Inp_SubOngoingEfficiency!$F$20:$AK$22,MATCH(AJ$7,Inp_SubOngoingEfficiency!$F$7:$AK$7,0),FALSE)</f>
        <v>0</v>
      </c>
      <c r="AK217" s="18">
        <f>'Cal_Other Capex'!AK75/VLOOKUP($F217,Inp_SubOngoingEfficiency!$F$20:$AK$22,MATCH(AK$7,Inp_SubOngoingEfficiency!$F$7:$AK$7,0),FALSE)</f>
        <v>0</v>
      </c>
    </row>
    <row r="218" spans="5:40">
      <c r="E218" s="16" t="str">
        <f>Cover!$F$13</f>
        <v>NW</v>
      </c>
      <c r="F218" s="16" t="str">
        <f>'Cal_Other Capex'!F76</f>
        <v>Capex</v>
      </c>
      <c r="G218" s="94"/>
      <c r="H218" s="16" t="str">
        <f>'Cal_Other Capex'!H76</f>
        <v>Other capex</v>
      </c>
      <c r="I218" s="16" t="str">
        <f>'Cal_Other Capex'!I76</f>
        <v>Other Capex</v>
      </c>
      <c r="J218" s="16" t="str">
        <f>IF(ISBLANK('Cal_Other Capex'!J76),"",'Cal_Other Capex'!J76)</f>
        <v/>
      </c>
      <c r="K218" s="94"/>
      <c r="L218" s="94" t="s">
        <v>111</v>
      </c>
      <c r="M218" s="94" t="b">
        <f t="shared" si="6"/>
        <v>0</v>
      </c>
      <c r="N218" s="94" t="b">
        <f t="shared" si="7"/>
        <v>0</v>
      </c>
      <c r="O218" s="94"/>
      <c r="P218" s="94"/>
      <c r="Q218" s="94"/>
      <c r="R218" s="94"/>
      <c r="S218" s="94"/>
      <c r="T218" s="18">
        <f>'Cal_Other Capex'!T76/VLOOKUP($F218,Inp_SubOngoingEfficiency!$F$20:$AK$22,MATCH(T$7,Inp_SubOngoingEfficiency!$F$7:$AK$7,0),FALSE)</f>
        <v>0</v>
      </c>
      <c r="U218" s="18">
        <f>'Cal_Other Capex'!U76/VLOOKUP($F218,Inp_SubOngoingEfficiency!$F$20:$AK$22,MATCH(U$7,Inp_SubOngoingEfficiency!$F$7:$AK$7,0),FALSE)</f>
        <v>0</v>
      </c>
      <c r="V218" s="18">
        <f>'Cal_Other Capex'!V76/VLOOKUP($F218,Inp_SubOngoingEfficiency!$F$20:$AK$22,MATCH(V$7,Inp_SubOngoingEfficiency!$F$7:$AK$7,0),FALSE)</f>
        <v>0</v>
      </c>
      <c r="W218" s="18">
        <f>'Cal_Other Capex'!W76/VLOOKUP($F218,Inp_SubOngoingEfficiency!$F$20:$AK$22,MATCH(W$7,Inp_SubOngoingEfficiency!$F$7:$AK$7,0),FALSE)</f>
        <v>0</v>
      </c>
      <c r="X218" s="18">
        <f>'Cal_Other Capex'!X76/VLOOKUP($F218,Inp_SubOngoingEfficiency!$F$20:$AK$22,MATCH(X$7,Inp_SubOngoingEfficiency!$F$7:$AK$7,0),FALSE)</f>
        <v>0</v>
      </c>
      <c r="Y218" s="18">
        <f>'Cal_Other Capex'!Y76/VLOOKUP($F218,Inp_SubOngoingEfficiency!$F$20:$AK$22,MATCH(Y$7,Inp_SubOngoingEfficiency!$F$7:$AK$7,0),FALSE)</f>
        <v>0</v>
      </c>
      <c r="Z218" s="18">
        <f>'Cal_Other Capex'!Z76/VLOOKUP($F218,Inp_SubOngoingEfficiency!$F$20:$AK$22,MATCH(Z$7,Inp_SubOngoingEfficiency!$F$7:$AK$7,0),FALSE)</f>
        <v>0</v>
      </c>
      <c r="AA218" s="18">
        <f>'Cal_Other Capex'!AA76/VLOOKUP($F218,Inp_SubOngoingEfficiency!$F$20:$AK$22,MATCH(AA$7,Inp_SubOngoingEfficiency!$F$7:$AK$7,0),FALSE)</f>
        <v>0</v>
      </c>
      <c r="AB218" s="18">
        <f>'Cal_Other Capex'!AB76/VLOOKUP($F218,Inp_SubOngoingEfficiency!$F$20:$AK$22,MATCH(AB$7,Inp_SubOngoingEfficiency!$F$7:$AK$7,0),FALSE)</f>
        <v>0</v>
      </c>
      <c r="AC218" s="18">
        <f>'Cal_Other Capex'!AC76/VLOOKUP($F218,Inp_SubOngoingEfficiency!$F$20:$AK$22,MATCH(AC$7,Inp_SubOngoingEfficiency!$F$7:$AK$7,0),FALSE)</f>
        <v>0</v>
      </c>
      <c r="AD218" s="18">
        <f>'Cal_Other Capex'!AD76/VLOOKUP($F218,Inp_SubOngoingEfficiency!$F$20:$AK$22,MATCH(AD$7,Inp_SubOngoingEfficiency!$F$7:$AK$7,0),FALSE)</f>
        <v>0</v>
      </c>
      <c r="AE218" s="18">
        <f>'Cal_Other Capex'!AE76/VLOOKUP($F218,Inp_SubOngoingEfficiency!$F$20:$AK$22,MATCH(AE$7,Inp_SubOngoingEfficiency!$F$7:$AK$7,0),FALSE)</f>
        <v>0</v>
      </c>
      <c r="AF218" s="18">
        <f>'Cal_Other Capex'!AF76/VLOOKUP($F218,Inp_SubOngoingEfficiency!$F$20:$AK$22,MATCH(AF$7,Inp_SubOngoingEfficiency!$F$7:$AK$7,0),FALSE)</f>
        <v>0</v>
      </c>
      <c r="AG218" s="18">
        <f>'Cal_Other Capex'!AG76/VLOOKUP($F218,Inp_SubOngoingEfficiency!$F$20:$AK$22,MATCH(AG$7,Inp_SubOngoingEfficiency!$F$7:$AK$7,0),FALSE)</f>
        <v>0</v>
      </c>
      <c r="AH218" s="18">
        <f>'Cal_Other Capex'!AH76/VLOOKUP($F218,Inp_SubOngoingEfficiency!$F$20:$AK$22,MATCH(AH$7,Inp_SubOngoingEfficiency!$F$7:$AK$7,0),FALSE)</f>
        <v>0</v>
      </c>
      <c r="AI218" s="18">
        <f>'Cal_Other Capex'!AI76/VLOOKUP($F218,Inp_SubOngoingEfficiency!$F$20:$AK$22,MATCH(AI$7,Inp_SubOngoingEfficiency!$F$7:$AK$7,0),FALSE)</f>
        <v>0</v>
      </c>
      <c r="AJ218" s="18">
        <f>'Cal_Other Capex'!AJ76/VLOOKUP($F218,Inp_SubOngoingEfficiency!$F$20:$AK$22,MATCH(AJ$7,Inp_SubOngoingEfficiency!$F$7:$AK$7,0),FALSE)</f>
        <v>0</v>
      </c>
      <c r="AK218" s="18">
        <f>'Cal_Other Capex'!AK76/VLOOKUP($F218,Inp_SubOngoingEfficiency!$F$20:$AK$22,MATCH(AK$7,Inp_SubOngoingEfficiency!$F$7:$AK$7,0),FALSE)</f>
        <v>0</v>
      </c>
    </row>
    <row r="219" spans="5:40">
      <c r="E219" s="16" t="str">
        <f>Cover!$F$13</f>
        <v>NW</v>
      </c>
      <c r="F219" s="16" t="str">
        <f>Cal_Repex!F67</f>
        <v>Repex</v>
      </c>
      <c r="G219" s="94"/>
      <c r="H219" s="16">
        <f>Cal_Repex!H67</f>
        <v>0</v>
      </c>
      <c r="I219" s="16" t="str">
        <f>Cal_Repex!I67</f>
        <v>Repex</v>
      </c>
      <c r="J219" s="16" t="str">
        <f>IF(ISBLANK(Cal_Repex!J67),"",Cal_Repex!J67)</f>
        <v>Repex MOBs</v>
      </c>
      <c r="L219" s="4" t="s">
        <v>111</v>
      </c>
      <c r="M219" s="94" t="b">
        <f t="shared" si="6"/>
        <v>0</v>
      </c>
      <c r="N219" s="94" t="b">
        <f t="shared" si="7"/>
        <v>0</v>
      </c>
      <c r="T219" s="18">
        <f>Cal_Repex!T67/VLOOKUP($F219,Inp_SubOngoingEfficiency!$F$20:$AK$22,MATCH(T$7,Inp_SubOngoingEfficiency!$F$7:$AK$7,0),FALSE)</f>
        <v>0</v>
      </c>
      <c r="U219" s="18">
        <f>Cal_Repex!U67/VLOOKUP($F219,Inp_SubOngoingEfficiency!$F$20:$AK$22,MATCH(U$7,Inp_SubOngoingEfficiency!$F$7:$AK$7,0),FALSE)</f>
        <v>0</v>
      </c>
      <c r="V219" s="18">
        <f>Cal_Repex!V67/VLOOKUP($F219,Inp_SubOngoingEfficiency!$F$20:$AK$22,MATCH(V$7,Inp_SubOngoingEfficiency!$F$7:$AK$7,0),FALSE)</f>
        <v>0</v>
      </c>
      <c r="W219" s="18">
        <f>Cal_Repex!W67/VLOOKUP($F219,Inp_SubOngoingEfficiency!$F$20:$AK$22,MATCH(W$7,Inp_SubOngoingEfficiency!$F$7:$AK$7,0),FALSE)</f>
        <v>0</v>
      </c>
      <c r="X219" s="18">
        <f>Cal_Repex!X67/VLOOKUP($F219,Inp_SubOngoingEfficiency!$F$20:$AK$22,MATCH(X$7,Inp_SubOngoingEfficiency!$F$7:$AK$7,0),FALSE)</f>
        <v>0</v>
      </c>
      <c r="Y219" s="18">
        <f>Cal_Repex!Y67/VLOOKUP($F219,Inp_SubOngoingEfficiency!$F$20:$AK$22,MATCH(Y$7,Inp_SubOngoingEfficiency!$F$7:$AK$7,0),FALSE)</f>
        <v>-0.38053145389435855</v>
      </c>
      <c r="Z219" s="18">
        <f>Cal_Repex!Z67/VLOOKUP($F219,Inp_SubOngoingEfficiency!$F$20:$AK$22,MATCH(Z$7,Inp_SubOngoingEfficiency!$F$7:$AK$7,0),FALSE)</f>
        <v>-0.64193173740248044</v>
      </c>
      <c r="AA219" s="18">
        <f>Cal_Repex!AA67/VLOOKUP($F219,Inp_SubOngoingEfficiency!$F$20:$AK$22,MATCH(AA$7,Inp_SubOngoingEfficiency!$F$7:$AK$7,0),FALSE)</f>
        <v>-1.2956328937718806</v>
      </c>
      <c r="AB219" s="18">
        <f>Cal_Repex!AB67/VLOOKUP($F219,Inp_SubOngoingEfficiency!$F$20:$AK$22,MATCH(AB$7,Inp_SubOngoingEfficiency!$F$7:$AK$7,0),FALSE)</f>
        <v>-0.37508508949486807</v>
      </c>
      <c r="AC219" s="18">
        <f>Cal_Repex!AC67/VLOOKUP($F219,Inp_SubOngoingEfficiency!$F$20:$AK$22,MATCH(AC$7,Inp_SubOngoingEfficiency!$F$7:$AK$7,0),FALSE)</f>
        <v>-0.72863891028444405</v>
      </c>
      <c r="AD219" s="18">
        <f>Cal_Repex!AD67/VLOOKUP($F219,Inp_SubOngoingEfficiency!$F$20:$AK$22,MATCH(AD$7,Inp_SubOngoingEfficiency!$F$7:$AK$7,0),FALSE)</f>
        <v>-0.93092564751221629</v>
      </c>
      <c r="AE219" s="18">
        <f>Cal_Repex!AE67/VLOOKUP($F219,Inp_SubOngoingEfficiency!$F$20:$AK$22,MATCH(AE$7,Inp_SubOngoingEfficiency!$F$7:$AK$7,0),FALSE)</f>
        <v>-1.6824318036992727</v>
      </c>
      <c r="AF219" s="18">
        <f>Cal_Repex!AF67/VLOOKUP($F219,Inp_SubOngoingEfficiency!$F$20:$AK$22,MATCH(AF$7,Inp_SubOngoingEfficiency!$F$7:$AK$7,0),FALSE)</f>
        <v>-1.7376918124214773</v>
      </c>
      <c r="AG219" s="18">
        <f>Cal_Repex!AG67/VLOOKUP($F219,Inp_SubOngoingEfficiency!$F$20:$AK$22,MATCH(AG$7,Inp_SubOngoingEfficiency!$F$7:$AK$7,0),FALSE)</f>
        <v>-3.8391805348513475</v>
      </c>
      <c r="AH219" s="18">
        <f>Cal_Repex!AH67/VLOOKUP($F219,Inp_SubOngoingEfficiency!$F$20:$AK$22,MATCH(AH$7,Inp_SubOngoingEfficiency!$F$7:$AK$7,0),FALSE)</f>
        <v>-3.7806915837935762</v>
      </c>
      <c r="AI219" s="18">
        <f>Cal_Repex!AI67/VLOOKUP($F219,Inp_SubOngoingEfficiency!$F$20:$AK$22,MATCH(AI$7,Inp_SubOngoingEfficiency!$F$7:$AK$7,0),FALSE)</f>
        <v>-3.7452688640019609</v>
      </c>
      <c r="AJ219" s="18">
        <f>Cal_Repex!AJ67/VLOOKUP($F219,Inp_SubOngoingEfficiency!$F$20:$AK$22,MATCH(AJ$7,Inp_SubOngoingEfficiency!$F$7:$AK$7,0),FALSE)</f>
        <v>-3.7507215128731985</v>
      </c>
      <c r="AK219" s="18">
        <f>Cal_Repex!AK67/VLOOKUP($F219,Inp_SubOngoingEfficiency!$F$20:$AK$22,MATCH(AK$7,Inp_SubOngoingEfficiency!$F$7:$AK$7,0),FALSE)</f>
        <v>-3.756808678997555</v>
      </c>
    </row>
    <row r="220" spans="5:40">
      <c r="E220" s="16" t="str">
        <f>Cover!$F$13</f>
        <v>NW</v>
      </c>
      <c r="F220" s="16" t="str">
        <f>Cal_Repex!F68</f>
        <v>Repex</v>
      </c>
      <c r="G220" s="94"/>
      <c r="H220" s="16">
        <f>Cal_Repex!H68</f>
        <v>0</v>
      </c>
      <c r="I220" s="16" t="str">
        <f>Cal_Repex!I68</f>
        <v>Repex</v>
      </c>
      <c r="J220" s="16" t="str">
        <f>IF(ISBLANK(Cal_Repex!J68),"",Cal_Repex!J68)</f>
        <v>Streetworks</v>
      </c>
      <c r="K220" s="94"/>
      <c r="L220" s="94" t="s">
        <v>111</v>
      </c>
      <c r="M220" s="94" t="b">
        <f t="shared" si="6"/>
        <v>0</v>
      </c>
      <c r="N220" s="94" t="b">
        <f t="shared" si="7"/>
        <v>0</v>
      </c>
      <c r="O220" s="94"/>
      <c r="P220" s="94"/>
      <c r="Q220" s="94"/>
      <c r="R220" s="94"/>
      <c r="S220" s="94"/>
      <c r="T220" s="18">
        <f>Cal_Repex!T68/VLOOKUP($F220,Inp_SubOngoingEfficiency!$F$20:$AK$22,MATCH(T$7,Inp_SubOngoingEfficiency!$F$7:$AK$7,0),FALSE)</f>
        <v>0</v>
      </c>
      <c r="U220" s="18">
        <f>Cal_Repex!U68/VLOOKUP($F220,Inp_SubOngoingEfficiency!$F$20:$AK$22,MATCH(U$7,Inp_SubOngoingEfficiency!$F$7:$AK$7,0),FALSE)</f>
        <v>0</v>
      </c>
      <c r="V220" s="18">
        <f>Cal_Repex!V68/VLOOKUP($F220,Inp_SubOngoingEfficiency!$F$20:$AK$22,MATCH(V$7,Inp_SubOngoingEfficiency!$F$7:$AK$7,0),FALSE)</f>
        <v>0</v>
      </c>
      <c r="W220" s="18">
        <f>Cal_Repex!W68/VLOOKUP($F220,Inp_SubOngoingEfficiency!$F$20:$AK$22,MATCH(W$7,Inp_SubOngoingEfficiency!$F$7:$AK$7,0),FALSE)</f>
        <v>0</v>
      </c>
      <c r="X220" s="18">
        <f>Cal_Repex!X68/VLOOKUP($F220,Inp_SubOngoingEfficiency!$F$20:$AK$22,MATCH(X$7,Inp_SubOngoingEfficiency!$F$7:$AK$7,0),FALSE)</f>
        <v>0</v>
      </c>
      <c r="Y220" s="18">
        <f>Cal_Repex!Y68/VLOOKUP($F220,Inp_SubOngoingEfficiency!$F$20:$AK$22,MATCH(Y$7,Inp_SubOngoingEfficiency!$F$7:$AK$7,0),FALSE)</f>
        <v>-2.9521211436633212</v>
      </c>
      <c r="Z220" s="18">
        <f>Cal_Repex!Z68/VLOOKUP($F220,Inp_SubOngoingEfficiency!$F$20:$AK$22,MATCH(Z$7,Inp_SubOngoingEfficiency!$F$7:$AK$7,0),FALSE)</f>
        <v>-1.7183621862252154</v>
      </c>
      <c r="AA220" s="18">
        <f>Cal_Repex!AA68/VLOOKUP($F220,Inp_SubOngoingEfficiency!$F$20:$AK$22,MATCH(AA$7,Inp_SubOngoingEfficiency!$F$7:$AK$7,0),FALSE)</f>
        <v>-1.4829070191210323</v>
      </c>
      <c r="AB220" s="18">
        <f>Cal_Repex!AB68/VLOOKUP($F220,Inp_SubOngoingEfficiency!$F$20:$AK$22,MATCH(AB$7,Inp_SubOngoingEfficiency!$F$7:$AK$7,0),FALSE)</f>
        <v>-1.3793929020492688</v>
      </c>
      <c r="AC220" s="18">
        <f>Cal_Repex!AC68/VLOOKUP($F220,Inp_SubOngoingEfficiency!$F$20:$AK$22,MATCH(AC$7,Inp_SubOngoingEfficiency!$F$7:$AK$7,0),FALSE)</f>
        <v>-2.0684658864819374</v>
      </c>
      <c r="AD220" s="18">
        <f>Cal_Repex!AD68/VLOOKUP($F220,Inp_SubOngoingEfficiency!$F$20:$AK$22,MATCH(AD$7,Inp_SubOngoingEfficiency!$F$7:$AK$7,0),FALSE)</f>
        <v>-2.0661626824335664</v>
      </c>
      <c r="AE220" s="18">
        <f>Cal_Repex!AE68/VLOOKUP($F220,Inp_SubOngoingEfficiency!$F$20:$AK$22,MATCH(AE$7,Inp_SubOngoingEfficiency!$F$7:$AK$7,0),FALSE)</f>
        <v>-3.5759096216711361</v>
      </c>
      <c r="AF220" s="18">
        <f>Cal_Repex!AF68/VLOOKUP($F220,Inp_SubOngoingEfficiency!$F$20:$AK$22,MATCH(AF$7,Inp_SubOngoingEfficiency!$F$7:$AK$7,0),FALSE)</f>
        <v>-4.1814794576168328</v>
      </c>
      <c r="AG220" s="18">
        <f>Cal_Repex!AG68/VLOOKUP($F220,Inp_SubOngoingEfficiency!$F$20:$AK$22,MATCH(AG$7,Inp_SubOngoingEfficiency!$F$7:$AK$7,0),FALSE)</f>
        <v>-2.7094669060594798</v>
      </c>
      <c r="AH220" s="18">
        <f>Cal_Repex!AH68/VLOOKUP($F220,Inp_SubOngoingEfficiency!$F$20:$AK$22,MATCH(AH$7,Inp_SubOngoingEfficiency!$F$7:$AK$7,0),FALSE)</f>
        <v>-2.7130770615509507</v>
      </c>
      <c r="AI220" s="18">
        <f>Cal_Repex!AI68/VLOOKUP($F220,Inp_SubOngoingEfficiency!$F$20:$AK$22,MATCH(AI$7,Inp_SubOngoingEfficiency!$F$7:$AK$7,0),FALSE)</f>
        <v>-2.7243874270717034</v>
      </c>
      <c r="AJ220" s="18">
        <f>Cal_Repex!AJ68/VLOOKUP($F220,Inp_SubOngoingEfficiency!$F$20:$AK$22,MATCH(AJ$7,Inp_SubOngoingEfficiency!$F$7:$AK$7,0),FALSE)</f>
        <v>-2.7028507048980477</v>
      </c>
      <c r="AK220" s="18">
        <f>Cal_Repex!AK68/VLOOKUP($F220,Inp_SubOngoingEfficiency!$F$20:$AK$22,MATCH(AK$7,Inp_SubOngoingEfficiency!$F$7:$AK$7,0),FALSE)</f>
        <v>-2.6754308483722373</v>
      </c>
    </row>
    <row r="221" spans="5:40">
      <c r="E221" s="16" t="str">
        <f>Cover!$F$13</f>
        <v>NW</v>
      </c>
      <c r="F221" s="16" t="str">
        <f>Cal_Repex!F69</f>
        <v>Repex</v>
      </c>
      <c r="G221" s="94"/>
      <c r="H221" s="16">
        <f>Cal_Repex!H69</f>
        <v>0</v>
      </c>
      <c r="I221" s="16" t="str">
        <f>Cal_Repex!I69</f>
        <v>Repex</v>
      </c>
      <c r="J221" s="16" t="str">
        <f>IF(ISBLANK(Cal_Repex!J69),"",Cal_Repex!J69)</f>
        <v>Diversions</v>
      </c>
      <c r="K221" s="94"/>
      <c r="L221" s="94" t="s">
        <v>111</v>
      </c>
      <c r="M221" s="94" t="b">
        <f t="shared" si="6"/>
        <v>0</v>
      </c>
      <c r="N221" s="94" t="b">
        <f t="shared" si="7"/>
        <v>0</v>
      </c>
      <c r="O221" s="94"/>
      <c r="P221" s="94"/>
      <c r="Q221" s="94"/>
      <c r="R221" s="94"/>
      <c r="S221" s="94"/>
      <c r="T221" s="18">
        <f>Cal_Repex!T69/VLOOKUP($F221,Inp_SubOngoingEfficiency!$F$20:$AK$22,MATCH(T$7,Inp_SubOngoingEfficiency!$F$7:$AK$7,0),FALSE)</f>
        <v>0</v>
      </c>
      <c r="U221" s="18">
        <f>Cal_Repex!U69/VLOOKUP($F221,Inp_SubOngoingEfficiency!$F$20:$AK$22,MATCH(U$7,Inp_SubOngoingEfficiency!$F$7:$AK$7,0),FALSE)</f>
        <v>0</v>
      </c>
      <c r="V221" s="18">
        <f>Cal_Repex!V69/VLOOKUP($F221,Inp_SubOngoingEfficiency!$F$20:$AK$22,MATCH(V$7,Inp_SubOngoingEfficiency!$F$7:$AK$7,0),FALSE)</f>
        <v>0</v>
      </c>
      <c r="W221" s="18">
        <f>Cal_Repex!W69/VLOOKUP($F221,Inp_SubOngoingEfficiency!$F$20:$AK$22,MATCH(W$7,Inp_SubOngoingEfficiency!$F$7:$AK$7,0),FALSE)</f>
        <v>0</v>
      </c>
      <c r="X221" s="18">
        <f>Cal_Repex!X69/VLOOKUP($F221,Inp_SubOngoingEfficiency!$F$20:$AK$22,MATCH(X$7,Inp_SubOngoingEfficiency!$F$7:$AK$7,0),FALSE)</f>
        <v>0</v>
      </c>
      <c r="Y221" s="18">
        <f>Cal_Repex!Y69/VLOOKUP($F221,Inp_SubOngoingEfficiency!$F$20:$AK$22,MATCH(Y$7,Inp_SubOngoingEfficiency!$F$7:$AK$7,0),FALSE)</f>
        <v>-4.6723559999999997</v>
      </c>
      <c r="Z221" s="18">
        <f>Cal_Repex!Z69/VLOOKUP($F221,Inp_SubOngoingEfficiency!$F$20:$AK$22,MATCH(Z$7,Inp_SubOngoingEfficiency!$F$7:$AK$7,0),FALSE)</f>
        <v>-10.304878842346628</v>
      </c>
      <c r="AA221" s="18">
        <f>Cal_Repex!AA69/VLOOKUP($F221,Inp_SubOngoingEfficiency!$F$20:$AK$22,MATCH(AA$7,Inp_SubOngoingEfficiency!$F$7:$AK$7,0),FALSE)</f>
        <v>-6.9492544722909981</v>
      </c>
      <c r="AB221" s="18">
        <f>Cal_Repex!AB69/VLOOKUP($F221,Inp_SubOngoingEfficiency!$F$20:$AK$22,MATCH(AB$7,Inp_SubOngoingEfficiency!$F$7:$AK$7,0),FALSE)</f>
        <v>-6.3619876702691531</v>
      </c>
      <c r="AC221" s="18">
        <f>Cal_Repex!AC69/VLOOKUP($F221,Inp_SubOngoingEfficiency!$F$20:$AK$22,MATCH(AC$7,Inp_SubOngoingEfficiency!$F$7:$AK$7,0),FALSE)</f>
        <v>-9.4464191241958062</v>
      </c>
      <c r="AD221" s="18">
        <f>Cal_Repex!AD69/VLOOKUP($F221,Inp_SubOngoingEfficiency!$F$20:$AK$22,MATCH(AD$7,Inp_SubOngoingEfficiency!$F$7:$AK$7,0),FALSE)</f>
        <v>-6.3243539755524161</v>
      </c>
      <c r="AE221" s="18">
        <f>Cal_Repex!AE69/VLOOKUP($F221,Inp_SubOngoingEfficiency!$F$20:$AK$22,MATCH(AE$7,Inp_SubOngoingEfficiency!$F$7:$AK$7,0),FALSE)</f>
        <v>-10.630191746793178</v>
      </c>
      <c r="AF221" s="18">
        <f>Cal_Repex!AF69/VLOOKUP($F221,Inp_SubOngoingEfficiency!$F$20:$AK$22,MATCH(AF$7,Inp_SubOngoingEfficiency!$F$7:$AK$7,0),FALSE)</f>
        <v>-10.220442717162445</v>
      </c>
      <c r="AG221" s="18">
        <f>Cal_Repex!AG69/VLOOKUP($F221,Inp_SubOngoingEfficiency!$F$20:$AK$22,MATCH(AG$7,Inp_SubOngoingEfficiency!$F$7:$AK$7,0),FALSE)</f>
        <v>-4.1379228582563359</v>
      </c>
      <c r="AH221" s="18">
        <f>Cal_Repex!AH69/VLOOKUP($F221,Inp_SubOngoingEfficiency!$F$20:$AK$22,MATCH(AH$7,Inp_SubOngoingEfficiency!$F$7:$AK$7,0),FALSE)</f>
        <v>-4.0693307663255034</v>
      </c>
      <c r="AI221" s="18">
        <f>Cal_Repex!AI69/VLOOKUP($F221,Inp_SubOngoingEfficiency!$F$20:$AK$22,MATCH(AI$7,Inp_SubOngoingEfficiency!$F$7:$AK$7,0),FALSE)</f>
        <v>-4.0271694853643769</v>
      </c>
      <c r="AJ221" s="18">
        <f>Cal_Repex!AJ69/VLOOKUP($F221,Inp_SubOngoingEfficiency!$F$20:$AK$22,MATCH(AJ$7,Inp_SubOngoingEfficiency!$F$7:$AK$7,0),FALSE)</f>
        <v>-4.0320321016455862</v>
      </c>
      <c r="AK221" s="18">
        <f>Cal_Repex!AK69/VLOOKUP($F221,Inp_SubOngoingEfficiency!$F$20:$AK$22,MATCH(AK$7,Inp_SubOngoingEfficiency!$F$7:$AK$7,0),FALSE)</f>
        <v>-4.037633885218721</v>
      </c>
    </row>
    <row r="222" spans="5:40">
      <c r="E222" s="16" t="str">
        <f>Cover!$F$13</f>
        <v>NW</v>
      </c>
      <c r="F222" s="16" t="str">
        <f>Cal_Repex!F70</f>
        <v>Repex</v>
      </c>
      <c r="G222" s="94"/>
      <c r="H222" s="16">
        <f>Cal_Repex!H70</f>
        <v>0</v>
      </c>
      <c r="I222" s="16" t="str">
        <f>Cal_Repex!I70</f>
        <v>Repex</v>
      </c>
      <c r="J222" s="16" t="str">
        <f>IF(ISBLANK(Cal_Repex!J70),"",Cal_Repex!J70)</f>
        <v>Smart metering</v>
      </c>
      <c r="K222" s="94"/>
      <c r="L222" s="94" t="s">
        <v>111</v>
      </c>
      <c r="M222" s="94" t="b">
        <f t="shared" si="6"/>
        <v>0</v>
      </c>
      <c r="N222" s="94" t="b">
        <f t="shared" si="7"/>
        <v>0</v>
      </c>
      <c r="O222" s="94"/>
      <c r="P222" s="94"/>
      <c r="Q222" s="94"/>
      <c r="R222" s="94"/>
      <c r="S222" s="94"/>
      <c r="T222" s="18">
        <f>Cal_Repex!T70/VLOOKUP($F222,Inp_SubOngoingEfficiency!$F$20:$AK$22,MATCH(T$7,Inp_SubOngoingEfficiency!$F$7:$AK$7,0),FALSE)</f>
        <v>0</v>
      </c>
      <c r="U222" s="18">
        <f>Cal_Repex!U70/VLOOKUP($F222,Inp_SubOngoingEfficiency!$F$20:$AK$22,MATCH(U$7,Inp_SubOngoingEfficiency!$F$7:$AK$7,0),FALSE)</f>
        <v>0</v>
      </c>
      <c r="V222" s="18">
        <f>Cal_Repex!V70/VLOOKUP($F222,Inp_SubOngoingEfficiency!$F$20:$AK$22,MATCH(V$7,Inp_SubOngoingEfficiency!$F$7:$AK$7,0),FALSE)</f>
        <v>0</v>
      </c>
      <c r="W222" s="18">
        <f>Cal_Repex!W70/VLOOKUP($F222,Inp_SubOngoingEfficiency!$F$20:$AK$22,MATCH(W$7,Inp_SubOngoingEfficiency!$F$7:$AK$7,0),FALSE)</f>
        <v>0</v>
      </c>
      <c r="X222" s="18">
        <f>Cal_Repex!X70/VLOOKUP($F222,Inp_SubOngoingEfficiency!$F$20:$AK$22,MATCH(X$7,Inp_SubOngoingEfficiency!$F$7:$AK$7,0),FALSE)</f>
        <v>0</v>
      </c>
      <c r="Y222" s="18">
        <f>Cal_Repex!Y70/VLOOKUP($F222,Inp_SubOngoingEfficiency!$F$20:$AK$22,MATCH(Y$7,Inp_SubOngoingEfficiency!$F$7:$AK$7,0),FALSE)</f>
        <v>0</v>
      </c>
      <c r="Z222" s="18">
        <f>Cal_Repex!Z70/VLOOKUP($F222,Inp_SubOngoingEfficiency!$F$20:$AK$22,MATCH(Z$7,Inp_SubOngoingEfficiency!$F$7:$AK$7,0),FALSE)</f>
        <v>-3.9985673142913506E-4</v>
      </c>
      <c r="AA222" s="18">
        <f>Cal_Repex!AA70/VLOOKUP($F222,Inp_SubOngoingEfficiency!$F$20:$AK$22,MATCH(AA$7,Inp_SubOngoingEfficiency!$F$7:$AK$7,0),FALSE)</f>
        <v>-1.0364814096315516E-2</v>
      </c>
      <c r="AB222" s="18">
        <f>Cal_Repex!AB70/VLOOKUP($F222,Inp_SubOngoingEfficiency!$F$20:$AK$22,MATCH(AB$7,Inp_SubOngoingEfficiency!$F$7:$AK$7,0),FALSE)</f>
        <v>-3.1671817722674751E-2</v>
      </c>
      <c r="AC222" s="18">
        <f>Cal_Repex!AC70/VLOOKUP($F222,Inp_SubOngoingEfficiency!$F$20:$AK$22,MATCH(AC$7,Inp_SubOngoingEfficiency!$F$7:$AK$7,0),FALSE)</f>
        <v>-4.6019314886202575E-2</v>
      </c>
      <c r="AD222" s="18">
        <f>Cal_Repex!AD70/VLOOKUP($F222,Inp_SubOngoingEfficiency!$F$20:$AK$22,MATCH(AD$7,Inp_SubOngoingEfficiency!$F$7:$AK$7,0),FALSE)</f>
        <v>-3.0417299999999999E-3</v>
      </c>
      <c r="AE222" s="18">
        <f>Cal_Repex!AE70/VLOOKUP($F222,Inp_SubOngoingEfficiency!$F$20:$AK$22,MATCH(AE$7,Inp_SubOngoingEfficiency!$F$7:$AK$7,0),FALSE)</f>
        <v>-3.0417299999999999E-3</v>
      </c>
      <c r="AF222" s="18">
        <f>Cal_Repex!AF70/VLOOKUP($F222,Inp_SubOngoingEfficiency!$F$20:$AK$22,MATCH(AF$7,Inp_SubOngoingEfficiency!$F$7:$AK$7,0),FALSE)</f>
        <v>-3.0570150753768842E-3</v>
      </c>
      <c r="AG222" s="18">
        <f>Cal_Repex!AG70/VLOOKUP($F222,Inp_SubOngoingEfficiency!$F$20:$AK$22,MATCH(AG$7,Inp_SubOngoingEfficiency!$F$7:$AK$7,0),FALSE)</f>
        <v>0</v>
      </c>
      <c r="AH222" s="18">
        <f>Cal_Repex!AH70/VLOOKUP($F222,Inp_SubOngoingEfficiency!$F$20:$AK$22,MATCH(AH$7,Inp_SubOngoingEfficiency!$F$7:$AK$7,0),FALSE)</f>
        <v>0</v>
      </c>
      <c r="AI222" s="18">
        <f>Cal_Repex!AI70/VLOOKUP($F222,Inp_SubOngoingEfficiency!$F$20:$AK$22,MATCH(AI$7,Inp_SubOngoingEfficiency!$F$7:$AK$7,0),FALSE)</f>
        <v>0</v>
      </c>
      <c r="AJ222" s="18">
        <f>Cal_Repex!AJ70/VLOOKUP($F222,Inp_SubOngoingEfficiency!$F$20:$AK$22,MATCH(AJ$7,Inp_SubOngoingEfficiency!$F$7:$AK$7,0),FALSE)</f>
        <v>0</v>
      </c>
      <c r="AK222" s="18">
        <f>Cal_Repex!AK70/VLOOKUP($F222,Inp_SubOngoingEfficiency!$F$20:$AK$22,MATCH(AK$7,Inp_SubOngoingEfficiency!$F$7:$AK$7,0),FALSE)</f>
        <v>0</v>
      </c>
    </row>
    <row r="223" spans="5:40">
      <c r="E223" s="16" t="str">
        <f>Cover!$F$13</f>
        <v>NW</v>
      </c>
      <c r="F223" s="16" t="str">
        <f>Cal_Repex!F71</f>
        <v>Repex</v>
      </c>
      <c r="G223" s="94"/>
      <c r="H223" s="16">
        <f>Cal_Repex!H71</f>
        <v>0</v>
      </c>
      <c r="I223" s="16" t="str">
        <f>Cal_Repex!I71</f>
        <v>Repex</v>
      </c>
      <c r="J223" s="16" t="str">
        <f>IF(ISBLANK(Cal_Repex!J71),"",Cal_Repex!J71)</f>
        <v/>
      </c>
      <c r="K223" s="94"/>
      <c r="L223" s="94" t="s">
        <v>111</v>
      </c>
      <c r="M223" s="94" t="b">
        <f t="shared" si="6"/>
        <v>0</v>
      </c>
      <c r="N223" s="94" t="b">
        <f t="shared" si="7"/>
        <v>0</v>
      </c>
      <c r="O223" s="94"/>
      <c r="P223" s="94"/>
      <c r="Q223" s="94"/>
      <c r="R223" s="94"/>
      <c r="S223" s="94"/>
      <c r="T223" s="18">
        <f>Cal_Repex!T71/VLOOKUP($F223,Inp_SubOngoingEfficiency!$F$20:$AK$22,MATCH(T$7,Inp_SubOngoingEfficiency!$F$7:$AK$7,0),FALSE)</f>
        <v>0</v>
      </c>
      <c r="U223" s="18">
        <f>Cal_Repex!U71/VLOOKUP($F223,Inp_SubOngoingEfficiency!$F$20:$AK$22,MATCH(U$7,Inp_SubOngoingEfficiency!$F$7:$AK$7,0),FALSE)</f>
        <v>0</v>
      </c>
      <c r="V223" s="18">
        <f>Cal_Repex!V71/VLOOKUP($F223,Inp_SubOngoingEfficiency!$F$20:$AK$22,MATCH(V$7,Inp_SubOngoingEfficiency!$F$7:$AK$7,0),FALSE)</f>
        <v>0</v>
      </c>
      <c r="W223" s="18">
        <f>Cal_Repex!W71/VLOOKUP($F223,Inp_SubOngoingEfficiency!$F$20:$AK$22,MATCH(W$7,Inp_SubOngoingEfficiency!$F$7:$AK$7,0),FALSE)</f>
        <v>0</v>
      </c>
      <c r="X223" s="18">
        <f>Cal_Repex!X71/VLOOKUP($F223,Inp_SubOngoingEfficiency!$F$20:$AK$22,MATCH(X$7,Inp_SubOngoingEfficiency!$F$7:$AK$7,0),FALSE)</f>
        <v>0</v>
      </c>
      <c r="Y223" s="18">
        <f>Cal_Repex!Y71/VLOOKUP($F223,Inp_SubOngoingEfficiency!$F$20:$AK$22,MATCH(Y$7,Inp_SubOngoingEfficiency!$F$7:$AK$7,0),FALSE)</f>
        <v>0</v>
      </c>
      <c r="Z223" s="18">
        <f>Cal_Repex!Z71/VLOOKUP($F223,Inp_SubOngoingEfficiency!$F$20:$AK$22,MATCH(Z$7,Inp_SubOngoingEfficiency!$F$7:$AK$7,0),FALSE)</f>
        <v>0</v>
      </c>
      <c r="AA223" s="18">
        <f>Cal_Repex!AA71/VLOOKUP($F223,Inp_SubOngoingEfficiency!$F$20:$AK$22,MATCH(AA$7,Inp_SubOngoingEfficiency!$F$7:$AK$7,0),FALSE)</f>
        <v>0</v>
      </c>
      <c r="AB223" s="18">
        <f>Cal_Repex!AB71/VLOOKUP($F223,Inp_SubOngoingEfficiency!$F$20:$AK$22,MATCH(AB$7,Inp_SubOngoingEfficiency!$F$7:$AK$7,0),FALSE)</f>
        <v>0</v>
      </c>
      <c r="AC223" s="18">
        <f>Cal_Repex!AC71/VLOOKUP($F223,Inp_SubOngoingEfficiency!$F$20:$AK$22,MATCH(AC$7,Inp_SubOngoingEfficiency!$F$7:$AK$7,0),FALSE)</f>
        <v>0</v>
      </c>
      <c r="AD223" s="18">
        <f>Cal_Repex!AD71/VLOOKUP($F223,Inp_SubOngoingEfficiency!$F$20:$AK$22,MATCH(AD$7,Inp_SubOngoingEfficiency!$F$7:$AK$7,0),FALSE)</f>
        <v>0</v>
      </c>
      <c r="AE223" s="18">
        <f>Cal_Repex!AE71/VLOOKUP($F223,Inp_SubOngoingEfficiency!$F$20:$AK$22,MATCH(AE$7,Inp_SubOngoingEfficiency!$F$7:$AK$7,0),FALSE)</f>
        <v>0</v>
      </c>
      <c r="AF223" s="18">
        <f>Cal_Repex!AF71/VLOOKUP($F223,Inp_SubOngoingEfficiency!$F$20:$AK$22,MATCH(AF$7,Inp_SubOngoingEfficiency!$F$7:$AK$7,0),FALSE)</f>
        <v>0</v>
      </c>
      <c r="AG223" s="18">
        <f>Cal_Repex!AG71/VLOOKUP($F223,Inp_SubOngoingEfficiency!$F$20:$AK$22,MATCH(AG$7,Inp_SubOngoingEfficiency!$F$7:$AK$7,0),FALSE)</f>
        <v>0</v>
      </c>
      <c r="AH223" s="18">
        <f>Cal_Repex!AH71/VLOOKUP($F223,Inp_SubOngoingEfficiency!$F$20:$AK$22,MATCH(AH$7,Inp_SubOngoingEfficiency!$F$7:$AK$7,0),FALSE)</f>
        <v>0</v>
      </c>
      <c r="AI223" s="18">
        <f>Cal_Repex!AI71/VLOOKUP($F223,Inp_SubOngoingEfficiency!$F$20:$AK$22,MATCH(AI$7,Inp_SubOngoingEfficiency!$F$7:$AK$7,0),FALSE)</f>
        <v>0</v>
      </c>
      <c r="AJ223" s="18">
        <f>Cal_Repex!AJ71/VLOOKUP($F223,Inp_SubOngoingEfficiency!$F$20:$AK$22,MATCH(AJ$7,Inp_SubOngoingEfficiency!$F$7:$AK$7,0),FALSE)</f>
        <v>0</v>
      </c>
      <c r="AK223" s="18">
        <f>Cal_Repex!AK71/VLOOKUP($F223,Inp_SubOngoingEfficiency!$F$20:$AK$22,MATCH(AK$7,Inp_SubOngoingEfficiency!$F$7:$AK$7,0),FALSE)</f>
        <v>0</v>
      </c>
    </row>
    <row r="224" spans="5:40">
      <c r="E224" s="16" t="str">
        <f>Cover!$F$13</f>
        <v>NW</v>
      </c>
      <c r="F224" s="16" t="str">
        <f>Cal_Repex!F72</f>
        <v>Repex</v>
      </c>
      <c r="G224" s="94"/>
      <c r="H224" s="16">
        <f>Cal_Repex!H72</f>
        <v>0</v>
      </c>
      <c r="I224" s="16" t="str">
        <f>Cal_Repex!I72</f>
        <v>Repex</v>
      </c>
      <c r="J224" s="16" t="str">
        <f>IF(ISBLANK(Cal_Repex!J72),"",Cal_Repex!J72)</f>
        <v/>
      </c>
      <c r="K224" s="94"/>
      <c r="L224" s="94" t="s">
        <v>111</v>
      </c>
      <c r="M224" s="94" t="b">
        <f t="shared" si="6"/>
        <v>0</v>
      </c>
      <c r="N224" s="94" t="b">
        <f t="shared" si="7"/>
        <v>0</v>
      </c>
      <c r="O224" s="94"/>
      <c r="P224" s="94"/>
      <c r="Q224" s="94"/>
      <c r="R224" s="94"/>
      <c r="S224" s="94"/>
      <c r="T224" s="18">
        <f>Cal_Repex!T72/VLOOKUP($F224,Inp_SubOngoingEfficiency!$F$20:$AK$22,MATCH(T$7,Inp_SubOngoingEfficiency!$F$7:$AK$7,0),FALSE)</f>
        <v>0</v>
      </c>
      <c r="U224" s="18">
        <f>Cal_Repex!U72/VLOOKUP($F224,Inp_SubOngoingEfficiency!$F$20:$AK$22,MATCH(U$7,Inp_SubOngoingEfficiency!$F$7:$AK$7,0),FALSE)</f>
        <v>0</v>
      </c>
      <c r="V224" s="18">
        <f>Cal_Repex!V72/VLOOKUP($F224,Inp_SubOngoingEfficiency!$F$20:$AK$22,MATCH(V$7,Inp_SubOngoingEfficiency!$F$7:$AK$7,0),FALSE)</f>
        <v>0</v>
      </c>
      <c r="W224" s="18">
        <f>Cal_Repex!W72/VLOOKUP($F224,Inp_SubOngoingEfficiency!$F$20:$AK$22,MATCH(W$7,Inp_SubOngoingEfficiency!$F$7:$AK$7,0),FALSE)</f>
        <v>0</v>
      </c>
      <c r="X224" s="18">
        <f>Cal_Repex!X72/VLOOKUP($F224,Inp_SubOngoingEfficiency!$F$20:$AK$22,MATCH(X$7,Inp_SubOngoingEfficiency!$F$7:$AK$7,0),FALSE)</f>
        <v>0</v>
      </c>
      <c r="Y224" s="18">
        <f>Cal_Repex!Y72/VLOOKUP($F224,Inp_SubOngoingEfficiency!$F$20:$AK$22,MATCH(Y$7,Inp_SubOngoingEfficiency!$F$7:$AK$7,0),FALSE)</f>
        <v>0</v>
      </c>
      <c r="Z224" s="18">
        <f>Cal_Repex!Z72/VLOOKUP($F224,Inp_SubOngoingEfficiency!$F$20:$AK$22,MATCH(Z$7,Inp_SubOngoingEfficiency!$F$7:$AK$7,0),FALSE)</f>
        <v>0</v>
      </c>
      <c r="AA224" s="18">
        <f>Cal_Repex!AA72/VLOOKUP($F224,Inp_SubOngoingEfficiency!$F$20:$AK$22,MATCH(AA$7,Inp_SubOngoingEfficiency!$F$7:$AK$7,0),FALSE)</f>
        <v>0</v>
      </c>
      <c r="AB224" s="18">
        <f>Cal_Repex!AB72/VLOOKUP($F224,Inp_SubOngoingEfficiency!$F$20:$AK$22,MATCH(AB$7,Inp_SubOngoingEfficiency!$F$7:$AK$7,0),FALSE)</f>
        <v>0</v>
      </c>
      <c r="AC224" s="18">
        <f>Cal_Repex!AC72/VLOOKUP($F224,Inp_SubOngoingEfficiency!$F$20:$AK$22,MATCH(AC$7,Inp_SubOngoingEfficiency!$F$7:$AK$7,0),FALSE)</f>
        <v>0</v>
      </c>
      <c r="AD224" s="18">
        <f>Cal_Repex!AD72/VLOOKUP($F224,Inp_SubOngoingEfficiency!$F$20:$AK$22,MATCH(AD$7,Inp_SubOngoingEfficiency!$F$7:$AK$7,0),FALSE)</f>
        <v>0</v>
      </c>
      <c r="AE224" s="18">
        <f>Cal_Repex!AE72/VLOOKUP($F224,Inp_SubOngoingEfficiency!$F$20:$AK$22,MATCH(AE$7,Inp_SubOngoingEfficiency!$F$7:$AK$7,0),FALSE)</f>
        <v>0</v>
      </c>
      <c r="AF224" s="18">
        <f>Cal_Repex!AF72/VLOOKUP($F224,Inp_SubOngoingEfficiency!$F$20:$AK$22,MATCH(AF$7,Inp_SubOngoingEfficiency!$F$7:$AK$7,0),FALSE)</f>
        <v>0</v>
      </c>
      <c r="AG224" s="18">
        <f>Cal_Repex!AG72/VLOOKUP($F224,Inp_SubOngoingEfficiency!$F$20:$AK$22,MATCH(AG$7,Inp_SubOngoingEfficiency!$F$7:$AK$7,0),FALSE)</f>
        <v>0</v>
      </c>
      <c r="AH224" s="18">
        <f>Cal_Repex!AH72/VLOOKUP($F224,Inp_SubOngoingEfficiency!$F$20:$AK$22,MATCH(AH$7,Inp_SubOngoingEfficiency!$F$7:$AK$7,0),FALSE)</f>
        <v>0</v>
      </c>
      <c r="AI224" s="18">
        <f>Cal_Repex!AI72/VLOOKUP($F224,Inp_SubOngoingEfficiency!$F$20:$AK$22,MATCH(AI$7,Inp_SubOngoingEfficiency!$F$7:$AK$7,0),FALSE)</f>
        <v>0</v>
      </c>
      <c r="AJ224" s="18">
        <f>Cal_Repex!AJ72/VLOOKUP($F224,Inp_SubOngoingEfficiency!$F$20:$AK$22,MATCH(AJ$7,Inp_SubOngoingEfficiency!$F$7:$AK$7,0),FALSE)</f>
        <v>0</v>
      </c>
      <c r="AK224" s="18">
        <f>Cal_Repex!AK72/VLOOKUP($F224,Inp_SubOngoingEfficiency!$F$20:$AK$22,MATCH(AK$7,Inp_SubOngoingEfficiency!$F$7:$AK$7,0),FALSE)</f>
        <v>0</v>
      </c>
    </row>
    <row r="225" spans="5:53">
      <c r="E225" s="16" t="str">
        <f>Cover!$F$13</f>
        <v>NW</v>
      </c>
      <c r="F225" s="16" t="str">
        <f>Cal_Repex!F73</f>
        <v>Repex</v>
      </c>
      <c r="G225" s="94"/>
      <c r="H225" s="16">
        <f>Cal_Repex!H73</f>
        <v>0</v>
      </c>
      <c r="I225" s="16" t="str">
        <f>Cal_Repex!I73</f>
        <v>Repex</v>
      </c>
      <c r="J225" s="16" t="str">
        <f>IF(ISBLANK(Cal_Repex!J73),"",Cal_Repex!J73)</f>
        <v/>
      </c>
      <c r="K225" s="94"/>
      <c r="L225" s="94" t="s">
        <v>111</v>
      </c>
      <c r="M225" s="94" t="b">
        <f t="shared" si="6"/>
        <v>0</v>
      </c>
      <c r="N225" s="94" t="b">
        <f t="shared" si="7"/>
        <v>0</v>
      </c>
      <c r="O225" s="94"/>
      <c r="P225" s="94"/>
      <c r="Q225" s="94"/>
      <c r="R225" s="94"/>
      <c r="S225" s="94"/>
      <c r="T225" s="18">
        <f>Cal_Repex!T73/VLOOKUP($F225,Inp_SubOngoingEfficiency!$F$20:$AK$22,MATCH(T$7,Inp_SubOngoingEfficiency!$F$7:$AK$7,0),FALSE)</f>
        <v>0</v>
      </c>
      <c r="U225" s="18">
        <f>Cal_Repex!U73/VLOOKUP($F225,Inp_SubOngoingEfficiency!$F$20:$AK$22,MATCH(U$7,Inp_SubOngoingEfficiency!$F$7:$AK$7,0),FALSE)</f>
        <v>0</v>
      </c>
      <c r="V225" s="18">
        <f>Cal_Repex!V73/VLOOKUP($F225,Inp_SubOngoingEfficiency!$F$20:$AK$22,MATCH(V$7,Inp_SubOngoingEfficiency!$F$7:$AK$7,0),FALSE)</f>
        <v>0</v>
      </c>
      <c r="W225" s="18">
        <f>Cal_Repex!W73/VLOOKUP($F225,Inp_SubOngoingEfficiency!$F$20:$AK$22,MATCH(W$7,Inp_SubOngoingEfficiency!$F$7:$AK$7,0),FALSE)</f>
        <v>0</v>
      </c>
      <c r="X225" s="18">
        <f>Cal_Repex!X73/VLOOKUP($F225,Inp_SubOngoingEfficiency!$F$20:$AK$22,MATCH(X$7,Inp_SubOngoingEfficiency!$F$7:$AK$7,0),FALSE)</f>
        <v>0</v>
      </c>
      <c r="Y225" s="18">
        <f>Cal_Repex!Y73/VLOOKUP($F225,Inp_SubOngoingEfficiency!$F$20:$AK$22,MATCH(Y$7,Inp_SubOngoingEfficiency!$F$7:$AK$7,0),FALSE)</f>
        <v>0</v>
      </c>
      <c r="Z225" s="18">
        <f>Cal_Repex!Z73/VLOOKUP($F225,Inp_SubOngoingEfficiency!$F$20:$AK$22,MATCH(Z$7,Inp_SubOngoingEfficiency!$F$7:$AK$7,0),FALSE)</f>
        <v>0</v>
      </c>
      <c r="AA225" s="18">
        <f>Cal_Repex!AA73/VLOOKUP($F225,Inp_SubOngoingEfficiency!$F$20:$AK$22,MATCH(AA$7,Inp_SubOngoingEfficiency!$F$7:$AK$7,0),FALSE)</f>
        <v>0</v>
      </c>
      <c r="AB225" s="18">
        <f>Cal_Repex!AB73/VLOOKUP($F225,Inp_SubOngoingEfficiency!$F$20:$AK$22,MATCH(AB$7,Inp_SubOngoingEfficiency!$F$7:$AK$7,0),FALSE)</f>
        <v>0</v>
      </c>
      <c r="AC225" s="18">
        <f>Cal_Repex!AC73/VLOOKUP($F225,Inp_SubOngoingEfficiency!$F$20:$AK$22,MATCH(AC$7,Inp_SubOngoingEfficiency!$F$7:$AK$7,0),FALSE)</f>
        <v>0</v>
      </c>
      <c r="AD225" s="18">
        <f>Cal_Repex!AD73/VLOOKUP($F225,Inp_SubOngoingEfficiency!$F$20:$AK$22,MATCH(AD$7,Inp_SubOngoingEfficiency!$F$7:$AK$7,0),FALSE)</f>
        <v>0</v>
      </c>
      <c r="AE225" s="18">
        <f>Cal_Repex!AE73/VLOOKUP($F225,Inp_SubOngoingEfficiency!$F$20:$AK$22,MATCH(AE$7,Inp_SubOngoingEfficiency!$F$7:$AK$7,0),FALSE)</f>
        <v>0</v>
      </c>
      <c r="AF225" s="18">
        <f>Cal_Repex!AF73/VLOOKUP($F225,Inp_SubOngoingEfficiency!$F$20:$AK$22,MATCH(AF$7,Inp_SubOngoingEfficiency!$F$7:$AK$7,0),FALSE)</f>
        <v>0</v>
      </c>
      <c r="AG225" s="18">
        <f>Cal_Repex!AG73/VLOOKUP($F225,Inp_SubOngoingEfficiency!$F$20:$AK$22,MATCH(AG$7,Inp_SubOngoingEfficiency!$F$7:$AK$7,0),FALSE)</f>
        <v>0</v>
      </c>
      <c r="AH225" s="18">
        <f>Cal_Repex!AH73/VLOOKUP($F225,Inp_SubOngoingEfficiency!$F$20:$AK$22,MATCH(AH$7,Inp_SubOngoingEfficiency!$F$7:$AK$7,0),FALSE)</f>
        <v>0</v>
      </c>
      <c r="AI225" s="18">
        <f>Cal_Repex!AI73/VLOOKUP($F225,Inp_SubOngoingEfficiency!$F$20:$AK$22,MATCH(AI$7,Inp_SubOngoingEfficiency!$F$7:$AK$7,0),FALSE)</f>
        <v>0</v>
      </c>
      <c r="AJ225" s="18">
        <f>Cal_Repex!AJ73/VLOOKUP($F225,Inp_SubOngoingEfficiency!$F$20:$AK$22,MATCH(AJ$7,Inp_SubOngoingEfficiency!$F$7:$AK$7,0),FALSE)</f>
        <v>0</v>
      </c>
      <c r="AK225" s="18">
        <f>Cal_Repex!AK73/VLOOKUP($F225,Inp_SubOngoingEfficiency!$F$20:$AK$22,MATCH(AK$7,Inp_SubOngoingEfficiency!$F$7:$AK$7,0),FALSE)</f>
        <v>0</v>
      </c>
    </row>
    <row r="226" spans="5:53">
      <c r="E226" s="16" t="str">
        <f>Cover!$F$13</f>
        <v>NW</v>
      </c>
      <c r="F226" s="16" t="str">
        <f>Cal_Repex!F74</f>
        <v>Repex</v>
      </c>
      <c r="G226" s="94"/>
      <c r="H226" s="16">
        <f>Cal_Repex!H74</f>
        <v>0</v>
      </c>
      <c r="I226" s="16" t="str">
        <f>Cal_Repex!I74</f>
        <v>Repex</v>
      </c>
      <c r="J226" s="16" t="str">
        <f>IF(ISBLANK(Cal_Repex!J74),"",Cal_Repex!J74)</f>
        <v/>
      </c>
      <c r="K226" s="94"/>
      <c r="L226" s="94" t="s">
        <v>111</v>
      </c>
      <c r="M226" s="94" t="b">
        <f t="shared" si="6"/>
        <v>0</v>
      </c>
      <c r="N226" s="94" t="b">
        <f t="shared" si="7"/>
        <v>0</v>
      </c>
      <c r="O226" s="94"/>
      <c r="P226" s="94"/>
      <c r="Q226" s="94"/>
      <c r="R226" s="94"/>
      <c r="S226" s="94"/>
      <c r="T226" s="18">
        <f>Cal_Repex!T74/VLOOKUP($F226,Inp_SubOngoingEfficiency!$F$20:$AK$22,MATCH(T$7,Inp_SubOngoingEfficiency!$F$7:$AK$7,0),FALSE)</f>
        <v>0</v>
      </c>
      <c r="U226" s="18">
        <f>Cal_Repex!U74/VLOOKUP($F226,Inp_SubOngoingEfficiency!$F$20:$AK$22,MATCH(U$7,Inp_SubOngoingEfficiency!$F$7:$AK$7,0),FALSE)</f>
        <v>0</v>
      </c>
      <c r="V226" s="18">
        <f>Cal_Repex!V74/VLOOKUP($F226,Inp_SubOngoingEfficiency!$F$20:$AK$22,MATCH(V$7,Inp_SubOngoingEfficiency!$F$7:$AK$7,0),FALSE)</f>
        <v>0</v>
      </c>
      <c r="W226" s="18">
        <f>Cal_Repex!W74/VLOOKUP($F226,Inp_SubOngoingEfficiency!$F$20:$AK$22,MATCH(W$7,Inp_SubOngoingEfficiency!$F$7:$AK$7,0),FALSE)</f>
        <v>0</v>
      </c>
      <c r="X226" s="18">
        <f>Cal_Repex!X74/VLOOKUP($F226,Inp_SubOngoingEfficiency!$F$20:$AK$22,MATCH(X$7,Inp_SubOngoingEfficiency!$F$7:$AK$7,0),FALSE)</f>
        <v>0</v>
      </c>
      <c r="Y226" s="18">
        <f>Cal_Repex!Y74/VLOOKUP($F226,Inp_SubOngoingEfficiency!$F$20:$AK$22,MATCH(Y$7,Inp_SubOngoingEfficiency!$F$7:$AK$7,0),FALSE)</f>
        <v>0</v>
      </c>
      <c r="Z226" s="18">
        <f>Cal_Repex!Z74/VLOOKUP($F226,Inp_SubOngoingEfficiency!$F$20:$AK$22,MATCH(Z$7,Inp_SubOngoingEfficiency!$F$7:$AK$7,0),FALSE)</f>
        <v>0</v>
      </c>
      <c r="AA226" s="18">
        <f>Cal_Repex!AA74/VLOOKUP($F226,Inp_SubOngoingEfficiency!$F$20:$AK$22,MATCH(AA$7,Inp_SubOngoingEfficiency!$F$7:$AK$7,0),FALSE)</f>
        <v>0</v>
      </c>
      <c r="AB226" s="18">
        <f>Cal_Repex!AB74/VLOOKUP($F226,Inp_SubOngoingEfficiency!$F$20:$AK$22,MATCH(AB$7,Inp_SubOngoingEfficiency!$F$7:$AK$7,0),FALSE)</f>
        <v>0</v>
      </c>
      <c r="AC226" s="18">
        <f>Cal_Repex!AC74/VLOOKUP($F226,Inp_SubOngoingEfficiency!$F$20:$AK$22,MATCH(AC$7,Inp_SubOngoingEfficiency!$F$7:$AK$7,0),FALSE)</f>
        <v>0</v>
      </c>
      <c r="AD226" s="18">
        <f>Cal_Repex!AD74/VLOOKUP($F226,Inp_SubOngoingEfficiency!$F$20:$AK$22,MATCH(AD$7,Inp_SubOngoingEfficiency!$F$7:$AK$7,0),FALSE)</f>
        <v>0</v>
      </c>
      <c r="AE226" s="18">
        <f>Cal_Repex!AE74/VLOOKUP($F226,Inp_SubOngoingEfficiency!$F$20:$AK$22,MATCH(AE$7,Inp_SubOngoingEfficiency!$F$7:$AK$7,0),FALSE)</f>
        <v>0</v>
      </c>
      <c r="AF226" s="18">
        <f>Cal_Repex!AF74/VLOOKUP($F226,Inp_SubOngoingEfficiency!$F$20:$AK$22,MATCH(AF$7,Inp_SubOngoingEfficiency!$F$7:$AK$7,0),FALSE)</f>
        <v>0</v>
      </c>
      <c r="AG226" s="18">
        <f>Cal_Repex!AG74/VLOOKUP($F226,Inp_SubOngoingEfficiency!$F$20:$AK$22,MATCH(AG$7,Inp_SubOngoingEfficiency!$F$7:$AK$7,0),FALSE)</f>
        <v>0</v>
      </c>
      <c r="AH226" s="18">
        <f>Cal_Repex!AH74/VLOOKUP($F226,Inp_SubOngoingEfficiency!$F$20:$AK$22,MATCH(AH$7,Inp_SubOngoingEfficiency!$F$7:$AK$7,0),FALSE)</f>
        <v>0</v>
      </c>
      <c r="AI226" s="18">
        <f>Cal_Repex!AI74/VLOOKUP($F226,Inp_SubOngoingEfficiency!$F$20:$AK$22,MATCH(AI$7,Inp_SubOngoingEfficiency!$F$7:$AK$7,0),FALSE)</f>
        <v>0</v>
      </c>
      <c r="AJ226" s="18">
        <f>Cal_Repex!AJ74/VLOOKUP($F226,Inp_SubOngoingEfficiency!$F$20:$AK$22,MATCH(AJ$7,Inp_SubOngoingEfficiency!$F$7:$AK$7,0),FALSE)</f>
        <v>0</v>
      </c>
      <c r="AK226" s="18">
        <f>Cal_Repex!AK74/VLOOKUP($F226,Inp_SubOngoingEfficiency!$F$20:$AK$22,MATCH(AK$7,Inp_SubOngoingEfficiency!$F$7:$AK$7,0),FALSE)</f>
        <v>0</v>
      </c>
    </row>
    <row r="227" spans="5:53">
      <c r="E227" s="16" t="str">
        <f>Cover!$F$13</f>
        <v>NW</v>
      </c>
      <c r="F227" s="16" t="str">
        <f>Cal_Repex!F75</f>
        <v>Repex</v>
      </c>
      <c r="G227" s="94"/>
      <c r="H227" s="16">
        <f>Cal_Repex!H75</f>
        <v>0</v>
      </c>
      <c r="I227" s="16" t="str">
        <f>Cal_Repex!I75</f>
        <v>Repex</v>
      </c>
      <c r="J227" s="16" t="str">
        <f>IF(ISBLANK(Cal_Repex!J75),"",Cal_Repex!J75)</f>
        <v/>
      </c>
      <c r="K227" s="94"/>
      <c r="L227" s="94" t="s">
        <v>111</v>
      </c>
      <c r="M227" s="94" t="b">
        <f t="shared" si="6"/>
        <v>0</v>
      </c>
      <c r="N227" s="94" t="b">
        <f t="shared" si="7"/>
        <v>0</v>
      </c>
      <c r="O227" s="94"/>
      <c r="P227" s="94"/>
      <c r="Q227" s="94"/>
      <c r="R227" s="94"/>
      <c r="S227" s="94"/>
      <c r="T227" s="18">
        <f>Cal_Repex!T75/VLOOKUP($F227,Inp_SubOngoingEfficiency!$F$20:$AK$22,MATCH(T$7,Inp_SubOngoingEfficiency!$F$7:$AK$7,0),FALSE)</f>
        <v>0</v>
      </c>
      <c r="U227" s="18">
        <f>Cal_Repex!U75/VLOOKUP($F227,Inp_SubOngoingEfficiency!$F$20:$AK$22,MATCH(U$7,Inp_SubOngoingEfficiency!$F$7:$AK$7,0),FALSE)</f>
        <v>0</v>
      </c>
      <c r="V227" s="18">
        <f>Cal_Repex!V75/VLOOKUP($F227,Inp_SubOngoingEfficiency!$F$20:$AK$22,MATCH(V$7,Inp_SubOngoingEfficiency!$F$7:$AK$7,0),FALSE)</f>
        <v>0</v>
      </c>
      <c r="W227" s="18">
        <f>Cal_Repex!W75/VLOOKUP($F227,Inp_SubOngoingEfficiency!$F$20:$AK$22,MATCH(W$7,Inp_SubOngoingEfficiency!$F$7:$AK$7,0),FALSE)</f>
        <v>0</v>
      </c>
      <c r="X227" s="18">
        <f>Cal_Repex!X75/VLOOKUP($F227,Inp_SubOngoingEfficiency!$F$20:$AK$22,MATCH(X$7,Inp_SubOngoingEfficiency!$F$7:$AK$7,0),FALSE)</f>
        <v>0</v>
      </c>
      <c r="Y227" s="18">
        <f>Cal_Repex!Y75/VLOOKUP($F227,Inp_SubOngoingEfficiency!$F$20:$AK$22,MATCH(Y$7,Inp_SubOngoingEfficiency!$F$7:$AK$7,0),FALSE)</f>
        <v>0</v>
      </c>
      <c r="Z227" s="18">
        <f>Cal_Repex!Z75/VLOOKUP($F227,Inp_SubOngoingEfficiency!$F$20:$AK$22,MATCH(Z$7,Inp_SubOngoingEfficiency!$F$7:$AK$7,0),FALSE)</f>
        <v>0</v>
      </c>
      <c r="AA227" s="18">
        <f>Cal_Repex!AA75/VLOOKUP($F227,Inp_SubOngoingEfficiency!$F$20:$AK$22,MATCH(AA$7,Inp_SubOngoingEfficiency!$F$7:$AK$7,0),FALSE)</f>
        <v>0</v>
      </c>
      <c r="AB227" s="18">
        <f>Cal_Repex!AB75/VLOOKUP($F227,Inp_SubOngoingEfficiency!$F$20:$AK$22,MATCH(AB$7,Inp_SubOngoingEfficiency!$F$7:$AK$7,0),FALSE)</f>
        <v>0</v>
      </c>
      <c r="AC227" s="18">
        <f>Cal_Repex!AC75/VLOOKUP($F227,Inp_SubOngoingEfficiency!$F$20:$AK$22,MATCH(AC$7,Inp_SubOngoingEfficiency!$F$7:$AK$7,0),FALSE)</f>
        <v>0</v>
      </c>
      <c r="AD227" s="18">
        <f>Cal_Repex!AD75/VLOOKUP($F227,Inp_SubOngoingEfficiency!$F$20:$AK$22,MATCH(AD$7,Inp_SubOngoingEfficiency!$F$7:$AK$7,0),FALSE)</f>
        <v>0</v>
      </c>
      <c r="AE227" s="18">
        <f>Cal_Repex!AE75/VLOOKUP($F227,Inp_SubOngoingEfficiency!$F$20:$AK$22,MATCH(AE$7,Inp_SubOngoingEfficiency!$F$7:$AK$7,0),FALSE)</f>
        <v>0</v>
      </c>
      <c r="AF227" s="18">
        <f>Cal_Repex!AF75/VLOOKUP($F227,Inp_SubOngoingEfficiency!$F$20:$AK$22,MATCH(AF$7,Inp_SubOngoingEfficiency!$F$7:$AK$7,0),FALSE)</f>
        <v>0</v>
      </c>
      <c r="AG227" s="18">
        <f>Cal_Repex!AG75/VLOOKUP($F227,Inp_SubOngoingEfficiency!$F$20:$AK$22,MATCH(AG$7,Inp_SubOngoingEfficiency!$F$7:$AK$7,0),FALSE)</f>
        <v>0</v>
      </c>
      <c r="AH227" s="18">
        <f>Cal_Repex!AH75/VLOOKUP($F227,Inp_SubOngoingEfficiency!$F$20:$AK$22,MATCH(AH$7,Inp_SubOngoingEfficiency!$F$7:$AK$7,0),FALSE)</f>
        <v>0</v>
      </c>
      <c r="AI227" s="18">
        <f>Cal_Repex!AI75/VLOOKUP($F227,Inp_SubOngoingEfficiency!$F$20:$AK$22,MATCH(AI$7,Inp_SubOngoingEfficiency!$F$7:$AK$7,0),FALSE)</f>
        <v>0</v>
      </c>
      <c r="AJ227" s="18">
        <f>Cal_Repex!AJ75/VLOOKUP($F227,Inp_SubOngoingEfficiency!$F$20:$AK$22,MATCH(AJ$7,Inp_SubOngoingEfficiency!$F$7:$AK$7,0),FALSE)</f>
        <v>0</v>
      </c>
      <c r="AK227" s="18">
        <f>Cal_Repex!AK75/VLOOKUP($F227,Inp_SubOngoingEfficiency!$F$20:$AK$22,MATCH(AK$7,Inp_SubOngoingEfficiency!$F$7:$AK$7,0),FALSE)</f>
        <v>0</v>
      </c>
    </row>
    <row r="228" spans="5:53">
      <c r="E228" s="16" t="str">
        <f>Cover!$F$13</f>
        <v>NW</v>
      </c>
      <c r="F228" s="16" t="str">
        <f>Cal_Repex!F76</f>
        <v>Repex</v>
      </c>
      <c r="G228" s="94"/>
      <c r="H228" s="16">
        <f>Cal_Repex!H76</f>
        <v>0</v>
      </c>
      <c r="I228" s="16" t="str">
        <f>Cal_Repex!I76</f>
        <v>Repex</v>
      </c>
      <c r="J228" s="16" t="str">
        <f>IF(ISBLANK(Cal_Repex!J76),"",Cal_Repex!J76)</f>
        <v/>
      </c>
      <c r="K228" s="94"/>
      <c r="L228" s="94" t="s">
        <v>111</v>
      </c>
      <c r="M228" s="94" t="b">
        <f t="shared" si="6"/>
        <v>0</v>
      </c>
      <c r="N228" s="94" t="b">
        <f t="shared" si="7"/>
        <v>0</v>
      </c>
      <c r="O228" s="94"/>
      <c r="P228" s="94"/>
      <c r="Q228" s="94"/>
      <c r="R228" s="94"/>
      <c r="S228" s="94"/>
      <c r="T228" s="18">
        <f>Cal_Repex!T76/VLOOKUP($F228,Inp_SubOngoingEfficiency!$F$20:$AK$22,MATCH(T$7,Inp_SubOngoingEfficiency!$F$7:$AK$7,0),FALSE)</f>
        <v>0</v>
      </c>
      <c r="U228" s="18">
        <f>Cal_Repex!U76/VLOOKUP($F228,Inp_SubOngoingEfficiency!$F$20:$AK$22,MATCH(U$7,Inp_SubOngoingEfficiency!$F$7:$AK$7,0),FALSE)</f>
        <v>0</v>
      </c>
      <c r="V228" s="18">
        <f>Cal_Repex!V76/VLOOKUP($F228,Inp_SubOngoingEfficiency!$F$20:$AK$22,MATCH(V$7,Inp_SubOngoingEfficiency!$F$7:$AK$7,0),FALSE)</f>
        <v>0</v>
      </c>
      <c r="W228" s="18">
        <f>Cal_Repex!W76/VLOOKUP($F228,Inp_SubOngoingEfficiency!$F$20:$AK$22,MATCH(W$7,Inp_SubOngoingEfficiency!$F$7:$AK$7,0),FALSE)</f>
        <v>0</v>
      </c>
      <c r="X228" s="18">
        <f>Cal_Repex!X76/VLOOKUP($F228,Inp_SubOngoingEfficiency!$F$20:$AK$22,MATCH(X$7,Inp_SubOngoingEfficiency!$F$7:$AK$7,0),FALSE)</f>
        <v>0</v>
      </c>
      <c r="Y228" s="18">
        <f>Cal_Repex!Y76/VLOOKUP($F228,Inp_SubOngoingEfficiency!$F$20:$AK$22,MATCH(Y$7,Inp_SubOngoingEfficiency!$F$7:$AK$7,0),FALSE)</f>
        <v>0</v>
      </c>
      <c r="Z228" s="18">
        <f>Cal_Repex!Z76/VLOOKUP($F228,Inp_SubOngoingEfficiency!$F$20:$AK$22,MATCH(Z$7,Inp_SubOngoingEfficiency!$F$7:$AK$7,0),FALSE)</f>
        <v>0</v>
      </c>
      <c r="AA228" s="18">
        <f>Cal_Repex!AA76/VLOOKUP($F228,Inp_SubOngoingEfficiency!$F$20:$AK$22,MATCH(AA$7,Inp_SubOngoingEfficiency!$F$7:$AK$7,0),FALSE)</f>
        <v>0</v>
      </c>
      <c r="AB228" s="18">
        <f>Cal_Repex!AB76/VLOOKUP($F228,Inp_SubOngoingEfficiency!$F$20:$AK$22,MATCH(AB$7,Inp_SubOngoingEfficiency!$F$7:$AK$7,0),FALSE)</f>
        <v>0</v>
      </c>
      <c r="AC228" s="18">
        <f>Cal_Repex!AC76/VLOOKUP($F228,Inp_SubOngoingEfficiency!$F$20:$AK$22,MATCH(AC$7,Inp_SubOngoingEfficiency!$F$7:$AK$7,0),FALSE)</f>
        <v>0</v>
      </c>
      <c r="AD228" s="18">
        <f>Cal_Repex!AD76/VLOOKUP($F228,Inp_SubOngoingEfficiency!$F$20:$AK$22,MATCH(AD$7,Inp_SubOngoingEfficiency!$F$7:$AK$7,0),FALSE)</f>
        <v>0</v>
      </c>
      <c r="AE228" s="18">
        <f>Cal_Repex!AE76/VLOOKUP($F228,Inp_SubOngoingEfficiency!$F$20:$AK$22,MATCH(AE$7,Inp_SubOngoingEfficiency!$F$7:$AK$7,0),FALSE)</f>
        <v>0</v>
      </c>
      <c r="AF228" s="18">
        <f>Cal_Repex!AF76/VLOOKUP($F228,Inp_SubOngoingEfficiency!$F$20:$AK$22,MATCH(AF$7,Inp_SubOngoingEfficiency!$F$7:$AK$7,0),FALSE)</f>
        <v>0</v>
      </c>
      <c r="AG228" s="18">
        <f>Cal_Repex!AG76/VLOOKUP($F228,Inp_SubOngoingEfficiency!$F$20:$AK$22,MATCH(AG$7,Inp_SubOngoingEfficiency!$F$7:$AK$7,0),FALSE)</f>
        <v>0</v>
      </c>
      <c r="AH228" s="18">
        <f>Cal_Repex!AH76/VLOOKUP($F228,Inp_SubOngoingEfficiency!$F$20:$AK$22,MATCH(AH$7,Inp_SubOngoingEfficiency!$F$7:$AK$7,0),FALSE)</f>
        <v>0</v>
      </c>
      <c r="AI228" s="18">
        <f>Cal_Repex!AI76/VLOOKUP($F228,Inp_SubOngoingEfficiency!$F$20:$AK$22,MATCH(AI$7,Inp_SubOngoingEfficiency!$F$7:$AK$7,0),FALSE)</f>
        <v>0</v>
      </c>
      <c r="AJ228" s="18">
        <f>Cal_Repex!AJ76/VLOOKUP($F228,Inp_SubOngoingEfficiency!$F$20:$AK$22,MATCH(AJ$7,Inp_SubOngoingEfficiency!$F$7:$AK$7,0),FALSE)</f>
        <v>0</v>
      </c>
      <c r="AK228" s="18">
        <f>Cal_Repex!AK76/VLOOKUP($F228,Inp_SubOngoingEfficiency!$F$20:$AK$22,MATCH(AK$7,Inp_SubOngoingEfficiency!$F$7:$AK$7,0),FALSE)</f>
        <v>0</v>
      </c>
    </row>
    <row r="229" spans="5:53">
      <c r="G229" s="143"/>
    </row>
    <row r="230" spans="5:53" ht="15">
      <c r="E230" s="11" t="s">
        <v>120</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3"/>
      <c r="AO230" s="11"/>
      <c r="AP230" s="11"/>
      <c r="AQ230" s="11"/>
      <c r="AR230" s="11"/>
      <c r="AS230" s="11"/>
      <c r="AT230" s="11"/>
      <c r="AU230" s="11"/>
      <c r="AV230" s="11"/>
      <c r="AW230" s="11"/>
      <c r="AX230" s="11"/>
      <c r="AY230" s="11"/>
      <c r="AZ230" s="11"/>
      <c r="BA230" s="11"/>
    </row>
    <row r="231" spans="5:53">
      <c r="F231" s="24" t="s">
        <v>125</v>
      </c>
    </row>
    <row r="233" spans="5:53">
      <c r="H233" s="4" t="s">
        <v>347</v>
      </c>
      <c r="R233" s="23">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5" spans="5:53">
      <c r="H235" s="4" t="s">
        <v>122</v>
      </c>
      <c r="R235" s="23">
        <f>SUM(R233:R233)</f>
        <v>0</v>
      </c>
    </row>
    <row r="237" spans="5:53">
      <c r="Z237" s="94"/>
      <c r="AA237" s="94"/>
      <c r="AB237" s="94"/>
      <c r="AC237" s="94"/>
      <c r="AD237" s="94"/>
      <c r="AE237" s="94"/>
      <c r="AF237" s="94"/>
      <c r="AG237" s="94"/>
      <c r="AH237" s="94"/>
      <c r="AI237" s="94"/>
      <c r="AJ237" s="94"/>
      <c r="AK237" s="94"/>
      <c r="AL237" s="94"/>
    </row>
  </sheetData>
  <mergeCells count="1">
    <mergeCell ref="AM6:AO6"/>
  </mergeCells>
  <conditionalFormatting sqref="U233:AK233">
    <cfRule type="cellIs" dxfId="21" priority="5" operator="equal">
      <formula>FALSE</formula>
    </cfRule>
  </conditionalFormatting>
  <conditionalFormatting sqref="R233">
    <cfRule type="cellIs" dxfId="20" priority="4" operator="greaterThan">
      <formula>0</formula>
    </cfRule>
  </conditionalFormatting>
  <conditionalFormatting sqref="R235">
    <cfRule type="cellIs" dxfId="19" priority="3" operator="greaterThan">
      <formula>0</formula>
    </cfRule>
  </conditionalFormatting>
  <conditionalFormatting sqref="R4">
    <cfRule type="cellIs" dxfId="18" priority="2" operator="greaterThan">
      <formula>0</formula>
    </cfRule>
  </conditionalFormatting>
  <conditionalFormatting sqref="T233">
    <cfRule type="cellIs" dxfId="17" priority="1" operator="equal">
      <formula>FALSE</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35">
    <tabColor theme="9"/>
  </sheetPr>
  <dimension ref="A1:BC4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5" style="4" customWidth="1"/>
    <col min="6" max="6" width="7.5" style="4" customWidth="1"/>
    <col min="7" max="7" width="13.875" style="4" customWidth="1"/>
    <col min="8" max="8" width="22" style="4" customWidth="1"/>
    <col min="9" max="9" width="25.75" style="4" customWidth="1"/>
    <col min="10" max="10" width="14.875" style="4" customWidth="1"/>
    <col min="11"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4" customWidth="1"/>
    <col min="41" max="41" width="60.875" style="4" bestFit="1" customWidth="1"/>
    <col min="42" max="53" width="1.75" style="4" customWidth="1"/>
    <col min="54" max="55" width="0" style="4" hidden="1" customWidth="1"/>
    <col min="56" max="16384" width="9.125" style="4" hidden="1"/>
  </cols>
  <sheetData>
    <row r="1" spans="1:53" ht="22.5">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f>R42</f>
        <v>0</v>
      </c>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tr">
        <f>'Cal_Work mgt'!E8</f>
        <v>Ntwk</v>
      </c>
      <c r="F7" s="5" t="str">
        <f>'Cal_Work mgt'!F8</f>
        <v>Cost Area</v>
      </c>
      <c r="G7" s="94"/>
      <c r="H7" s="5" t="str">
        <f>'Cal_Work mgt'!H8</f>
        <v>Overall Activity</v>
      </c>
      <c r="I7" s="5" t="str">
        <f>'Cal_Work mgt'!I8</f>
        <v>Cost Activity</v>
      </c>
      <c r="J7" s="5" t="s">
        <v>193</v>
      </c>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8" spans="1:53">
      <c r="G8" s="94"/>
    </row>
    <row r="9" spans="1:53">
      <c r="E9" s="16" t="str">
        <f>Cover!$F$13</f>
        <v>NW</v>
      </c>
      <c r="F9" s="16" t="str">
        <f>IF(ISBLANK(Lists!M34),"",Lists!M34)</f>
        <v>Totex</v>
      </c>
      <c r="G9" s="94"/>
      <c r="H9" s="16" t="str">
        <f>IF(ISBLANK(Lists!O34),"",Lists!O34)</f>
        <v/>
      </c>
      <c r="I9" s="16" t="str">
        <f>IF(ISBLANK(Lists!P34),"",Lists!P34)</f>
        <v>Totex</v>
      </c>
      <c r="J9" s="17" t="str">
        <f>E9&amp;""&amp;I9</f>
        <v>NWTotex</v>
      </c>
      <c r="L9" s="4" t="s">
        <v>111</v>
      </c>
      <c r="T9" s="18">
        <f t="shared" ref="T9:AK9" si="0">SUM(T10+T26+T33)</f>
        <v>0</v>
      </c>
      <c r="U9" s="18">
        <f t="shared" si="0"/>
        <v>0</v>
      </c>
      <c r="V9" s="18">
        <f t="shared" si="0"/>
        <v>0</v>
      </c>
      <c r="W9" s="18">
        <f t="shared" si="0"/>
        <v>0</v>
      </c>
      <c r="X9" s="18">
        <f t="shared" si="0"/>
        <v>0</v>
      </c>
      <c r="Y9" s="18">
        <f t="shared" si="0"/>
        <v>-0.27054474090462932</v>
      </c>
      <c r="Z9" s="18">
        <f t="shared" si="0"/>
        <v>-0.26667346544049408</v>
      </c>
      <c r="AA9" s="18">
        <f t="shared" si="0"/>
        <v>-0.25246626103609948</v>
      </c>
      <c r="AB9" s="18">
        <f t="shared" si="0"/>
        <v>-0.25680529705914168</v>
      </c>
      <c r="AC9" s="18">
        <f t="shared" si="0"/>
        <v>-0.25513442410788301</v>
      </c>
      <c r="AD9" s="18">
        <f t="shared" si="0"/>
        <v>-0.23570112038065716</v>
      </c>
      <c r="AE9" s="18">
        <f t="shared" si="0"/>
        <v>-0.21234702605274514</v>
      </c>
      <c r="AF9" s="18">
        <f t="shared" si="0"/>
        <v>-0.20051639387157749</v>
      </c>
      <c r="AG9" s="18">
        <f t="shared" si="0"/>
        <v>-0.18801656000848155</v>
      </c>
      <c r="AH9" s="18">
        <f t="shared" si="0"/>
        <v>-0.18238923854367606</v>
      </c>
      <c r="AI9" s="18">
        <f t="shared" si="0"/>
        <v>-0.17372897102489127</v>
      </c>
      <c r="AJ9" s="18">
        <f t="shared" si="0"/>
        <v>-0.16908734466248365</v>
      </c>
      <c r="AK9" s="18">
        <f t="shared" si="0"/>
        <v>-0.16324483860359607</v>
      </c>
    </row>
    <row r="10" spans="1:53">
      <c r="E10" s="16" t="str">
        <f>Cover!$F$13</f>
        <v>NW</v>
      </c>
      <c r="F10" s="16" t="str">
        <f>IF(ISBLANK(Lists!M35),"",Lists!M35)</f>
        <v>Opex</v>
      </c>
      <c r="G10" s="94"/>
      <c r="H10" s="16" t="str">
        <f>IF(ISBLANK(Lists!O35),"",Lists!O35)</f>
        <v/>
      </c>
      <c r="I10" s="16" t="str">
        <f>IF(ISBLANK(Lists!P35),"",Lists!P35)</f>
        <v>Opex</v>
      </c>
      <c r="J10" s="17" t="str">
        <f t="shared" ref="J10:J33" si="1">E10&amp;""&amp;I10</f>
        <v>NWOpex</v>
      </c>
      <c r="L10" s="4" t="s">
        <v>111</v>
      </c>
      <c r="T10" s="161">
        <f t="shared" ref="T10:AK10" si="2">SUMIF($F$11:$F$34,$F$10,T$11:T$34)</f>
        <v>0</v>
      </c>
      <c r="U10" s="161">
        <f t="shared" si="2"/>
        <v>0</v>
      </c>
      <c r="V10" s="161">
        <f t="shared" si="2"/>
        <v>0</v>
      </c>
      <c r="W10" s="161">
        <f t="shared" si="2"/>
        <v>0</v>
      </c>
      <c r="X10" s="161">
        <f t="shared" si="2"/>
        <v>0</v>
      </c>
      <c r="Y10" s="161">
        <f t="shared" si="2"/>
        <v>-0.27054474090462932</v>
      </c>
      <c r="Z10" s="161">
        <f t="shared" si="2"/>
        <v>-0.26667346544049408</v>
      </c>
      <c r="AA10" s="161">
        <f t="shared" si="2"/>
        <v>-0.25246626103609948</v>
      </c>
      <c r="AB10" s="161">
        <f t="shared" si="2"/>
        <v>-0.25680529705914168</v>
      </c>
      <c r="AC10" s="161">
        <f t="shared" si="2"/>
        <v>-0.25513442410788301</v>
      </c>
      <c r="AD10" s="161">
        <f t="shared" si="2"/>
        <v>-0.23570112038065716</v>
      </c>
      <c r="AE10" s="161">
        <f t="shared" si="2"/>
        <v>-0.21234702605274514</v>
      </c>
      <c r="AF10" s="161">
        <f t="shared" si="2"/>
        <v>-0.20051639387157749</v>
      </c>
      <c r="AG10" s="161">
        <f t="shared" si="2"/>
        <v>-0.18801656000848155</v>
      </c>
      <c r="AH10" s="161">
        <f t="shared" si="2"/>
        <v>-0.18238923854367606</v>
      </c>
      <c r="AI10" s="161">
        <f t="shared" si="2"/>
        <v>-0.17372897102489127</v>
      </c>
      <c r="AJ10" s="161">
        <f t="shared" si="2"/>
        <v>-0.16908734466248365</v>
      </c>
      <c r="AK10" s="161">
        <f t="shared" si="2"/>
        <v>-0.16324483860359607</v>
      </c>
    </row>
    <row r="11" spans="1:53">
      <c r="E11" s="16" t="str">
        <f>Cover!$F$13</f>
        <v>NW</v>
      </c>
      <c r="F11" s="16" t="str">
        <f>IF(ISBLANK(Lists!M37),"",Lists!M37)</f>
        <v>Opex</v>
      </c>
      <c r="G11" s="94"/>
      <c r="H11" s="16" t="str">
        <f>IF(ISBLANK(Lists!O37),"",Lists!O37)</f>
        <v>Work Management</v>
      </c>
      <c r="I11" s="16" t="str">
        <f>IF(ISBLANK(Lists!P37),"",Lists!P37)</f>
        <v>Total Work Management</v>
      </c>
      <c r="J11" s="17" t="str">
        <f t="shared" si="1"/>
        <v>NWTotal Work Management</v>
      </c>
      <c r="L11" s="4" t="s">
        <v>111</v>
      </c>
      <c r="T11" s="162">
        <f>'Cal_Work mgt'!T140</f>
        <v>0</v>
      </c>
      <c r="U11" s="162">
        <f>'Cal_Work mgt'!U140</f>
        <v>0</v>
      </c>
      <c r="V11" s="162">
        <f>'Cal_Work mgt'!V140</f>
        <v>0</v>
      </c>
      <c r="W11" s="162">
        <f>'Cal_Work mgt'!W140</f>
        <v>0</v>
      </c>
      <c r="X11" s="162">
        <f>'Cal_Work mgt'!X140</f>
        <v>0</v>
      </c>
      <c r="Y11" s="162">
        <f>'Cal_Work mgt'!Y140</f>
        <v>0</v>
      </c>
      <c r="Z11" s="162">
        <f>'Cal_Work mgt'!Z140</f>
        <v>0</v>
      </c>
      <c r="AA11" s="162">
        <f>'Cal_Work mgt'!AA140</f>
        <v>0</v>
      </c>
      <c r="AB11" s="162">
        <f>'Cal_Work mgt'!AB140</f>
        <v>0</v>
      </c>
      <c r="AC11" s="162">
        <f>'Cal_Work mgt'!AC140</f>
        <v>0</v>
      </c>
      <c r="AD11" s="162">
        <f>'Cal_Work mgt'!AD140</f>
        <v>0</v>
      </c>
      <c r="AE11" s="162">
        <f>'Cal_Work mgt'!AE140</f>
        <v>0</v>
      </c>
      <c r="AF11" s="162">
        <f>'Cal_Work mgt'!AF140</f>
        <v>0</v>
      </c>
      <c r="AG11" s="162">
        <f>'Cal_Work mgt'!AG140</f>
        <v>0</v>
      </c>
      <c r="AH11" s="162">
        <f>'Cal_Work mgt'!AH140</f>
        <v>0</v>
      </c>
      <c r="AI11" s="162">
        <f>'Cal_Work mgt'!AI140</f>
        <v>0</v>
      </c>
      <c r="AJ11" s="162">
        <f>'Cal_Work mgt'!AJ140</f>
        <v>0</v>
      </c>
      <c r="AK11" s="162">
        <f>'Cal_Work mgt'!AK140</f>
        <v>0</v>
      </c>
    </row>
    <row r="12" spans="1:53">
      <c r="E12" s="16" t="str">
        <f>Cover!$F$13</f>
        <v>NW</v>
      </c>
      <c r="F12" s="16" t="str">
        <f>IF(ISBLANK(Lists!M43),"",Lists!M43)</f>
        <v>Opex</v>
      </c>
      <c r="G12" s="94"/>
      <c r="H12" s="16" t="str">
        <f>IF(ISBLANK(Lists!O43),"",Lists!O43)</f>
        <v>Work Execution</v>
      </c>
      <c r="I12" s="16" t="str">
        <f>IF(ISBLANK(Lists!P43),"",Lists!P43)</f>
        <v>Emergency</v>
      </c>
      <c r="J12" s="17" t="str">
        <f t="shared" si="1"/>
        <v>NWEmergency</v>
      </c>
      <c r="L12" s="4" t="s">
        <v>111</v>
      </c>
      <c r="T12" s="162">
        <f>Cal_Emergency!T140</f>
        <v>0</v>
      </c>
      <c r="U12" s="162">
        <f>Cal_Emergency!U140</f>
        <v>0</v>
      </c>
      <c r="V12" s="162">
        <f>Cal_Emergency!V140</f>
        <v>0</v>
      </c>
      <c r="W12" s="162">
        <f>Cal_Emergency!W140</f>
        <v>0</v>
      </c>
      <c r="X12" s="162">
        <f>Cal_Emergency!X140</f>
        <v>0</v>
      </c>
      <c r="Y12" s="162">
        <f>Cal_Emergency!Y140</f>
        <v>-0.16168424183237917</v>
      </c>
      <c r="Z12" s="162">
        <f>Cal_Emergency!Z140</f>
        <v>-0.15290854246360652</v>
      </c>
      <c r="AA12" s="162">
        <f>Cal_Emergency!AA140</f>
        <v>-0.14838545620700749</v>
      </c>
      <c r="AB12" s="162">
        <f>Cal_Emergency!AB140</f>
        <v>-0.13240943759809554</v>
      </c>
      <c r="AC12" s="162">
        <f>Cal_Emergency!AC140</f>
        <v>-0.12829113212922216</v>
      </c>
      <c r="AD12" s="162">
        <f>Cal_Emergency!AD140</f>
        <v>-0.11910107552449034</v>
      </c>
      <c r="AE12" s="162">
        <f>Cal_Emergency!AE140</f>
        <v>-9.691066443354579E-2</v>
      </c>
      <c r="AF12" s="162">
        <f>Cal_Emergency!AF140</f>
        <v>-9.0810878498428949E-2</v>
      </c>
      <c r="AG12" s="162">
        <f>Cal_Emergency!AG140</f>
        <v>-8.7274192052359645E-2</v>
      </c>
      <c r="AH12" s="162">
        <f>Cal_Emergency!AH140</f>
        <v>-8.6091795999862164E-2</v>
      </c>
      <c r="AI12" s="162">
        <f>Cal_Emergency!AI140</f>
        <v>-8.2373357734387476E-2</v>
      </c>
      <c r="AJ12" s="162">
        <f>Cal_Emergency!AJ140</f>
        <v>-8.1284052435256271E-2</v>
      </c>
      <c r="AK12" s="162">
        <f>Cal_Emergency!AK140</f>
        <v>-7.9666984982593725E-2</v>
      </c>
    </row>
    <row r="13" spans="1:53">
      <c r="E13" s="16" t="str">
        <f>Cover!$F$13</f>
        <v>NW</v>
      </c>
      <c r="F13" s="16" t="str">
        <f>IF(ISBLANK(Lists!M44),"",Lists!M44)</f>
        <v>Opex</v>
      </c>
      <c r="G13" s="94"/>
      <c r="H13" s="16" t="str">
        <f>IF(ISBLANK(Lists!O44),"",Lists!O44)</f>
        <v>Work Execution</v>
      </c>
      <c r="I13" s="16" t="str">
        <f>IF(ISBLANK(Lists!P44),"",Lists!P44)</f>
        <v>Repairs</v>
      </c>
      <c r="J13" s="17" t="str">
        <f t="shared" si="1"/>
        <v>NWRepairs</v>
      </c>
      <c r="L13" s="4" t="s">
        <v>111</v>
      </c>
      <c r="T13" s="162">
        <f>Cal_Repairs!T140</f>
        <v>0</v>
      </c>
      <c r="U13" s="162">
        <f>Cal_Repairs!U140</f>
        <v>0</v>
      </c>
      <c r="V13" s="162">
        <f>Cal_Repairs!V140</f>
        <v>0</v>
      </c>
      <c r="W13" s="162">
        <f>Cal_Repairs!W140</f>
        <v>0</v>
      </c>
      <c r="X13" s="162">
        <f>Cal_Repairs!X140</f>
        <v>0</v>
      </c>
      <c r="Y13" s="162">
        <f>Cal_Repairs!Y140</f>
        <v>-0.10886049907225015</v>
      </c>
      <c r="Z13" s="162">
        <f>Cal_Repairs!Z140</f>
        <v>-0.11376492297688756</v>
      </c>
      <c r="AA13" s="162">
        <f>Cal_Repairs!AA140</f>
        <v>-0.10408080482909199</v>
      </c>
      <c r="AB13" s="162">
        <f>Cal_Repairs!AB140</f>
        <v>-0.12439585946104614</v>
      </c>
      <c r="AC13" s="162">
        <f>Cal_Repairs!AC140</f>
        <v>-0.12684329197866084</v>
      </c>
      <c r="AD13" s="162">
        <f>Cal_Repairs!AD140</f>
        <v>-0.11660004485616682</v>
      </c>
      <c r="AE13" s="162">
        <f>Cal_Repairs!AE140</f>
        <v>-0.11543636161919935</v>
      </c>
      <c r="AF13" s="162">
        <f>Cal_Repairs!AF140</f>
        <v>-0.10970551537314854</v>
      </c>
      <c r="AG13" s="162">
        <f>Cal_Repairs!AG140</f>
        <v>-0.1007423679561219</v>
      </c>
      <c r="AH13" s="162">
        <f>Cal_Repairs!AH140</f>
        <v>-9.6297442543813894E-2</v>
      </c>
      <c r="AI13" s="162">
        <f>Cal_Repairs!AI140</f>
        <v>-9.135561329050379E-2</v>
      </c>
      <c r="AJ13" s="162">
        <f>Cal_Repairs!AJ140</f>
        <v>-8.7803292227227381E-2</v>
      </c>
      <c r="AK13" s="162">
        <f>Cal_Repairs!AK140</f>
        <v>-8.357785362100234E-2</v>
      </c>
    </row>
    <row r="14" spans="1:53" s="94" customFormat="1">
      <c r="E14" s="16" t="str">
        <f>Cover!$F$13</f>
        <v>NW</v>
      </c>
      <c r="F14" s="16" t="str">
        <f>IF(ISBLANK(Lists!M45),"",Lists!M45)</f>
        <v>Opex</v>
      </c>
      <c r="H14" s="16" t="str">
        <f>IF(ISBLANK(Lists!O45),"",Lists!O45)</f>
        <v>Work Execution</v>
      </c>
      <c r="I14" s="16" t="str">
        <f>IF(ISBLANK(Lists!P45),"",Lists!P45)</f>
        <v>Maintenance</v>
      </c>
      <c r="J14" s="17" t="str">
        <f t="shared" si="1"/>
        <v>NWMaintenance</v>
      </c>
      <c r="L14" s="94" t="s">
        <v>111</v>
      </c>
      <c r="T14" s="162">
        <f>Cal_Maintenance!T140</f>
        <v>0</v>
      </c>
      <c r="U14" s="162">
        <f>Cal_Maintenance!U140</f>
        <v>0</v>
      </c>
      <c r="V14" s="162">
        <f>Cal_Maintenance!V140</f>
        <v>0</v>
      </c>
      <c r="W14" s="162">
        <f>Cal_Maintenance!W140</f>
        <v>0</v>
      </c>
      <c r="X14" s="162">
        <f>Cal_Maintenance!X140</f>
        <v>0</v>
      </c>
      <c r="Y14" s="162">
        <f>Cal_Maintenance!Y140</f>
        <v>0</v>
      </c>
      <c r="Z14" s="162">
        <f>Cal_Maintenance!Z140</f>
        <v>0</v>
      </c>
      <c r="AA14" s="162">
        <f>Cal_Maintenance!AA140</f>
        <v>0</v>
      </c>
      <c r="AB14" s="162">
        <f>Cal_Maintenance!AB140</f>
        <v>0</v>
      </c>
      <c r="AC14" s="162">
        <f>Cal_Maintenance!AC140</f>
        <v>0</v>
      </c>
      <c r="AD14" s="162">
        <f>Cal_Maintenance!AD140</f>
        <v>0</v>
      </c>
      <c r="AE14" s="162">
        <f>Cal_Maintenance!AE140</f>
        <v>0</v>
      </c>
      <c r="AF14" s="162">
        <f>Cal_Maintenance!AF140</f>
        <v>0</v>
      </c>
      <c r="AG14" s="162">
        <f>Cal_Maintenance!AG140</f>
        <v>0</v>
      </c>
      <c r="AH14" s="162">
        <f>Cal_Maintenance!AH140</f>
        <v>0</v>
      </c>
      <c r="AI14" s="162">
        <f>Cal_Maintenance!AI140</f>
        <v>0</v>
      </c>
      <c r="AJ14" s="162">
        <f>Cal_Maintenance!AJ140</f>
        <v>0</v>
      </c>
      <c r="AK14" s="162">
        <f>Cal_Maintenance!AK140</f>
        <v>0</v>
      </c>
      <c r="AN14" s="34"/>
    </row>
    <row r="15" spans="1:53" s="94" customFormat="1">
      <c r="E15" s="16" t="str">
        <f>Cover!$F$13</f>
        <v>NW</v>
      </c>
      <c r="F15" s="16" t="str">
        <f>IF(ISBLANK(Lists!M46),"",Lists!M46)</f>
        <v>Opex</v>
      </c>
      <c r="H15" s="16" t="str">
        <f>IF(ISBLANK(Lists!O46),"",Lists!O46)</f>
        <v>Work Execution</v>
      </c>
      <c r="I15" s="16" t="str">
        <f>IF(ISBLANK(Lists!P46),"",Lists!P46)</f>
        <v>Statutory Independent Undertakings (SIU)</v>
      </c>
      <c r="J15" s="17" t="str">
        <f t="shared" si="1"/>
        <v>NWStatutory Independent Undertakings (SIU)</v>
      </c>
      <c r="L15" s="94" t="s">
        <v>111</v>
      </c>
      <c r="T15" s="162">
        <f>Cal_SIU!T140</f>
        <v>0</v>
      </c>
      <c r="U15" s="162">
        <f>Cal_SIU!U140</f>
        <v>0</v>
      </c>
      <c r="V15" s="162">
        <f>Cal_SIU!V140</f>
        <v>0</v>
      </c>
      <c r="W15" s="162">
        <f>Cal_SIU!W140</f>
        <v>0</v>
      </c>
      <c r="X15" s="162">
        <f>Cal_SIU!X140</f>
        <v>0</v>
      </c>
      <c r="Y15" s="162">
        <f>Cal_SIU!Y140</f>
        <v>0</v>
      </c>
      <c r="Z15" s="162">
        <f>Cal_SIU!Z140</f>
        <v>0</v>
      </c>
      <c r="AA15" s="162">
        <f>Cal_SIU!AA140</f>
        <v>0</v>
      </c>
      <c r="AB15" s="162">
        <f>Cal_SIU!AB140</f>
        <v>0</v>
      </c>
      <c r="AC15" s="162">
        <f>Cal_SIU!AC140</f>
        <v>0</v>
      </c>
      <c r="AD15" s="162">
        <f>Cal_SIU!AD140</f>
        <v>0</v>
      </c>
      <c r="AE15" s="162">
        <f>Cal_SIU!AE140</f>
        <v>0</v>
      </c>
      <c r="AF15" s="162">
        <f>Cal_SIU!AF140</f>
        <v>0</v>
      </c>
      <c r="AG15" s="162">
        <f>Cal_SIU!AG140</f>
        <v>0</v>
      </c>
      <c r="AH15" s="162">
        <f>Cal_SIU!AH140</f>
        <v>0</v>
      </c>
      <c r="AI15" s="162">
        <f>Cal_SIU!AI140</f>
        <v>0</v>
      </c>
      <c r="AJ15" s="162">
        <f>Cal_SIU!AJ140</f>
        <v>0</v>
      </c>
      <c r="AK15" s="162">
        <f>Cal_SIU!AK140</f>
        <v>0</v>
      </c>
      <c r="AN15" s="34"/>
    </row>
    <row r="16" spans="1:53" s="94" customFormat="1">
      <c r="E16" s="16" t="str">
        <f>Cover!$F$13</f>
        <v>NW</v>
      </c>
      <c r="F16" s="16" t="str">
        <f>IF(ISBLANK(Lists!M47),"",Lists!M47)</f>
        <v>Opex</v>
      </c>
      <c r="H16" s="16" t="str">
        <f>IF(ISBLANK(Lists!O47),"",Lists!O47)</f>
        <v>Work Execution</v>
      </c>
      <c r="I16" s="16" t="str">
        <f>IF(ISBLANK(Lists!P47),"",Lists!P47)</f>
        <v>Other Direct Activities (ODA)</v>
      </c>
      <c r="J16" s="17" t="str">
        <f t="shared" si="1"/>
        <v>NWOther Direct Activities (ODA)</v>
      </c>
      <c r="L16" s="94" t="s">
        <v>111</v>
      </c>
      <c r="T16" s="162">
        <f>Cal_ODA!T140</f>
        <v>0</v>
      </c>
      <c r="U16" s="162">
        <f>Cal_ODA!U140</f>
        <v>0</v>
      </c>
      <c r="V16" s="162">
        <f>Cal_ODA!V140</f>
        <v>0</v>
      </c>
      <c r="W16" s="162">
        <f>Cal_ODA!W140</f>
        <v>0</v>
      </c>
      <c r="X16" s="162">
        <f>Cal_ODA!X140</f>
        <v>0</v>
      </c>
      <c r="Y16" s="162">
        <f>Cal_ODA!Y140</f>
        <v>0</v>
      </c>
      <c r="Z16" s="162">
        <f>Cal_ODA!Z140</f>
        <v>0</v>
      </c>
      <c r="AA16" s="162">
        <f>Cal_ODA!AA140</f>
        <v>0</v>
      </c>
      <c r="AB16" s="162">
        <f>Cal_ODA!AB140</f>
        <v>0</v>
      </c>
      <c r="AC16" s="162">
        <f>Cal_ODA!AC140</f>
        <v>0</v>
      </c>
      <c r="AD16" s="162">
        <f>Cal_ODA!AD140</f>
        <v>0</v>
      </c>
      <c r="AE16" s="162">
        <f>Cal_ODA!AE140</f>
        <v>0</v>
      </c>
      <c r="AF16" s="162">
        <f>Cal_ODA!AF140</f>
        <v>0</v>
      </c>
      <c r="AG16" s="162">
        <f>Cal_ODA!AG140</f>
        <v>0</v>
      </c>
      <c r="AH16" s="162">
        <f>Cal_ODA!AH140</f>
        <v>0</v>
      </c>
      <c r="AI16" s="162">
        <f>Cal_ODA!AI140</f>
        <v>0</v>
      </c>
      <c r="AJ16" s="162">
        <f>Cal_ODA!AJ140</f>
        <v>0</v>
      </c>
      <c r="AK16" s="162">
        <f>Cal_ODA!AK140</f>
        <v>0</v>
      </c>
      <c r="AN16" s="34"/>
    </row>
    <row r="17" spans="5:40" s="94" customFormat="1">
      <c r="E17" s="16" t="str">
        <f>Cover!$F$13</f>
        <v>NW</v>
      </c>
      <c r="F17" s="16" t="str">
        <f>IF(ISBLANK(Lists!M49),"",Lists!M49)</f>
        <v>Opex</v>
      </c>
      <c r="H17" s="16" t="str">
        <f>IF(ISBLANK(Lists!O49),"",Lists!O49)</f>
        <v>Business Support</v>
      </c>
      <c r="I17" s="16" t="str">
        <f>IF(ISBLANK(Lists!P49),"",Lists!P49)</f>
        <v>IT &amp; Telecoms</v>
      </c>
      <c r="J17" s="17" t="str">
        <f t="shared" si="1"/>
        <v>NWIT &amp; Telecoms</v>
      </c>
      <c r="L17" s="94" t="s">
        <v>111</v>
      </c>
      <c r="T17" s="162">
        <f>'Cal_IT&amp;Telecom'!T140</f>
        <v>0</v>
      </c>
      <c r="U17" s="162">
        <f>'Cal_IT&amp;Telecom'!U140</f>
        <v>0</v>
      </c>
      <c r="V17" s="162">
        <f>'Cal_IT&amp;Telecom'!V140</f>
        <v>0</v>
      </c>
      <c r="W17" s="162">
        <f>'Cal_IT&amp;Telecom'!W140</f>
        <v>0</v>
      </c>
      <c r="X17" s="162">
        <f>'Cal_IT&amp;Telecom'!X140</f>
        <v>0</v>
      </c>
      <c r="Y17" s="162">
        <f>'Cal_IT&amp;Telecom'!Y140</f>
        <v>0</v>
      </c>
      <c r="Z17" s="162">
        <f>'Cal_IT&amp;Telecom'!Z140</f>
        <v>0</v>
      </c>
      <c r="AA17" s="162">
        <f>'Cal_IT&amp;Telecom'!AA140</f>
        <v>0</v>
      </c>
      <c r="AB17" s="162">
        <f>'Cal_IT&amp;Telecom'!AB140</f>
        <v>0</v>
      </c>
      <c r="AC17" s="162">
        <f>'Cal_IT&amp;Telecom'!AC140</f>
        <v>0</v>
      </c>
      <c r="AD17" s="162">
        <f>'Cal_IT&amp;Telecom'!AD140</f>
        <v>0</v>
      </c>
      <c r="AE17" s="162">
        <f>'Cal_IT&amp;Telecom'!AE140</f>
        <v>0</v>
      </c>
      <c r="AF17" s="162">
        <f>'Cal_IT&amp;Telecom'!AF140</f>
        <v>0</v>
      </c>
      <c r="AG17" s="162">
        <f>'Cal_IT&amp;Telecom'!AG140</f>
        <v>0</v>
      </c>
      <c r="AH17" s="162">
        <f>'Cal_IT&amp;Telecom'!AH140</f>
        <v>0</v>
      </c>
      <c r="AI17" s="162">
        <f>'Cal_IT&amp;Telecom'!AI140</f>
        <v>0</v>
      </c>
      <c r="AJ17" s="162">
        <f>'Cal_IT&amp;Telecom'!AJ140</f>
        <v>0</v>
      </c>
      <c r="AK17" s="162">
        <f>'Cal_IT&amp;Telecom'!AK140</f>
        <v>0</v>
      </c>
      <c r="AN17" s="34"/>
    </row>
    <row r="18" spans="5:40" s="94" customFormat="1">
      <c r="E18" s="16" t="str">
        <f>Cover!$F$13</f>
        <v>NW</v>
      </c>
      <c r="F18" s="16" t="str">
        <f>IF(ISBLANK(Lists!M50),"",Lists!M50)</f>
        <v>Opex</v>
      </c>
      <c r="H18" s="16" t="str">
        <f>IF(ISBLANK(Lists!O50),"",Lists!O50)</f>
        <v>Business Support</v>
      </c>
      <c r="I18" s="16" t="str">
        <f>IF(ISBLANK(Lists!P50),"",Lists!P50)</f>
        <v>Property Management</v>
      </c>
      <c r="J18" s="17" t="str">
        <f t="shared" si="1"/>
        <v>NWProperty Management</v>
      </c>
      <c r="L18" s="94" t="s">
        <v>111</v>
      </c>
      <c r="T18" s="162">
        <f>'Cal_Property Management'!T140</f>
        <v>0</v>
      </c>
      <c r="U18" s="162">
        <f>'Cal_Property Management'!U140</f>
        <v>0</v>
      </c>
      <c r="V18" s="162">
        <f>'Cal_Property Management'!V140</f>
        <v>0</v>
      </c>
      <c r="W18" s="162">
        <f>'Cal_Property Management'!W140</f>
        <v>0</v>
      </c>
      <c r="X18" s="162">
        <f>'Cal_Property Management'!X140</f>
        <v>0</v>
      </c>
      <c r="Y18" s="162">
        <f>'Cal_Property Management'!Y140</f>
        <v>0</v>
      </c>
      <c r="Z18" s="162">
        <f>'Cal_Property Management'!Z140</f>
        <v>0</v>
      </c>
      <c r="AA18" s="162">
        <f>'Cal_Property Management'!AA140</f>
        <v>0</v>
      </c>
      <c r="AB18" s="162">
        <f>'Cal_Property Management'!AB140</f>
        <v>0</v>
      </c>
      <c r="AC18" s="162">
        <f>'Cal_Property Management'!AC140</f>
        <v>0</v>
      </c>
      <c r="AD18" s="162">
        <f>'Cal_Property Management'!AD140</f>
        <v>0</v>
      </c>
      <c r="AE18" s="162">
        <f>'Cal_Property Management'!AE140</f>
        <v>0</v>
      </c>
      <c r="AF18" s="162">
        <f>'Cal_Property Management'!AF140</f>
        <v>0</v>
      </c>
      <c r="AG18" s="162">
        <f>'Cal_Property Management'!AG140</f>
        <v>0</v>
      </c>
      <c r="AH18" s="162">
        <f>'Cal_Property Management'!AH140</f>
        <v>0</v>
      </c>
      <c r="AI18" s="162">
        <f>'Cal_Property Management'!AI140</f>
        <v>0</v>
      </c>
      <c r="AJ18" s="162">
        <f>'Cal_Property Management'!AJ140</f>
        <v>0</v>
      </c>
      <c r="AK18" s="162">
        <f>'Cal_Property Management'!AK140</f>
        <v>0</v>
      </c>
      <c r="AN18" s="34"/>
    </row>
    <row r="19" spans="5:40" s="94" customFormat="1">
      <c r="E19" s="16" t="str">
        <f>Cover!$F$13</f>
        <v>NW</v>
      </c>
      <c r="F19" s="16" t="str">
        <f>IF(ISBLANK(Lists!M51),"",Lists!M51)</f>
        <v>Opex</v>
      </c>
      <c r="H19" s="16" t="str">
        <f>IF(ISBLANK(Lists!O51),"",Lists!O51)</f>
        <v>Business Support</v>
      </c>
      <c r="I19" s="16" t="str">
        <f>IF(ISBLANK(Lists!P51),"",Lists!P51)</f>
        <v>HR &amp; Non-Operational Training</v>
      </c>
      <c r="J19" s="17" t="str">
        <f t="shared" si="1"/>
        <v>NWHR &amp; Non-Operational Training</v>
      </c>
      <c r="L19" s="94" t="s">
        <v>111</v>
      </c>
      <c r="T19" s="162">
        <f>'Cal_HR &amp; Non-op training'!T140</f>
        <v>0</v>
      </c>
      <c r="U19" s="162">
        <f>'Cal_HR &amp; Non-op training'!U140</f>
        <v>0</v>
      </c>
      <c r="V19" s="162">
        <f>'Cal_HR &amp; Non-op training'!V140</f>
        <v>0</v>
      </c>
      <c r="W19" s="162">
        <f>'Cal_HR &amp; Non-op training'!W140</f>
        <v>0</v>
      </c>
      <c r="X19" s="162">
        <f>'Cal_HR &amp; Non-op training'!X140</f>
        <v>0</v>
      </c>
      <c r="Y19" s="162">
        <f>'Cal_HR &amp; Non-op training'!Y140</f>
        <v>0</v>
      </c>
      <c r="Z19" s="162">
        <f>'Cal_HR &amp; Non-op training'!Z140</f>
        <v>0</v>
      </c>
      <c r="AA19" s="162">
        <f>'Cal_HR &amp; Non-op training'!AA140</f>
        <v>0</v>
      </c>
      <c r="AB19" s="162">
        <f>'Cal_HR &amp; Non-op training'!AB140</f>
        <v>0</v>
      </c>
      <c r="AC19" s="162">
        <f>'Cal_HR &amp; Non-op training'!AC140</f>
        <v>0</v>
      </c>
      <c r="AD19" s="162">
        <f>'Cal_HR &amp; Non-op training'!AD140</f>
        <v>0</v>
      </c>
      <c r="AE19" s="162">
        <f>'Cal_HR &amp; Non-op training'!AE140</f>
        <v>0</v>
      </c>
      <c r="AF19" s="162">
        <f>'Cal_HR &amp; Non-op training'!AF140</f>
        <v>0</v>
      </c>
      <c r="AG19" s="162">
        <f>'Cal_HR &amp; Non-op training'!AG140</f>
        <v>0</v>
      </c>
      <c r="AH19" s="162">
        <f>'Cal_HR &amp; Non-op training'!AH140</f>
        <v>0</v>
      </c>
      <c r="AI19" s="162">
        <f>'Cal_HR &amp; Non-op training'!AI140</f>
        <v>0</v>
      </c>
      <c r="AJ19" s="162">
        <f>'Cal_HR &amp; Non-op training'!AJ140</f>
        <v>0</v>
      </c>
      <c r="AK19" s="162">
        <f>'Cal_HR &amp; Non-op training'!AK140</f>
        <v>0</v>
      </c>
      <c r="AN19" s="34"/>
    </row>
    <row r="20" spans="5:40" s="94" customFormat="1">
      <c r="E20" s="16" t="str">
        <f>Cover!$F$13</f>
        <v>NW</v>
      </c>
      <c r="F20" s="16" t="str">
        <f>IF(ISBLANK(Lists!M52),"",Lists!M52)</f>
        <v>Opex</v>
      </c>
      <c r="H20" s="16" t="str">
        <f>IF(ISBLANK(Lists!O52),"",Lists!O52)</f>
        <v>Business Support</v>
      </c>
      <c r="I20" s="16" t="str">
        <f>IF(ISBLANK(Lists!P52),"",Lists!P52)</f>
        <v>Audit, Finance &amp; Regulation</v>
      </c>
      <c r="J20" s="17" t="str">
        <f t="shared" si="1"/>
        <v>NWAudit, Finance &amp; Regulation</v>
      </c>
      <c r="L20" s="94" t="s">
        <v>111</v>
      </c>
      <c r="T20" s="162">
        <f>'Cal_Audit Finance &amp; Reg'!T140</f>
        <v>0</v>
      </c>
      <c r="U20" s="162">
        <f>'Cal_Audit Finance &amp; Reg'!U140</f>
        <v>0</v>
      </c>
      <c r="V20" s="162">
        <f>'Cal_Audit Finance &amp; Reg'!V140</f>
        <v>0</v>
      </c>
      <c r="W20" s="162">
        <f>'Cal_Audit Finance &amp; Reg'!W140</f>
        <v>0</v>
      </c>
      <c r="X20" s="162">
        <f>'Cal_Audit Finance &amp; Reg'!X140</f>
        <v>0</v>
      </c>
      <c r="Y20" s="162">
        <f>'Cal_Audit Finance &amp; Reg'!Y140</f>
        <v>0</v>
      </c>
      <c r="Z20" s="162">
        <f>'Cal_Audit Finance &amp; Reg'!Z140</f>
        <v>0</v>
      </c>
      <c r="AA20" s="162">
        <f>'Cal_Audit Finance &amp; Reg'!AA140</f>
        <v>0</v>
      </c>
      <c r="AB20" s="162">
        <f>'Cal_Audit Finance &amp; Reg'!AB140</f>
        <v>0</v>
      </c>
      <c r="AC20" s="162">
        <f>'Cal_Audit Finance &amp; Reg'!AC140</f>
        <v>0</v>
      </c>
      <c r="AD20" s="162">
        <f>'Cal_Audit Finance &amp; Reg'!AD140</f>
        <v>0</v>
      </c>
      <c r="AE20" s="162">
        <f>'Cal_Audit Finance &amp; Reg'!AE140</f>
        <v>0</v>
      </c>
      <c r="AF20" s="162">
        <f>'Cal_Audit Finance &amp; Reg'!AF140</f>
        <v>0</v>
      </c>
      <c r="AG20" s="162">
        <f>'Cal_Audit Finance &amp; Reg'!AG140</f>
        <v>0</v>
      </c>
      <c r="AH20" s="162">
        <f>'Cal_Audit Finance &amp; Reg'!AH140</f>
        <v>0</v>
      </c>
      <c r="AI20" s="162">
        <f>'Cal_Audit Finance &amp; Reg'!AI140</f>
        <v>0</v>
      </c>
      <c r="AJ20" s="162">
        <f>'Cal_Audit Finance &amp; Reg'!AJ140</f>
        <v>0</v>
      </c>
      <c r="AK20" s="162">
        <f>'Cal_Audit Finance &amp; Reg'!AK140</f>
        <v>0</v>
      </c>
      <c r="AN20" s="34"/>
    </row>
    <row r="21" spans="5:40" s="94" customFormat="1">
      <c r="E21" s="16" t="str">
        <f>Cover!$F$13</f>
        <v>NW</v>
      </c>
      <c r="F21" s="16" t="str">
        <f>IF(ISBLANK(Lists!M53),"",Lists!M53)</f>
        <v>Opex</v>
      </c>
      <c r="H21" s="16" t="str">
        <f>IF(ISBLANK(Lists!O53),"",Lists!O53)</f>
        <v>Business Support</v>
      </c>
      <c r="I21" s="16" t="str">
        <f>IF(ISBLANK(Lists!P53),"",Lists!P53)</f>
        <v>Insurance</v>
      </c>
      <c r="J21" s="17" t="str">
        <f t="shared" si="1"/>
        <v>NWInsurance</v>
      </c>
      <c r="L21" s="94" t="s">
        <v>111</v>
      </c>
      <c r="T21" s="162">
        <f>Cal_Insurance!T140</f>
        <v>0</v>
      </c>
      <c r="U21" s="162">
        <f>Cal_Insurance!U140</f>
        <v>0</v>
      </c>
      <c r="V21" s="162">
        <f>Cal_Insurance!V140</f>
        <v>0</v>
      </c>
      <c r="W21" s="162">
        <f>Cal_Insurance!W140</f>
        <v>0</v>
      </c>
      <c r="X21" s="162">
        <f>Cal_Insurance!X140</f>
        <v>0</v>
      </c>
      <c r="Y21" s="162">
        <f>Cal_Insurance!Y140</f>
        <v>0</v>
      </c>
      <c r="Z21" s="162">
        <f>Cal_Insurance!Z140</f>
        <v>0</v>
      </c>
      <c r="AA21" s="162">
        <f>Cal_Insurance!AA140</f>
        <v>0</v>
      </c>
      <c r="AB21" s="162">
        <f>Cal_Insurance!AB140</f>
        <v>0</v>
      </c>
      <c r="AC21" s="162">
        <f>Cal_Insurance!AC140</f>
        <v>0</v>
      </c>
      <c r="AD21" s="162">
        <f>Cal_Insurance!AD140</f>
        <v>0</v>
      </c>
      <c r="AE21" s="162">
        <f>Cal_Insurance!AE140</f>
        <v>0</v>
      </c>
      <c r="AF21" s="162">
        <f>Cal_Insurance!AF140</f>
        <v>0</v>
      </c>
      <c r="AG21" s="162">
        <f>Cal_Insurance!AG140</f>
        <v>0</v>
      </c>
      <c r="AH21" s="162">
        <f>Cal_Insurance!AH140</f>
        <v>0</v>
      </c>
      <c r="AI21" s="162">
        <f>Cal_Insurance!AI140</f>
        <v>0</v>
      </c>
      <c r="AJ21" s="162">
        <f>Cal_Insurance!AJ140</f>
        <v>0</v>
      </c>
      <c r="AK21" s="162">
        <f>Cal_Insurance!AK140</f>
        <v>0</v>
      </c>
      <c r="AN21" s="34"/>
    </row>
    <row r="22" spans="5:40" s="94" customFormat="1">
      <c r="E22" s="16" t="str">
        <f>Cover!$F$13</f>
        <v>NW</v>
      </c>
      <c r="F22" s="16" t="str">
        <f>IF(ISBLANK(Lists!M54),"",Lists!M54)</f>
        <v>Opex</v>
      </c>
      <c r="H22" s="16" t="str">
        <f>IF(ISBLANK(Lists!O54),"",Lists!O54)</f>
        <v>Business Support</v>
      </c>
      <c r="I22" s="16" t="str">
        <f>IF(ISBLANK(Lists!P54),"",Lists!P54)</f>
        <v>Procurement</v>
      </c>
      <c r="J22" s="17" t="str">
        <f t="shared" si="1"/>
        <v>NWProcurement</v>
      </c>
      <c r="L22" s="94" t="s">
        <v>111</v>
      </c>
      <c r="T22" s="162">
        <f>Cal_Procurement!T140</f>
        <v>0</v>
      </c>
      <c r="U22" s="162">
        <f>Cal_Procurement!U140</f>
        <v>0</v>
      </c>
      <c r="V22" s="162">
        <f>Cal_Procurement!V140</f>
        <v>0</v>
      </c>
      <c r="W22" s="162">
        <f>Cal_Procurement!W140</f>
        <v>0</v>
      </c>
      <c r="X22" s="162">
        <f>Cal_Procurement!X140</f>
        <v>0</v>
      </c>
      <c r="Y22" s="162">
        <f>Cal_Procurement!Y140</f>
        <v>0</v>
      </c>
      <c r="Z22" s="162">
        <f>Cal_Procurement!Z140</f>
        <v>0</v>
      </c>
      <c r="AA22" s="162">
        <f>Cal_Procurement!AA140</f>
        <v>0</v>
      </c>
      <c r="AB22" s="162">
        <f>Cal_Procurement!AB140</f>
        <v>0</v>
      </c>
      <c r="AC22" s="162">
        <f>Cal_Procurement!AC140</f>
        <v>0</v>
      </c>
      <c r="AD22" s="162">
        <f>Cal_Procurement!AD140</f>
        <v>0</v>
      </c>
      <c r="AE22" s="162">
        <f>Cal_Procurement!AE140</f>
        <v>0</v>
      </c>
      <c r="AF22" s="162">
        <f>Cal_Procurement!AF140</f>
        <v>0</v>
      </c>
      <c r="AG22" s="162">
        <f>Cal_Procurement!AG140</f>
        <v>0</v>
      </c>
      <c r="AH22" s="162">
        <f>Cal_Procurement!AH140</f>
        <v>0</v>
      </c>
      <c r="AI22" s="162">
        <f>Cal_Procurement!AI140</f>
        <v>0</v>
      </c>
      <c r="AJ22" s="162">
        <f>Cal_Procurement!AJ140</f>
        <v>0</v>
      </c>
      <c r="AK22" s="162">
        <f>Cal_Procurement!AK140</f>
        <v>0</v>
      </c>
      <c r="AN22" s="34"/>
    </row>
    <row r="23" spans="5:40" s="94" customFormat="1">
      <c r="E23" s="16" t="str">
        <f>Cover!$F$13</f>
        <v>NW</v>
      </c>
      <c r="F23" s="16" t="str">
        <f>IF(ISBLANK(Lists!M55),"",Lists!M55)</f>
        <v>Opex</v>
      </c>
      <c r="H23" s="16" t="str">
        <f>IF(ISBLANK(Lists!O55),"",Lists!O55)</f>
        <v>Business Support</v>
      </c>
      <c r="I23" s="16" t="str">
        <f>IF(ISBLANK(Lists!P55),"",Lists!P55)</f>
        <v>CEO &amp; Group Management</v>
      </c>
      <c r="J23" s="17" t="str">
        <f t="shared" si="1"/>
        <v>NWCEO &amp; Group Management</v>
      </c>
      <c r="L23" s="94" t="s">
        <v>111</v>
      </c>
      <c r="T23" s="162">
        <f>'Cal_CEO &amp; Group Mgt'!T140</f>
        <v>0</v>
      </c>
      <c r="U23" s="162">
        <f>'Cal_CEO &amp; Group Mgt'!U140</f>
        <v>0</v>
      </c>
      <c r="V23" s="162">
        <f>'Cal_CEO &amp; Group Mgt'!V140</f>
        <v>0</v>
      </c>
      <c r="W23" s="162">
        <f>'Cal_CEO &amp; Group Mgt'!W140</f>
        <v>0</v>
      </c>
      <c r="X23" s="162">
        <f>'Cal_CEO &amp; Group Mgt'!X140</f>
        <v>0</v>
      </c>
      <c r="Y23" s="162">
        <f>'Cal_CEO &amp; Group Mgt'!Y140</f>
        <v>0</v>
      </c>
      <c r="Z23" s="162">
        <f>'Cal_CEO &amp; Group Mgt'!Z140</f>
        <v>0</v>
      </c>
      <c r="AA23" s="162">
        <f>'Cal_CEO &amp; Group Mgt'!AA140</f>
        <v>0</v>
      </c>
      <c r="AB23" s="162">
        <f>'Cal_CEO &amp; Group Mgt'!AB140</f>
        <v>0</v>
      </c>
      <c r="AC23" s="162">
        <f>'Cal_CEO &amp; Group Mgt'!AC140</f>
        <v>0</v>
      </c>
      <c r="AD23" s="162">
        <f>'Cal_CEO &amp; Group Mgt'!AD140</f>
        <v>0</v>
      </c>
      <c r="AE23" s="162">
        <f>'Cal_CEO &amp; Group Mgt'!AE140</f>
        <v>0</v>
      </c>
      <c r="AF23" s="162">
        <f>'Cal_CEO &amp; Group Mgt'!AF140</f>
        <v>0</v>
      </c>
      <c r="AG23" s="162">
        <f>'Cal_CEO &amp; Group Mgt'!AG140</f>
        <v>0</v>
      </c>
      <c r="AH23" s="162">
        <f>'Cal_CEO &amp; Group Mgt'!AH140</f>
        <v>0</v>
      </c>
      <c r="AI23" s="162">
        <f>'Cal_CEO &amp; Group Mgt'!AI140</f>
        <v>0</v>
      </c>
      <c r="AJ23" s="162">
        <f>'Cal_CEO &amp; Group Mgt'!AJ140</f>
        <v>0</v>
      </c>
      <c r="AK23" s="162">
        <f>'Cal_CEO &amp; Group Mgt'!AK140</f>
        <v>0</v>
      </c>
      <c r="AN23" s="34"/>
    </row>
    <row r="24" spans="5:40" s="94" customFormat="1">
      <c r="E24" s="16" t="str">
        <f>Cover!$F$13</f>
        <v>NW</v>
      </c>
      <c r="F24" s="16" t="str">
        <f>IF(ISBLANK(Lists!M56),"",Lists!M56)</f>
        <v>Opex</v>
      </c>
      <c r="H24" s="16" t="str">
        <f>IF(ISBLANK(Lists!O56),"",Lists!O56)</f>
        <v>Business Support</v>
      </c>
      <c r="I24" s="16" t="str">
        <f>IF(ISBLANK(Lists!P56),"",Lists!P56)</f>
        <v>Stores &amp; Logistics</v>
      </c>
      <c r="J24" s="17" t="str">
        <f t="shared" si="1"/>
        <v>NWStores &amp; Logistics</v>
      </c>
      <c r="L24" s="94" t="s">
        <v>111</v>
      </c>
      <c r="T24" s="162">
        <f>'Cal_Stores &amp; Logistics'!T140</f>
        <v>0</v>
      </c>
      <c r="U24" s="162">
        <f>'Cal_Stores &amp; Logistics'!U140</f>
        <v>0</v>
      </c>
      <c r="V24" s="162">
        <f>'Cal_Stores &amp; Logistics'!V140</f>
        <v>0</v>
      </c>
      <c r="W24" s="162">
        <f>'Cal_Stores &amp; Logistics'!W140</f>
        <v>0</v>
      </c>
      <c r="X24" s="162">
        <f>'Cal_Stores &amp; Logistics'!X140</f>
        <v>0</v>
      </c>
      <c r="Y24" s="162">
        <f>'Cal_Stores &amp; Logistics'!Y140</f>
        <v>0</v>
      </c>
      <c r="Z24" s="162">
        <f>'Cal_Stores &amp; Logistics'!Z140</f>
        <v>0</v>
      </c>
      <c r="AA24" s="162">
        <f>'Cal_Stores &amp; Logistics'!AA140</f>
        <v>0</v>
      </c>
      <c r="AB24" s="162">
        <f>'Cal_Stores &amp; Logistics'!AB140</f>
        <v>0</v>
      </c>
      <c r="AC24" s="162">
        <f>'Cal_Stores &amp; Logistics'!AC140</f>
        <v>0</v>
      </c>
      <c r="AD24" s="162">
        <f>'Cal_Stores &amp; Logistics'!AD140</f>
        <v>0</v>
      </c>
      <c r="AE24" s="162">
        <f>'Cal_Stores &amp; Logistics'!AE140</f>
        <v>0</v>
      </c>
      <c r="AF24" s="162">
        <f>'Cal_Stores &amp; Logistics'!AF140</f>
        <v>0</v>
      </c>
      <c r="AG24" s="162">
        <f>'Cal_Stores &amp; Logistics'!AG140</f>
        <v>0</v>
      </c>
      <c r="AH24" s="162">
        <f>'Cal_Stores &amp; Logistics'!AH140</f>
        <v>0</v>
      </c>
      <c r="AI24" s="162">
        <f>'Cal_Stores &amp; Logistics'!AI140</f>
        <v>0</v>
      </c>
      <c r="AJ24" s="162">
        <f>'Cal_Stores &amp; Logistics'!AJ140</f>
        <v>0</v>
      </c>
      <c r="AK24" s="162">
        <f>'Cal_Stores &amp; Logistics'!AK140</f>
        <v>0</v>
      </c>
      <c r="AN24" s="34"/>
    </row>
    <row r="25" spans="5:40" s="94" customFormat="1">
      <c r="E25" s="16" t="str">
        <f>Cover!$F$13</f>
        <v>NW</v>
      </c>
      <c r="F25" s="16" t="str">
        <f>IF(ISBLANK(Lists!M57),"",Lists!M57)</f>
        <v>Opex</v>
      </c>
      <c r="H25" s="16" t="str">
        <f>IF(ISBLANK(Lists!O57),"",Lists!O57)</f>
        <v>Training &amp; Apprentices</v>
      </c>
      <c r="I25" s="16" t="str">
        <f>IF(ISBLANK(Lists!P57),"",Lists!P57)</f>
        <v>Training &amp; Apprentices</v>
      </c>
      <c r="J25" s="17" t="str">
        <f t="shared" si="1"/>
        <v>NWTraining &amp; Apprentices</v>
      </c>
      <c r="L25" s="94" t="s">
        <v>111</v>
      </c>
      <c r="T25" s="162">
        <f>'Cal_Training &amp; Apprentices'!T140</f>
        <v>0</v>
      </c>
      <c r="U25" s="162">
        <f>'Cal_Training &amp; Apprentices'!U140</f>
        <v>0</v>
      </c>
      <c r="V25" s="162">
        <f>'Cal_Training &amp; Apprentices'!V140</f>
        <v>0</v>
      </c>
      <c r="W25" s="162">
        <f>'Cal_Training &amp; Apprentices'!W140</f>
        <v>0</v>
      </c>
      <c r="X25" s="162">
        <f>'Cal_Training &amp; Apprentices'!X140</f>
        <v>0</v>
      </c>
      <c r="Y25" s="162">
        <f>'Cal_Training &amp; Apprentices'!Y140</f>
        <v>0</v>
      </c>
      <c r="Z25" s="162">
        <f>'Cal_Training &amp; Apprentices'!Z140</f>
        <v>0</v>
      </c>
      <c r="AA25" s="162">
        <f>'Cal_Training &amp; Apprentices'!AA140</f>
        <v>0</v>
      </c>
      <c r="AB25" s="162">
        <f>'Cal_Training &amp; Apprentices'!AB140</f>
        <v>0</v>
      </c>
      <c r="AC25" s="162">
        <f>'Cal_Training &amp; Apprentices'!AC140</f>
        <v>0</v>
      </c>
      <c r="AD25" s="162">
        <f>'Cal_Training &amp; Apprentices'!AD140</f>
        <v>0</v>
      </c>
      <c r="AE25" s="162">
        <f>'Cal_Training &amp; Apprentices'!AE140</f>
        <v>0</v>
      </c>
      <c r="AF25" s="162">
        <f>'Cal_Training &amp; Apprentices'!AF140</f>
        <v>0</v>
      </c>
      <c r="AG25" s="162">
        <f>'Cal_Training &amp; Apprentices'!AG140</f>
        <v>0</v>
      </c>
      <c r="AH25" s="162">
        <f>'Cal_Training &amp; Apprentices'!AH140</f>
        <v>0</v>
      </c>
      <c r="AI25" s="162">
        <f>'Cal_Training &amp; Apprentices'!AI140</f>
        <v>0</v>
      </c>
      <c r="AJ25" s="162">
        <f>'Cal_Training &amp; Apprentices'!AJ140</f>
        <v>0</v>
      </c>
      <c r="AK25" s="162">
        <f>'Cal_Training &amp; Apprentices'!AK140</f>
        <v>0</v>
      </c>
      <c r="AN25" s="34"/>
    </row>
    <row r="26" spans="5:40" s="94" customFormat="1">
      <c r="E26" s="16" t="str">
        <f>Cover!$F$13</f>
        <v>NW</v>
      </c>
      <c r="F26" s="16" t="str">
        <f>IF(ISBLANK(Lists!M70),"",Lists!M70)</f>
        <v>Capex</v>
      </c>
      <c r="H26" s="16" t="str">
        <f>IF(ISBLANK(Lists!O70),"",Lists!O70)</f>
        <v/>
      </c>
      <c r="I26" s="16" t="str">
        <f>IF(ISBLANK(Lists!P70),"",Lists!P70)</f>
        <v>Capex</v>
      </c>
      <c r="J26" s="17" t="str">
        <f t="shared" si="1"/>
        <v>NWCapex</v>
      </c>
      <c r="L26" s="94" t="s">
        <v>111</v>
      </c>
      <c r="T26" s="161">
        <f>SUM(T27:T32)</f>
        <v>0</v>
      </c>
      <c r="U26" s="161">
        <f t="shared" ref="U26:AK26" si="3">SUM(U27:U32)</f>
        <v>0</v>
      </c>
      <c r="V26" s="161">
        <f t="shared" si="3"/>
        <v>0</v>
      </c>
      <c r="W26" s="161">
        <f t="shared" si="3"/>
        <v>0</v>
      </c>
      <c r="X26" s="161">
        <f t="shared" si="3"/>
        <v>0</v>
      </c>
      <c r="Y26" s="161">
        <f t="shared" si="3"/>
        <v>0</v>
      </c>
      <c r="Z26" s="161">
        <f t="shared" si="3"/>
        <v>0</v>
      </c>
      <c r="AA26" s="161">
        <f t="shared" si="3"/>
        <v>0</v>
      </c>
      <c r="AB26" s="161">
        <f t="shared" si="3"/>
        <v>0</v>
      </c>
      <c r="AC26" s="161">
        <f t="shared" si="3"/>
        <v>0</v>
      </c>
      <c r="AD26" s="161">
        <f t="shared" si="3"/>
        <v>0</v>
      </c>
      <c r="AE26" s="161">
        <f t="shared" si="3"/>
        <v>0</v>
      </c>
      <c r="AF26" s="161">
        <f t="shared" si="3"/>
        <v>0</v>
      </c>
      <c r="AG26" s="161">
        <f t="shared" si="3"/>
        <v>0</v>
      </c>
      <c r="AH26" s="161">
        <f t="shared" si="3"/>
        <v>0</v>
      </c>
      <c r="AI26" s="161">
        <f t="shared" si="3"/>
        <v>0</v>
      </c>
      <c r="AJ26" s="161">
        <f t="shared" si="3"/>
        <v>0</v>
      </c>
      <c r="AK26" s="161">
        <f t="shared" si="3"/>
        <v>0</v>
      </c>
      <c r="AN26" s="34"/>
    </row>
    <row r="27" spans="5:40">
      <c r="E27" s="16" t="str">
        <f>Cover!$F$13</f>
        <v>NW</v>
      </c>
      <c r="F27" s="16" t="str">
        <f>IF(ISBLANK(Lists!M71),"",Lists!M71)</f>
        <v>Capex</v>
      </c>
      <c r="G27" s="94"/>
      <c r="H27" s="16" t="str">
        <f>IF(ISBLANK(Lists!O71),"",Lists!O71)</f>
        <v>LTS Pipelines, Storage &amp; Entry</v>
      </c>
      <c r="I27" s="16" t="str">
        <f>IF(ISBLANK(Lists!P71),"",Lists!P71)</f>
        <v>LTS Pipelines, Storage &amp; Entry</v>
      </c>
      <c r="J27" s="17" t="str">
        <f t="shared" si="1"/>
        <v>NWLTS Pipelines, Storage &amp; Entry</v>
      </c>
      <c r="L27" s="94" t="s">
        <v>111</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NW</v>
      </c>
      <c r="F28" s="16" t="str">
        <f>IF(ISBLANK(Lists!M72),"",Lists!M72)</f>
        <v>Capex</v>
      </c>
      <c r="G28" s="94"/>
      <c r="H28" s="16" t="str">
        <f>IF(ISBLANK(Lists!O72),"",Lists!O72)</f>
        <v>Connections</v>
      </c>
      <c r="I28" s="16" t="str">
        <f>IF(ISBLANK(Lists!P72),"",Lists!P72)</f>
        <v>Connections</v>
      </c>
      <c r="J28" s="17" t="str">
        <f t="shared" si="1"/>
        <v>NWConnections</v>
      </c>
      <c r="L28" s="94" t="s">
        <v>111</v>
      </c>
      <c r="T28" s="18">
        <f>Cal_Connections!T140</f>
        <v>0</v>
      </c>
      <c r="U28" s="18">
        <f>Cal_Connections!U140</f>
        <v>0</v>
      </c>
      <c r="V28" s="18">
        <f>Cal_Connections!V140</f>
        <v>0</v>
      </c>
      <c r="W28" s="18">
        <f>Cal_Connections!W140</f>
        <v>0</v>
      </c>
      <c r="X28" s="18">
        <f>Cal_Connections!X140</f>
        <v>0</v>
      </c>
      <c r="Y28" s="18">
        <f>Cal_Connections!Y140</f>
        <v>0</v>
      </c>
      <c r="Z28" s="18">
        <f>Cal_Connections!Z140</f>
        <v>0</v>
      </c>
      <c r="AA28" s="18">
        <f>Cal_Connections!AA140</f>
        <v>0</v>
      </c>
      <c r="AB28" s="18">
        <f>Cal_Connections!AB140</f>
        <v>0</v>
      </c>
      <c r="AC28" s="18">
        <f>Cal_Connections!AC140</f>
        <v>0</v>
      </c>
      <c r="AD28" s="18">
        <f>Cal_Connections!AD140</f>
        <v>0</v>
      </c>
      <c r="AE28" s="18">
        <f>Cal_Connections!AE140</f>
        <v>0</v>
      </c>
      <c r="AF28" s="18">
        <f>Cal_Connections!AF140</f>
        <v>0</v>
      </c>
      <c r="AG28" s="18">
        <f>Cal_Connections!AG140</f>
        <v>0</v>
      </c>
      <c r="AH28" s="18">
        <f>Cal_Connections!AH140</f>
        <v>0</v>
      </c>
      <c r="AI28" s="18">
        <f>Cal_Connections!AI140</f>
        <v>0</v>
      </c>
      <c r="AJ28" s="18">
        <f>Cal_Connections!AJ140</f>
        <v>0</v>
      </c>
      <c r="AK28" s="18">
        <f>Cal_Connections!AK140</f>
        <v>0</v>
      </c>
    </row>
    <row r="29" spans="5:40">
      <c r="E29" s="16" t="str">
        <f>Cover!$F$13</f>
        <v>NW</v>
      </c>
      <c r="F29" s="16" t="str">
        <f>IF(ISBLANK(Lists!M73),"",Lists!M73)</f>
        <v>Capex</v>
      </c>
      <c r="G29" s="94"/>
      <c r="H29" s="16" t="str">
        <f>IF(ISBLANK(Lists!O73),"",Lists!O73)</f>
        <v>Reinforcement</v>
      </c>
      <c r="I29" s="16" t="str">
        <f>IF(ISBLANK(Lists!P73),"",Lists!P73)</f>
        <v>Reinforcement</v>
      </c>
      <c r="J29" s="17" t="str">
        <f t="shared" si="1"/>
        <v>NWReinforcement</v>
      </c>
      <c r="L29" s="94" t="s">
        <v>111</v>
      </c>
      <c r="T29" s="18">
        <f>Cal_Reinforcement!T140</f>
        <v>0</v>
      </c>
      <c r="U29" s="18">
        <f>Cal_Reinforcement!U140</f>
        <v>0</v>
      </c>
      <c r="V29" s="18">
        <f>Cal_Reinforcement!V140</f>
        <v>0</v>
      </c>
      <c r="W29" s="18">
        <f>Cal_Reinforcement!W140</f>
        <v>0</v>
      </c>
      <c r="X29" s="18">
        <f>Cal_Reinforcement!X140</f>
        <v>0</v>
      </c>
      <c r="Y29" s="18">
        <f>Cal_Reinforcement!Y140</f>
        <v>0</v>
      </c>
      <c r="Z29" s="18">
        <f>Cal_Reinforcement!Z140</f>
        <v>0</v>
      </c>
      <c r="AA29" s="18">
        <f>Cal_Reinforcement!AA140</f>
        <v>0</v>
      </c>
      <c r="AB29" s="18">
        <f>Cal_Reinforcement!AB140</f>
        <v>0</v>
      </c>
      <c r="AC29" s="18">
        <f>Cal_Reinforcement!AC140</f>
        <v>0</v>
      </c>
      <c r="AD29" s="18">
        <f>Cal_Reinforcement!AD140</f>
        <v>0</v>
      </c>
      <c r="AE29" s="18">
        <f>Cal_Reinforcement!AE140</f>
        <v>0</v>
      </c>
      <c r="AF29" s="18">
        <f>Cal_Reinforcement!AF140</f>
        <v>0</v>
      </c>
      <c r="AG29" s="18">
        <f>Cal_Reinforcement!AG140</f>
        <v>0</v>
      </c>
      <c r="AH29" s="18">
        <f>Cal_Reinforcement!AH140</f>
        <v>0</v>
      </c>
      <c r="AI29" s="18">
        <f>Cal_Reinforcement!AI140</f>
        <v>0</v>
      </c>
      <c r="AJ29" s="18">
        <f>Cal_Reinforcement!AJ140</f>
        <v>0</v>
      </c>
      <c r="AK29" s="18">
        <f>Cal_Reinforcement!AK140</f>
        <v>0</v>
      </c>
    </row>
    <row r="30" spans="5:40" s="94" customFormat="1">
      <c r="E30" s="16" t="str">
        <f>Cover!$F$13</f>
        <v>NW</v>
      </c>
      <c r="F30" s="16" t="str">
        <f>IF(ISBLANK(Lists!M74),"",Lists!M74)</f>
        <v>Capex</v>
      </c>
      <c r="H30" s="16" t="str">
        <f>IF(ISBLANK(Lists!O74),"",Lists!O74)</f>
        <v>Governors</v>
      </c>
      <c r="I30" s="16" t="str">
        <f>IF(ISBLANK(Lists!P74),"",Lists!P74)</f>
        <v>Governors</v>
      </c>
      <c r="J30" s="17" t="str">
        <f t="shared" si="1"/>
        <v>NWGovernors</v>
      </c>
      <c r="L30" s="94" t="s">
        <v>111</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4"/>
    </row>
    <row r="31" spans="5:40" s="94" customFormat="1">
      <c r="E31" s="16" t="str">
        <f>Cover!$F$13</f>
        <v>NW</v>
      </c>
      <c r="F31" s="16" t="str">
        <f>IF(ISBLANK(Lists!M75),"",Lists!M75)</f>
        <v>Capex</v>
      </c>
      <c r="H31" s="16" t="str">
        <f>IF(ISBLANK(Lists!O75),"",Lists!O75)</f>
        <v>Other capex</v>
      </c>
      <c r="I31" s="16" t="str">
        <f>IF(ISBLANK(Lists!P75),"",Lists!P75)</f>
        <v>Other capex</v>
      </c>
      <c r="J31" s="17" t="str">
        <f t="shared" si="1"/>
        <v>NWOther capex</v>
      </c>
      <c r="L31" s="94" t="s">
        <v>111</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4"/>
    </row>
    <row r="32" spans="5:40" s="94" customFormat="1">
      <c r="E32" s="16" t="str">
        <f>Cover!$F$13</f>
        <v>NW</v>
      </c>
      <c r="F32" s="16" t="str">
        <f>IF(ISBLANK(Lists!M76),"",Lists!M76)</f>
        <v>Capex</v>
      </c>
      <c r="H32" s="16" t="str">
        <f>IF(ISBLANK(Lists!O76),"",Lists!O76)</f>
        <v>Transport &amp; Plant</v>
      </c>
      <c r="I32" s="16" t="str">
        <f>IF(ISBLANK(Lists!P76),"",Lists!P76)</f>
        <v>Transport &amp; Plant</v>
      </c>
      <c r="J32" s="17" t="str">
        <f t="shared" si="1"/>
        <v>NWTransport &amp; Plant</v>
      </c>
      <c r="L32" s="94" t="s">
        <v>111</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4"/>
    </row>
    <row r="33" spans="4:53" s="94" customFormat="1">
      <c r="E33" s="16" t="str">
        <f>Cover!$F$13</f>
        <v>NW</v>
      </c>
      <c r="F33" s="16" t="str">
        <f>IF(ISBLANK(Lists!M77),"",Lists!M77)</f>
        <v>Repex</v>
      </c>
      <c r="H33" s="16" t="str">
        <f>IF(ISBLANK(Lists!O77),"",Lists!O77)</f>
        <v/>
      </c>
      <c r="I33" s="16" t="str">
        <f>IF(ISBLANK(Lists!P77),"",Lists!P77)</f>
        <v>Repex</v>
      </c>
      <c r="J33" s="17" t="str">
        <f t="shared" si="1"/>
        <v>NWRepex</v>
      </c>
      <c r="L33" s="94" t="s">
        <v>111</v>
      </c>
      <c r="T33" s="18">
        <f>Cal_Repex!T140</f>
        <v>0</v>
      </c>
      <c r="U33" s="18">
        <f>Cal_Repex!U140</f>
        <v>0</v>
      </c>
      <c r="V33" s="18">
        <f>Cal_Repex!V140</f>
        <v>0</v>
      </c>
      <c r="W33" s="18">
        <f>Cal_Repex!W140</f>
        <v>0</v>
      </c>
      <c r="X33" s="18">
        <f>Cal_Repex!X140</f>
        <v>0</v>
      </c>
      <c r="Y33" s="18">
        <f>Cal_Repex!Y140</f>
        <v>0</v>
      </c>
      <c r="Z33" s="18">
        <f>Cal_Repex!Z140</f>
        <v>0</v>
      </c>
      <c r="AA33" s="18">
        <f>Cal_Repex!AA140</f>
        <v>0</v>
      </c>
      <c r="AB33" s="18">
        <f>Cal_Repex!AB140</f>
        <v>0</v>
      </c>
      <c r="AC33" s="18">
        <f>Cal_Repex!AC140</f>
        <v>0</v>
      </c>
      <c r="AD33" s="18">
        <f>Cal_Repex!AD140</f>
        <v>0</v>
      </c>
      <c r="AE33" s="18">
        <f>Cal_Repex!AE140</f>
        <v>0</v>
      </c>
      <c r="AF33" s="18">
        <f>Cal_Repex!AF140</f>
        <v>0</v>
      </c>
      <c r="AG33" s="18">
        <f>Cal_Repex!AG140</f>
        <v>0</v>
      </c>
      <c r="AH33" s="18">
        <f>Cal_Repex!AH140</f>
        <v>0</v>
      </c>
      <c r="AI33" s="18">
        <f>Cal_Repex!AI140</f>
        <v>0</v>
      </c>
      <c r="AJ33" s="18">
        <f>Cal_Repex!AJ140</f>
        <v>0</v>
      </c>
      <c r="AK33" s="18">
        <f>Cal_Repex!AK140</f>
        <v>0</v>
      </c>
      <c r="AN33" s="34"/>
    </row>
    <row r="34" spans="4:53">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94"/>
      <c r="AG34" s="94"/>
      <c r="AH34" s="94"/>
      <c r="AI34" s="94"/>
      <c r="AJ34" s="94"/>
      <c r="AK34" s="94"/>
    </row>
    <row r="35" spans="4:53">
      <c r="G35" s="94"/>
    </row>
    <row r="36" spans="4:53" ht="15">
      <c r="E36" s="11" t="s">
        <v>120</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3"/>
      <c r="AO36" s="11"/>
      <c r="AP36" s="11"/>
      <c r="AQ36" s="11"/>
      <c r="AR36" s="11"/>
      <c r="AS36" s="11"/>
      <c r="AT36" s="11"/>
      <c r="AU36" s="11"/>
      <c r="AV36" s="11"/>
      <c r="AW36" s="11"/>
      <c r="AX36" s="11"/>
      <c r="AY36" s="11"/>
      <c r="AZ36" s="11"/>
      <c r="BA36" s="11"/>
    </row>
    <row r="37" spans="4:53">
      <c r="F37" s="24" t="s">
        <v>125</v>
      </c>
    </row>
    <row r="39" spans="4:53">
      <c r="H39" s="4" t="s">
        <v>344</v>
      </c>
      <c r="R39" s="23">
        <f>COUNTIF(T39:AK39, FALSE)</f>
        <v>0</v>
      </c>
      <c r="T39" s="23" t="b">
        <f>ROUND(T10,5)=ROUND(Cal_Opex!T17,5)</f>
        <v>1</v>
      </c>
      <c r="U39" s="23" t="b">
        <f>ROUND(U10,5)=ROUND(Cal_Opex!U17,5)</f>
        <v>1</v>
      </c>
      <c r="V39" s="23" t="b">
        <f>ROUND(V10,5)=ROUND(Cal_Opex!V17,5)</f>
        <v>1</v>
      </c>
      <c r="W39" s="23" t="b">
        <f>ROUND(W10,5)=ROUND(Cal_Opex!W17,5)</f>
        <v>1</v>
      </c>
      <c r="X39" s="23" t="b">
        <f>ROUND(X10,5)=ROUND(Cal_Opex!X17,5)</f>
        <v>1</v>
      </c>
      <c r="Y39" s="23" t="b">
        <f>ROUND(Y10,5)=ROUND(Cal_Opex!Y17,5)</f>
        <v>1</v>
      </c>
      <c r="Z39" s="23" t="b">
        <f>ROUND(Z10,5)=ROUND(Cal_Opex!Z17,5)</f>
        <v>1</v>
      </c>
      <c r="AA39" s="23" t="b">
        <f>ROUND(AA10,5)=ROUND(Cal_Opex!AA17,5)</f>
        <v>1</v>
      </c>
      <c r="AB39" s="23" t="b">
        <f>ROUND(AB10,5)=ROUND(Cal_Opex!AB17,5)</f>
        <v>1</v>
      </c>
      <c r="AC39" s="23" t="b">
        <f>ROUND(AC10,5)=ROUND(Cal_Opex!AC17,5)</f>
        <v>1</v>
      </c>
      <c r="AD39" s="23" t="b">
        <f>ROUND(AD10,5)=ROUND(Cal_Opex!AD17,5)</f>
        <v>1</v>
      </c>
      <c r="AE39" s="23" t="b">
        <f>ROUND(AE10,5)=ROUND(Cal_Opex!AE17,5)</f>
        <v>1</v>
      </c>
      <c r="AF39" s="23" t="b">
        <f>ROUND(AF10,5)=ROUND(Cal_Opex!AF17,5)</f>
        <v>1</v>
      </c>
      <c r="AG39" s="23" t="b">
        <f>ROUND(AG10,5)=ROUND(Cal_Opex!AG17,5)</f>
        <v>1</v>
      </c>
      <c r="AH39" s="23" t="b">
        <f>ROUND(AH10,5)=ROUND(Cal_Opex!AH17,5)</f>
        <v>1</v>
      </c>
      <c r="AI39" s="23" t="b">
        <f>ROUND(AI10,5)=ROUND(Cal_Opex!AI17,5)</f>
        <v>1</v>
      </c>
      <c r="AJ39" s="23" t="b">
        <f>ROUND(AJ10,5)=ROUND(Cal_Opex!AJ17,5)</f>
        <v>1</v>
      </c>
      <c r="AK39" s="23" t="b">
        <f>ROUND(AK10,5)=ROUND(Cal_Opex!AK17,5)</f>
        <v>1</v>
      </c>
      <c r="AN39" s="4"/>
    </row>
    <row r="40" spans="4:53">
      <c r="H40" s="94" t="s">
        <v>345</v>
      </c>
      <c r="R40" s="23">
        <f>COUNTIF(T40:AK40, FALSE)</f>
        <v>0</v>
      </c>
      <c r="T40" s="23" t="b">
        <f>ROUND(T26,5)=ROUND(Cal_Capex!T17,5)</f>
        <v>1</v>
      </c>
      <c r="U40" s="23" t="b">
        <f>ROUND(U26,5)=ROUND(Cal_Capex!U17,5)</f>
        <v>1</v>
      </c>
      <c r="V40" s="23" t="b">
        <f>ROUND(V26,5)=ROUND(Cal_Capex!V17,5)</f>
        <v>1</v>
      </c>
      <c r="W40" s="23" t="b">
        <f>ROUND(W26,5)=ROUND(Cal_Capex!W17,5)</f>
        <v>1</v>
      </c>
      <c r="X40" s="23" t="b">
        <f>ROUND(X26,5)=ROUND(Cal_Capex!X17,5)</f>
        <v>1</v>
      </c>
      <c r="Y40" s="23" t="b">
        <f>ROUND(Y26,5)=ROUND(Cal_Capex!Y17,5)</f>
        <v>1</v>
      </c>
      <c r="Z40" s="23" t="b">
        <f>ROUND(Z26,5)=ROUND(Cal_Capex!Z17,5)</f>
        <v>1</v>
      </c>
      <c r="AA40" s="23" t="b">
        <f>ROUND(AA26,5)=ROUND(Cal_Capex!AA17,5)</f>
        <v>1</v>
      </c>
      <c r="AB40" s="23" t="b">
        <f>ROUND(AB26,5)=ROUND(Cal_Capex!AB17,5)</f>
        <v>1</v>
      </c>
      <c r="AC40" s="23" t="b">
        <f>ROUND(AC26,5)=ROUND(Cal_Capex!AC17,5)</f>
        <v>1</v>
      </c>
      <c r="AD40" s="23" t="b">
        <f>ROUND(AD26,5)=ROUND(Cal_Capex!AD17,5)</f>
        <v>1</v>
      </c>
      <c r="AE40" s="23" t="b">
        <f>ROUND(AE26,5)=ROUND(Cal_Capex!AE17,5)</f>
        <v>1</v>
      </c>
      <c r="AF40" s="23" t="b">
        <f>ROUND(AF26,5)=ROUND(Cal_Capex!AF17,5)</f>
        <v>1</v>
      </c>
      <c r="AG40" s="23" t="b">
        <f>ROUND(AG26,5)=ROUND(Cal_Capex!AG17,5)</f>
        <v>1</v>
      </c>
      <c r="AH40" s="23" t="b">
        <f>ROUND(AH26,5)=ROUND(Cal_Capex!AH17,5)</f>
        <v>1</v>
      </c>
      <c r="AI40" s="23" t="b">
        <f>ROUND(AI26,5)=ROUND(Cal_Capex!AI17,5)</f>
        <v>1</v>
      </c>
      <c r="AJ40" s="23" t="b">
        <f>ROUND(AJ26,5)=ROUND(Cal_Capex!AJ17,5)</f>
        <v>1</v>
      </c>
      <c r="AK40" s="23" t="b">
        <f>ROUND(AK26,5)=ROUND(Cal_Capex!AK17,5)</f>
        <v>1</v>
      </c>
      <c r="AN40" s="4"/>
    </row>
    <row r="41" spans="4:53">
      <c r="H41" s="94" t="s">
        <v>346</v>
      </c>
      <c r="R41" s="23">
        <f>COUNTIF(T41:AK41, FALSE)</f>
        <v>0</v>
      </c>
      <c r="S41" s="94"/>
      <c r="T41" s="23" t="b">
        <f>ROUND(T9,5)=ROUND(Cal_Totex!T17,5)</f>
        <v>1</v>
      </c>
      <c r="U41" s="23" t="b">
        <f>ROUND(U9,5)=ROUND(Cal_Totex!U17,5)</f>
        <v>1</v>
      </c>
      <c r="V41" s="23" t="b">
        <f>ROUND(V9,5)=ROUND(Cal_Totex!V17,5)</f>
        <v>1</v>
      </c>
      <c r="W41" s="23" t="b">
        <f>ROUND(W9,5)=ROUND(Cal_Totex!W17,5)</f>
        <v>1</v>
      </c>
      <c r="X41" s="23" t="b">
        <f>ROUND(X9,5)=ROUND(Cal_Totex!X17,5)</f>
        <v>1</v>
      </c>
      <c r="Y41" s="23" t="b">
        <f>ROUND(Y9,5)=ROUND(Cal_Totex!Y17,5)</f>
        <v>1</v>
      </c>
      <c r="Z41" s="23" t="b">
        <f>ROUND(Z9,5)=ROUND(Cal_Totex!Z17,5)</f>
        <v>1</v>
      </c>
      <c r="AA41" s="23" t="b">
        <f>ROUND(AA9,5)=ROUND(Cal_Totex!AA17,5)</f>
        <v>1</v>
      </c>
      <c r="AB41" s="23" t="b">
        <f>ROUND(AB9,5)=ROUND(Cal_Totex!AB17,5)</f>
        <v>1</v>
      </c>
      <c r="AC41" s="23" t="b">
        <f>ROUND(AC9,5)=ROUND(Cal_Totex!AC17,5)</f>
        <v>1</v>
      </c>
      <c r="AD41" s="23" t="b">
        <f>ROUND(AD9,5)=ROUND(Cal_Totex!AD17,5)</f>
        <v>1</v>
      </c>
      <c r="AE41" s="23" t="b">
        <f>ROUND(AE9,5)=ROUND(Cal_Totex!AE17,5)</f>
        <v>1</v>
      </c>
      <c r="AF41" s="23" t="b">
        <f>ROUND(AF9,5)=ROUND(Cal_Totex!AF17,5)</f>
        <v>1</v>
      </c>
      <c r="AG41" s="23" t="b">
        <f>ROUND(AG9,5)=ROUND(Cal_Totex!AG17,5)</f>
        <v>1</v>
      </c>
      <c r="AH41" s="23" t="b">
        <f>ROUND(AH9,5)=ROUND(Cal_Totex!AH17,5)</f>
        <v>1</v>
      </c>
      <c r="AI41" s="23" t="b">
        <f>ROUND(AI9,5)=ROUND(Cal_Totex!AI17,5)</f>
        <v>1</v>
      </c>
      <c r="AJ41" s="23" t="b">
        <f>ROUND(AJ9,5)=ROUND(Cal_Totex!AJ17,5)</f>
        <v>1</v>
      </c>
      <c r="AK41" s="23" t="b">
        <f>ROUND(AK9,5)=ROUND(Cal_Totex!AK17,5)</f>
        <v>1</v>
      </c>
    </row>
    <row r="42" spans="4:53">
      <c r="H42" s="4" t="s">
        <v>122</v>
      </c>
      <c r="R42" s="23">
        <f>SUM(R39:R41)</f>
        <v>0</v>
      </c>
      <c r="AN42" s="4"/>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tabColor theme="9"/>
  </sheetPr>
  <dimension ref="A1:BC43"/>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4" customWidth="1"/>
    <col min="5" max="5" width="4.5" style="94" customWidth="1"/>
    <col min="6" max="6" width="7.5" style="94" customWidth="1"/>
    <col min="7" max="7" width="13.875" style="94" customWidth="1"/>
    <col min="8" max="8" width="22" style="94" customWidth="1"/>
    <col min="9" max="9" width="25.75" style="94" customWidth="1"/>
    <col min="10" max="10" width="14.875" style="94" customWidth="1"/>
    <col min="11" max="11" width="1.75" style="94" customWidth="1"/>
    <col min="12" max="12" width="9.125" style="94" customWidth="1"/>
    <col min="13"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39" width="9.125" style="94" customWidth="1"/>
    <col min="40" max="40" width="9.125" style="34" customWidth="1"/>
    <col min="41" max="41" width="60.875" style="94" bestFit="1" customWidth="1"/>
    <col min="42" max="53" width="1.75" style="94" customWidth="1"/>
    <col min="54" max="55" width="0" style="94" hidden="1" customWidth="1"/>
    <col min="56" max="16384" width="9.125" style="94" hidden="1"/>
  </cols>
  <sheetData>
    <row r="1" spans="1:53"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353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7">
        <f>R43</f>
        <v>0</v>
      </c>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35" t="s">
        <v>6</v>
      </c>
      <c r="AO7" s="28" t="s">
        <v>115</v>
      </c>
      <c r="AP7" s="5"/>
      <c r="AQ7" s="5"/>
      <c r="AR7" s="5"/>
      <c r="AS7" s="5"/>
      <c r="AT7" s="5"/>
      <c r="AU7" s="5"/>
      <c r="AV7" s="5"/>
      <c r="AW7" s="5"/>
      <c r="AX7" s="5"/>
      <c r="AY7" s="5"/>
      <c r="AZ7" s="5"/>
      <c r="BA7" s="5"/>
    </row>
    <row r="9" spans="1:53">
      <c r="E9" s="16" t="str">
        <f>Cover!$F$13</f>
        <v>NW</v>
      </c>
      <c r="F9" s="16" t="str">
        <f>IF(ISBLANK(Lists!M34),"",Lists!M34)</f>
        <v>Totex</v>
      </c>
      <c r="H9" s="16" t="str">
        <f>IF(ISBLANK(Lists!O34),"",Lists!O34)</f>
        <v/>
      </c>
      <c r="I9" s="16" t="str">
        <f>IF(ISBLANK(Lists!P34),"",Lists!P34)</f>
        <v>Totex</v>
      </c>
      <c r="J9" s="17" t="str">
        <f>E9&amp;""&amp;I9</f>
        <v>NWTotex</v>
      </c>
      <c r="L9" s="94" t="s">
        <v>295</v>
      </c>
      <c r="T9" s="18">
        <f>Cal_Totex!T21</f>
        <v>0</v>
      </c>
      <c r="U9" s="18">
        <f>Cal_Totex!U21</f>
        <v>0</v>
      </c>
      <c r="V9" s="18">
        <f>Cal_Totex!V21</f>
        <v>0</v>
      </c>
      <c r="W9" s="18">
        <f>Cal_Totex!W21</f>
        <v>0</v>
      </c>
      <c r="X9" s="18">
        <f>Cal_Totex!X21</f>
        <v>0</v>
      </c>
      <c r="Y9" s="18">
        <f>Cal_Totex!Y21</f>
        <v>0.94590378186033641</v>
      </c>
      <c r="Z9" s="18">
        <f>Cal_Totex!Z21</f>
        <v>0.95561579222632853</v>
      </c>
      <c r="AA9" s="18">
        <f>Cal_Totex!AA21</f>
        <v>0.94546340281584884</v>
      </c>
      <c r="AB9" s="18">
        <f>Cal_Totex!AB21</f>
        <v>0.93544008441244941</v>
      </c>
      <c r="AC9" s="18">
        <f>Cal_Totex!AC21</f>
        <v>0.9259110234599246</v>
      </c>
      <c r="AD9" s="18">
        <f>Cal_Totex!AD21</f>
        <v>0.93489556632572723</v>
      </c>
      <c r="AE9" s="18">
        <f>Cal_Totex!AE21</f>
        <v>0.95914219135444312</v>
      </c>
      <c r="AF9" s="18">
        <f>Cal_Totex!AF21</f>
        <v>0.94464377850049874</v>
      </c>
      <c r="AG9" s="18">
        <f>Cal_Totex!AG21</f>
        <v>0.95018605284318136</v>
      </c>
      <c r="AH9" s="18">
        <f>Cal_Totex!AH21</f>
        <v>0.94968831683178945</v>
      </c>
      <c r="AI9" s="18">
        <f>Cal_Totex!AI21</f>
        <v>0.94640701668089855</v>
      </c>
      <c r="AJ9" s="18">
        <f>Cal_Totex!AJ21</f>
        <v>0.91813474722979727</v>
      </c>
      <c r="AK9" s="18">
        <f>Cal_Totex!AK21</f>
        <v>0.83430270046708954</v>
      </c>
    </row>
    <row r="10" spans="1:53">
      <c r="E10" s="16" t="str">
        <f>Cover!$F$13</f>
        <v>NW</v>
      </c>
      <c r="F10" s="16" t="str">
        <f>IF(ISBLANK(Lists!M36),"",Lists!M36)</f>
        <v>Opex</v>
      </c>
      <c r="H10" s="16" t="str">
        <f>IF(ISBLANK(Lists!O36),"",Lists!O36)</f>
        <v>Controllable Opex</v>
      </c>
      <c r="I10" s="16" t="str">
        <f>IF(ISBLANK(Lists!P35),"",Lists!P35)</f>
        <v>Opex</v>
      </c>
      <c r="J10" s="17" t="str">
        <f t="shared" ref="J10:J34" si="0">E10&amp;""&amp;I10</f>
        <v>NWOpex</v>
      </c>
      <c r="L10" s="94" t="s">
        <v>295</v>
      </c>
      <c r="T10" s="18">
        <f>Cal_Opex!T21</f>
        <v>0</v>
      </c>
      <c r="U10" s="18">
        <f>Cal_Opex!U21</f>
        <v>0</v>
      </c>
      <c r="V10" s="18">
        <f>Cal_Opex!V21</f>
        <v>0</v>
      </c>
      <c r="W10" s="18">
        <f>Cal_Opex!W21</f>
        <v>0</v>
      </c>
      <c r="X10" s="18">
        <f>Cal_Opex!X21</f>
        <v>0</v>
      </c>
      <c r="Y10" s="18">
        <f>Cal_Opex!Y21</f>
        <v>0.933091517001718</v>
      </c>
      <c r="Z10" s="18">
        <f>Cal_Opex!Z21</f>
        <v>0.95581612180642417</v>
      </c>
      <c r="AA10" s="18">
        <f>Cal_Opex!AA21</f>
        <v>0.94633462205613084</v>
      </c>
      <c r="AB10" s="18">
        <f>Cal_Opex!AB21</f>
        <v>0.95456535725759717</v>
      </c>
      <c r="AC10" s="18">
        <f>Cal_Opex!AC21</f>
        <v>0.94931659825320069</v>
      </c>
      <c r="AD10" s="18">
        <f>Cal_Opex!AD21</f>
        <v>0.9447001554456832</v>
      </c>
      <c r="AE10" s="18">
        <f>Cal_Opex!AE21</f>
        <v>0.96196216336845808</v>
      </c>
      <c r="AF10" s="18">
        <f>Cal_Opex!AF21</f>
        <v>0.93717715120303013</v>
      </c>
      <c r="AG10" s="18">
        <f>Cal_Opex!AG21</f>
        <v>0.93929159854785171</v>
      </c>
      <c r="AH10" s="18">
        <f>Cal_Opex!AH21</f>
        <v>0.93795138040470638</v>
      </c>
      <c r="AI10" s="18">
        <f>Cal_Opex!AI21</f>
        <v>0.93821927092238788</v>
      </c>
      <c r="AJ10" s="18">
        <f>Cal_Opex!AJ21</f>
        <v>0.93625854314762402</v>
      </c>
      <c r="AK10" s="18">
        <f>Cal_Opex!AK21</f>
        <v>0.9362704422700644</v>
      </c>
    </row>
    <row r="11" spans="1:53">
      <c r="E11" s="16" t="str">
        <f>Cover!$F$13</f>
        <v>NW</v>
      </c>
      <c r="F11" s="16" t="str">
        <f>IF(ISBLANK(Lists!M37),"",Lists!M37)</f>
        <v>Opex</v>
      </c>
      <c r="H11" s="16" t="str">
        <f>IF(ISBLANK(Lists!O37),"",Lists!O37)</f>
        <v>Work Management</v>
      </c>
      <c r="I11" s="16" t="str">
        <f>IF(ISBLANK(Lists!P37),"",Lists!P37)</f>
        <v>Total Work Management</v>
      </c>
      <c r="J11" s="17" t="str">
        <f t="shared" si="0"/>
        <v>NWTotal Work Management</v>
      </c>
      <c r="L11" s="94" t="s">
        <v>295</v>
      </c>
      <c r="T11" s="18">
        <f>'Cal_Work mgt'!T144</f>
        <v>0</v>
      </c>
      <c r="U11" s="18">
        <f>'Cal_Work mgt'!U144</f>
        <v>0</v>
      </c>
      <c r="V11" s="18">
        <f>'Cal_Work mgt'!V144</f>
        <v>0</v>
      </c>
      <c r="W11" s="18">
        <f>'Cal_Work mgt'!W144</f>
        <v>0</v>
      </c>
      <c r="X11" s="18">
        <f>'Cal_Work mgt'!X144</f>
        <v>0</v>
      </c>
      <c r="Y11" s="18">
        <f>'Cal_Work mgt'!Y144</f>
        <v>0.95692420415402113</v>
      </c>
      <c r="Z11" s="18">
        <f>'Cal_Work mgt'!Z144</f>
        <v>0.97923807862157941</v>
      </c>
      <c r="AA11" s="18">
        <f>'Cal_Work mgt'!AA144</f>
        <v>0.95480584063021456</v>
      </c>
      <c r="AB11" s="18">
        <f>'Cal_Work mgt'!AB144</f>
        <v>0.96701015545318947</v>
      </c>
      <c r="AC11" s="18">
        <f>'Cal_Work mgt'!AC144</f>
        <v>0.97528435049259476</v>
      </c>
      <c r="AD11" s="18">
        <f>'Cal_Work mgt'!AD144</f>
        <v>0.96890260105166415</v>
      </c>
      <c r="AE11" s="18">
        <f>'Cal_Work mgt'!AE144</f>
        <v>0.98022574353069225</v>
      </c>
      <c r="AF11" s="18">
        <f>'Cal_Work mgt'!AF144</f>
        <v>0.96990884225520868</v>
      </c>
      <c r="AG11" s="18">
        <f>'Cal_Work mgt'!AG144</f>
        <v>0.97476608296232592</v>
      </c>
      <c r="AH11" s="18">
        <f>'Cal_Work mgt'!AH144</f>
        <v>0.97497896312567689</v>
      </c>
      <c r="AI11" s="18">
        <f>'Cal_Work mgt'!AI144</f>
        <v>0.975085587421197</v>
      </c>
      <c r="AJ11" s="18">
        <f>'Cal_Work mgt'!AJ144</f>
        <v>0.97433686556542698</v>
      </c>
      <c r="AK11" s="18">
        <f>'Cal_Work mgt'!AK144</f>
        <v>0.9746800774717479</v>
      </c>
    </row>
    <row r="12" spans="1:53">
      <c r="E12" s="16" t="str">
        <f>Cover!$F$13</f>
        <v>NW</v>
      </c>
      <c r="F12" s="16" t="str">
        <f>IF(ISBLANK(Lists!M43),"",Lists!M43)</f>
        <v>Opex</v>
      </c>
      <c r="H12" s="16" t="str">
        <f>IF(ISBLANK(Lists!O43),"",Lists!O43)</f>
        <v>Work Execution</v>
      </c>
      <c r="I12" s="16" t="str">
        <f>IF(ISBLANK(Lists!P43),"",Lists!P43)</f>
        <v>Emergency</v>
      </c>
      <c r="J12" s="17" t="str">
        <f t="shared" si="0"/>
        <v>NWEmergency</v>
      </c>
      <c r="L12" s="94" t="s">
        <v>295</v>
      </c>
      <c r="T12" s="18">
        <f>Cal_Emergency!T144</f>
        <v>0</v>
      </c>
      <c r="U12" s="18">
        <f>Cal_Emergency!U144</f>
        <v>0</v>
      </c>
      <c r="V12" s="18">
        <f>Cal_Emergency!V144</f>
        <v>0</v>
      </c>
      <c r="W12" s="18">
        <f>Cal_Emergency!W144</f>
        <v>0</v>
      </c>
      <c r="X12" s="18">
        <f>Cal_Emergency!X144</f>
        <v>0</v>
      </c>
      <c r="Y12" s="18">
        <f>Cal_Emergency!Y144</f>
        <v>0.97339394843326454</v>
      </c>
      <c r="Z12" s="18">
        <f>Cal_Emergency!Z144</f>
        <v>0.97880962702883212</v>
      </c>
      <c r="AA12" s="18">
        <f>Cal_Emergency!AA144</f>
        <v>0.9834282218998166</v>
      </c>
      <c r="AB12" s="18">
        <f>Cal_Emergency!AB144</f>
        <v>0.98110919331047386</v>
      </c>
      <c r="AC12" s="18">
        <f>Cal_Emergency!AC144</f>
        <v>0.98419420749908648</v>
      </c>
      <c r="AD12" s="18">
        <f>Cal_Emergency!AD144</f>
        <v>0.98058916350869896</v>
      </c>
      <c r="AE12" s="18">
        <f>Cal_Emergency!AE144</f>
        <v>1</v>
      </c>
      <c r="AF12" s="18">
        <f>Cal_Emergency!AF144</f>
        <v>0.98058916349947756</v>
      </c>
      <c r="AG12" s="18">
        <f>Cal_Emergency!AG144</f>
        <v>0.98058636768463481</v>
      </c>
      <c r="AH12" s="18">
        <f>Cal_Emergency!AH144</f>
        <v>0.98100894693791918</v>
      </c>
      <c r="AI12" s="18">
        <f>Cal_Emergency!AI144</f>
        <v>0.98998492510698066</v>
      </c>
      <c r="AJ12" s="18">
        <f>Cal_Emergency!AJ144</f>
        <v>0.99488638700210275</v>
      </c>
      <c r="AK12" s="18">
        <f>Cal_Emergency!AK144</f>
        <v>0.99489418237801419</v>
      </c>
    </row>
    <row r="13" spans="1:53">
      <c r="E13" s="16" t="str">
        <f>Cover!$F$13</f>
        <v>NW</v>
      </c>
      <c r="F13" s="16" t="str">
        <f>IF(ISBLANK(Lists!M44),"",Lists!M44)</f>
        <v>Opex</v>
      </c>
      <c r="H13" s="16" t="str">
        <f>IF(ISBLANK(Lists!O44),"",Lists!O44)</f>
        <v>Work Execution</v>
      </c>
      <c r="I13" s="16" t="str">
        <f>IF(ISBLANK(Lists!P44),"",Lists!P44)</f>
        <v>Repairs</v>
      </c>
      <c r="J13" s="17" t="str">
        <f t="shared" si="0"/>
        <v>NWRepairs</v>
      </c>
      <c r="L13" s="94" t="s">
        <v>295</v>
      </c>
      <c r="T13" s="18">
        <f>Cal_Repairs!T144</f>
        <v>0</v>
      </c>
      <c r="U13" s="18">
        <f>Cal_Repairs!U144</f>
        <v>0</v>
      </c>
      <c r="V13" s="18">
        <f>Cal_Repairs!V144</f>
        <v>0</v>
      </c>
      <c r="W13" s="18">
        <f>Cal_Repairs!W144</f>
        <v>0</v>
      </c>
      <c r="X13" s="18">
        <f>Cal_Repairs!X144</f>
        <v>0</v>
      </c>
      <c r="Y13" s="18">
        <f>Cal_Repairs!Y144</f>
        <v>0.93768892550729754</v>
      </c>
      <c r="Z13" s="18">
        <f>Cal_Repairs!Z144</f>
        <v>0.97436265491040031</v>
      </c>
      <c r="AA13" s="18">
        <f>Cal_Repairs!AA144</f>
        <v>0.97329807244773459</v>
      </c>
      <c r="AB13" s="18">
        <f>Cal_Repairs!AB144</f>
        <v>0.97384831019114115</v>
      </c>
      <c r="AC13" s="18">
        <f>Cal_Repairs!AC144</f>
        <v>0.97924419486614067</v>
      </c>
      <c r="AD13" s="18">
        <f>Cal_Repairs!AD144</f>
        <v>0.98984671649723277</v>
      </c>
      <c r="AE13" s="18">
        <f>Cal_Repairs!AE144</f>
        <v>0.98360764850346571</v>
      </c>
      <c r="AF13" s="18">
        <f>Cal_Repairs!AF144</f>
        <v>0.98984671649945566</v>
      </c>
      <c r="AG13" s="18">
        <f>Cal_Repairs!AG144</f>
        <v>0.98984671648859035</v>
      </c>
      <c r="AH13" s="18">
        <f>Cal_Repairs!AH144</f>
        <v>0.98984671652624101</v>
      </c>
      <c r="AI13" s="18">
        <f>Cal_Repairs!AI144</f>
        <v>0.98984671653227041</v>
      </c>
      <c r="AJ13" s="18">
        <f>Cal_Repairs!AJ144</f>
        <v>0.98944326967068341</v>
      </c>
      <c r="AK13" s="18">
        <f>Cal_Repairs!AK144</f>
        <v>0.98897006565915946</v>
      </c>
    </row>
    <row r="14" spans="1:53">
      <c r="E14" s="16" t="str">
        <f>Cover!$F$13</f>
        <v>NW</v>
      </c>
      <c r="F14" s="16" t="str">
        <f>IF(ISBLANK(Lists!M45),"",Lists!M45)</f>
        <v>Opex</v>
      </c>
      <c r="H14" s="16" t="str">
        <f>IF(ISBLANK(Lists!O45),"",Lists!O45)</f>
        <v>Work Execution</v>
      </c>
      <c r="I14" s="16" t="str">
        <f>IF(ISBLANK(Lists!P45),"",Lists!P45)</f>
        <v>Maintenance</v>
      </c>
      <c r="J14" s="17" t="str">
        <f t="shared" si="0"/>
        <v>NWMaintenance</v>
      </c>
      <c r="L14" s="94" t="s">
        <v>295</v>
      </c>
      <c r="T14" s="18">
        <f>Cal_Maintenance!T144</f>
        <v>0</v>
      </c>
      <c r="U14" s="18">
        <f>Cal_Maintenance!U144</f>
        <v>0</v>
      </c>
      <c r="V14" s="18">
        <f>Cal_Maintenance!V144</f>
        <v>0</v>
      </c>
      <c r="W14" s="18">
        <f>Cal_Maintenance!W144</f>
        <v>0</v>
      </c>
      <c r="X14" s="18">
        <f>Cal_Maintenance!X144</f>
        <v>0</v>
      </c>
      <c r="Y14" s="18">
        <f>Cal_Maintenance!Y144</f>
        <v>0.8781387522645282</v>
      </c>
      <c r="Z14" s="18">
        <f>Cal_Maintenance!Z144</f>
        <v>0.88526541977279161</v>
      </c>
      <c r="AA14" s="18">
        <f>Cal_Maintenance!AA144</f>
        <v>0.92603647938167721</v>
      </c>
      <c r="AB14" s="18">
        <f>Cal_Maintenance!AB144</f>
        <v>0.91562977926219791</v>
      </c>
      <c r="AC14" s="18">
        <f>Cal_Maintenance!AC144</f>
        <v>0.90018183774749772</v>
      </c>
      <c r="AD14" s="18">
        <f>Cal_Maintenance!AD144</f>
        <v>0.88790545855732717</v>
      </c>
      <c r="AE14" s="18">
        <f>Cal_Maintenance!AE144</f>
        <v>0.8780762850020164</v>
      </c>
      <c r="AF14" s="18">
        <f>Cal_Maintenance!AF144</f>
        <v>0.85540829017055997</v>
      </c>
      <c r="AG14" s="18">
        <f>Cal_Maintenance!AG144</f>
        <v>0.88425231730878562</v>
      </c>
      <c r="AH14" s="18">
        <f>Cal_Maintenance!AH144</f>
        <v>0.87897856267209207</v>
      </c>
      <c r="AI14" s="18">
        <f>Cal_Maintenance!AI144</f>
        <v>0.87540089088411621</v>
      </c>
      <c r="AJ14" s="18">
        <f>Cal_Maintenance!AJ144</f>
        <v>0.86208424661389915</v>
      </c>
      <c r="AK14" s="18">
        <f>Cal_Maintenance!AK144</f>
        <v>0.86745662508072985</v>
      </c>
    </row>
    <row r="15" spans="1:53">
      <c r="E15" s="16" t="str">
        <f>Cover!$F$13</f>
        <v>NW</v>
      </c>
      <c r="F15" s="16" t="str">
        <f>IF(ISBLANK(Lists!M46),"",Lists!M46)</f>
        <v>Opex</v>
      </c>
      <c r="H15" s="16" t="str">
        <f>IF(ISBLANK(Lists!O46),"",Lists!O46)</f>
        <v>Work Execution</v>
      </c>
      <c r="I15" s="16" t="str">
        <f>IF(ISBLANK(Lists!P46),"",Lists!P46)</f>
        <v>Statutory Independent Undertakings (SIU)</v>
      </c>
      <c r="J15" s="17" t="str">
        <f t="shared" si="0"/>
        <v>NWStatutory Independent Undertakings (SIU)</v>
      </c>
      <c r="L15" s="94" t="s">
        <v>295</v>
      </c>
      <c r="T15" s="18">
        <f>Cal_SIU!T144</f>
        <v>0</v>
      </c>
      <c r="U15" s="18">
        <f>Cal_SIU!U144</f>
        <v>0</v>
      </c>
      <c r="V15" s="18">
        <f>Cal_SIU!V144</f>
        <v>0</v>
      </c>
      <c r="W15" s="18">
        <f>Cal_SIU!W144</f>
        <v>0</v>
      </c>
      <c r="X15" s="18">
        <f>Cal_SIU!X144</f>
        <v>0</v>
      </c>
      <c r="Y15" s="18">
        <f>Cal_SIU!Y144</f>
        <v>0</v>
      </c>
      <c r="Z15" s="18">
        <f>Cal_SIU!Z144</f>
        <v>0</v>
      </c>
      <c r="AA15" s="18">
        <f>Cal_SIU!AA144</f>
        <v>0</v>
      </c>
      <c r="AB15" s="18">
        <f>Cal_SIU!AB144</f>
        <v>0</v>
      </c>
      <c r="AC15" s="18">
        <f>Cal_SIU!AC144</f>
        <v>0</v>
      </c>
      <c r="AD15" s="18">
        <f>Cal_SIU!AD144</f>
        <v>0</v>
      </c>
      <c r="AE15" s="18">
        <f>Cal_SIU!AE144</f>
        <v>0</v>
      </c>
      <c r="AF15" s="18">
        <f>Cal_SIU!AF144</f>
        <v>0</v>
      </c>
      <c r="AG15" s="18">
        <f>Cal_SIU!AG144</f>
        <v>0</v>
      </c>
      <c r="AH15" s="18">
        <f>Cal_SIU!AH144</f>
        <v>0</v>
      </c>
      <c r="AI15" s="18">
        <f>Cal_SIU!AI144</f>
        <v>0</v>
      </c>
      <c r="AJ15" s="18">
        <f>Cal_SIU!AJ144</f>
        <v>0</v>
      </c>
      <c r="AK15" s="18">
        <f>Cal_SIU!AK144</f>
        <v>0</v>
      </c>
    </row>
    <row r="16" spans="1:53">
      <c r="E16" s="16" t="str">
        <f>Cover!$F$13</f>
        <v>NW</v>
      </c>
      <c r="F16" s="16" t="str">
        <f>IF(ISBLANK(Lists!M47),"",Lists!M47)</f>
        <v>Opex</v>
      </c>
      <c r="H16" s="16" t="str">
        <f>IF(ISBLANK(Lists!O47),"",Lists!O47)</f>
        <v>Work Execution</v>
      </c>
      <c r="I16" s="16" t="str">
        <f>IF(ISBLANK(Lists!P47),"",Lists!P47)</f>
        <v>Other Direct Activities (ODA)</v>
      </c>
      <c r="J16" s="17" t="str">
        <f t="shared" si="0"/>
        <v>NWOther Direct Activities (ODA)</v>
      </c>
      <c r="L16" s="94" t="s">
        <v>295</v>
      </c>
      <c r="T16" s="18">
        <f>Cal_ODA!T144</f>
        <v>0</v>
      </c>
      <c r="U16" s="18">
        <f>Cal_ODA!U144</f>
        <v>0</v>
      </c>
      <c r="V16" s="18">
        <f>Cal_ODA!V144</f>
        <v>0</v>
      </c>
      <c r="W16" s="18">
        <f>Cal_ODA!W144</f>
        <v>0</v>
      </c>
      <c r="X16" s="18">
        <f>Cal_ODA!X144</f>
        <v>0</v>
      </c>
      <c r="Y16" s="18">
        <f>Cal_ODA!Y144</f>
        <v>0.90597052809782486</v>
      </c>
      <c r="Z16" s="18">
        <f>Cal_ODA!Z144</f>
        <v>0.94229296553036346</v>
      </c>
      <c r="AA16" s="18">
        <f>Cal_ODA!AA144</f>
        <v>0.85507135102828602</v>
      </c>
      <c r="AB16" s="18">
        <f>Cal_ODA!AB144</f>
        <v>0.8868965695775487</v>
      </c>
      <c r="AC16" s="18">
        <f>Cal_ODA!AC144</f>
        <v>0.90926687362705128</v>
      </c>
      <c r="AD16" s="18">
        <f>Cal_ODA!AD144</f>
        <v>0.94252292106456348</v>
      </c>
      <c r="AE16" s="18">
        <f>Cal_ODA!AE144</f>
        <v>0.92901658548367183</v>
      </c>
      <c r="AF16" s="18">
        <f>Cal_ODA!AF144</f>
        <v>0.94702353776634451</v>
      </c>
      <c r="AG16" s="18">
        <f>Cal_ODA!AG144</f>
        <v>0.93411922038121142</v>
      </c>
      <c r="AH16" s="18">
        <f>Cal_ODA!AH144</f>
        <v>0.93067788490193215</v>
      </c>
      <c r="AI16" s="18">
        <f>Cal_ODA!AI144</f>
        <v>0.93123724308451516</v>
      </c>
      <c r="AJ16" s="18">
        <f>Cal_ODA!AJ144</f>
        <v>0.93147300397634603</v>
      </c>
      <c r="AK16" s="18">
        <f>Cal_ODA!AK144</f>
        <v>0.93286425101169312</v>
      </c>
    </row>
    <row r="17" spans="5:37">
      <c r="E17" s="16" t="str">
        <f>Cover!$F$13</f>
        <v>NW</v>
      </c>
      <c r="F17" s="16" t="str">
        <f>IF(ISBLANK(Lists!M48),"",Lists!M48)</f>
        <v>Opex</v>
      </c>
      <c r="H17" s="16" t="str">
        <f>IF(ISBLANK(Lists!O48),"",Lists!O48)</f>
        <v>Business Support</v>
      </c>
      <c r="I17" s="16" t="str">
        <f>IF(ISBLANK(Lists!P48),"",Lists!P48)</f>
        <v>Total Business Support</v>
      </c>
      <c r="J17" s="17" t="str">
        <f t="shared" ref="J17" si="1">E17&amp;""&amp;I17</f>
        <v>NWTotal Business Support</v>
      </c>
      <c r="L17" s="94" t="s">
        <v>295</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0.92510535357139245</v>
      </c>
      <c r="Z17" s="18">
        <f>IFERROR(SUM('Cal_IT&amp;Telecom:Cal_Stores &amp; Logistics'!Z12)/SUM('Cal_IT&amp;Telecom:Cal_Stores &amp; Logistics'!Z11),0)</f>
        <v>0.93591159528632195</v>
      </c>
      <c r="AA17" s="18">
        <f>IFERROR(SUM('Cal_IT&amp;Telecom:Cal_Stores &amp; Logistics'!AA12)/SUM('Cal_IT&amp;Telecom:Cal_Stores &amp; Logistics'!AA11),0)</f>
        <v>0.9452198665394439</v>
      </c>
      <c r="AB17" s="18">
        <f>IFERROR(SUM('Cal_IT&amp;Telecom:Cal_Stores &amp; Logistics'!AB12)/SUM('Cal_IT&amp;Telecom:Cal_Stores &amp; Logistics'!AB11),0)</f>
        <v>0.95834710484062124</v>
      </c>
      <c r="AC17" s="18">
        <f>IFERROR(SUM('Cal_IT&amp;Telecom:Cal_Stores &amp; Logistics'!AC12)/SUM('Cal_IT&amp;Telecom:Cal_Stores &amp; Logistics'!AC11),0)</f>
        <v>0.92946529924885346</v>
      </c>
      <c r="AD17" s="18">
        <f>IFERROR(SUM('Cal_IT&amp;Telecom:Cal_Stores &amp; Logistics'!AD12)/SUM('Cal_IT&amp;Telecom:Cal_Stores &amp; Logistics'!AD11),0)</f>
        <v>0.92948267014476049</v>
      </c>
      <c r="AE17" s="18">
        <f>IFERROR(SUM('Cal_IT&amp;Telecom:Cal_Stores &amp; Logistics'!AE12)/SUM('Cal_IT&amp;Telecom:Cal_Stores &amp; Logistics'!AE11),0)</f>
        <v>0.99554660360480196</v>
      </c>
      <c r="AF17" s="18">
        <f>IFERROR(SUM('Cal_IT&amp;Telecom:Cal_Stores &amp; Logistics'!AF12)/SUM('Cal_IT&amp;Telecom:Cal_Stores &amp; Logistics'!AF11),0)</f>
        <v>0.91743071866646986</v>
      </c>
      <c r="AG17" s="18">
        <f>IFERROR(SUM('Cal_IT&amp;Telecom:Cal_Stores &amp; Logistics'!AG12)/SUM('Cal_IT&amp;Telecom:Cal_Stores &amp; Logistics'!AG11),0)</f>
        <v>0.91034533572541754</v>
      </c>
      <c r="AH17" s="18">
        <f>IFERROR(SUM('Cal_IT&amp;Telecom:Cal_Stores &amp; Logistics'!AH12)/SUM('Cal_IT&amp;Telecom:Cal_Stores &amp; Logistics'!AH11),0)</f>
        <v>0.91014743672100806</v>
      </c>
      <c r="AI17" s="18">
        <f>IFERROR(SUM('Cal_IT&amp;Telecom:Cal_Stores &amp; Logistics'!AI12)/SUM('Cal_IT&amp;Telecom:Cal_Stores &amp; Logistics'!AI11),0)</f>
        <v>0.91149751536016121</v>
      </c>
      <c r="AJ17" s="18">
        <f>IFERROR(SUM('Cal_IT&amp;Telecom:Cal_Stores &amp; Logistics'!AJ12)/SUM('Cal_IT&amp;Telecom:Cal_Stores &amp; Logistics'!AJ11),0)</f>
        <v>0.91149470827770174</v>
      </c>
      <c r="AK17" s="18">
        <f>IFERROR(SUM('Cal_IT&amp;Telecom:Cal_Stores &amp; Logistics'!AK12)/SUM('Cal_IT&amp;Telecom:Cal_Stores &amp; Logistics'!AK11),0)</f>
        <v>0.91036689753977573</v>
      </c>
    </row>
    <row r="18" spans="5:37">
      <c r="E18" s="16" t="str">
        <f>Cover!$F$13</f>
        <v>NW</v>
      </c>
      <c r="F18" s="16" t="str">
        <f>IF(ISBLANK(Lists!M49),"",Lists!M49)</f>
        <v>Opex</v>
      </c>
      <c r="H18" s="16" t="str">
        <f>IF(ISBLANK(Lists!O49),"",Lists!O49)</f>
        <v>Business Support</v>
      </c>
      <c r="I18" s="16" t="str">
        <f>IF(ISBLANK(Lists!P49),"",Lists!P49)</f>
        <v>IT &amp; Telecoms</v>
      </c>
      <c r="J18" s="17" t="str">
        <f t="shared" si="0"/>
        <v>NWIT &amp; Telecoms</v>
      </c>
      <c r="L18" s="94" t="s">
        <v>295</v>
      </c>
      <c r="T18" s="18">
        <f>'Cal_IT&amp;Telecom'!T144</f>
        <v>0</v>
      </c>
      <c r="U18" s="18">
        <f>'Cal_IT&amp;Telecom'!U144</f>
        <v>0</v>
      </c>
      <c r="V18" s="18">
        <f>'Cal_IT&amp;Telecom'!V144</f>
        <v>0</v>
      </c>
      <c r="W18" s="18">
        <f>'Cal_IT&amp;Telecom'!W144</f>
        <v>0</v>
      </c>
      <c r="X18" s="18">
        <f>'Cal_IT&amp;Telecom'!X144</f>
        <v>0</v>
      </c>
      <c r="Y18" s="18">
        <f>'Cal_IT&amp;Telecom'!Y144</f>
        <v>0.89679662074688793</v>
      </c>
      <c r="Z18" s="18">
        <f>'Cal_IT&amp;Telecom'!Z144</f>
        <v>0.91674307301286606</v>
      </c>
      <c r="AA18" s="18">
        <f>'Cal_IT&amp;Telecom'!AA144</f>
        <v>0.93631689906174331</v>
      </c>
      <c r="AB18" s="18">
        <f>'Cal_IT&amp;Telecom'!AB144</f>
        <v>0.96065658617255856</v>
      </c>
      <c r="AC18" s="18">
        <f>'Cal_IT&amp;Telecom'!AC144</f>
        <v>0.95113498016395837</v>
      </c>
      <c r="AD18" s="18">
        <f>'Cal_IT&amp;Telecom'!AD144</f>
        <v>0.95121417460962909</v>
      </c>
      <c r="AE18" s="18">
        <f>'Cal_IT&amp;Telecom'!AE144</f>
        <v>1</v>
      </c>
      <c r="AF18" s="18">
        <f>'Cal_IT&amp;Telecom'!AF144</f>
        <v>0.97802887157099383</v>
      </c>
      <c r="AG18" s="18">
        <f>'Cal_IT&amp;Telecom'!AG144</f>
        <v>0.9801707287688789</v>
      </c>
      <c r="AH18" s="18">
        <f>'Cal_IT&amp;Telecom'!AH144</f>
        <v>0.98068101217871828</v>
      </c>
      <c r="AI18" s="18">
        <f>'Cal_IT&amp;Telecom'!AI144</f>
        <v>0.98042189883617525</v>
      </c>
      <c r="AJ18" s="18">
        <f>'Cal_IT&amp;Telecom'!AJ144</f>
        <v>0.98032845655859835</v>
      </c>
      <c r="AK18" s="18">
        <f>'Cal_IT&amp;Telecom'!AK144</f>
        <v>0.97965207473757654</v>
      </c>
    </row>
    <row r="19" spans="5:37">
      <c r="E19" s="16" t="str">
        <f>Cover!$F$13</f>
        <v>NW</v>
      </c>
      <c r="F19" s="16" t="str">
        <f>IF(ISBLANK(Lists!M50),"",Lists!M50)</f>
        <v>Opex</v>
      </c>
      <c r="H19" s="16" t="str">
        <f>IF(ISBLANK(Lists!O50),"",Lists!O50)</f>
        <v>Business Support</v>
      </c>
      <c r="I19" s="16" t="str">
        <f>IF(ISBLANK(Lists!P50),"",Lists!P50)</f>
        <v>Property Management</v>
      </c>
      <c r="J19" s="17" t="str">
        <f t="shared" si="0"/>
        <v>NWProperty Management</v>
      </c>
      <c r="L19" s="94" t="s">
        <v>295</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0.90979237606222374</v>
      </c>
      <c r="Z19" s="18">
        <f>'Cal_Property Management'!Z144</f>
        <v>0.91467136027311735</v>
      </c>
      <c r="AA19" s="18">
        <f>'Cal_Property Management'!AA144</f>
        <v>0.92408327774436205</v>
      </c>
      <c r="AB19" s="18">
        <f>'Cal_Property Management'!AB144</f>
        <v>0.91661062373322155</v>
      </c>
      <c r="AC19" s="18">
        <f>'Cal_Property Management'!AC144</f>
        <v>0.82134491543987576</v>
      </c>
      <c r="AD19" s="18">
        <f>'Cal_Property Management'!AD144</f>
        <v>0.7183415836683068</v>
      </c>
      <c r="AE19" s="18">
        <f>'Cal_Property Management'!AE144</f>
        <v>0.95907252921355413</v>
      </c>
      <c r="AF19" s="18">
        <f>'Cal_Property Management'!AF144</f>
        <v>0.71834158381336943</v>
      </c>
      <c r="AG19" s="18">
        <f>'Cal_Property Management'!AG144</f>
        <v>0.71834158376857982</v>
      </c>
      <c r="AH19" s="18">
        <f>'Cal_Property Management'!AH144</f>
        <v>0.71834158383507374</v>
      </c>
      <c r="AI19" s="18">
        <f>'Cal_Property Management'!AI144</f>
        <v>0.71834158364922274</v>
      </c>
      <c r="AJ19" s="18">
        <f>'Cal_Property Management'!AJ144</f>
        <v>0.71834158359889022</v>
      </c>
      <c r="AK19" s="18">
        <f>'Cal_Property Management'!AK144</f>
        <v>0.7183415836511563</v>
      </c>
    </row>
    <row r="20" spans="5:37">
      <c r="E20" s="16" t="str">
        <f>Cover!$F$13</f>
        <v>NW</v>
      </c>
      <c r="F20" s="16" t="str">
        <f>IF(ISBLANK(Lists!M51),"",Lists!M51)</f>
        <v>Opex</v>
      </c>
      <c r="H20" s="16" t="str">
        <f>IF(ISBLANK(Lists!O51),"",Lists!O51)</f>
        <v>Business Support</v>
      </c>
      <c r="I20" s="16" t="str">
        <f>IF(ISBLANK(Lists!P51),"",Lists!P51)</f>
        <v>HR &amp; Non-Operational Training</v>
      </c>
      <c r="J20" s="17" t="str">
        <f t="shared" si="0"/>
        <v>NWHR &amp; Non-Operational Training</v>
      </c>
      <c r="L20" s="94" t="s">
        <v>295</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0.92868443708188542</v>
      </c>
      <c r="Z20" s="18">
        <f>'Cal_HR &amp; Non-op training'!Z144</f>
        <v>0.9559254001380707</v>
      </c>
      <c r="AA20" s="18">
        <f>'Cal_HR &amp; Non-op training'!AA144</f>
        <v>0.95967443416023179</v>
      </c>
      <c r="AB20" s="18">
        <f>'Cal_HR &amp; Non-op training'!AB144</f>
        <v>0.9728866267491233</v>
      </c>
      <c r="AC20" s="18">
        <f>'Cal_HR &amp; Non-op training'!AC144</f>
        <v>0.96665499800414811</v>
      </c>
      <c r="AD20" s="18">
        <f>'Cal_HR &amp; Non-op training'!AD144</f>
        <v>0.93780845517786504</v>
      </c>
      <c r="AE20" s="18">
        <f>'Cal_HR &amp; Non-op training'!AE144</f>
        <v>1</v>
      </c>
      <c r="AF20" s="18">
        <f>'Cal_HR &amp; Non-op training'!AF144</f>
        <v>0.93780845553499304</v>
      </c>
      <c r="AG20" s="18">
        <f>'Cal_HR &amp; Non-op training'!AG144</f>
        <v>0.93780845441283223</v>
      </c>
      <c r="AH20" s="18">
        <f>'Cal_HR &amp; Non-op training'!AH144</f>
        <v>0.93780845716705319</v>
      </c>
      <c r="AI20" s="18">
        <f>'Cal_HR &amp; Non-op training'!AI144</f>
        <v>0.93780845642211319</v>
      </c>
      <c r="AJ20" s="18">
        <f>'Cal_HR &amp; Non-op training'!AJ144</f>
        <v>0.93780845695041892</v>
      </c>
      <c r="AK20" s="18">
        <f>'Cal_HR &amp; Non-op training'!AK144</f>
        <v>0.93780845702362259</v>
      </c>
    </row>
    <row r="21" spans="5:37">
      <c r="E21" s="16" t="str">
        <f>Cover!$F$13</f>
        <v>NW</v>
      </c>
      <c r="F21" s="16" t="str">
        <f>IF(ISBLANK(Lists!M52),"",Lists!M52)</f>
        <v>Opex</v>
      </c>
      <c r="H21" s="16" t="str">
        <f>IF(ISBLANK(Lists!O52),"",Lists!O52)</f>
        <v>Business Support</v>
      </c>
      <c r="I21" s="16" t="str">
        <f>IF(ISBLANK(Lists!P52),"",Lists!P52)</f>
        <v>Audit, Finance &amp; Regulation</v>
      </c>
      <c r="J21" s="17" t="str">
        <f t="shared" si="0"/>
        <v>NWAudit, Finance &amp; Regulation</v>
      </c>
      <c r="L21" s="94" t="s">
        <v>295</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0.94888610512714044</v>
      </c>
      <c r="Z21" s="18">
        <f>'Cal_Audit Finance &amp; Reg'!Z144</f>
        <v>0.95858983191765945</v>
      </c>
      <c r="AA21" s="18">
        <f>'Cal_Audit Finance &amp; Reg'!AA144</f>
        <v>0.96034107726220563</v>
      </c>
      <c r="AB21" s="18">
        <f>'Cal_Audit Finance &amp; Reg'!AB144</f>
        <v>0.96890634119906449</v>
      </c>
      <c r="AC21" s="18">
        <f>'Cal_Audit Finance &amp; Reg'!AC144</f>
        <v>0.97119367515839927</v>
      </c>
      <c r="AD21" s="18">
        <f>'Cal_Audit Finance &amp; Reg'!AD144</f>
        <v>0.97713852411670754</v>
      </c>
      <c r="AE21" s="18">
        <f>'Cal_Audit Finance &amp; Reg'!AE144</f>
        <v>1</v>
      </c>
      <c r="AF21" s="18">
        <f>'Cal_Audit Finance &amp; Reg'!AF144</f>
        <v>0.97713852393599809</v>
      </c>
      <c r="AG21" s="18">
        <f>'Cal_Audit Finance &amp; Reg'!AG144</f>
        <v>0.9771385239984387</v>
      </c>
      <c r="AH21" s="18">
        <f>'Cal_Audit Finance &amp; Reg'!AH144</f>
        <v>0.97713852395203538</v>
      </c>
      <c r="AI21" s="18">
        <f>'Cal_Audit Finance &amp; Reg'!AI144</f>
        <v>0.97713852422660186</v>
      </c>
      <c r="AJ21" s="18">
        <f>'Cal_Audit Finance &amp; Reg'!AJ144</f>
        <v>0.97713852421162639</v>
      </c>
      <c r="AK21" s="18">
        <f>'Cal_Audit Finance &amp; Reg'!AK144</f>
        <v>0.97713852413563584</v>
      </c>
    </row>
    <row r="22" spans="5:37">
      <c r="E22" s="16" t="str">
        <f>Cover!$F$13</f>
        <v>NW</v>
      </c>
      <c r="F22" s="16" t="str">
        <f>IF(ISBLANK(Lists!M53),"",Lists!M53)</f>
        <v>Opex</v>
      </c>
      <c r="H22" s="16" t="str">
        <f>IF(ISBLANK(Lists!O53),"",Lists!O53)</f>
        <v>Business Support</v>
      </c>
      <c r="I22" s="16" t="str">
        <f>IF(ISBLANK(Lists!P53),"",Lists!P53)</f>
        <v>Insurance</v>
      </c>
      <c r="J22" s="17" t="str">
        <f t="shared" si="0"/>
        <v>NWInsurance</v>
      </c>
      <c r="L22" s="94" t="s">
        <v>295</v>
      </c>
      <c r="T22" s="18">
        <f>Cal_Insurance!T144</f>
        <v>0</v>
      </c>
      <c r="U22" s="18">
        <f>Cal_Insurance!U144</f>
        <v>0</v>
      </c>
      <c r="V22" s="18">
        <f>Cal_Insurance!V144</f>
        <v>0</v>
      </c>
      <c r="W22" s="18">
        <f>Cal_Insurance!W144</f>
        <v>0</v>
      </c>
      <c r="X22" s="18">
        <f>Cal_Insurance!X144</f>
        <v>0</v>
      </c>
      <c r="Y22" s="18">
        <f>Cal_Insurance!Y144</f>
        <v>0.89178709911320464</v>
      </c>
      <c r="Z22" s="18">
        <f>Cal_Insurance!Z144</f>
        <v>0.89585927058797143</v>
      </c>
      <c r="AA22" s="18">
        <f>Cal_Insurance!AA144</f>
        <v>0.91771998278073685</v>
      </c>
      <c r="AB22" s="18">
        <f>Cal_Insurance!AB144</f>
        <v>0.94764783027446431</v>
      </c>
      <c r="AC22" s="18">
        <f>Cal_Insurance!AC144</f>
        <v>0.91448831218667692</v>
      </c>
      <c r="AD22" s="18">
        <f>Cal_Insurance!AD144</f>
        <v>0.9238579722993846</v>
      </c>
      <c r="AE22" s="18">
        <f>Cal_Insurance!AE144</f>
        <v>1</v>
      </c>
      <c r="AF22" s="18">
        <f>Cal_Insurance!AF144</f>
        <v>0.92385797204915976</v>
      </c>
      <c r="AG22" s="18">
        <f>Cal_Insurance!AG144</f>
        <v>0.92385797254399116</v>
      </c>
      <c r="AH22" s="18">
        <f>Cal_Insurance!AH144</f>
        <v>0.9238579721704141</v>
      </c>
      <c r="AI22" s="18">
        <f>Cal_Insurance!AI144</f>
        <v>0.92385797233155365</v>
      </c>
      <c r="AJ22" s="18">
        <f>Cal_Insurance!AJ144</f>
        <v>0.9238579722697664</v>
      </c>
      <c r="AK22" s="18">
        <f>Cal_Insurance!AK144</f>
        <v>0.9238579723081275</v>
      </c>
    </row>
    <row r="23" spans="5:37">
      <c r="E23" s="16" t="str">
        <f>Cover!$F$13</f>
        <v>NW</v>
      </c>
      <c r="F23" s="16" t="str">
        <f>IF(ISBLANK(Lists!M54),"",Lists!M54)</f>
        <v>Opex</v>
      </c>
      <c r="H23" s="16" t="str">
        <f>IF(ISBLANK(Lists!O54),"",Lists!O54)</f>
        <v>Business Support</v>
      </c>
      <c r="I23" s="16" t="str">
        <f>IF(ISBLANK(Lists!P54),"",Lists!P54)</f>
        <v>Procurement</v>
      </c>
      <c r="J23" s="17" t="str">
        <f t="shared" si="0"/>
        <v>NWProcurement</v>
      </c>
      <c r="L23" s="94" t="s">
        <v>295</v>
      </c>
      <c r="T23" s="18">
        <f>Cal_Procurement!T144</f>
        <v>0</v>
      </c>
      <c r="U23" s="18">
        <f>Cal_Procurement!U144</f>
        <v>0</v>
      </c>
      <c r="V23" s="18">
        <f>Cal_Procurement!V144</f>
        <v>0</v>
      </c>
      <c r="W23" s="18">
        <f>Cal_Procurement!W144</f>
        <v>0</v>
      </c>
      <c r="X23" s="18">
        <f>Cal_Procurement!X144</f>
        <v>0</v>
      </c>
      <c r="Y23" s="18">
        <f>Cal_Procurement!Y144</f>
        <v>0.96796995019601784</v>
      </c>
      <c r="Z23" s="18">
        <f>Cal_Procurement!Z144</f>
        <v>0.96750613984339351</v>
      </c>
      <c r="AA23" s="18">
        <f>Cal_Procurement!AA144</f>
        <v>0.94646241257671537</v>
      </c>
      <c r="AB23" s="18">
        <f>Cal_Procurement!AB144</f>
        <v>0.96414388048138722</v>
      </c>
      <c r="AC23" s="18">
        <f>Cal_Procurement!AC144</f>
        <v>0.98348471608875221</v>
      </c>
      <c r="AD23" s="18">
        <f>Cal_Procurement!AD144</f>
        <v>0.98020591508553667</v>
      </c>
      <c r="AE23" s="18">
        <f>Cal_Procurement!AE144</f>
        <v>1</v>
      </c>
      <c r="AF23" s="18">
        <f>Cal_Procurement!AF144</f>
        <v>0.98020591505026133</v>
      </c>
      <c r="AG23" s="18">
        <f>Cal_Procurement!AG144</f>
        <v>0.98020591434304516</v>
      </c>
      <c r="AH23" s="18">
        <f>Cal_Procurement!AH144</f>
        <v>0.98020591447590111</v>
      </c>
      <c r="AI23" s="18">
        <f>Cal_Procurement!AI144</f>
        <v>0.98020591502295951</v>
      </c>
      <c r="AJ23" s="18">
        <f>Cal_Procurement!AJ144</f>
        <v>0.98020591502295962</v>
      </c>
      <c r="AK23" s="18">
        <f>Cal_Procurement!AK144</f>
        <v>0.98020591502295973</v>
      </c>
    </row>
    <row r="24" spans="5:37">
      <c r="E24" s="16" t="str">
        <f>Cover!$F$13</f>
        <v>NW</v>
      </c>
      <c r="F24" s="16" t="str">
        <f>IF(ISBLANK(Lists!M55),"",Lists!M55)</f>
        <v>Opex</v>
      </c>
      <c r="H24" s="16" t="str">
        <f>IF(ISBLANK(Lists!O55),"",Lists!O55)</f>
        <v>Business Support</v>
      </c>
      <c r="I24" s="16" t="str">
        <f>IF(ISBLANK(Lists!P55),"",Lists!P55)</f>
        <v>CEO &amp; Group Management</v>
      </c>
      <c r="J24" s="17" t="str">
        <f t="shared" si="0"/>
        <v>NWCEO &amp; Group Management</v>
      </c>
      <c r="L24" s="94" t="s">
        <v>295</v>
      </c>
      <c r="T24" s="18">
        <f>'Cal_CEO &amp; Group Mgt'!T144</f>
        <v>0</v>
      </c>
      <c r="U24" s="18">
        <f>'Cal_CEO &amp; Group Mgt'!U144</f>
        <v>0</v>
      </c>
      <c r="V24" s="18">
        <f>'Cal_CEO &amp; Group Mgt'!V144</f>
        <v>0</v>
      </c>
      <c r="W24" s="18">
        <f>'Cal_CEO &amp; Group Mgt'!W144</f>
        <v>0</v>
      </c>
      <c r="X24" s="18">
        <f>'Cal_CEO &amp; Group Mgt'!X144</f>
        <v>0</v>
      </c>
      <c r="Y24" s="18">
        <f>'Cal_CEO &amp; Group Mgt'!Y144</f>
        <v>0.98833841520660592</v>
      </c>
      <c r="Z24" s="18">
        <f>'Cal_CEO &amp; Group Mgt'!Z144</f>
        <v>0.98855962928602492</v>
      </c>
      <c r="AA24" s="18">
        <f>'Cal_CEO &amp; Group Mgt'!AA144</f>
        <v>0.98907087585337827</v>
      </c>
      <c r="AB24" s="18">
        <f>'Cal_CEO &amp; Group Mgt'!AB144</f>
        <v>0.98929738270461431</v>
      </c>
      <c r="AC24" s="18">
        <f>'Cal_CEO &amp; Group Mgt'!AC144</f>
        <v>0.87868962532553763</v>
      </c>
      <c r="AD24" s="18">
        <f>'Cal_CEO &amp; Group Mgt'!AD144</f>
        <v>1.0177088546981934</v>
      </c>
      <c r="AE24" s="18">
        <f>'Cal_CEO &amp; Group Mgt'!AE144</f>
        <v>1</v>
      </c>
      <c r="AF24" s="18">
        <f>'Cal_CEO &amp; Group Mgt'!AF144</f>
        <v>0.94547591316015667</v>
      </c>
      <c r="AG24" s="18">
        <f>'Cal_CEO &amp; Group Mgt'!AG144</f>
        <v>0.94547591183198554</v>
      </c>
      <c r="AH24" s="18">
        <f>'Cal_CEO &amp; Group Mgt'!AH144</f>
        <v>0.94547591132629405</v>
      </c>
      <c r="AI24" s="18">
        <f>'Cal_CEO &amp; Group Mgt'!AI144</f>
        <v>0.94547591459041003</v>
      </c>
      <c r="AJ24" s="18">
        <f>'Cal_CEO &amp; Group Mgt'!AJ144</f>
        <v>0.94547591160909839</v>
      </c>
      <c r="AK24" s="18">
        <f>'Cal_CEO &amp; Group Mgt'!AK144</f>
        <v>0.94547591199516456</v>
      </c>
    </row>
    <row r="25" spans="5:37">
      <c r="E25" s="16" t="str">
        <f>Cover!$F$13</f>
        <v>NW</v>
      </c>
      <c r="F25" s="16" t="str">
        <f>IF(ISBLANK(Lists!M56),"",Lists!M56)</f>
        <v>Opex</v>
      </c>
      <c r="H25" s="16" t="str">
        <f>IF(ISBLANK(Lists!O56),"",Lists!O56)</f>
        <v>Business Support</v>
      </c>
      <c r="I25" s="16" t="str">
        <f>IF(ISBLANK(Lists!P56),"",Lists!P56)</f>
        <v>Stores &amp; Logistics</v>
      </c>
      <c r="J25" s="17" t="str">
        <f t="shared" si="0"/>
        <v>NWStores &amp; Logistics</v>
      </c>
      <c r="L25" s="94" t="s">
        <v>295</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0.93188854445302582</v>
      </c>
      <c r="Z25" s="18">
        <f>'Cal_Stores &amp; Logistics'!Z144</f>
        <v>0.91862422830733181</v>
      </c>
      <c r="AA25" s="18">
        <f>'Cal_Stores &amp; Logistics'!AA144</f>
        <v>0.93873462377908679</v>
      </c>
      <c r="AB25" s="18">
        <f>'Cal_Stores &amp; Logistics'!AB144</f>
        <v>0.98299569290497613</v>
      </c>
      <c r="AC25" s="18">
        <f>'Cal_Stores &amp; Logistics'!AC144</f>
        <v>0.84535798055998923</v>
      </c>
      <c r="AD25" s="18">
        <f>'Cal_Stores &amp; Logistics'!AD144</f>
        <v>0.55851026535167181</v>
      </c>
      <c r="AE25" s="18">
        <f>'Cal_Stores &amp; Logistics'!AE144</f>
        <v>1</v>
      </c>
      <c r="AF25" s="18">
        <f>'Cal_Stores &amp; Logistics'!AF144</f>
        <v>0.55851025925857323</v>
      </c>
      <c r="AG25" s="18">
        <f>'Cal_Stores &amp; Logistics'!AG144</f>
        <v>0.55851025921739039</v>
      </c>
      <c r="AH25" s="18">
        <f>'Cal_Stores &amp; Logistics'!AH144</f>
        <v>0.5585102580034228</v>
      </c>
      <c r="AI25" s="18">
        <f>'Cal_Stores &amp; Logistics'!AI144</f>
        <v>0.5585102580034228</v>
      </c>
      <c r="AJ25" s="18">
        <f>'Cal_Stores &amp; Logistics'!AJ144</f>
        <v>0.55851025800342269</v>
      </c>
      <c r="AK25" s="18">
        <f>'Cal_Stores &amp; Logistics'!AK144</f>
        <v>0.55851025985782576</v>
      </c>
    </row>
    <row r="26" spans="5:37">
      <c r="E26" s="16" t="str">
        <f>Cover!$F$13</f>
        <v>NW</v>
      </c>
      <c r="F26" s="16" t="str">
        <f>IF(ISBLANK(Lists!M57),"",Lists!M57)</f>
        <v>Opex</v>
      </c>
      <c r="H26" s="16" t="str">
        <f>IF(ISBLANK(Lists!O57),"",Lists!O57)</f>
        <v>Training &amp; Apprentices</v>
      </c>
      <c r="I26" s="16" t="str">
        <f>IF(ISBLANK(Lists!P57),"",Lists!P57)</f>
        <v>Training &amp; Apprentices</v>
      </c>
      <c r="J26" s="17" t="str">
        <f t="shared" si="0"/>
        <v>NWTraining &amp; Apprentices</v>
      </c>
      <c r="L26" s="94" t="s">
        <v>295</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0.93360093702797142</v>
      </c>
      <c r="Z26" s="18">
        <f>'Cal_Training &amp; Apprentices'!Z144</f>
        <v>0.94810733710540396</v>
      </c>
      <c r="AA26" s="18">
        <f>'Cal_Training &amp; Apprentices'!AA144</f>
        <v>0.97627485415030402</v>
      </c>
      <c r="AB26" s="18">
        <f>'Cal_Training &amp; Apprentices'!AB144</f>
        <v>0.98660324140106559</v>
      </c>
      <c r="AC26" s="18">
        <f>'Cal_Training &amp; Apprentices'!AC144</f>
        <v>0.98598787654674491</v>
      </c>
      <c r="AD26" s="18">
        <f>'Cal_Training &amp; Apprentices'!AD144</f>
        <v>0.9354489058354587</v>
      </c>
      <c r="AE26" s="18">
        <f>'Cal_Training &amp; Apprentices'!AE144</f>
        <v>0.98944279088598952</v>
      </c>
      <c r="AF26" s="18">
        <f>'Cal_Training &amp; Apprentices'!AF144</f>
        <v>0.93312727838514797</v>
      </c>
      <c r="AG26" s="18">
        <f>'Cal_Training &amp; Apprentices'!AG144</f>
        <v>0.94877026325950209</v>
      </c>
      <c r="AH26" s="18">
        <f>'Cal_Training &amp; Apprentices'!AH144</f>
        <v>0.94117108817024386</v>
      </c>
      <c r="AI26" s="18">
        <f>'Cal_Training &amp; Apprentices'!AI144</f>
        <v>0.94509250158802161</v>
      </c>
      <c r="AJ26" s="18">
        <f>'Cal_Training &amp; Apprentices'!AJ144</f>
        <v>0.93808500633880898</v>
      </c>
      <c r="AK26" s="18">
        <f>'Cal_Training &amp; Apprentices'!AK144</f>
        <v>0.94374780484099696</v>
      </c>
    </row>
    <row r="27" spans="5:37">
      <c r="E27" s="16" t="str">
        <f>Cover!$F$13</f>
        <v>NW</v>
      </c>
      <c r="F27" s="16" t="str">
        <f>IF(ISBLANK(Lists!M70),"",Lists!M70)</f>
        <v>Capex</v>
      </c>
      <c r="H27" s="16" t="str">
        <f>IF(ISBLANK(Lists!O70),"",Lists!O70)</f>
        <v/>
      </c>
      <c r="I27" s="16" t="str">
        <f>IF(ISBLANK(Lists!P70),"",Lists!P70)</f>
        <v>Capex</v>
      </c>
      <c r="J27" s="17" t="str">
        <f t="shared" si="0"/>
        <v>NWCapex</v>
      </c>
      <c r="L27" s="94" t="s">
        <v>295</v>
      </c>
      <c r="T27" s="18">
        <f>Cal_Capex!T21</f>
        <v>0</v>
      </c>
      <c r="U27" s="18">
        <f>Cal_Capex!U21</f>
        <v>0</v>
      </c>
      <c r="V27" s="18">
        <f>Cal_Capex!V21</f>
        <v>0</v>
      </c>
      <c r="W27" s="18">
        <f>Cal_Capex!W21</f>
        <v>0</v>
      </c>
      <c r="X27" s="18">
        <f>Cal_Capex!X21</f>
        <v>0</v>
      </c>
      <c r="Y27" s="18">
        <f>Cal_Capex!Y21</f>
        <v>0.96704844821091529</v>
      </c>
      <c r="Z27" s="18">
        <f>Cal_Capex!Z21</f>
        <v>0.95122450401759517</v>
      </c>
      <c r="AA27" s="18">
        <f>Cal_Capex!AA21</f>
        <v>0.96141612178210967</v>
      </c>
      <c r="AB27" s="18">
        <f>Cal_Capex!AB21</f>
        <v>0.83018375614469631</v>
      </c>
      <c r="AC27" s="18">
        <f>Cal_Capex!AC21</f>
        <v>0.87234033628514507</v>
      </c>
      <c r="AD27" s="18">
        <f>Cal_Capex!AD21</f>
        <v>0.90045361964622317</v>
      </c>
      <c r="AE27" s="18">
        <f>Cal_Capex!AE21</f>
        <v>0.95921328936509431</v>
      </c>
      <c r="AF27" s="18">
        <f>Cal_Capex!AF21</f>
        <v>0.96021769216306452</v>
      </c>
      <c r="AG27" s="18">
        <f>Cal_Capex!AG21</f>
        <v>0.93729167862645502</v>
      </c>
      <c r="AH27" s="18">
        <f>Cal_Capex!AH21</f>
        <v>0.93922147599877415</v>
      </c>
      <c r="AI27" s="18">
        <f>Cal_Capex!AI21</f>
        <v>0.92034981863888266</v>
      </c>
      <c r="AJ27" s="18">
        <f>Cal_Capex!AJ21</f>
        <v>0.77927239503495838</v>
      </c>
      <c r="AK27" s="18">
        <f>Cal_Capex!AK21</f>
        <v>0.4568252075309055</v>
      </c>
    </row>
    <row r="28" spans="5:37">
      <c r="E28" s="16" t="str">
        <f>Cover!$F$13</f>
        <v>NW</v>
      </c>
      <c r="F28" s="16" t="str">
        <f>IF(ISBLANK(Lists!M71),"",Lists!M71)</f>
        <v>Capex</v>
      </c>
      <c r="H28" s="16" t="str">
        <f>IF(ISBLANK(Lists!O71),"",Lists!O71)</f>
        <v>LTS Pipelines, Storage &amp; Entry</v>
      </c>
      <c r="I28" s="16" t="str">
        <f>IF(ISBLANK(Lists!P71),"",Lists!P71)</f>
        <v>LTS Pipelines, Storage &amp; Entry</v>
      </c>
      <c r="J28" s="17" t="str">
        <f t="shared" si="0"/>
        <v>NWLTS Pipelines, Storage &amp; Entry</v>
      </c>
      <c r="L28" s="94" t="s">
        <v>295</v>
      </c>
      <c r="T28" s="18">
        <f>'Cal_LTS, Stor &amp; Entry'!T144</f>
        <v>0</v>
      </c>
      <c r="U28" s="18">
        <f>'Cal_LTS, Stor &amp; Entry'!U144</f>
        <v>0</v>
      </c>
      <c r="V28" s="18">
        <f>'Cal_LTS, Stor &amp; Entry'!V144</f>
        <v>0</v>
      </c>
      <c r="W28" s="18">
        <f>'Cal_LTS, Stor &amp; Entry'!W144</f>
        <v>0</v>
      </c>
      <c r="X28" s="18">
        <f>'Cal_LTS, Stor &amp; Entry'!X144</f>
        <v>0</v>
      </c>
      <c r="Y28" s="18">
        <f>'Cal_LTS, Stor &amp; Entry'!Y144</f>
        <v>1</v>
      </c>
      <c r="Z28" s="18">
        <f>'Cal_LTS, Stor &amp; Entry'!Z144</f>
        <v>0.98373558098211478</v>
      </c>
      <c r="AA28" s="18">
        <f>'Cal_LTS, Stor &amp; Entry'!AA144</f>
        <v>1.0346026683216707</v>
      </c>
      <c r="AB28" s="18">
        <f>'Cal_LTS, Stor &amp; Entry'!AB144</f>
        <v>0.47148512941801973</v>
      </c>
      <c r="AC28" s="18">
        <f>'Cal_LTS, Stor &amp; Entry'!AC144</f>
        <v>0.68422614299064766</v>
      </c>
      <c r="AD28" s="18">
        <f>'Cal_LTS, Stor &amp; Entry'!AD144</f>
        <v>0.79352736559018489</v>
      </c>
      <c r="AE28" s="18">
        <f>'Cal_LTS, Stor &amp; Entry'!AE144</f>
        <v>1</v>
      </c>
      <c r="AF28" s="18">
        <f>'Cal_LTS, Stor &amp; Entry'!AF144</f>
        <v>0.9769320644757522</v>
      </c>
      <c r="AG28" s="18">
        <f>'Cal_LTS, Stor &amp; Entry'!AG144</f>
        <v>0.87956774565188434</v>
      </c>
      <c r="AH28" s="18">
        <f>'Cal_LTS, Stor &amp; Entry'!AH144</f>
        <v>0.90457044427312694</v>
      </c>
      <c r="AI28" s="18">
        <f>'Cal_LTS, Stor &amp; Entry'!AI144</f>
        <v>0.83061931833320812</v>
      </c>
      <c r="AJ28" s="18">
        <f>'Cal_LTS, Stor &amp; Entry'!AJ144</f>
        <v>0.51062137089517001</v>
      </c>
      <c r="AK28" s="18">
        <f>'Cal_LTS, Stor &amp; Entry'!AK144</f>
        <v>0.10486376664143778</v>
      </c>
    </row>
    <row r="29" spans="5:37">
      <c r="E29" s="16" t="str">
        <f>Cover!$F$13</f>
        <v>NW</v>
      </c>
      <c r="F29" s="16" t="str">
        <f>IF(ISBLANK(Lists!M72),"",Lists!M72)</f>
        <v>Capex</v>
      </c>
      <c r="H29" s="16" t="str">
        <f>IF(ISBLANK(Lists!O72),"",Lists!O72)</f>
        <v>Connections</v>
      </c>
      <c r="I29" s="16" t="str">
        <f>IF(ISBLANK(Lists!P72),"",Lists!P72)</f>
        <v>Connections</v>
      </c>
      <c r="J29" s="17" t="str">
        <f t="shared" si="0"/>
        <v>NWConnections</v>
      </c>
      <c r="L29" s="94" t="s">
        <v>295</v>
      </c>
      <c r="T29" s="18">
        <f>Cal_Connections!T144</f>
        <v>0</v>
      </c>
      <c r="U29" s="18">
        <f>Cal_Connections!U144</f>
        <v>0</v>
      </c>
      <c r="V29" s="18">
        <f>Cal_Connections!V144</f>
        <v>0</v>
      </c>
      <c r="W29" s="18">
        <f>Cal_Connections!W144</f>
        <v>0</v>
      </c>
      <c r="X29" s="18">
        <f>Cal_Connections!X144</f>
        <v>0</v>
      </c>
      <c r="Y29" s="18">
        <f>Cal_Connections!Y144</f>
        <v>0.83194472485767512</v>
      </c>
      <c r="Z29" s="18">
        <f>Cal_Connections!Z144</f>
        <v>0.84139765362432684</v>
      </c>
      <c r="AA29" s="18">
        <f>Cal_Connections!AA144</f>
        <v>0.84945139405262249</v>
      </c>
      <c r="AB29" s="18">
        <f>Cal_Connections!AB144</f>
        <v>0.78775114228347498</v>
      </c>
      <c r="AC29" s="18">
        <f>Cal_Connections!AC144</f>
        <v>0.79382255102811106</v>
      </c>
      <c r="AD29" s="18">
        <f>Cal_Connections!AD144</f>
        <v>0.76980169475115234</v>
      </c>
      <c r="AE29" s="18">
        <f>Cal_Connections!AE144</f>
        <v>0.73483451387509846</v>
      </c>
      <c r="AF29" s="18">
        <f>Cal_Connections!AF144</f>
        <v>0.77349115560728465</v>
      </c>
      <c r="AG29" s="18">
        <f>Cal_Connections!AG144</f>
        <v>0.7873086534953212</v>
      </c>
      <c r="AH29" s="18">
        <f>Cal_Connections!AH144</f>
        <v>0.78730864192289962</v>
      </c>
      <c r="AI29" s="18">
        <f>Cal_Connections!AI144</f>
        <v>0.78730866407011413</v>
      </c>
      <c r="AJ29" s="18">
        <f>Cal_Connections!AJ144</f>
        <v>0.78730863701172193</v>
      </c>
      <c r="AK29" s="18">
        <f>Cal_Connections!AK144</f>
        <v>0.78730864234799269</v>
      </c>
    </row>
    <row r="30" spans="5:37">
      <c r="E30" s="16" t="str">
        <f>Cover!$F$13</f>
        <v>NW</v>
      </c>
      <c r="F30" s="16" t="str">
        <f>IF(ISBLANK(Lists!M73),"",Lists!M73)</f>
        <v>Capex</v>
      </c>
      <c r="H30" s="16" t="str">
        <f>IF(ISBLANK(Lists!O73),"",Lists!O73)</f>
        <v>Reinforcement</v>
      </c>
      <c r="I30" s="16" t="str">
        <f>IF(ISBLANK(Lists!P73),"",Lists!P73)</f>
        <v>Reinforcement</v>
      </c>
      <c r="J30" s="17" t="str">
        <f t="shared" si="0"/>
        <v>NWReinforcement</v>
      </c>
      <c r="L30" s="94" t="s">
        <v>295</v>
      </c>
      <c r="T30" s="18">
        <f>Cal_Reinforcement!T144</f>
        <v>0</v>
      </c>
      <c r="U30" s="18">
        <f>Cal_Reinforcement!U144</f>
        <v>0</v>
      </c>
      <c r="V30" s="18">
        <f>Cal_Reinforcement!V144</f>
        <v>0</v>
      </c>
      <c r="W30" s="18">
        <f>Cal_Reinforcement!W144</f>
        <v>0</v>
      </c>
      <c r="X30" s="18">
        <f>Cal_Reinforcement!X144</f>
        <v>0</v>
      </c>
      <c r="Y30" s="18">
        <f>Cal_Reinforcement!Y144</f>
        <v>1</v>
      </c>
      <c r="Z30" s="18">
        <f>Cal_Reinforcement!Z144</f>
        <v>0.24984988836769564</v>
      </c>
      <c r="AA30" s="18">
        <f>Cal_Reinforcement!AA144</f>
        <v>1</v>
      </c>
      <c r="AB30" s="18">
        <f>Cal_Reinforcement!AB144</f>
        <v>1</v>
      </c>
      <c r="AC30" s="18">
        <f>Cal_Reinforcement!AC144</f>
        <v>1</v>
      </c>
      <c r="AD30" s="18">
        <f>Cal_Reinforcement!AD144</f>
        <v>0.96657724200292661</v>
      </c>
      <c r="AE30" s="18">
        <f>Cal_Reinforcement!AE144</f>
        <v>0.97064311139943715</v>
      </c>
      <c r="AF30" s="18">
        <f>Cal_Reinforcement!AF144</f>
        <v>1</v>
      </c>
      <c r="AG30" s="18">
        <f>Cal_Reinforcement!AG144</f>
        <v>1</v>
      </c>
      <c r="AH30" s="18">
        <f>Cal_Reinforcement!AH144</f>
        <v>1</v>
      </c>
      <c r="AI30" s="18">
        <f>Cal_Reinforcement!AI144</f>
        <v>1</v>
      </c>
      <c r="AJ30" s="18">
        <f>Cal_Reinforcement!AJ144</f>
        <v>1</v>
      </c>
      <c r="AK30" s="18">
        <f>Cal_Reinforcement!AK144</f>
        <v>1</v>
      </c>
    </row>
    <row r="31" spans="5:37">
      <c r="E31" s="16" t="str">
        <f>Cover!$F$13</f>
        <v>NW</v>
      </c>
      <c r="F31" s="16" t="str">
        <f>IF(ISBLANK(Lists!M74),"",Lists!M74)</f>
        <v>Capex</v>
      </c>
      <c r="H31" s="16" t="str">
        <f>IF(ISBLANK(Lists!O74),"",Lists!O74)</f>
        <v>Governors</v>
      </c>
      <c r="I31" s="16" t="str">
        <f>IF(ISBLANK(Lists!P74),"",Lists!P74)</f>
        <v>Governors</v>
      </c>
      <c r="J31" s="17" t="str">
        <f t="shared" si="0"/>
        <v>NWGovernors</v>
      </c>
      <c r="L31" s="94" t="s">
        <v>295</v>
      </c>
      <c r="T31" s="18">
        <f>Cal_Governors!T144</f>
        <v>0</v>
      </c>
      <c r="U31" s="18">
        <f>Cal_Governors!U144</f>
        <v>0</v>
      </c>
      <c r="V31" s="18">
        <f>Cal_Governors!V144</f>
        <v>0</v>
      </c>
      <c r="W31" s="18">
        <f>Cal_Governors!W144</f>
        <v>0</v>
      </c>
      <c r="X31" s="18">
        <f>Cal_Governors!X144</f>
        <v>0</v>
      </c>
      <c r="Y31" s="18">
        <f>Cal_Governors!Y144</f>
        <v>1</v>
      </c>
      <c r="Z31" s="18">
        <f>Cal_Governors!Z144</f>
        <v>1</v>
      </c>
      <c r="AA31" s="18">
        <f>Cal_Governors!AA144</f>
        <v>1</v>
      </c>
      <c r="AB31" s="18">
        <f>Cal_Governors!AB144</f>
        <v>1</v>
      </c>
      <c r="AC31" s="18">
        <f>Cal_Governors!AC144</f>
        <v>1</v>
      </c>
      <c r="AD31" s="18">
        <f>Cal_Governors!AD144</f>
        <v>1</v>
      </c>
      <c r="AE31" s="18">
        <f>Cal_Governors!AE144</f>
        <v>1</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NW</v>
      </c>
      <c r="F32" s="16" t="str">
        <f>IF(ISBLANK(Lists!M75),"",Lists!M75)</f>
        <v>Capex</v>
      </c>
      <c r="H32" s="16" t="str">
        <f>IF(ISBLANK(Lists!O75),"",Lists!O75)</f>
        <v>Other capex</v>
      </c>
      <c r="I32" s="16" t="str">
        <f>IF(ISBLANK(Lists!P75),"",Lists!P75)</f>
        <v>Other capex</v>
      </c>
      <c r="J32" s="17" t="str">
        <f t="shared" si="0"/>
        <v>NWOther capex</v>
      </c>
      <c r="L32" s="94" t="s">
        <v>295</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1</v>
      </c>
      <c r="AF32" s="18">
        <f>'Cal_Other Capex'!AF144</f>
        <v>1</v>
      </c>
      <c r="AG32" s="18">
        <f>'Cal_Other Capex'!AG144</f>
        <v>1</v>
      </c>
      <c r="AH32" s="18">
        <f>'Cal_Other Capex'!AH144</f>
        <v>1</v>
      </c>
      <c r="AI32" s="18">
        <f>'Cal_Other Capex'!AI144</f>
        <v>1</v>
      </c>
      <c r="AJ32" s="18">
        <f>'Cal_Other Capex'!AJ144</f>
        <v>1</v>
      </c>
      <c r="AK32" s="18">
        <f>'Cal_Other Capex'!AK144</f>
        <v>1</v>
      </c>
    </row>
    <row r="33" spans="5:53">
      <c r="E33" s="16" t="str">
        <f>Cover!$F$13</f>
        <v>NW</v>
      </c>
      <c r="F33" s="16" t="str">
        <f>IF(ISBLANK(Lists!M76),"",Lists!M76)</f>
        <v>Capex</v>
      </c>
      <c r="H33" s="16" t="str">
        <f>IF(ISBLANK(Lists!O76),"",Lists!O76)</f>
        <v>Transport &amp; Plant</v>
      </c>
      <c r="I33" s="16" t="str">
        <f>IF(ISBLANK(Lists!P76),"",Lists!P76)</f>
        <v>Transport &amp; Plant</v>
      </c>
      <c r="J33" s="17" t="str">
        <f t="shared" si="0"/>
        <v>NWTransport &amp; Plant</v>
      </c>
      <c r="L33" s="94" t="s">
        <v>295</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1</v>
      </c>
      <c r="AF33" s="18">
        <f>'Cal_Transport &amp; Plant'!AF144</f>
        <v>1</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NW</v>
      </c>
      <c r="F34" s="16" t="str">
        <f>IF(ISBLANK(Lists!M77),"",Lists!M77)</f>
        <v>Repex</v>
      </c>
      <c r="H34" s="16" t="str">
        <f>IF(ISBLANK(Lists!O77),"",Lists!O77)</f>
        <v/>
      </c>
      <c r="I34" s="16" t="str">
        <f>IF(ISBLANK(Lists!P77),"",Lists!P77)</f>
        <v>Repex</v>
      </c>
      <c r="J34" s="17" t="str">
        <f t="shared" si="0"/>
        <v>NWRepex</v>
      </c>
      <c r="L34" s="94" t="s">
        <v>295</v>
      </c>
      <c r="T34" s="18">
        <f>Cal_Repex!T144</f>
        <v>0</v>
      </c>
      <c r="U34" s="18">
        <f>Cal_Repex!U144</f>
        <v>0</v>
      </c>
      <c r="V34" s="18">
        <f>Cal_Repex!V144</f>
        <v>0</v>
      </c>
      <c r="W34" s="18">
        <f>Cal_Repex!W144</f>
        <v>0</v>
      </c>
      <c r="X34" s="18">
        <f>Cal_Repex!X144</f>
        <v>0</v>
      </c>
      <c r="Y34" s="18">
        <f>Cal_Repex!Y144</f>
        <v>0.95396500501475556</v>
      </c>
      <c r="Z34" s="18">
        <f>Cal_Repex!Z144</f>
        <v>0.95703636416914284</v>
      </c>
      <c r="AA34" s="18">
        <f>Cal_Repex!AA144</f>
        <v>0.94039480379478801</v>
      </c>
      <c r="AB34" s="18">
        <f>Cal_Repex!AB144</f>
        <v>0.94511032246093307</v>
      </c>
      <c r="AC34" s="18">
        <f>Cal_Repex!AC144</f>
        <v>0.91661041642085406</v>
      </c>
      <c r="AD34" s="18">
        <f>Cal_Repex!AD144</f>
        <v>0.93892517846970225</v>
      </c>
      <c r="AE34" s="18">
        <f>Cal_Repex!AE144</f>
        <v>0.95637040786277783</v>
      </c>
      <c r="AF34" s="18">
        <f>Cal_Repex!AF144</f>
        <v>0.94273115336979518</v>
      </c>
      <c r="AG34" s="18">
        <f>Cal_Repex!AG144</f>
        <v>0.96610928352223879</v>
      </c>
      <c r="AH34" s="18">
        <f>Cal_Repex!AH144</f>
        <v>0.96624916687781726</v>
      </c>
      <c r="AI34" s="18">
        <f>Cal_Repex!AI144</f>
        <v>0.96638613143381913</v>
      </c>
      <c r="AJ34" s="18">
        <f>Cal_Repex!AJ144</f>
        <v>0.96605928004700159</v>
      </c>
      <c r="AK34" s="18">
        <f>Cal_Repex!AK144</f>
        <v>0.96602735900282111</v>
      </c>
    </row>
    <row r="35" spans="5:53" s="100" customFormat="1">
      <c r="E35" s="143"/>
      <c r="F35" s="143"/>
      <c r="G35" s="94"/>
      <c r="H35" s="143"/>
      <c r="I35" s="143"/>
      <c r="T35" s="144"/>
      <c r="U35" s="144"/>
      <c r="V35" s="144"/>
      <c r="W35" s="144"/>
      <c r="X35" s="144"/>
      <c r="Y35" s="144"/>
      <c r="Z35" s="144"/>
      <c r="AA35" s="144"/>
      <c r="AB35" s="144"/>
      <c r="AC35" s="144"/>
      <c r="AD35" s="144"/>
      <c r="AE35" s="144"/>
      <c r="AF35" s="144"/>
      <c r="AG35" s="144"/>
      <c r="AH35" s="144"/>
      <c r="AI35" s="144"/>
      <c r="AJ35" s="144"/>
      <c r="AK35" s="144"/>
      <c r="AN35" s="145"/>
    </row>
    <row r="37" spans="5:53" ht="15">
      <c r="E37" s="11" t="s">
        <v>120</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3"/>
      <c r="AO37" s="11"/>
      <c r="AP37" s="11"/>
      <c r="AQ37" s="11"/>
      <c r="AR37" s="11"/>
      <c r="AS37" s="11"/>
      <c r="AT37" s="11"/>
      <c r="AU37" s="11"/>
      <c r="AV37" s="11"/>
      <c r="AW37" s="11"/>
      <c r="AX37" s="11"/>
      <c r="AY37" s="11"/>
      <c r="AZ37" s="11"/>
      <c r="BA37" s="11"/>
    </row>
    <row r="38" spans="5:53">
      <c r="F38" s="24" t="s">
        <v>125</v>
      </c>
    </row>
    <row r="40" spans="5:53">
      <c r="H40" s="94" t="s">
        <v>369</v>
      </c>
      <c r="R40" s="23">
        <f>COUNTIF(T40:AK40, FALSE)</f>
        <v>0</v>
      </c>
      <c r="T40" s="23" t="b">
        <f>ROUND(IFERROR(Cal_SubmittedCostsOEAdj!T109/Cal_SubmittedCostsOEAdj!T25,0),5)=ROUND(Out_NetGrossRatio!T17,5)</f>
        <v>1</v>
      </c>
      <c r="U40" s="23" t="b">
        <f>ROUND(IFERROR(Cal_SubmittedCostsOEAdj!U109/Cal_SubmittedCostsOEAdj!U25,0),5)=ROUND(Out_NetGrossRatio!U17,5)</f>
        <v>1</v>
      </c>
      <c r="V40" s="23" t="b">
        <f>ROUND(IFERROR(Cal_SubmittedCostsOEAdj!V109/Cal_SubmittedCostsOEAdj!V25,0),5)=ROUND(Out_NetGrossRatio!V17,5)</f>
        <v>1</v>
      </c>
      <c r="W40" s="23" t="b">
        <f>ROUND(IFERROR(Cal_SubmittedCostsOEAdj!W109/Cal_SubmittedCostsOEAdj!W25,0),5)=ROUND(Out_NetGrossRatio!W17,5)</f>
        <v>1</v>
      </c>
      <c r="X40" s="23" t="b">
        <f>ROUND(IFERROR(Cal_SubmittedCostsOEAdj!X109/Cal_SubmittedCostsOEAdj!X25,0),5)=ROUND(Out_NetGrossRatio!X17,5)</f>
        <v>1</v>
      </c>
      <c r="Y40" s="23" t="b">
        <f>ROUND(IFERROR(Cal_SubmittedCostsOEAdj!Y109/Cal_SubmittedCostsOEAdj!Y25,0),5)=ROUND(Out_NetGrossRatio!Y17,5)</f>
        <v>1</v>
      </c>
      <c r="Z40" s="23" t="b">
        <f>ROUND(IFERROR(Cal_SubmittedCostsOEAdj!Z109/Cal_SubmittedCostsOEAdj!Z25,0),5)=ROUND(Out_NetGrossRatio!Z17,5)</f>
        <v>1</v>
      </c>
      <c r="AA40" s="23" t="b">
        <f>ROUND(IFERROR(Cal_SubmittedCostsOEAdj!AA109/Cal_SubmittedCostsOEAdj!AA25,0),5)=ROUND(Out_NetGrossRatio!AA17,5)</f>
        <v>1</v>
      </c>
      <c r="AB40" s="23" t="b">
        <f>ROUND(IFERROR(Cal_SubmittedCostsOEAdj!AB109/Cal_SubmittedCostsOEAdj!AB25,0),5)=ROUND(Out_NetGrossRatio!AB17,5)</f>
        <v>1</v>
      </c>
      <c r="AC40" s="23" t="b">
        <f>ROUND(IFERROR(Cal_SubmittedCostsOEAdj!AC109/Cal_SubmittedCostsOEAdj!AC25,0),5)=ROUND(Out_NetGrossRatio!AC17,5)</f>
        <v>1</v>
      </c>
      <c r="AD40" s="23" t="b">
        <f>ROUND(IFERROR(Cal_SubmittedCostsOEAdj!AD109/Cal_SubmittedCostsOEAdj!AD25,0),5)=ROUND(Out_NetGrossRatio!AD17,5)</f>
        <v>1</v>
      </c>
      <c r="AE40" s="23" t="b">
        <f>ROUND(IFERROR(Cal_SubmittedCostsOEAdj!AE109/Cal_SubmittedCostsOEAdj!AE25,0),5)=ROUND(Out_NetGrossRatio!AE17,5)</f>
        <v>1</v>
      </c>
      <c r="AF40" s="23" t="b">
        <f>ROUND(IFERROR(Cal_SubmittedCostsOEAdj!AF109/Cal_SubmittedCostsOEAdj!AF25,0),5)=ROUND(Out_NetGrossRatio!AF17,5)</f>
        <v>1</v>
      </c>
      <c r="AG40" s="23" t="b">
        <f>ROUND(IFERROR(Cal_SubmittedCostsOEAdj!AG109/Cal_SubmittedCostsOEAdj!AG25,0),5)=ROUND(Out_NetGrossRatio!AG17,5)</f>
        <v>1</v>
      </c>
      <c r="AH40" s="23" t="b">
        <f>ROUND(IFERROR(Cal_SubmittedCostsOEAdj!AH109/Cal_SubmittedCostsOEAdj!AH25,0),5)=ROUND(Out_NetGrossRatio!AH17,5)</f>
        <v>1</v>
      </c>
      <c r="AI40" s="23" t="b">
        <f>ROUND(IFERROR(Cal_SubmittedCostsOEAdj!AI109/Cal_SubmittedCostsOEAdj!AI25,0),5)=ROUND(Out_NetGrossRatio!AI17,5)</f>
        <v>1</v>
      </c>
      <c r="AJ40" s="23" t="b">
        <f>ROUND(IFERROR(Cal_SubmittedCostsOEAdj!AJ109/Cal_SubmittedCostsOEAdj!AJ25,0),5)=ROUND(Out_NetGrossRatio!AJ17,5)</f>
        <v>1</v>
      </c>
      <c r="AK40" s="23" t="b">
        <f>ROUND(IFERROR(Cal_SubmittedCostsOEAdj!AK109/Cal_SubmittedCostsOEAdj!AK25,0),5)=ROUND(Out_NetGrossRatio!AK17,5)</f>
        <v>1</v>
      </c>
      <c r="AN40" s="94"/>
    </row>
    <row r="41" spans="5:53">
      <c r="H41" s="94" t="s">
        <v>121</v>
      </c>
      <c r="R41" s="23">
        <f>COUNTIF(T41:AK41, FALSE)</f>
        <v>0</v>
      </c>
      <c r="T41" s="23" t="b">
        <f>TRUE</f>
        <v>1</v>
      </c>
      <c r="U41" s="23" t="b">
        <f>TRUE</f>
        <v>1</v>
      </c>
      <c r="V41" s="23" t="b">
        <f>TRUE</f>
        <v>1</v>
      </c>
      <c r="W41" s="23" t="b">
        <f>TRUE</f>
        <v>1</v>
      </c>
      <c r="X41" s="23" t="b">
        <f>TRUE</f>
        <v>1</v>
      </c>
      <c r="Y41" s="23" t="b">
        <f>TRUE</f>
        <v>1</v>
      </c>
      <c r="Z41" s="23" t="b">
        <f>TRUE</f>
        <v>1</v>
      </c>
      <c r="AA41" s="23" t="b">
        <f>TRUE</f>
        <v>1</v>
      </c>
      <c r="AB41" s="23" t="b">
        <f>TRUE</f>
        <v>1</v>
      </c>
      <c r="AC41" s="23" t="b">
        <f>TRUE</f>
        <v>1</v>
      </c>
      <c r="AD41" s="23" t="b">
        <f>TRUE</f>
        <v>1</v>
      </c>
      <c r="AE41" s="23" t="b">
        <f>TRUE</f>
        <v>1</v>
      </c>
      <c r="AF41" s="23" t="b">
        <f>TRUE</f>
        <v>1</v>
      </c>
      <c r="AG41" s="23" t="b">
        <f>TRUE</f>
        <v>1</v>
      </c>
      <c r="AH41" s="23" t="b">
        <f>TRUE</f>
        <v>1</v>
      </c>
      <c r="AI41" s="23" t="b">
        <f>TRUE</f>
        <v>1</v>
      </c>
      <c r="AJ41" s="23" t="b">
        <f>TRUE</f>
        <v>1</v>
      </c>
      <c r="AK41" s="23" t="b">
        <f>TRUE</f>
        <v>1</v>
      </c>
      <c r="AN41" s="94"/>
    </row>
    <row r="43" spans="5:53">
      <c r="H43" s="94" t="s">
        <v>122</v>
      </c>
      <c r="R43" s="23">
        <f>SUM(R40:R41)</f>
        <v>0</v>
      </c>
      <c r="AN43" s="94"/>
    </row>
  </sheetData>
  <mergeCells count="1">
    <mergeCell ref="AM6:AO6"/>
  </mergeCells>
  <conditionalFormatting sqref="T40:AK41">
    <cfRule type="cellIs" dxfId="10" priority="4" operator="equal">
      <formula>FALSE</formula>
    </cfRule>
  </conditionalFormatting>
  <conditionalFormatting sqref="R40:R41">
    <cfRule type="cellIs" dxfId="9" priority="3" operator="greaterThan">
      <formula>0</formula>
    </cfRule>
  </conditionalFormatting>
  <conditionalFormatting sqref="R43">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tabColor theme="9"/>
  </sheetPr>
  <dimension ref="A1:BA42"/>
  <sheetViews>
    <sheetView zoomScale="70" zoomScaleNormal="70" workbookViewId="0"/>
  </sheetViews>
  <sheetFormatPr defaultColWidth="0" defaultRowHeight="12.75"/>
  <cols>
    <col min="1" max="4" width="1.75" style="94" customWidth="1"/>
    <col min="5" max="5" width="9.875" style="94" customWidth="1"/>
    <col min="6" max="6" width="12.5" style="94" customWidth="1"/>
    <col min="7" max="7" width="17.125" style="94" bestFit="1" customWidth="1"/>
    <col min="8" max="8" width="25.125" style="94" customWidth="1"/>
    <col min="9" max="9" width="25.625" style="94" customWidth="1"/>
    <col min="10" max="10" width="19.5" style="94" customWidth="1"/>
    <col min="11" max="11" width="7.375" style="94" customWidth="1"/>
    <col min="12" max="12" width="9.125" style="94" customWidth="1"/>
    <col min="13" max="13" width="15.625" style="94" customWidth="1"/>
    <col min="14" max="14" width="14.75" style="94" customWidth="1"/>
    <col min="15" max="15" width="12.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39" width="9.125" style="94" customWidth="1"/>
    <col min="40" max="40" width="9.125" style="34" customWidth="1"/>
    <col min="41" max="41" width="60.875" style="94" bestFit="1" customWidth="1"/>
    <col min="42" max="53" width="1.75" style="94" customWidth="1"/>
    <col min="54" max="16384" width="9.125" style="94" hidden="1"/>
  </cols>
  <sheetData>
    <row r="1" spans="1:53" ht="22.5">
      <c r="A1" s="47" t="s">
        <v>356</v>
      </c>
      <c r="B1" s="47"/>
      <c r="C1" s="47"/>
      <c r="D1" s="47"/>
      <c r="E1" s="47"/>
      <c r="F1" s="47"/>
      <c r="G1" s="47"/>
      <c r="H1" s="47"/>
      <c r="I1" s="47"/>
      <c r="J1" s="47"/>
      <c r="K1" s="47"/>
      <c r="L1" s="47"/>
      <c r="M1" s="47"/>
      <c r="N1" s="47"/>
      <c r="O1" s="47"/>
      <c r="P1" s="47"/>
      <c r="Q1" s="47"/>
      <c r="R1" s="47"/>
      <c r="S1" s="47"/>
      <c r="T1" s="47"/>
      <c r="U1" s="47"/>
      <c r="V1" s="47"/>
      <c r="W1" s="47"/>
      <c r="X1" s="47"/>
      <c r="Y1" s="47"/>
      <c r="Z1" s="47"/>
      <c r="AA1" s="47"/>
      <c r="AB1" s="47"/>
      <c r="AC1" s="47"/>
      <c r="AD1" s="47"/>
      <c r="AE1" s="47"/>
      <c r="AF1" s="47"/>
      <c r="AG1" s="47"/>
      <c r="AH1" s="47"/>
      <c r="AI1" s="47"/>
      <c r="AJ1" s="47"/>
      <c r="AK1" s="47"/>
      <c r="AL1" s="47"/>
      <c r="AM1" s="47"/>
      <c r="AN1" s="48"/>
      <c r="AO1" s="47"/>
      <c r="AP1" s="47"/>
      <c r="AQ1" s="47"/>
      <c r="AR1" s="47"/>
      <c r="AS1" s="47"/>
      <c r="AT1" s="47"/>
      <c r="AU1" s="47"/>
      <c r="AV1" s="47"/>
      <c r="AW1" s="47"/>
      <c r="AX1" s="47"/>
      <c r="AY1" s="47"/>
      <c r="AZ1" s="47"/>
      <c r="BA1" s="47"/>
    </row>
    <row r="2" spans="1:53" ht="15">
      <c r="A2" s="11" t="str">
        <f>"["&amp; Cover!$F$28 &amp;"] "&amp; Cover!$F$8 &amp;" - Version "&amp; Cover!$F$22 &amp;" ("&amp; TEXT(Cover!$F$23, "dd/mm/yy") &amp;")"</f>
        <v>[Final] Normalisation and adjustments - Version 2 (30/11/20)</v>
      </c>
      <c r="B2" s="49"/>
      <c r="C2" s="49"/>
      <c r="D2" s="49"/>
      <c r="E2" s="49"/>
      <c r="F2" s="49"/>
      <c r="G2" s="49"/>
      <c r="H2" s="49"/>
      <c r="I2" s="49"/>
      <c r="J2" s="49"/>
      <c r="K2" s="49"/>
      <c r="L2" s="49"/>
      <c r="M2" s="49"/>
      <c r="N2" s="49"/>
      <c r="O2" s="49"/>
      <c r="P2" s="49"/>
      <c r="Q2" s="49"/>
      <c r="R2" s="49"/>
      <c r="S2" s="49"/>
      <c r="T2" s="49"/>
      <c r="U2" s="49"/>
      <c r="V2" s="49"/>
      <c r="W2" s="49"/>
      <c r="X2" s="49"/>
      <c r="Y2" s="49"/>
      <c r="Z2" s="49"/>
      <c r="AA2" s="49"/>
      <c r="AB2" s="49"/>
      <c r="AC2" s="49"/>
      <c r="AD2" s="49"/>
      <c r="AE2" s="49"/>
      <c r="AF2" s="49"/>
      <c r="AG2" s="49"/>
      <c r="AH2" s="49"/>
      <c r="AI2" s="49"/>
      <c r="AJ2" s="49"/>
      <c r="AK2" s="49"/>
      <c r="AL2" s="49"/>
      <c r="AM2" s="49"/>
      <c r="AN2" s="50"/>
      <c r="AO2" s="49"/>
      <c r="AP2" s="49"/>
      <c r="AQ2" s="49"/>
      <c r="AR2" s="49"/>
      <c r="AS2" s="49"/>
      <c r="AT2" s="49"/>
      <c r="AU2" s="49"/>
      <c r="AV2" s="49"/>
      <c r="AW2" s="49"/>
      <c r="AX2" s="49"/>
      <c r="AY2" s="49"/>
      <c r="AZ2" s="49"/>
      <c r="BA2" s="49"/>
    </row>
    <row r="3" spans="1:53" ht="15">
      <c r="A3" s="49" t="s">
        <v>359</v>
      </c>
      <c r="B3" s="49"/>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50"/>
      <c r="AO3" s="49"/>
      <c r="AP3" s="49"/>
      <c r="AQ3" s="49"/>
      <c r="AR3" s="49"/>
      <c r="AS3" s="49"/>
      <c r="AT3" s="49"/>
      <c r="AU3" s="49"/>
      <c r="AV3" s="49"/>
      <c r="AW3" s="49"/>
      <c r="AX3" s="49"/>
      <c r="AY3" s="49"/>
      <c r="AZ3" s="49"/>
      <c r="BA3" s="49"/>
    </row>
    <row r="4" spans="1:53" ht="15">
      <c r="A4" s="49"/>
      <c r="B4" s="49"/>
      <c r="C4" s="49"/>
      <c r="D4" s="49"/>
      <c r="E4" s="49"/>
      <c r="F4" s="49" t="s">
        <v>123</v>
      </c>
      <c r="G4" s="49"/>
      <c r="H4" s="49"/>
      <c r="I4" s="49"/>
      <c r="J4" s="49"/>
      <c r="K4" s="49"/>
      <c r="L4" s="49"/>
      <c r="M4" s="49"/>
      <c r="N4" s="49"/>
      <c r="O4" s="49"/>
      <c r="P4" s="49"/>
      <c r="Q4" s="49"/>
      <c r="R4" s="51"/>
      <c r="S4" s="49"/>
      <c r="T4" s="49"/>
      <c r="U4" s="49"/>
      <c r="V4" s="49"/>
      <c r="W4" s="49"/>
      <c r="X4" s="49"/>
      <c r="Y4" s="49"/>
      <c r="Z4" s="49"/>
      <c r="AA4" s="49"/>
      <c r="AB4" s="49"/>
      <c r="AC4" s="49"/>
      <c r="AD4" s="49"/>
      <c r="AE4" s="49"/>
      <c r="AF4" s="49"/>
      <c r="AG4" s="49"/>
      <c r="AH4" s="49"/>
      <c r="AI4" s="49"/>
      <c r="AJ4" s="49"/>
      <c r="AK4" s="49"/>
      <c r="AL4" s="49"/>
      <c r="AM4" s="49"/>
      <c r="AN4" s="50"/>
      <c r="AO4" s="49"/>
      <c r="AP4" s="49"/>
      <c r="AQ4" s="49"/>
      <c r="AR4" s="49"/>
      <c r="AS4" s="49"/>
      <c r="AT4" s="49"/>
      <c r="AU4" s="49"/>
      <c r="AV4" s="49"/>
      <c r="AW4" s="49"/>
      <c r="AX4" s="49"/>
      <c r="AY4" s="49"/>
      <c r="AZ4" s="49"/>
      <c r="BA4" s="49"/>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3" t="s">
        <v>118</v>
      </c>
      <c r="AN6" s="233"/>
      <c r="AO6" s="233"/>
    </row>
    <row r="7" spans="1:53">
      <c r="A7" s="52"/>
      <c r="B7" s="52"/>
      <c r="C7" s="52"/>
      <c r="D7" s="52"/>
      <c r="E7" s="5" t="s">
        <v>352</v>
      </c>
      <c r="F7" s="5" t="s">
        <v>212</v>
      </c>
      <c r="G7" s="5" t="s">
        <v>244</v>
      </c>
      <c r="I7" s="5" t="s">
        <v>213</v>
      </c>
      <c r="J7" s="5" t="s">
        <v>264</v>
      </c>
      <c r="K7" s="5"/>
      <c r="L7" s="5" t="s">
        <v>109</v>
      </c>
      <c r="M7" s="5" t="s">
        <v>193</v>
      </c>
      <c r="N7" s="38"/>
      <c r="O7" s="38"/>
      <c r="P7" s="52" t="s">
        <v>119</v>
      </c>
      <c r="Q7" s="52"/>
      <c r="R7" s="52" t="s">
        <v>110</v>
      </c>
      <c r="S7" s="52"/>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2"/>
      <c r="AM7" s="53" t="s">
        <v>7</v>
      </c>
      <c r="AN7" s="54" t="s">
        <v>6</v>
      </c>
      <c r="AO7" s="55" t="s">
        <v>115</v>
      </c>
      <c r="AP7" s="52"/>
      <c r="AQ7" s="52"/>
      <c r="AR7" s="52"/>
      <c r="AS7" s="52"/>
      <c r="AT7" s="52"/>
      <c r="AU7" s="52"/>
      <c r="AV7" s="52"/>
      <c r="AW7" s="52"/>
      <c r="AX7" s="52"/>
      <c r="AY7" s="52"/>
      <c r="AZ7" s="52"/>
      <c r="BA7" s="52"/>
    </row>
    <row r="9" spans="1:53" ht="15">
      <c r="B9" s="11" t="s">
        <v>355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3"/>
      <c r="AS9" s="11"/>
      <c r="AT9" s="11"/>
      <c r="AU9" s="11"/>
      <c r="AV9" s="11"/>
      <c r="AW9" s="11"/>
      <c r="AX9" s="11"/>
      <c r="AY9" s="11"/>
      <c r="AZ9" s="11"/>
      <c r="BA9" s="11"/>
    </row>
    <row r="10" spans="1:53">
      <c r="E10" s="72"/>
      <c r="AN10" s="94"/>
    </row>
    <row r="11" spans="1:53">
      <c r="E11" s="72" t="str">
        <f>Cover!$F$13</f>
        <v>NW</v>
      </c>
      <c r="F11" s="5" t="s">
        <v>189</v>
      </c>
      <c r="I11" s="5" t="s">
        <v>189</v>
      </c>
      <c r="J11" s="94" t="s">
        <v>265</v>
      </c>
      <c r="L11" s="94" t="s">
        <v>111</v>
      </c>
      <c r="T11" s="18">
        <f>Cal_Totex!T9</f>
        <v>0</v>
      </c>
      <c r="U11" s="18">
        <f>Cal_Totex!U9</f>
        <v>0</v>
      </c>
      <c r="V11" s="18">
        <f>Cal_Totex!V9</f>
        <v>0</v>
      </c>
      <c r="W11" s="18">
        <f>Cal_Totex!W9</f>
        <v>0</v>
      </c>
      <c r="X11" s="18">
        <f>Cal_Totex!X9</f>
        <v>0</v>
      </c>
      <c r="Y11" s="18">
        <f>Cal_Totex!Y9</f>
        <v>262.29737752400001</v>
      </c>
      <c r="Z11" s="18">
        <f>Cal_Totex!Z9</f>
        <v>294.22893535899993</v>
      </c>
      <c r="AA11" s="18">
        <f>Cal_Totex!AA9</f>
        <v>263.29251837099991</v>
      </c>
      <c r="AB11" s="18">
        <f>Cal_Totex!AB9</f>
        <v>237.30240779550002</v>
      </c>
      <c r="AC11" s="18">
        <f>Cal_Totex!AC9</f>
        <v>237.96382770200003</v>
      </c>
      <c r="AD11" s="18">
        <f>Cal_Totex!AD9</f>
        <v>238.77712996899999</v>
      </c>
      <c r="AE11" s="18">
        <f>Cal_Totex!AE9</f>
        <v>276.57985475999993</v>
      </c>
      <c r="AF11" s="18">
        <f>Cal_Totex!AF9</f>
        <v>315.55805922781269</v>
      </c>
      <c r="AG11" s="18">
        <f>Cal_Totex!AG9</f>
        <v>251.45965205359005</v>
      </c>
      <c r="AH11" s="18">
        <f>Cal_Totex!AH9</f>
        <v>255.48577030910559</v>
      </c>
      <c r="AI11" s="18">
        <f>Cal_Totex!AI9</f>
        <v>252.30651645393914</v>
      </c>
      <c r="AJ11" s="18">
        <f>Cal_Totex!AJ9</f>
        <v>247.24800612222472</v>
      </c>
      <c r="AK11" s="18">
        <f>Cal_Totex!AK9</f>
        <v>262.25047527180504</v>
      </c>
      <c r="AN11" s="94"/>
    </row>
    <row r="12" spans="1:53">
      <c r="E12" s="72" t="str">
        <f>Cover!$F$13</f>
        <v>NW</v>
      </c>
      <c r="F12" s="5" t="s">
        <v>189</v>
      </c>
      <c r="I12" s="5" t="s">
        <v>189</v>
      </c>
      <c r="J12" s="94" t="s">
        <v>266</v>
      </c>
      <c r="L12" s="94" t="s">
        <v>111</v>
      </c>
      <c r="T12" s="18">
        <f>Cal_Totex!T10</f>
        <v>0</v>
      </c>
      <c r="U12" s="18">
        <f>Cal_Totex!U10</f>
        <v>0</v>
      </c>
      <c r="V12" s="18">
        <f>Cal_Totex!V10</f>
        <v>0</v>
      </c>
      <c r="W12" s="18">
        <f>Cal_Totex!W10</f>
        <v>0</v>
      </c>
      <c r="X12" s="18">
        <f>Cal_Totex!X10</f>
        <v>0</v>
      </c>
      <c r="Y12" s="18">
        <f>Cal_Totex!Y10</f>
        <v>248.10808137200002</v>
      </c>
      <c r="Z12" s="18">
        <f>Cal_Totex!Z10</f>
        <v>281.16981715899993</v>
      </c>
      <c r="AA12" s="18">
        <f>Cal_Totex!AA10</f>
        <v>248.93344035499996</v>
      </c>
      <c r="AB12" s="18">
        <f>Cal_Totex!AB10</f>
        <v>221.98218437950004</v>
      </c>
      <c r="AC12" s="18">
        <f>Cal_Totex!AC10</f>
        <v>220.333331254</v>
      </c>
      <c r="AD12" s="18">
        <f>Cal_Totex!AD10</f>
        <v>223.23168014800001</v>
      </c>
      <c r="AE12" s="18">
        <f>Cal_Totex!AE10</f>
        <v>265.27940797899993</v>
      </c>
      <c r="AF12" s="18">
        <f>Cal_Totex!AF10</f>
        <v>298.08995740524517</v>
      </c>
      <c r="AG12" s="18">
        <f>Cal_Totex!AG10</f>
        <v>238.93345423412052</v>
      </c>
      <c r="AH12" s="18">
        <f>Cal_Totex!AH10</f>
        <v>242.63185117932767</v>
      </c>
      <c r="AI12" s="18">
        <f>Cal_Totex!AI10</f>
        <v>238.78465752632258</v>
      </c>
      <c r="AJ12" s="18">
        <f>Cal_Totex!AJ10</f>
        <v>227.00698560410015</v>
      </c>
      <c r="AK12" s="18">
        <f>Cal_Totex!AK10</f>
        <v>218.79627971804464</v>
      </c>
      <c r="AN12" s="94"/>
    </row>
    <row r="13" spans="1:53">
      <c r="AN13" s="94"/>
    </row>
    <row r="14" spans="1:53" ht="15">
      <c r="B14" s="11" t="s">
        <v>357</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3"/>
      <c r="AS14" s="11"/>
      <c r="AT14" s="11"/>
      <c r="AU14" s="11"/>
      <c r="AV14" s="11"/>
      <c r="AW14" s="11"/>
      <c r="AX14" s="11"/>
      <c r="AY14" s="11"/>
      <c r="AZ14" s="11"/>
      <c r="BA14" s="11"/>
    </row>
    <row r="15" spans="1:53">
      <c r="AN15" s="94"/>
    </row>
    <row r="16" spans="1:53">
      <c r="E16" s="72" t="str">
        <f>Cover!$F$13</f>
        <v>NW</v>
      </c>
      <c r="F16" s="5" t="s">
        <v>135</v>
      </c>
      <c r="G16" s="5" t="s">
        <v>178</v>
      </c>
      <c r="H16" s="5" t="s">
        <v>358</v>
      </c>
      <c r="I16" s="5" t="s">
        <v>289</v>
      </c>
      <c r="L16" s="94" t="s">
        <v>111</v>
      </c>
      <c r="M16" s="17" t="str">
        <f>$E16&amp;""&amp;I16</f>
        <v>NWTotal Non-Controllable Costs</v>
      </c>
      <c r="R16" s="56"/>
      <c r="T16" s="18">
        <f>SUM(T17:T29)</f>
        <v>0</v>
      </c>
      <c r="U16" s="18">
        <f t="shared" ref="U16:AK16" si="0">SUM(U17:U29)</f>
        <v>0</v>
      </c>
      <c r="V16" s="18">
        <f t="shared" si="0"/>
        <v>0</v>
      </c>
      <c r="W16" s="18">
        <f t="shared" si="0"/>
        <v>0</v>
      </c>
      <c r="X16" s="18">
        <f t="shared" si="0"/>
        <v>0</v>
      </c>
      <c r="Y16" s="18">
        <f t="shared" si="0"/>
        <v>96.286139668833044</v>
      </c>
      <c r="Z16" s="18">
        <f t="shared" si="0"/>
        <v>99.537861977965946</v>
      </c>
      <c r="AA16" s="18">
        <f t="shared" si="0"/>
        <v>97.650454354563664</v>
      </c>
      <c r="AB16" s="18">
        <f t="shared" si="0"/>
        <v>95.509041284886862</v>
      </c>
      <c r="AC16" s="18">
        <f t="shared" si="0"/>
        <v>113.44864510067558</v>
      </c>
      <c r="AD16" s="18">
        <f t="shared" si="0"/>
        <v>108.83559319934932</v>
      </c>
      <c r="AE16" s="18">
        <f t="shared" si="0"/>
        <v>106.60166741363531</v>
      </c>
      <c r="AF16" s="18">
        <f t="shared" si="0"/>
        <v>92.392167249839574</v>
      </c>
      <c r="AG16" s="18">
        <f t="shared" si="0"/>
        <v>101.89108654652193</v>
      </c>
      <c r="AH16" s="18">
        <f t="shared" si="0"/>
        <v>101.41092794901985</v>
      </c>
      <c r="AI16" s="18">
        <f t="shared" si="0"/>
        <v>93.739471924807404</v>
      </c>
      <c r="AJ16" s="18">
        <f t="shared" si="0"/>
        <v>93.415502187555902</v>
      </c>
      <c r="AK16" s="18">
        <f t="shared" si="0"/>
        <v>91.484487553205796</v>
      </c>
    </row>
    <row r="17" spans="5:37">
      <c r="E17" s="72" t="str">
        <f>Cover!$F$13</f>
        <v>NW</v>
      </c>
      <c r="F17" s="94" t="s">
        <v>135</v>
      </c>
      <c r="G17" s="94" t="s">
        <v>178</v>
      </c>
      <c r="H17" s="94" t="s">
        <v>358</v>
      </c>
      <c r="I17" s="94" t="s">
        <v>141</v>
      </c>
      <c r="L17" s="94" t="s">
        <v>111</v>
      </c>
      <c r="M17" s="17" t="str">
        <f t="shared" ref="M17:M32" si="1">$E17&amp;""&amp;I17</f>
        <v>NWShrinkage</v>
      </c>
      <c r="R17" s="56"/>
      <c r="T17" s="18">
        <f>Cal_NoncontrollableCosts!T54</f>
        <v>0</v>
      </c>
      <c r="U17" s="18">
        <f>Cal_NoncontrollableCosts!U54</f>
        <v>0</v>
      </c>
      <c r="V17" s="18">
        <f>Cal_NoncontrollableCosts!V54</f>
        <v>0</v>
      </c>
      <c r="W17" s="18">
        <f>Cal_NoncontrollableCosts!W54</f>
        <v>0</v>
      </c>
      <c r="X17" s="18">
        <f>Cal_NoncontrollableCosts!X54</f>
        <v>0</v>
      </c>
      <c r="Y17" s="18">
        <f>Cal_NoncontrollableCosts!Y54</f>
        <v>9.2856124579999992</v>
      </c>
      <c r="Z17" s="18">
        <f>Cal_NoncontrollableCosts!Z54</f>
        <v>6.824875746</v>
      </c>
      <c r="AA17" s="18">
        <f>Cal_NoncontrollableCosts!AA54</f>
        <v>4.7922165049999998</v>
      </c>
      <c r="AB17" s="18">
        <f>Cal_NoncontrollableCosts!AB54</f>
        <v>4.7274517510000003</v>
      </c>
      <c r="AC17" s="18">
        <f>Cal_NoncontrollableCosts!AC54</f>
        <v>5.3732423850000002</v>
      </c>
      <c r="AD17" s="18">
        <f>Cal_NoncontrollableCosts!AD54</f>
        <v>6.4229425750000004</v>
      </c>
      <c r="AE17" s="18">
        <f>Cal_NoncontrollableCosts!AE54</f>
        <v>3.5800388179999998</v>
      </c>
      <c r="AF17" s="18">
        <f>Cal_NoncontrollableCosts!AF54</f>
        <v>4.5773681430000002</v>
      </c>
      <c r="AG17" s="18">
        <f>Cal_NoncontrollableCosts!AG54</f>
        <v>4.7692162545219121</v>
      </c>
      <c r="AH17" s="18">
        <f>Cal_NoncontrollableCosts!AH54</f>
        <v>4.6922296720198551</v>
      </c>
      <c r="AI17" s="18">
        <f>Cal_NoncontrollableCosts!AI54</f>
        <v>4.6062101228074095</v>
      </c>
      <c r="AJ17" s="18">
        <f>Cal_NoncontrollableCosts!AJ54</f>
        <v>4.5111681155559022</v>
      </c>
      <c r="AK17" s="18">
        <f>Cal_NoncontrollableCosts!AK54</f>
        <v>4.405857411205778</v>
      </c>
    </row>
    <row r="18" spans="5:37">
      <c r="E18" s="72" t="str">
        <f>Cover!$F$13</f>
        <v>NW</v>
      </c>
      <c r="F18" s="94" t="s">
        <v>135</v>
      </c>
      <c r="G18" s="94" t="s">
        <v>178</v>
      </c>
      <c r="H18" s="94" t="s">
        <v>358</v>
      </c>
      <c r="I18" s="94" t="s">
        <v>158</v>
      </c>
      <c r="L18" s="94" t="s">
        <v>111</v>
      </c>
      <c r="M18" s="17" t="str">
        <f t="shared" si="1"/>
        <v>NWOfgem Licence</v>
      </c>
      <c r="R18" s="56"/>
      <c r="T18" s="18">
        <f>Cal_NoncontrollableCosts!T55</f>
        <v>0</v>
      </c>
      <c r="U18" s="18">
        <f>Cal_NoncontrollableCosts!U55</f>
        <v>0</v>
      </c>
      <c r="V18" s="18">
        <f>Cal_NoncontrollableCosts!V55</f>
        <v>0</v>
      </c>
      <c r="W18" s="18">
        <f>Cal_NoncontrollableCosts!W55</f>
        <v>0</v>
      </c>
      <c r="X18" s="18">
        <f>Cal_NoncontrollableCosts!X55</f>
        <v>0</v>
      </c>
      <c r="Y18" s="18">
        <f>Cal_NoncontrollableCosts!Y55</f>
        <v>1.7106543839999999</v>
      </c>
      <c r="Z18" s="18">
        <f>Cal_NoncontrollableCosts!Z55</f>
        <v>1.7924841840000001</v>
      </c>
      <c r="AA18" s="18">
        <f>Cal_NoncontrollableCosts!AA55</f>
        <v>1.788406766</v>
      </c>
      <c r="AB18" s="18">
        <f>Cal_NoncontrollableCosts!AB55</f>
        <v>1.4770002019999999</v>
      </c>
      <c r="AC18" s="18">
        <f>Cal_NoncontrollableCosts!AC55</f>
        <v>1.839998069</v>
      </c>
      <c r="AD18" s="18">
        <f>Cal_NoncontrollableCosts!AD55</f>
        <v>1.8550049280000001</v>
      </c>
      <c r="AE18" s="18">
        <f>Cal_NoncontrollableCosts!AE55</f>
        <v>2.000020235</v>
      </c>
      <c r="AF18" s="18">
        <f>Cal_NoncontrollableCosts!AF55</f>
        <v>1.9844358900000001</v>
      </c>
      <c r="AG18" s="18">
        <f>Cal_NoncontrollableCosts!AG55</f>
        <v>1.9943433020000001</v>
      </c>
      <c r="AH18" s="18">
        <f>Cal_NoncontrollableCosts!AH55</f>
        <v>1.9943433020000001</v>
      </c>
      <c r="AI18" s="18">
        <f>Cal_NoncontrollableCosts!AI55</f>
        <v>1.9943433020000001</v>
      </c>
      <c r="AJ18" s="18">
        <f>Cal_NoncontrollableCosts!AJ55</f>
        <v>1.9943433020000001</v>
      </c>
      <c r="AK18" s="18">
        <f>Cal_NoncontrollableCosts!AK55</f>
        <v>1.9943433020000001</v>
      </c>
    </row>
    <row r="19" spans="5:37">
      <c r="E19" s="72" t="str">
        <f>Cover!$F$13</f>
        <v>NW</v>
      </c>
      <c r="F19" s="94" t="s">
        <v>135</v>
      </c>
      <c r="G19" s="94" t="s">
        <v>178</v>
      </c>
      <c r="H19" s="94" t="s">
        <v>358</v>
      </c>
      <c r="I19" s="94" t="s">
        <v>159</v>
      </c>
      <c r="L19" s="94" t="s">
        <v>111</v>
      </c>
      <c r="M19" s="17" t="str">
        <f t="shared" si="1"/>
        <v>NWNetwork Rates</v>
      </c>
      <c r="R19" s="56"/>
      <c r="T19" s="18">
        <f>Cal_NoncontrollableCosts!T56</f>
        <v>0</v>
      </c>
      <c r="U19" s="18">
        <f>Cal_NoncontrollableCosts!U56</f>
        <v>0</v>
      </c>
      <c r="V19" s="18">
        <f>Cal_NoncontrollableCosts!V56</f>
        <v>0</v>
      </c>
      <c r="W19" s="18">
        <f>Cal_NoncontrollableCosts!W56</f>
        <v>0</v>
      </c>
      <c r="X19" s="18">
        <f>Cal_NoncontrollableCosts!X56</f>
        <v>0</v>
      </c>
      <c r="Y19" s="18">
        <f>Cal_NoncontrollableCosts!Y56</f>
        <v>35.318208220000002</v>
      </c>
      <c r="Z19" s="18">
        <f>Cal_NoncontrollableCosts!Z56</f>
        <v>35.446375179999997</v>
      </c>
      <c r="AA19" s="18">
        <f>Cal_NoncontrollableCosts!AA56</f>
        <v>35.86650333</v>
      </c>
      <c r="AB19" s="18">
        <f>Cal_NoncontrollableCosts!AB56</f>
        <v>35.447873260000001</v>
      </c>
      <c r="AC19" s="18">
        <f>Cal_NoncontrollableCosts!AC56</f>
        <v>48.891997420000003</v>
      </c>
      <c r="AD19" s="18">
        <f>Cal_NoncontrollableCosts!AD56</f>
        <v>48.699180900000002</v>
      </c>
      <c r="AE19" s="18">
        <f>Cal_NoncontrollableCosts!AE56</f>
        <v>48.52639301</v>
      </c>
      <c r="AF19" s="18">
        <f>Cal_NoncontrollableCosts!AF56</f>
        <v>48.482539639999999</v>
      </c>
      <c r="AG19" s="18">
        <f>Cal_NoncontrollableCosts!AG56</f>
        <v>47.676856370000003</v>
      </c>
      <c r="AH19" s="18">
        <f>Cal_NoncontrollableCosts!AH56</f>
        <v>47.676856370000003</v>
      </c>
      <c r="AI19" s="18">
        <f>Cal_NoncontrollableCosts!AI56</f>
        <v>47.676856370000003</v>
      </c>
      <c r="AJ19" s="18">
        <f>Cal_NoncontrollableCosts!AJ56</f>
        <v>47.676856370000003</v>
      </c>
      <c r="AK19" s="18">
        <f>Cal_NoncontrollableCosts!AK56</f>
        <v>47.676856370000003</v>
      </c>
    </row>
    <row r="20" spans="5:37">
      <c r="E20" s="72" t="str">
        <f>Cover!$F$13</f>
        <v>NW</v>
      </c>
      <c r="F20" s="94" t="s">
        <v>135</v>
      </c>
      <c r="G20" s="94" t="s">
        <v>178</v>
      </c>
      <c r="H20" s="94" t="s">
        <v>358</v>
      </c>
      <c r="I20" s="94" t="s">
        <v>179</v>
      </c>
      <c r="L20" s="94" t="s">
        <v>111</v>
      </c>
      <c r="M20" s="17" t="str">
        <f t="shared" si="1"/>
        <v>NWEstablished pension deficit recovery plan payment</v>
      </c>
      <c r="R20" s="56"/>
      <c r="T20" s="18">
        <f>Cal_NoncontrollableCosts!T57</f>
        <v>0</v>
      </c>
      <c r="U20" s="18">
        <f>Cal_NoncontrollableCosts!U57</f>
        <v>0</v>
      </c>
      <c r="V20" s="18">
        <f>Cal_NoncontrollableCosts!V57</f>
        <v>0</v>
      </c>
      <c r="W20" s="18">
        <f>Cal_NoncontrollableCosts!W57</f>
        <v>0</v>
      </c>
      <c r="X20" s="18">
        <f>Cal_NoncontrollableCosts!X57</f>
        <v>0</v>
      </c>
      <c r="Y20" s="18">
        <f>Cal_NoncontrollableCosts!Y57</f>
        <v>2.031402081</v>
      </c>
      <c r="Z20" s="18">
        <f>Cal_NoncontrollableCosts!Z57</f>
        <v>3.4990377659999998</v>
      </c>
      <c r="AA20" s="18">
        <f>Cal_NoncontrollableCosts!AA57</f>
        <v>3.4775379339999999</v>
      </c>
      <c r="AB20" s="18">
        <f>Cal_NoncontrollableCosts!AB57</f>
        <v>3.46350895</v>
      </c>
      <c r="AC20" s="18">
        <f>Cal_NoncontrollableCosts!AC57</f>
        <v>9.4105132020000006</v>
      </c>
      <c r="AD20" s="18">
        <f>Cal_NoncontrollableCosts!AD57</f>
        <v>9.7296922899999991</v>
      </c>
      <c r="AE20" s="18">
        <f>Cal_NoncontrollableCosts!AE57</f>
        <v>13.836576190000001</v>
      </c>
      <c r="AF20" s="18">
        <f>Cal_NoncontrollableCosts!AF57</f>
        <v>0</v>
      </c>
      <c r="AG20" s="18">
        <f>Cal_NoncontrollableCosts!AG57</f>
        <v>9.9783477699999992</v>
      </c>
      <c r="AH20" s="18">
        <f>Cal_NoncontrollableCosts!AH57</f>
        <v>8.4314207549999995</v>
      </c>
      <c r="AI20" s="18">
        <f>Cal_NoncontrollableCosts!AI57</f>
        <v>0</v>
      </c>
      <c r="AJ20" s="18">
        <f>Cal_NoncontrollableCosts!AJ57</f>
        <v>0</v>
      </c>
      <c r="AK20" s="18">
        <f>Cal_NoncontrollableCosts!AK57</f>
        <v>0</v>
      </c>
    </row>
    <row r="21" spans="5:37">
      <c r="E21" s="72" t="str">
        <f>Cover!$F$13</f>
        <v>NW</v>
      </c>
      <c r="F21" s="94" t="s">
        <v>135</v>
      </c>
      <c r="G21" s="94" t="s">
        <v>178</v>
      </c>
      <c r="H21" s="94" t="s">
        <v>358</v>
      </c>
      <c r="I21" s="94" t="s">
        <v>180</v>
      </c>
      <c r="L21" s="94" t="s">
        <v>111</v>
      </c>
      <c r="M21" s="17" t="str">
        <f t="shared" si="1"/>
        <v>NWPPF levy costs</v>
      </c>
      <c r="R21" s="56"/>
      <c r="T21" s="18">
        <f>Cal_NoncontrollableCosts!T58</f>
        <v>0</v>
      </c>
      <c r="U21" s="18">
        <f>Cal_NoncontrollableCosts!U58</f>
        <v>0</v>
      </c>
      <c r="V21" s="18">
        <f>Cal_NoncontrollableCosts!V58</f>
        <v>0</v>
      </c>
      <c r="W21" s="18">
        <f>Cal_NoncontrollableCosts!W58</f>
        <v>0</v>
      </c>
      <c r="X21" s="18">
        <f>Cal_NoncontrollableCosts!X58</f>
        <v>0</v>
      </c>
      <c r="Y21" s="18">
        <f>Cal_NoncontrollableCosts!Y58</f>
        <v>2.4759471000000002E-2</v>
      </c>
      <c r="Z21" s="18">
        <f>Cal_NoncontrollableCosts!Z58</f>
        <v>0.20751391199999999</v>
      </c>
      <c r="AA21" s="18">
        <f>Cal_NoncontrollableCosts!AA58</f>
        <v>1.5907389000000001E-2</v>
      </c>
      <c r="AB21" s="18">
        <f>Cal_NoncontrollableCosts!AB58</f>
        <v>1.6644333000000001E-2</v>
      </c>
      <c r="AC21" s="18">
        <f>Cal_NoncontrollableCosts!AC58</f>
        <v>2.5943180999999999E-2</v>
      </c>
      <c r="AD21" s="18">
        <f>Cal_NoncontrollableCosts!AD58</f>
        <v>4.0702792000000002E-2</v>
      </c>
      <c r="AE21" s="18">
        <f>Cal_NoncontrollableCosts!AE58</f>
        <v>5.7780737999999998E-2</v>
      </c>
      <c r="AF21" s="18">
        <f>Cal_NoncontrollableCosts!AF58</f>
        <v>5.8485971999999997E-2</v>
      </c>
      <c r="AG21" s="18">
        <f>Cal_NoncontrollableCosts!AG58</f>
        <v>0</v>
      </c>
      <c r="AH21" s="18">
        <f>Cal_NoncontrollableCosts!AH58</f>
        <v>0</v>
      </c>
      <c r="AI21" s="18">
        <f>Cal_NoncontrollableCosts!AI58</f>
        <v>0</v>
      </c>
      <c r="AJ21" s="18">
        <f>Cal_NoncontrollableCosts!AJ58</f>
        <v>0</v>
      </c>
      <c r="AK21" s="18">
        <f>Cal_NoncontrollableCosts!AK58</f>
        <v>0</v>
      </c>
    </row>
    <row r="22" spans="5:37">
      <c r="E22" s="72" t="str">
        <f>Cover!$F$13</f>
        <v>NW</v>
      </c>
      <c r="F22" s="94" t="s">
        <v>135</v>
      </c>
      <c r="G22" s="94" t="s">
        <v>178</v>
      </c>
      <c r="H22" s="94" t="s">
        <v>358</v>
      </c>
      <c r="I22" s="94" t="s">
        <v>181</v>
      </c>
      <c r="L22" s="94" t="s">
        <v>111</v>
      </c>
      <c r="M22" s="17" t="str">
        <f t="shared" si="1"/>
        <v>NWPension scheme administration costs</v>
      </c>
      <c r="R22" s="56"/>
      <c r="T22" s="18">
        <f>Cal_NoncontrollableCosts!T59</f>
        <v>0</v>
      </c>
      <c r="U22" s="18">
        <f>Cal_NoncontrollableCosts!U59</f>
        <v>0</v>
      </c>
      <c r="V22" s="18">
        <f>Cal_NoncontrollableCosts!V59</f>
        <v>0</v>
      </c>
      <c r="W22" s="18">
        <f>Cal_NoncontrollableCosts!W59</f>
        <v>0</v>
      </c>
      <c r="X22" s="18">
        <f>Cal_NoncontrollableCosts!X59</f>
        <v>0</v>
      </c>
      <c r="Y22" s="18">
        <f>Cal_NoncontrollableCosts!Y59</f>
        <v>0.17331629900000001</v>
      </c>
      <c r="Z22" s="18">
        <f>Cal_NoncontrollableCosts!Z59</f>
        <v>0.17991897700000001</v>
      </c>
      <c r="AA22" s="18">
        <f>Cal_NoncontrollableCosts!AA59</f>
        <v>0.17796377399999999</v>
      </c>
      <c r="AB22" s="18">
        <f>Cal_NoncontrollableCosts!AB59</f>
        <v>0.174416348</v>
      </c>
      <c r="AC22" s="18">
        <f>Cal_NoncontrollableCosts!AC59</f>
        <v>0.77305712999999998</v>
      </c>
      <c r="AD22" s="18">
        <f>Cal_NoncontrollableCosts!AD59</f>
        <v>0.86263350699999997</v>
      </c>
      <c r="AE22" s="18">
        <f>Cal_NoncontrollableCosts!AE59</f>
        <v>1.37355001</v>
      </c>
      <c r="AF22" s="18">
        <f>Cal_NoncontrollableCosts!AF59</f>
        <v>1.0032935380000001</v>
      </c>
      <c r="AG22" s="18">
        <f>Cal_NoncontrollableCosts!AG59</f>
        <v>0</v>
      </c>
      <c r="AH22" s="18">
        <f>Cal_NoncontrollableCosts!AH59</f>
        <v>0</v>
      </c>
      <c r="AI22" s="18">
        <f>Cal_NoncontrollableCosts!AI59</f>
        <v>0</v>
      </c>
      <c r="AJ22" s="18">
        <f>Cal_NoncontrollableCosts!AJ59</f>
        <v>0</v>
      </c>
      <c r="AK22" s="18">
        <f>Cal_NoncontrollableCosts!AK59</f>
        <v>0</v>
      </c>
    </row>
    <row r="23" spans="5:37">
      <c r="E23" s="72" t="str">
        <f>Cover!$F$13</f>
        <v>NW</v>
      </c>
      <c r="F23" s="94" t="s">
        <v>135</v>
      </c>
      <c r="G23" s="94" t="s">
        <v>178</v>
      </c>
      <c r="H23" s="94" t="s">
        <v>358</v>
      </c>
      <c r="I23" s="94" t="s">
        <v>421</v>
      </c>
      <c r="L23" s="94" t="s">
        <v>111</v>
      </c>
      <c r="M23" s="17" t="str">
        <f t="shared" si="1"/>
        <v>NWPension Deficit Charge Adjustment (NTS Pension Recharge)</v>
      </c>
      <c r="R23" s="56"/>
      <c r="T23" s="18">
        <f>Cal_NoncontrollableCosts!T60</f>
        <v>0</v>
      </c>
      <c r="U23" s="18">
        <f>Cal_NoncontrollableCosts!U60</f>
        <v>0</v>
      </c>
      <c r="V23" s="18">
        <f>Cal_NoncontrollableCosts!V60</f>
        <v>0</v>
      </c>
      <c r="W23" s="18">
        <f>Cal_NoncontrollableCosts!W60</f>
        <v>0</v>
      </c>
      <c r="X23" s="18">
        <f>Cal_NoncontrollableCosts!X60</f>
        <v>0</v>
      </c>
      <c r="Y23" s="18">
        <f>Cal_NoncontrollableCosts!Y60</f>
        <v>5.8184757659999997</v>
      </c>
      <c r="Z23" s="18">
        <f>Cal_NoncontrollableCosts!Z60</f>
        <v>5.8526838290000001</v>
      </c>
      <c r="AA23" s="18">
        <f>Cal_NoncontrollableCosts!AA60</f>
        <v>8.1200143689999997</v>
      </c>
      <c r="AB23" s="18">
        <f>Cal_NoncontrollableCosts!AB60</f>
        <v>7.9909495809999997</v>
      </c>
      <c r="AC23" s="18">
        <f>Cal_NoncontrollableCosts!AC60</f>
        <v>5.0257342820000002</v>
      </c>
      <c r="AD23" s="18">
        <f>Cal_NoncontrollableCosts!AD60</f>
        <v>5.0405879999999996</v>
      </c>
      <c r="AE23" s="18">
        <f>Cal_NoncontrollableCosts!AE60</f>
        <v>0</v>
      </c>
      <c r="AF23" s="18">
        <f>Cal_NoncontrollableCosts!AF60</f>
        <v>0</v>
      </c>
      <c r="AG23" s="18">
        <f>Cal_NoncontrollableCosts!AG60</f>
        <v>0</v>
      </c>
      <c r="AH23" s="18">
        <f>Cal_NoncontrollableCosts!AH60</f>
        <v>0</v>
      </c>
      <c r="AI23" s="18">
        <f>Cal_NoncontrollableCosts!AI60</f>
        <v>0</v>
      </c>
      <c r="AJ23" s="18">
        <f>Cal_NoncontrollableCosts!AJ60</f>
        <v>0</v>
      </c>
      <c r="AK23" s="18">
        <f>Cal_NoncontrollableCosts!AK60</f>
        <v>0</v>
      </c>
    </row>
    <row r="24" spans="5:37">
      <c r="E24" s="72" t="str">
        <f>Cover!$F$13</f>
        <v>NW</v>
      </c>
      <c r="F24" s="94" t="s">
        <v>135</v>
      </c>
      <c r="G24" s="94" t="s">
        <v>178</v>
      </c>
      <c r="H24" s="94" t="s">
        <v>358</v>
      </c>
      <c r="I24" s="94" t="s">
        <v>182</v>
      </c>
      <c r="L24" s="94" t="s">
        <v>111</v>
      </c>
      <c r="M24" s="17" t="str">
        <f t="shared" si="1"/>
        <v>NWBad debt</v>
      </c>
      <c r="R24" s="56"/>
      <c r="T24" s="18">
        <f>Cal_NoncontrollableCosts!T61</f>
        <v>0</v>
      </c>
      <c r="U24" s="18">
        <f>Cal_NoncontrollableCosts!U61</f>
        <v>0</v>
      </c>
      <c r="V24" s="18">
        <f>Cal_NoncontrollableCosts!V61</f>
        <v>0</v>
      </c>
      <c r="W24" s="18">
        <f>Cal_NoncontrollableCosts!W61</f>
        <v>0</v>
      </c>
      <c r="X24" s="18">
        <f>Cal_NoncontrollableCosts!X61</f>
        <v>0</v>
      </c>
      <c r="Y24" s="18">
        <f>Cal_NoncontrollableCosts!Y61</f>
        <v>-3.1727600000000002E-3</v>
      </c>
      <c r="Z24" s="18">
        <f>Cal_NoncontrollableCosts!Z61</f>
        <v>0.16663070399999999</v>
      </c>
      <c r="AA24" s="18">
        <f>Cal_NoncontrollableCosts!AA61</f>
        <v>-0.54330668199999999</v>
      </c>
      <c r="AB24" s="18">
        <f>Cal_NoncontrollableCosts!AB61</f>
        <v>0.26483889999999999</v>
      </c>
      <c r="AC24" s="18">
        <f>Cal_NoncontrollableCosts!AC61</f>
        <v>0.59575837200000004</v>
      </c>
      <c r="AD24" s="18">
        <f>Cal_NoncontrollableCosts!AD61</f>
        <v>2.4336851E-2</v>
      </c>
      <c r="AE24" s="18">
        <f>Cal_NoncontrollableCosts!AE61</f>
        <v>-2.9431979E-2</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37">
      <c r="E25" s="72" t="str">
        <f>Cover!$F$13</f>
        <v>NW</v>
      </c>
      <c r="F25" s="94" t="s">
        <v>135</v>
      </c>
      <c r="G25" s="94" t="s">
        <v>178</v>
      </c>
      <c r="H25" s="94" t="s">
        <v>358</v>
      </c>
      <c r="I25" s="94" t="s">
        <v>183</v>
      </c>
      <c r="L25" s="94" t="s">
        <v>111</v>
      </c>
      <c r="M25" s="17" t="str">
        <f t="shared" si="1"/>
        <v>NWNTS exit costs</v>
      </c>
      <c r="R25" s="56"/>
      <c r="T25" s="18">
        <f>Cal_NoncontrollableCosts!T62</f>
        <v>0</v>
      </c>
      <c r="U25" s="18">
        <f>Cal_NoncontrollableCosts!U62</f>
        <v>0</v>
      </c>
      <c r="V25" s="18">
        <f>Cal_NoncontrollableCosts!V62</f>
        <v>0</v>
      </c>
      <c r="W25" s="18">
        <f>Cal_NoncontrollableCosts!W62</f>
        <v>0</v>
      </c>
      <c r="X25" s="18">
        <f>Cal_NoncontrollableCosts!X62</f>
        <v>0</v>
      </c>
      <c r="Y25" s="18">
        <f>Cal_NoncontrollableCosts!Y62</f>
        <v>40.868883750000002</v>
      </c>
      <c r="Z25" s="18">
        <f>Cal_NoncontrollableCosts!Z62</f>
        <v>43.49634168</v>
      </c>
      <c r="AA25" s="18">
        <f>Cal_NoncontrollableCosts!AA62</f>
        <v>41.417210969999999</v>
      </c>
      <c r="AB25" s="18">
        <f>Cal_NoncontrollableCosts!AB62</f>
        <v>39.921357960000002</v>
      </c>
      <c r="AC25" s="18">
        <f>Cal_NoncontrollableCosts!AC62</f>
        <v>39.63540106</v>
      </c>
      <c r="AD25" s="18">
        <f>Cal_NoncontrollableCosts!AD62</f>
        <v>34.192236100000002</v>
      </c>
      <c r="AE25" s="18">
        <f>Cal_NoncontrollableCosts!AE62</f>
        <v>35.199849919999998</v>
      </c>
      <c r="AF25" s="18">
        <f>Cal_NoncontrollableCosts!AF62</f>
        <v>34.803923109999999</v>
      </c>
      <c r="AG25" s="18">
        <f>Cal_NoncontrollableCosts!AG62</f>
        <v>32.48332285</v>
      </c>
      <c r="AH25" s="18">
        <f>Cal_NoncontrollableCosts!AH62</f>
        <v>33.473077850000003</v>
      </c>
      <c r="AI25" s="18">
        <f>Cal_NoncontrollableCosts!AI62</f>
        <v>35.470062130000002</v>
      </c>
      <c r="AJ25" s="18">
        <f>Cal_NoncontrollableCosts!AJ62</f>
        <v>35.287134399999999</v>
      </c>
      <c r="AK25" s="18">
        <f>Cal_NoncontrollableCosts!AK62</f>
        <v>33.510430470000003</v>
      </c>
    </row>
    <row r="26" spans="5:37">
      <c r="E26" s="72" t="str">
        <f>Cover!$F$13</f>
        <v>NW</v>
      </c>
      <c r="F26" s="94" t="s">
        <v>135</v>
      </c>
      <c r="G26" s="94" t="s">
        <v>178</v>
      </c>
      <c r="H26" s="94" t="s">
        <v>358</v>
      </c>
      <c r="I26" s="94" t="s">
        <v>422</v>
      </c>
      <c r="L26" s="94" t="s">
        <v>111</v>
      </c>
      <c r="M26" s="17" t="str">
        <f t="shared" si="1"/>
        <v>NWNetwork Innovation (ex IRM)</v>
      </c>
      <c r="R26" s="56"/>
      <c r="T26" s="18">
        <f>Cal_NoncontrollableCosts!T63</f>
        <v>0</v>
      </c>
      <c r="U26" s="18">
        <f>Cal_NoncontrollableCosts!U63</f>
        <v>0</v>
      </c>
      <c r="V26" s="18">
        <f>Cal_NoncontrollableCosts!V63</f>
        <v>0</v>
      </c>
      <c r="W26" s="18">
        <f>Cal_NoncontrollableCosts!W63</f>
        <v>0</v>
      </c>
      <c r="X26" s="18">
        <f>Cal_NoncontrollableCosts!X63</f>
        <v>0</v>
      </c>
      <c r="Y26" s="18">
        <f>Cal_NoncontrollableCosts!Y63</f>
        <v>0.70689800999999997</v>
      </c>
      <c r="Z26" s="18">
        <f>Cal_NoncontrollableCosts!Z63</f>
        <v>1.8651392469999999</v>
      </c>
      <c r="AA26" s="18">
        <f>Cal_NoncontrollableCosts!AA63</f>
        <v>2.3047939190000002</v>
      </c>
      <c r="AB26" s="18">
        <f>Cal_NoncontrollableCosts!AB63</f>
        <v>1.7969218730000001</v>
      </c>
      <c r="AC26" s="18">
        <f>Cal_NoncontrollableCosts!AC63</f>
        <v>1.6705599980000001</v>
      </c>
      <c r="AD26" s="18">
        <f>Cal_NoncontrollableCosts!AD63</f>
        <v>1.073145461</v>
      </c>
      <c r="AE26" s="18">
        <f>Cal_NoncontrollableCosts!AE63</f>
        <v>1.224019237</v>
      </c>
      <c r="AF26" s="18">
        <f>Cal_NoncontrollableCosts!AF63</f>
        <v>1.0835999999999999</v>
      </c>
      <c r="AG26" s="18">
        <f>Cal_NoncontrollableCosts!AG63</f>
        <v>0</v>
      </c>
      <c r="AH26" s="18">
        <f>Cal_NoncontrollableCosts!AH63</f>
        <v>0</v>
      </c>
      <c r="AI26" s="18">
        <f>Cal_NoncontrollableCosts!AI63</f>
        <v>0</v>
      </c>
      <c r="AJ26" s="18">
        <f>Cal_NoncontrollableCosts!AJ63</f>
        <v>0</v>
      </c>
      <c r="AK26" s="18">
        <f>Cal_NoncontrollableCosts!AK63</f>
        <v>0</v>
      </c>
    </row>
    <row r="27" spans="5:37">
      <c r="E27" s="72" t="str">
        <f>Cover!$F$13</f>
        <v>NW</v>
      </c>
      <c r="F27" s="94" t="s">
        <v>135</v>
      </c>
      <c r="G27" s="94" t="s">
        <v>178</v>
      </c>
      <c r="H27" s="94" t="s">
        <v>358</v>
      </c>
      <c r="I27" s="94" t="s">
        <v>423</v>
      </c>
      <c r="L27" s="94" t="s">
        <v>111</v>
      </c>
      <c r="M27" s="17" t="str">
        <f t="shared" si="1"/>
        <v>NWInnovation Roll-out expenditure (IRM)</v>
      </c>
      <c r="R27" s="56"/>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37">
      <c r="E28" s="72" t="str">
        <f>Cover!$F$13</f>
        <v>NW</v>
      </c>
      <c r="F28" s="94" t="s">
        <v>135</v>
      </c>
      <c r="G28" s="94" t="s">
        <v>178</v>
      </c>
      <c r="I28" s="94" t="s">
        <v>267</v>
      </c>
      <c r="L28" s="94" t="s">
        <v>111</v>
      </c>
      <c r="M28" s="17" t="str">
        <f t="shared" si="1"/>
        <v>NWXoserve</v>
      </c>
      <c r="R28" s="56"/>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3.3210000000000002</v>
      </c>
      <c r="AH28" s="18">
        <f>Cal_NoncontrollableCosts!AH65</f>
        <v>3.508</v>
      </c>
      <c r="AI28" s="18">
        <f>Cal_NoncontrollableCosts!AI65</f>
        <v>2.3889999999999998</v>
      </c>
      <c r="AJ28" s="18">
        <f>Cal_NoncontrollableCosts!AJ65</f>
        <v>2.3740000000000001</v>
      </c>
      <c r="AK28" s="18">
        <f>Cal_NoncontrollableCosts!AK65</f>
        <v>2.355</v>
      </c>
    </row>
    <row r="29" spans="5:37">
      <c r="E29" s="72" t="str">
        <f>Cover!$F$13</f>
        <v>NW</v>
      </c>
      <c r="F29" s="94" t="s">
        <v>135</v>
      </c>
      <c r="G29" s="94" t="s">
        <v>178</v>
      </c>
      <c r="I29" s="100" t="s">
        <v>161</v>
      </c>
      <c r="L29" s="94" t="s">
        <v>111</v>
      </c>
      <c r="M29" s="17" t="str">
        <f t="shared" si="1"/>
        <v>NWOther</v>
      </c>
      <c r="R29" s="56"/>
      <c r="T29" s="18">
        <f>Cal_NoncontrollableCosts!T66</f>
        <v>0</v>
      </c>
      <c r="U29" s="18">
        <f>Cal_NoncontrollableCosts!U66</f>
        <v>0</v>
      </c>
      <c r="V29" s="18">
        <f>Cal_NoncontrollableCosts!V66</f>
        <v>0</v>
      </c>
      <c r="W29" s="18">
        <f>Cal_NoncontrollableCosts!W66</f>
        <v>0</v>
      </c>
      <c r="X29" s="18">
        <f>Cal_NoncontrollableCosts!X66</f>
        <v>0</v>
      </c>
      <c r="Y29" s="18">
        <f>Cal_NoncontrollableCosts!Y66</f>
        <v>0.3511019898330372</v>
      </c>
      <c r="Z29" s="18">
        <f>Cal_NoncontrollableCosts!Z66</f>
        <v>0.20686075296595874</v>
      </c>
      <c r="AA29" s="18">
        <f>Cal_NoncontrollableCosts!AA66</f>
        <v>0.23320608056367487</v>
      </c>
      <c r="AB29" s="18">
        <f>Cal_NoncontrollableCosts!AB66</f>
        <v>0.22807812688684925</v>
      </c>
      <c r="AC29" s="18">
        <f>Cal_NoncontrollableCosts!AC66</f>
        <v>0.20644000167557919</v>
      </c>
      <c r="AD29" s="18">
        <f>Cal_NoncontrollableCosts!AD66</f>
        <v>0.89512979534932591</v>
      </c>
      <c r="AE29" s="18">
        <f>Cal_NoncontrollableCosts!AE66</f>
        <v>0.8328712346353252</v>
      </c>
      <c r="AF29" s="18">
        <f>Cal_NoncontrollableCosts!AF66</f>
        <v>0.39852095683956901</v>
      </c>
      <c r="AG29" s="18">
        <f>Cal_NoncontrollableCosts!AG66</f>
        <v>1.6679999999999999</v>
      </c>
      <c r="AH29" s="18">
        <f>Cal_NoncontrollableCosts!AH66</f>
        <v>1.635</v>
      </c>
      <c r="AI29" s="18">
        <f>Cal_NoncontrollableCosts!AI66</f>
        <v>1.603</v>
      </c>
      <c r="AJ29" s="18">
        <f>Cal_NoncontrollableCosts!AJ66</f>
        <v>1.5720000000000001</v>
      </c>
      <c r="AK29" s="18">
        <f>Cal_NoncontrollableCosts!AK66</f>
        <v>1.542</v>
      </c>
    </row>
    <row r="30" spans="5:37">
      <c r="E30" s="72" t="str">
        <f>Cover!$F$13</f>
        <v>NW</v>
      </c>
      <c r="F30" s="94" t="s">
        <v>135</v>
      </c>
      <c r="G30" s="94" t="s">
        <v>178</v>
      </c>
      <c r="I30" s="146" t="s">
        <v>424</v>
      </c>
      <c r="L30" s="94" t="s">
        <v>111</v>
      </c>
      <c r="M30" s="17" t="str">
        <f t="shared" si="1"/>
        <v>NWRIIO-2 Funded Innovation Costs</v>
      </c>
      <c r="R30" s="56"/>
      <c r="T30" s="18"/>
      <c r="U30" s="18"/>
      <c r="V30" s="18"/>
      <c r="W30" s="18"/>
      <c r="X30" s="18"/>
      <c r="Y30" s="18"/>
      <c r="Z30" s="18"/>
      <c r="AA30" s="18"/>
      <c r="AB30" s="18"/>
      <c r="AC30" s="18"/>
      <c r="AD30" s="18"/>
      <c r="AE30" s="18"/>
      <c r="AF30" s="18"/>
      <c r="AG30" s="18"/>
      <c r="AH30" s="18"/>
      <c r="AI30" s="18"/>
      <c r="AJ30" s="18"/>
      <c r="AK30" s="18"/>
    </row>
    <row r="31" spans="5:37">
      <c r="E31" s="72" t="str">
        <f>Cover!$F$13</f>
        <v>NW</v>
      </c>
      <c r="F31" s="94" t="s">
        <v>135</v>
      </c>
      <c r="G31" s="94" t="s">
        <v>178</v>
      </c>
      <c r="I31" s="146" t="s">
        <v>434</v>
      </c>
      <c r="L31" s="94" t="s">
        <v>111</v>
      </c>
      <c r="M31" s="17" t="str">
        <f t="shared" si="1"/>
        <v>NWUnfunded Innovation Costs</v>
      </c>
      <c r="R31" s="56"/>
      <c r="T31" s="18"/>
      <c r="U31" s="18"/>
      <c r="V31" s="18"/>
      <c r="W31" s="18"/>
      <c r="X31" s="18"/>
      <c r="Y31" s="18"/>
      <c r="Z31" s="18"/>
      <c r="AA31" s="18"/>
      <c r="AB31" s="18"/>
      <c r="AC31" s="18"/>
      <c r="AD31" s="18"/>
      <c r="AE31" s="18"/>
      <c r="AF31" s="18"/>
      <c r="AG31" s="18"/>
      <c r="AH31" s="18"/>
      <c r="AI31" s="18"/>
      <c r="AJ31" s="18"/>
      <c r="AK31" s="18"/>
    </row>
    <row r="32" spans="5:37">
      <c r="E32" s="72" t="str">
        <f>Cover!$F$13</f>
        <v>NW</v>
      </c>
      <c r="F32" s="94" t="s">
        <v>135</v>
      </c>
      <c r="G32" s="94" t="s">
        <v>178</v>
      </c>
      <c r="I32" s="146" t="s">
        <v>425</v>
      </c>
      <c r="L32" s="94" t="s">
        <v>111</v>
      </c>
      <c r="M32" s="17" t="str">
        <f t="shared" si="1"/>
        <v>NWSupplier of Last Resort Claims</v>
      </c>
      <c r="R32" s="56"/>
      <c r="T32" s="18"/>
      <c r="U32" s="18"/>
      <c r="V32" s="18"/>
      <c r="W32" s="18"/>
      <c r="X32" s="18"/>
      <c r="Y32" s="18"/>
      <c r="Z32" s="18"/>
      <c r="AA32" s="18"/>
      <c r="AB32" s="18"/>
      <c r="AC32" s="18"/>
      <c r="AD32" s="18"/>
      <c r="AE32" s="18"/>
      <c r="AF32" s="18"/>
      <c r="AG32" s="18"/>
      <c r="AH32" s="18"/>
      <c r="AI32" s="18"/>
      <c r="AJ32" s="18"/>
      <c r="AK32" s="18"/>
    </row>
    <row r="33" spans="2:53">
      <c r="E33" s="72"/>
      <c r="F33" s="73"/>
      <c r="G33" s="73"/>
      <c r="H33" s="73"/>
      <c r="I33" s="73"/>
      <c r="AN33" s="94"/>
    </row>
    <row r="34" spans="2:53" ht="15">
      <c r="B34" s="11" t="s">
        <v>507</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3"/>
      <c r="AS34" s="11"/>
      <c r="AT34" s="11"/>
      <c r="AU34" s="11"/>
      <c r="AV34" s="11"/>
      <c r="AW34" s="11"/>
      <c r="AX34" s="11"/>
      <c r="AY34" s="11"/>
      <c r="AZ34" s="11"/>
      <c r="BA34" s="11"/>
    </row>
    <row r="35" spans="2:53">
      <c r="E35" s="72"/>
      <c r="AN35" s="94"/>
    </row>
    <row r="36" spans="2:53">
      <c r="E36" s="72" t="str">
        <f>Cover!$F$13</f>
        <v>NW</v>
      </c>
      <c r="F36" s="5" t="s">
        <v>467</v>
      </c>
      <c r="H36" s="94" t="s">
        <v>463</v>
      </c>
      <c r="I36" s="5" t="s">
        <v>189</v>
      </c>
      <c r="J36" s="94" t="s">
        <v>266</v>
      </c>
      <c r="L36" s="94" t="s">
        <v>111</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-4.9966452640597421</v>
      </c>
      <c r="AH36" s="18">
        <f>SUMIFS(Out_SeparateAssessment!AH:AH,Out_SeparateAssessment!$M:$M,$H36)</f>
        <v>-5.2517861818291252</v>
      </c>
      <c r="AI36" s="18">
        <f>SUMIFS(Out_SeparateAssessment!AI:AI,Out_SeparateAssessment!$M:$M,$H36)</f>
        <v>-5.4329121319326728</v>
      </c>
      <c r="AJ36" s="18">
        <f>SUMIFS(Out_SeparateAssessment!AJ:AJ,Out_SeparateAssessment!$M:$M,$H36)</f>
        <v>-5.616015254307051</v>
      </c>
      <c r="AK36" s="18">
        <f>SUMIFS(Out_SeparateAssessment!AK:AK,Out_SeparateAssessment!$M:$M,$H36)</f>
        <v>-5.8791697480478105</v>
      </c>
      <c r="AN36" s="94"/>
    </row>
    <row r="37" spans="2:53">
      <c r="E37" s="72" t="str">
        <f>Cover!$F$13</f>
        <v>NW</v>
      </c>
      <c r="F37" s="5" t="s">
        <v>497</v>
      </c>
      <c r="H37" s="94" t="s">
        <v>506</v>
      </c>
      <c r="I37" s="5" t="s">
        <v>189</v>
      </c>
      <c r="J37" s="94" t="s">
        <v>266</v>
      </c>
      <c r="L37" s="94" t="s">
        <v>111</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-0.13369503254490742</v>
      </c>
      <c r="Z37" s="18">
        <f>SUMIFS(Out_SeparateAssessment!Z:Z,Out_SeparateAssessment!$N:$N,$H37)</f>
        <v>-0.10096545415940825</v>
      </c>
      <c r="AA37" s="18">
        <f>SUMIFS(Out_SeparateAssessment!AA:AA,Out_SeparateAssessment!$N:$N,$H37)</f>
        <v>-0.14217489830045824</v>
      </c>
      <c r="AB37" s="18">
        <f>SUMIFS(Out_SeparateAssessment!AB:AB,Out_SeparateAssessment!$N:$N,$H37)</f>
        <v>-0.24714691085972629</v>
      </c>
      <c r="AC37" s="18">
        <f>SUMIFS(Out_SeparateAssessment!AC:AC,Out_SeparateAssessment!$N:$N,$H37)</f>
        <v>-0.13633837807890473</v>
      </c>
      <c r="AD37" s="18">
        <f>SUMIFS(Out_SeparateAssessment!AD:AD,Out_SeparateAssessment!$N:$N,$H37)</f>
        <v>-0.9784535803967136</v>
      </c>
      <c r="AE37" s="18">
        <f>SUMIFS(Out_SeparateAssessment!AE:AE,Out_SeparateAssessment!$N:$N,$H37)</f>
        <v>-1.2651190124792593</v>
      </c>
      <c r="AF37" s="18">
        <f>SUMIFS(Out_SeparateAssessment!AF:AF,Out_SeparateAssessment!$N:$N,$H37)</f>
        <v>-1.7660433376564584</v>
      </c>
      <c r="AG37" s="18">
        <f>SUMIFS(Out_SeparateAssessment!AG:AG,Out_SeparateAssessment!$N:$N,$H37)</f>
        <v>-3.2845966152388031</v>
      </c>
      <c r="AH37" s="18">
        <f>SUMIFS(Out_SeparateAssessment!AH:AH,Out_SeparateAssessment!$N:$N,$H37)</f>
        <v>-8.124270173358088</v>
      </c>
      <c r="AI37" s="18">
        <f>SUMIFS(Out_SeparateAssessment!AI:AI,Out_SeparateAssessment!$N:$N,$H37)</f>
        <v>-8.0222863524035812</v>
      </c>
      <c r="AJ37" s="18">
        <f>SUMIFS(Out_SeparateAssessment!AJ:AJ,Out_SeparateAssessment!$N:$N,$H37)</f>
        <v>-7.0578724643260715</v>
      </c>
      <c r="AK37" s="18">
        <f>SUMIFS(Out_SeparateAssessment!AK:AK,Out_SeparateAssessment!$N:$N,$H37)</f>
        <v>-4.3652107881470013</v>
      </c>
      <c r="AN37" s="94"/>
    </row>
    <row r="38" spans="2:53">
      <c r="AN38" s="94"/>
    </row>
    <row r="39" spans="2:53" ht="15">
      <c r="B39" s="11" t="s">
        <v>511</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3"/>
      <c r="AS39" s="11"/>
      <c r="AT39" s="11"/>
      <c r="AU39" s="11"/>
      <c r="AV39" s="11"/>
      <c r="AW39" s="11"/>
      <c r="AX39" s="11"/>
      <c r="AY39" s="11"/>
      <c r="AZ39" s="11"/>
      <c r="BA39" s="11"/>
    </row>
    <row r="40" spans="2:53">
      <c r="E40" s="72"/>
      <c r="AN40" s="94"/>
    </row>
    <row r="41" spans="2:53">
      <c r="E41" s="72" t="str">
        <f>Cover!$F$13</f>
        <v>NW</v>
      </c>
      <c r="F41" s="5" t="s">
        <v>189</v>
      </c>
      <c r="I41" s="5" t="s">
        <v>189</v>
      </c>
      <c r="J41" s="94" t="s">
        <v>266</v>
      </c>
      <c r="L41" s="94" t="s">
        <v>111</v>
      </c>
      <c r="T41" s="18">
        <f>SUM(T12,T36:T37)</f>
        <v>0</v>
      </c>
      <c r="U41" s="18">
        <f t="shared" ref="U41:AK41" si="2">SUM(U12,U36:U37)</f>
        <v>0</v>
      </c>
      <c r="V41" s="18">
        <f t="shared" si="2"/>
        <v>0</v>
      </c>
      <c r="W41" s="18">
        <f t="shared" si="2"/>
        <v>0</v>
      </c>
      <c r="X41" s="18">
        <f t="shared" si="2"/>
        <v>0</v>
      </c>
      <c r="Y41" s="18">
        <f t="shared" si="2"/>
        <v>247.97438633945509</v>
      </c>
      <c r="Z41" s="18">
        <f t="shared" si="2"/>
        <v>281.06885170484054</v>
      </c>
      <c r="AA41" s="18">
        <f t="shared" si="2"/>
        <v>248.79126545669951</v>
      </c>
      <c r="AB41" s="18">
        <f t="shared" si="2"/>
        <v>221.73503746864031</v>
      </c>
      <c r="AC41" s="18">
        <f t="shared" si="2"/>
        <v>220.1969928759211</v>
      </c>
      <c r="AD41" s="18">
        <f t="shared" si="2"/>
        <v>222.25322656760329</v>
      </c>
      <c r="AE41" s="18">
        <f t="shared" si="2"/>
        <v>264.01428896652067</v>
      </c>
      <c r="AF41" s="18">
        <f t="shared" si="2"/>
        <v>296.3239140675887</v>
      </c>
      <c r="AG41" s="18">
        <f t="shared" si="2"/>
        <v>230.65221235482198</v>
      </c>
      <c r="AH41" s="18">
        <f t="shared" si="2"/>
        <v>229.25579482414045</v>
      </c>
      <c r="AI41" s="18">
        <f t="shared" si="2"/>
        <v>225.32945904198633</v>
      </c>
      <c r="AJ41" s="18">
        <f t="shared" si="2"/>
        <v>214.33309788546703</v>
      </c>
      <c r="AK41" s="18">
        <f t="shared" si="2"/>
        <v>208.55189918184982</v>
      </c>
      <c r="AN41" s="94"/>
    </row>
    <row r="42" spans="2:53">
      <c r="AN42" s="94"/>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18576-48F5-4155-9354-1FDE4C7E5E2D}">
  <sheetPr>
    <tabColor theme="9"/>
  </sheetPr>
  <dimension ref="A1:BC82"/>
  <sheetViews>
    <sheetView zoomScale="70" zoomScaleNormal="70" workbookViewId="0"/>
  </sheetViews>
  <sheetFormatPr defaultColWidth="0" defaultRowHeight="12.75"/>
  <cols>
    <col min="1" max="4" width="1.75" style="94" customWidth="1"/>
    <col min="5" max="5" width="4.5" style="94" customWidth="1"/>
    <col min="6" max="6" width="7.5" style="94" customWidth="1"/>
    <col min="7" max="7" width="13.875" style="94" customWidth="1"/>
    <col min="8" max="8" width="22" style="94" customWidth="1"/>
    <col min="9" max="9" width="25.75" style="94" customWidth="1"/>
    <col min="10" max="10" width="14.875" style="94" customWidth="1"/>
    <col min="11" max="11" width="1.75" style="94" customWidth="1"/>
    <col min="12" max="12" width="9.125" style="94" customWidth="1"/>
    <col min="13" max="15" width="3.75" style="94" customWidth="1"/>
    <col min="16" max="16" width="5.75" style="94" customWidth="1"/>
    <col min="17" max="17" width="1.75" style="94" customWidth="1"/>
    <col min="18" max="18" width="9.125" style="94" customWidth="1"/>
    <col min="19" max="19" width="1.75" style="94" customWidth="1"/>
    <col min="20" max="37" width="9.125" style="94" customWidth="1"/>
    <col min="38" max="38" width="1.75" style="94" customWidth="1"/>
    <col min="39" max="39" width="9.125" style="94" customWidth="1"/>
    <col min="40" max="40" width="9.125" style="34" customWidth="1"/>
    <col min="41" max="41" width="60.875" style="94" bestFit="1" customWidth="1"/>
    <col min="42" max="53" width="1.75" style="94" customWidth="1"/>
    <col min="54" max="55" width="0" style="94" hidden="1" customWidth="1"/>
    <col min="56" max="16384" width="9.125" style="94" hidden="1"/>
  </cols>
  <sheetData>
    <row r="1" spans="1:53" ht="22.5">
      <c r="A1" s="10" t="s">
        <v>640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2"/>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3"/>
      <c r="AO2" s="11"/>
      <c r="AP2" s="11"/>
      <c r="AQ2" s="11"/>
      <c r="AR2" s="11"/>
      <c r="AS2" s="11"/>
      <c r="AT2" s="11"/>
      <c r="AU2" s="11"/>
      <c r="AV2" s="11"/>
      <c r="AW2" s="11"/>
      <c r="AX2" s="11"/>
      <c r="AY2" s="11"/>
      <c r="AZ2" s="11"/>
      <c r="BA2" s="11"/>
    </row>
    <row r="3" spans="1:53" ht="15">
      <c r="A3" s="11" t="s">
        <v>641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3"/>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193">
        <f>R82</f>
        <v>0</v>
      </c>
      <c r="S4" s="11"/>
      <c r="T4" s="11"/>
      <c r="U4" s="11"/>
      <c r="V4" s="11"/>
      <c r="W4" s="11"/>
      <c r="X4" s="11"/>
      <c r="Y4" s="11"/>
      <c r="Z4" s="11"/>
      <c r="AA4" s="11"/>
      <c r="AB4" s="11"/>
      <c r="AC4" s="11"/>
      <c r="AD4" s="11"/>
      <c r="AE4" s="11"/>
      <c r="AF4" s="11"/>
      <c r="AG4" s="11"/>
      <c r="AH4" s="11"/>
      <c r="AI4" s="11"/>
      <c r="AJ4" s="11"/>
      <c r="AK4" s="11"/>
      <c r="AL4" s="11"/>
      <c r="AM4" s="11"/>
      <c r="AN4" s="33"/>
      <c r="AO4" s="11"/>
      <c r="AP4" s="11"/>
      <c r="AQ4" s="11"/>
      <c r="AR4" s="11"/>
      <c r="AS4" s="11"/>
      <c r="AT4" s="11"/>
      <c r="AU4" s="11"/>
      <c r="AV4" s="11"/>
      <c r="AW4" s="11"/>
      <c r="AX4" s="11"/>
      <c r="AY4" s="11"/>
      <c r="AZ4" s="11"/>
      <c r="BA4" s="11"/>
    </row>
    <row r="5" spans="1:53" s="12" customFormat="1">
      <c r="A5" s="12" t="s">
        <v>330</v>
      </c>
      <c r="G5" s="12" t="s">
        <v>331</v>
      </c>
      <c r="H5" s="88"/>
      <c r="O5" s="12" t="s">
        <v>332</v>
      </c>
      <c r="R5" s="16"/>
      <c r="AU5" s="36"/>
    </row>
    <row r="6" spans="1:53">
      <c r="T6" s="85" t="s">
        <v>327</v>
      </c>
      <c r="U6" s="86"/>
      <c r="V6" s="86"/>
      <c r="W6" s="86"/>
      <c r="X6" s="87"/>
      <c r="Y6" s="85" t="s">
        <v>328</v>
      </c>
      <c r="Z6" s="86"/>
      <c r="AA6" s="86"/>
      <c r="AB6" s="86"/>
      <c r="AC6" s="86"/>
      <c r="AD6" s="86"/>
      <c r="AE6" s="86"/>
      <c r="AF6" s="87"/>
      <c r="AG6" s="85" t="s">
        <v>329</v>
      </c>
      <c r="AH6" s="86"/>
      <c r="AI6" s="86"/>
      <c r="AJ6" s="86"/>
      <c r="AK6" s="87"/>
      <c r="AM6" s="230" t="s">
        <v>118</v>
      </c>
      <c r="AN6" s="230"/>
      <c r="AO6" s="230"/>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30">
        <v>2009</v>
      </c>
      <c r="U7" s="57">
        <v>2010</v>
      </c>
      <c r="V7" s="57">
        <v>2011</v>
      </c>
      <c r="W7" s="57">
        <v>2012</v>
      </c>
      <c r="X7" s="57">
        <v>2013</v>
      </c>
      <c r="Y7" s="30">
        <v>2014</v>
      </c>
      <c r="Z7" s="57">
        <v>2015</v>
      </c>
      <c r="AA7" s="57">
        <v>2016</v>
      </c>
      <c r="AB7" s="57">
        <v>2017</v>
      </c>
      <c r="AC7" s="57">
        <v>2018</v>
      </c>
      <c r="AD7" s="57">
        <v>2019</v>
      </c>
      <c r="AE7" s="57">
        <v>2020</v>
      </c>
      <c r="AF7" s="57">
        <v>2021</v>
      </c>
      <c r="AG7" s="30">
        <v>2022</v>
      </c>
      <c r="AH7" s="57">
        <v>2023</v>
      </c>
      <c r="AI7" s="57">
        <v>2024</v>
      </c>
      <c r="AJ7" s="57">
        <v>2025</v>
      </c>
      <c r="AK7" s="31">
        <v>2026</v>
      </c>
      <c r="AL7" s="5"/>
      <c r="AM7" s="29" t="s">
        <v>7</v>
      </c>
      <c r="AN7" s="163" t="s">
        <v>6</v>
      </c>
      <c r="AO7" s="28" t="s">
        <v>115</v>
      </c>
      <c r="AP7" s="5"/>
      <c r="AQ7" s="5"/>
      <c r="AR7" s="5"/>
      <c r="AS7" s="5"/>
      <c r="AT7" s="5"/>
      <c r="AU7" s="5"/>
      <c r="AV7" s="5"/>
      <c r="AW7" s="5"/>
      <c r="AX7" s="5"/>
      <c r="AY7" s="5"/>
      <c r="AZ7" s="5"/>
      <c r="BA7" s="5"/>
    </row>
    <row r="9" spans="1:53" ht="15">
      <c r="B9" s="11" t="s">
        <v>642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3"/>
      <c r="AS9" s="11"/>
      <c r="AT9" s="11"/>
      <c r="AU9" s="11"/>
      <c r="AV9" s="11"/>
      <c r="AW9" s="11"/>
      <c r="AX9" s="11"/>
      <c r="AY9" s="11"/>
      <c r="AZ9" s="11"/>
      <c r="BA9" s="11"/>
    </row>
    <row r="11" spans="1:53">
      <c r="AG11" s="72"/>
    </row>
    <row r="12" spans="1:53">
      <c r="E12" s="16" t="str">
        <f>Cover!$F$13</f>
        <v>NW</v>
      </c>
      <c r="F12" s="16" t="str">
        <f>IF(ISBLANK(Lists!M34),"",Lists!M34)</f>
        <v>Totex</v>
      </c>
      <c r="H12" s="16" t="str">
        <f>IF(ISBLANK(Lists!O34),"",Lists!O34)</f>
        <v/>
      </c>
      <c r="I12" s="16" t="str">
        <f>IF(ISBLANK(Lists!P34),"",Lists!P34)</f>
        <v>Totex</v>
      </c>
      <c r="J12" s="17" t="str">
        <f>E12&amp;""&amp;I12</f>
        <v>NWTotex</v>
      </c>
      <c r="L12" s="94" t="s">
        <v>111</v>
      </c>
      <c r="T12" s="18">
        <f>Cal_SubAdjCostShares!T410</f>
        <v>0</v>
      </c>
      <c r="U12" s="18">
        <f>Cal_SubAdjCostShares!U410</f>
        <v>0</v>
      </c>
      <c r="V12" s="18">
        <f>Cal_SubAdjCostShares!V410</f>
        <v>0</v>
      </c>
      <c r="W12" s="18">
        <f>Cal_SubAdjCostShares!W410</f>
        <v>0</v>
      </c>
      <c r="X12" s="18">
        <f>Cal_SubAdjCostShares!X410</f>
        <v>0</v>
      </c>
      <c r="Y12" s="18">
        <f>Cal_SubAdjCostShares!Y410</f>
        <v>239.96920799547536</v>
      </c>
      <c r="Z12" s="18">
        <f>Cal_SubAdjCostShares!Z410</f>
        <v>251.43579544396044</v>
      </c>
      <c r="AA12" s="18">
        <f>Cal_SubAdjCostShares!AA410</f>
        <v>243.65747129255948</v>
      </c>
      <c r="AB12" s="18">
        <f>Cal_SubAdjCostShares!AB410</f>
        <v>218.10220185871435</v>
      </c>
      <c r="AC12" s="18">
        <f>Cal_SubAdjCostShares!AC410</f>
        <v>217.35402925259243</v>
      </c>
      <c r="AD12" s="18">
        <f>Cal_SubAdjCostShares!AD410</f>
        <v>219.03807328091602</v>
      </c>
      <c r="AE12" s="18">
        <f>Cal_SubAdjCostShares!AE410</f>
        <v>256.44503740733302</v>
      </c>
      <c r="AF12" s="18">
        <f>Cal_SubAdjCostShares!AF410</f>
        <v>291.51333614165628</v>
      </c>
      <c r="AG12" s="18">
        <f>Cal_SubAdjCostShares!AG410</f>
        <v>230.97928528157604</v>
      </c>
      <c r="AH12" s="18">
        <f>Cal_SubAdjCostShares!AH410</f>
        <v>230.117134889749</v>
      </c>
      <c r="AI12" s="18">
        <f>Cal_SubAdjCostShares!AI410</f>
        <v>225.07452575120021</v>
      </c>
      <c r="AJ12" s="18">
        <f>Cal_SubAdjCostShares!AJ410</f>
        <v>213.86565211093483</v>
      </c>
      <c r="AK12" s="18">
        <f>Cal_SubAdjCostShares!AK410</f>
        <v>206.49058203079335</v>
      </c>
    </row>
    <row r="13" spans="1:53">
      <c r="E13" s="16" t="str">
        <f>Cover!$F$13</f>
        <v>NW</v>
      </c>
      <c r="F13" s="16" t="str">
        <f>IF(ISBLANK(Lists!M36),"",Lists!M36)</f>
        <v>Opex</v>
      </c>
      <c r="H13" s="16" t="str">
        <f>IF(ISBLANK(Lists!O35),"",Lists!O35)</f>
        <v/>
      </c>
      <c r="I13" s="16" t="str">
        <f>IF(ISBLANK(Lists!P35),"",Lists!P35)</f>
        <v>Opex</v>
      </c>
      <c r="J13" s="17" t="str">
        <f t="shared" ref="J13:J37" si="0">E13&amp;""&amp;I13</f>
        <v>NWOpex</v>
      </c>
      <c r="L13" s="94" t="s">
        <v>111</v>
      </c>
      <c r="T13" s="18">
        <f>Cal_SubAdjCostShares!T411</f>
        <v>0</v>
      </c>
      <c r="U13" s="18">
        <f>Cal_SubAdjCostShares!U411</f>
        <v>0</v>
      </c>
      <c r="V13" s="18">
        <f>Cal_SubAdjCostShares!V411</f>
        <v>0</v>
      </c>
      <c r="W13" s="18">
        <f>Cal_SubAdjCostShares!W411</f>
        <v>0</v>
      </c>
      <c r="X13" s="18">
        <f>Cal_SubAdjCostShares!X411</f>
        <v>0</v>
      </c>
      <c r="Y13" s="18">
        <f>Cal_SubAdjCostShares!Y411</f>
        <v>113.74168710777336</v>
      </c>
      <c r="Z13" s="18">
        <f>Cal_SubAdjCostShares!Z411</f>
        <v>123.4359189179074</v>
      </c>
      <c r="AA13" s="18">
        <f>Cal_SubAdjCostShares!AA411</f>
        <v>109.60745178420413</v>
      </c>
      <c r="AB13" s="18">
        <f>Cal_SubAdjCostShares!AB411</f>
        <v>109.54238505414411</v>
      </c>
      <c r="AC13" s="18">
        <f>Cal_SubAdjCostShares!AC411</f>
        <v>105.49713517449446</v>
      </c>
      <c r="AD13" s="18">
        <f>Cal_SubAdjCostShares!AD411</f>
        <v>99.988054812653914</v>
      </c>
      <c r="AE13" s="18">
        <f>Cal_SubAdjCostShares!AE411</f>
        <v>101.41623858153194</v>
      </c>
      <c r="AF13" s="18">
        <f>Cal_SubAdjCostShares!AF411</f>
        <v>89.115128754859825</v>
      </c>
      <c r="AG13" s="18">
        <f>Cal_SubAdjCostShares!AG411</f>
        <v>93.51003822154324</v>
      </c>
      <c r="AH13" s="18">
        <f>Cal_SubAdjCostShares!AH411</f>
        <v>90.061544937197255</v>
      </c>
      <c r="AI13" s="18">
        <f>Cal_SubAdjCostShares!AI411</f>
        <v>88.104961651213614</v>
      </c>
      <c r="AJ13" s="18">
        <f>Cal_SubAdjCostShares!AJ411</f>
        <v>82.298781428966336</v>
      </c>
      <c r="AK13" s="18">
        <f>Cal_SubAdjCostShares!AK411</f>
        <v>82.189411350116131</v>
      </c>
    </row>
    <row r="14" spans="1:53">
      <c r="E14" s="16" t="str">
        <f>Cover!$F$13</f>
        <v>NW</v>
      </c>
      <c r="F14" s="16" t="str">
        <f>IF(ISBLANK(Lists!M37),"",Lists!M37)</f>
        <v>Opex</v>
      </c>
      <c r="H14" s="16" t="str">
        <f>IF(ISBLANK(Lists!O37),"",Lists!O37)</f>
        <v>Work Management</v>
      </c>
      <c r="I14" s="16" t="str">
        <f>IF(ISBLANK(Lists!P37),"",Lists!P37)</f>
        <v>Total Work Management</v>
      </c>
      <c r="J14" s="17" t="str">
        <f t="shared" si="0"/>
        <v>NWTotal Work Management</v>
      </c>
      <c r="L14" s="94" t="s">
        <v>111</v>
      </c>
      <c r="T14" s="18">
        <f>Cal_SubAdjCostShares!T412</f>
        <v>0</v>
      </c>
      <c r="U14" s="18">
        <f>Cal_SubAdjCostShares!U412</f>
        <v>0</v>
      </c>
      <c r="V14" s="18">
        <f>Cal_SubAdjCostShares!V412</f>
        <v>0</v>
      </c>
      <c r="W14" s="18">
        <f>Cal_SubAdjCostShares!W412</f>
        <v>0</v>
      </c>
      <c r="X14" s="18">
        <f>Cal_SubAdjCostShares!X412</f>
        <v>0</v>
      </c>
      <c r="Y14" s="18">
        <f>Cal_SubAdjCostShares!Y412</f>
        <v>29.383489747107365</v>
      </c>
      <c r="Z14" s="18">
        <f>Cal_SubAdjCostShares!Z412</f>
        <v>37.946332551271659</v>
      </c>
      <c r="AA14" s="18">
        <f>Cal_SubAdjCostShares!AA412</f>
        <v>22.733609560000001</v>
      </c>
      <c r="AB14" s="18">
        <f>Cal_SubAdjCostShares!AB412</f>
        <v>22.013047135000001</v>
      </c>
      <c r="AC14" s="18">
        <f>Cal_SubAdjCostShares!AC412</f>
        <v>20.914929976</v>
      </c>
      <c r="AD14" s="18">
        <f>Cal_SubAdjCostShares!AD412</f>
        <v>20.479163375999999</v>
      </c>
      <c r="AE14" s="18">
        <f>Cal_SubAdjCostShares!AE412</f>
        <v>23.818477238</v>
      </c>
      <c r="AF14" s="18">
        <f>Cal_SubAdjCostShares!AF412</f>
        <v>18.906628328444999</v>
      </c>
      <c r="AG14" s="18">
        <f>Cal_SubAdjCostShares!AG412</f>
        <v>17.76301127493506</v>
      </c>
      <c r="AH14" s="18">
        <f>Cal_SubAdjCostShares!AH412</f>
        <v>17.345586319096981</v>
      </c>
      <c r="AI14" s="18">
        <f>Cal_SubAdjCostShares!AI412</f>
        <v>16.719513162460377</v>
      </c>
      <c r="AJ14" s="18">
        <f>Cal_SubAdjCostShares!AJ412</f>
        <v>15.74793972325746</v>
      </c>
      <c r="AK14" s="18">
        <f>Cal_SubAdjCostShares!AK412</f>
        <v>15.507715868851385</v>
      </c>
    </row>
    <row r="15" spans="1:53">
      <c r="E15" s="16" t="str">
        <f>Cover!$F$13</f>
        <v>NW</v>
      </c>
      <c r="F15" s="16" t="str">
        <f>IF(ISBLANK(Lists!M43),"",Lists!M43)</f>
        <v>Opex</v>
      </c>
      <c r="H15" s="16" t="str">
        <f>IF(ISBLANK(Lists!O43),"",Lists!O43)</f>
        <v>Work Execution</v>
      </c>
      <c r="I15" s="16" t="str">
        <f>IF(ISBLANK(Lists!P43),"",Lists!P43)</f>
        <v>Emergency</v>
      </c>
      <c r="J15" s="17" t="str">
        <f t="shared" si="0"/>
        <v>NWEmergency</v>
      </c>
      <c r="L15" s="94" t="s">
        <v>111</v>
      </c>
      <c r="T15" s="18">
        <f>Cal_SubAdjCostShares!T413</f>
        <v>0</v>
      </c>
      <c r="U15" s="18">
        <f>Cal_SubAdjCostShares!U413</f>
        <v>0</v>
      </c>
      <c r="V15" s="18">
        <f>Cal_SubAdjCostShares!V413</f>
        <v>0</v>
      </c>
      <c r="W15" s="18">
        <f>Cal_SubAdjCostShares!W413</f>
        <v>0</v>
      </c>
      <c r="X15" s="18">
        <f>Cal_SubAdjCostShares!X413</f>
        <v>0</v>
      </c>
      <c r="Y15" s="18">
        <f>Cal_SubAdjCostShares!Y413</f>
        <v>16.993746017041868</v>
      </c>
      <c r="Z15" s="18">
        <f>Cal_SubAdjCostShares!Z413</f>
        <v>15.994102571259441</v>
      </c>
      <c r="AA15" s="18">
        <f>Cal_SubAdjCostShares!AA413</f>
        <v>15.478814207742946</v>
      </c>
      <c r="AB15" s="18">
        <f>Cal_SubAdjCostShares!AB413</f>
        <v>13.955355681453241</v>
      </c>
      <c r="AC15" s="18">
        <f>Cal_SubAdjCostShares!AC413</f>
        <v>14.252480755083171</v>
      </c>
      <c r="AD15" s="18">
        <f>Cal_SubAdjCostShares!AD413</f>
        <v>12.705450875116883</v>
      </c>
      <c r="AE15" s="18">
        <f>Cal_SubAdjCostShares!AE413</f>
        <v>10.86056655</v>
      </c>
      <c r="AF15" s="18">
        <f>Cal_SubAdjCostShares!AF413</f>
        <v>10.147519552435</v>
      </c>
      <c r="AG15" s="18">
        <f>Cal_SubAdjCostShares!AG413</f>
        <v>10.024358666829086</v>
      </c>
      <c r="AH15" s="18">
        <f>Cal_SubAdjCostShares!AH413</f>
        <v>9.9118158442441562</v>
      </c>
      <c r="AI15" s="18">
        <f>Cal_SubAdjCostShares!AI413</f>
        <v>9.4684154854759708</v>
      </c>
      <c r="AJ15" s="18">
        <f>Cal_SubAdjCostShares!AJ413</f>
        <v>8.710136669838759</v>
      </c>
      <c r="AK15" s="18">
        <f>Cal_SubAdjCostShares!AK413</f>
        <v>8.4632712413259519</v>
      </c>
    </row>
    <row r="16" spans="1:53">
      <c r="E16" s="16" t="str">
        <f>Cover!$F$13</f>
        <v>NW</v>
      </c>
      <c r="F16" s="16" t="str">
        <f>IF(ISBLANK(Lists!M44),"",Lists!M44)</f>
        <v>Opex</v>
      </c>
      <c r="H16" s="16" t="str">
        <f>IF(ISBLANK(Lists!O44),"",Lists!O44)</f>
        <v>Work Execution</v>
      </c>
      <c r="I16" s="16" t="str">
        <f>IF(ISBLANK(Lists!P44),"",Lists!P44)</f>
        <v>Repairs</v>
      </c>
      <c r="J16" s="17" t="str">
        <f t="shared" si="0"/>
        <v>NWRepairs</v>
      </c>
      <c r="L16" s="94" t="s">
        <v>111</v>
      </c>
      <c r="T16" s="18">
        <f>Cal_SubAdjCostShares!T414</f>
        <v>0</v>
      </c>
      <c r="U16" s="18">
        <f>Cal_SubAdjCostShares!U414</f>
        <v>0</v>
      </c>
      <c r="V16" s="18">
        <f>Cal_SubAdjCostShares!V414</f>
        <v>0</v>
      </c>
      <c r="W16" s="18">
        <f>Cal_SubAdjCostShares!W414</f>
        <v>0</v>
      </c>
      <c r="X16" s="18">
        <f>Cal_SubAdjCostShares!X414</f>
        <v>0</v>
      </c>
      <c r="Y16" s="18">
        <f>Cal_SubAdjCostShares!Y414</f>
        <v>15.361001107000002</v>
      </c>
      <c r="Z16" s="18">
        <f>Cal_SubAdjCostShares!Z414</f>
        <v>16.623434084999996</v>
      </c>
      <c r="AA16" s="18">
        <f>Cal_SubAdjCostShares!AA414</f>
        <v>15.003467308999999</v>
      </c>
      <c r="AB16" s="18">
        <f>Cal_SubAdjCostShares!AB414</f>
        <v>18.319461733000004</v>
      </c>
      <c r="AC16" s="18">
        <f>Cal_SubAdjCostShares!AC414</f>
        <v>18.368649883</v>
      </c>
      <c r="AD16" s="18">
        <f>Cal_SubAdjCostShares!AD414</f>
        <v>17.518286576000001</v>
      </c>
      <c r="AE16" s="18">
        <f>Cal_SubAdjCostShares!AE414</f>
        <v>16.247884401</v>
      </c>
      <c r="AF16" s="18">
        <f>Cal_SubAdjCostShares!AF414</f>
        <v>16.410000846189998</v>
      </c>
      <c r="AG16" s="18">
        <f>Cal_SubAdjCostShares!AG414</f>
        <v>15.312259492506078</v>
      </c>
      <c r="AH16" s="18">
        <f>Cal_SubAdjCostShares!AH414</f>
        <v>14.662198804316924</v>
      </c>
      <c r="AI16" s="18">
        <f>Cal_SubAdjCostShares!AI414</f>
        <v>13.932991569208061</v>
      </c>
      <c r="AJ16" s="18">
        <f>Cal_SubAdjCostShares!AJ414</f>
        <v>13.334382793856959</v>
      </c>
      <c r="AK16" s="18">
        <f>Cal_SubAdjCostShares!AK414</f>
        <v>12.699378164881084</v>
      </c>
    </row>
    <row r="17" spans="5:37">
      <c r="E17" s="16" t="str">
        <f>Cover!$F$13</f>
        <v>NW</v>
      </c>
      <c r="F17" s="16" t="str">
        <f>IF(ISBLANK(Lists!M45),"",Lists!M45)</f>
        <v>Opex</v>
      </c>
      <c r="H17" s="16" t="str">
        <f>IF(ISBLANK(Lists!O45),"",Lists!O45)</f>
        <v>Work Execution</v>
      </c>
      <c r="I17" s="16" t="str">
        <f>IF(ISBLANK(Lists!P45),"",Lists!P45)</f>
        <v>Maintenance</v>
      </c>
      <c r="J17" s="17" t="str">
        <f t="shared" si="0"/>
        <v>NWMaintenance</v>
      </c>
      <c r="L17" s="94" t="s">
        <v>111</v>
      </c>
      <c r="T17" s="18">
        <f>Cal_SubAdjCostShares!T415</f>
        <v>0</v>
      </c>
      <c r="U17" s="18">
        <f>Cal_SubAdjCostShares!U415</f>
        <v>0</v>
      </c>
      <c r="V17" s="18">
        <f>Cal_SubAdjCostShares!V415</f>
        <v>0</v>
      </c>
      <c r="W17" s="18">
        <f>Cal_SubAdjCostShares!W415</f>
        <v>0</v>
      </c>
      <c r="X17" s="18">
        <f>Cal_SubAdjCostShares!X415</f>
        <v>0</v>
      </c>
      <c r="Y17" s="18">
        <f>Cal_SubAdjCostShares!Y415</f>
        <v>15.153563877937049</v>
      </c>
      <c r="Z17" s="18">
        <f>Cal_SubAdjCostShares!Z415</f>
        <v>14.889085206841019</v>
      </c>
      <c r="AA17" s="18">
        <f>Cal_SubAdjCostShares!AA415</f>
        <v>19.701889643721394</v>
      </c>
      <c r="AB17" s="18">
        <f>Cal_SubAdjCostShares!AB415</f>
        <v>18.802942871564174</v>
      </c>
      <c r="AC17" s="18">
        <f>Cal_SubAdjCostShares!AC415</f>
        <v>18.818146987265418</v>
      </c>
      <c r="AD17" s="18">
        <f>Cal_SubAdjCostShares!AD415</f>
        <v>20.388227381951364</v>
      </c>
      <c r="AE17" s="18">
        <f>Cal_SubAdjCostShares!AE415</f>
        <v>20.892492604361745</v>
      </c>
      <c r="AF17" s="18">
        <f>Cal_SubAdjCostShares!AF415</f>
        <v>16.089999644089982</v>
      </c>
      <c r="AG17" s="18">
        <f>Cal_SubAdjCostShares!AG415</f>
        <v>21.537622058952408</v>
      </c>
      <c r="AH17" s="18">
        <f>Cal_SubAdjCostShares!AH415</f>
        <v>20.302317541772691</v>
      </c>
      <c r="AI17" s="18">
        <f>Cal_SubAdjCostShares!AI415</f>
        <v>19.706958674477161</v>
      </c>
      <c r="AJ17" s="18">
        <f>Cal_SubAdjCostShares!AJ415</f>
        <v>16.916149050813821</v>
      </c>
      <c r="AK17" s="18">
        <f>Cal_SubAdjCostShares!AK415</f>
        <v>17.919980302351814</v>
      </c>
    </row>
    <row r="18" spans="5:37">
      <c r="E18" s="16" t="str">
        <f>Cover!$F$13</f>
        <v>NW</v>
      </c>
      <c r="F18" s="16" t="str">
        <f>IF(ISBLANK(Lists!M46),"",Lists!M46)</f>
        <v>Opex</v>
      </c>
      <c r="H18" s="16" t="str">
        <f>IF(ISBLANK(Lists!O46),"",Lists!O46)</f>
        <v>Work Execution</v>
      </c>
      <c r="I18" s="16" t="str">
        <f>IF(ISBLANK(Lists!P46),"",Lists!P46)</f>
        <v>Statutory Independent Undertakings (SIU)</v>
      </c>
      <c r="J18" s="17" t="str">
        <f t="shared" si="0"/>
        <v>NWStatutory Independent Undertakings (SIU)</v>
      </c>
      <c r="L18" s="94" t="s">
        <v>111</v>
      </c>
      <c r="T18" s="18">
        <f>Cal_SubAdjCostShares!T416</f>
        <v>0</v>
      </c>
      <c r="U18" s="18">
        <f>Cal_SubAdjCostShares!U416</f>
        <v>0</v>
      </c>
      <c r="V18" s="18">
        <f>Cal_SubAdjCostShares!V416</f>
        <v>0</v>
      </c>
      <c r="W18" s="18">
        <f>Cal_SubAdjCostShares!W416</f>
        <v>0</v>
      </c>
      <c r="X18" s="18">
        <f>Cal_SubAdjCostShares!X416</f>
        <v>0</v>
      </c>
      <c r="Y18" s="18">
        <f>Cal_SubAdjCostShares!Y416</f>
        <v>0</v>
      </c>
      <c r="Z18" s="18">
        <f>Cal_SubAdjCostShares!Z416</f>
        <v>0</v>
      </c>
      <c r="AA18" s="18">
        <f>Cal_SubAdjCostShares!AA416</f>
        <v>0</v>
      </c>
      <c r="AB18" s="18">
        <f>Cal_SubAdjCostShares!AB416</f>
        <v>0</v>
      </c>
      <c r="AC18" s="18">
        <f>Cal_SubAdjCostShares!AC416</f>
        <v>0</v>
      </c>
      <c r="AD18" s="18">
        <f>Cal_SubAdjCostShares!AD416</f>
        <v>0</v>
      </c>
      <c r="AE18" s="18">
        <f>Cal_SubAdjCostShares!AE416</f>
        <v>0</v>
      </c>
      <c r="AF18" s="18">
        <f>Cal_SubAdjCostShares!AF416</f>
        <v>0</v>
      </c>
      <c r="AG18" s="18">
        <f>Cal_SubAdjCostShares!AG416</f>
        <v>0</v>
      </c>
      <c r="AH18" s="18">
        <f>Cal_SubAdjCostShares!AH416</f>
        <v>0</v>
      </c>
      <c r="AI18" s="18">
        <f>Cal_SubAdjCostShares!AI416</f>
        <v>0</v>
      </c>
      <c r="AJ18" s="18">
        <f>Cal_SubAdjCostShares!AJ416</f>
        <v>0</v>
      </c>
      <c r="AK18" s="18">
        <f>Cal_SubAdjCostShares!AK416</f>
        <v>0</v>
      </c>
    </row>
    <row r="19" spans="5:37">
      <c r="E19" s="16" t="str">
        <f>Cover!$F$13</f>
        <v>NW</v>
      </c>
      <c r="F19" s="16" t="str">
        <f>IF(ISBLANK(Lists!M47),"",Lists!M47)</f>
        <v>Opex</v>
      </c>
      <c r="H19" s="16" t="str">
        <f>IF(ISBLANK(Lists!O47),"",Lists!O47)</f>
        <v>Work Execution</v>
      </c>
      <c r="I19" s="16" t="str">
        <f>IF(ISBLANK(Lists!P47),"",Lists!P47)</f>
        <v>Other Direct Activities (ODA)</v>
      </c>
      <c r="J19" s="17" t="str">
        <f t="shared" si="0"/>
        <v>NWOther Direct Activities (ODA)</v>
      </c>
      <c r="L19" s="94" t="s">
        <v>111</v>
      </c>
      <c r="T19" s="18">
        <f>Cal_SubAdjCostShares!T417</f>
        <v>0</v>
      </c>
      <c r="U19" s="18">
        <f>Cal_SubAdjCostShares!U417</f>
        <v>0</v>
      </c>
      <c r="V19" s="18">
        <f>Cal_SubAdjCostShares!V417</f>
        <v>0</v>
      </c>
      <c r="W19" s="18">
        <f>Cal_SubAdjCostShares!W417</f>
        <v>0</v>
      </c>
      <c r="X19" s="18">
        <f>Cal_SubAdjCostShares!X417</f>
        <v>0</v>
      </c>
      <c r="Y19" s="18">
        <f>Cal_SubAdjCostShares!Y417</f>
        <v>3.0516833876870781</v>
      </c>
      <c r="Z19" s="18">
        <f>Cal_SubAdjCostShares!Z417</f>
        <v>3.6593648225352786</v>
      </c>
      <c r="AA19" s="18">
        <f>Cal_SubAdjCostShares!AA417</f>
        <v>2.6361876477397832</v>
      </c>
      <c r="AB19" s="18">
        <f>Cal_SubAdjCostShares!AB417</f>
        <v>1.9459279241266958</v>
      </c>
      <c r="AC19" s="18">
        <f>Cal_SubAdjCostShares!AC417</f>
        <v>3.5842351181458727</v>
      </c>
      <c r="AD19" s="18">
        <f>Cal_SubAdjCostShares!AD417</f>
        <v>3.3056743665480335</v>
      </c>
      <c r="AE19" s="18">
        <f>Cal_SubAdjCostShares!AE417</f>
        <v>1.7961677664153357</v>
      </c>
      <c r="AF19" s="18">
        <f>Cal_SubAdjCostShares!AF417</f>
        <v>3.7663824831161388</v>
      </c>
      <c r="AG19" s="18">
        <f>Cal_SubAdjCostShares!AG417</f>
        <v>4.1042814440332611</v>
      </c>
      <c r="AH19" s="18">
        <f>Cal_SubAdjCostShares!AH417</f>
        <v>3.8634595038620709</v>
      </c>
      <c r="AI19" s="18">
        <f>Cal_SubAdjCostShares!AI417</f>
        <v>3.8721827225032315</v>
      </c>
      <c r="AJ19" s="18">
        <f>Cal_SubAdjCostShares!AJ417</f>
        <v>3.8616291851281828</v>
      </c>
      <c r="AK19" s="18">
        <f>Cal_SubAdjCostShares!AK417</f>
        <v>4.0830548503430464</v>
      </c>
    </row>
    <row r="20" spans="5:37">
      <c r="E20" s="16" t="str">
        <f>Cover!$F$13</f>
        <v>NW</v>
      </c>
      <c r="F20" s="16" t="str">
        <f>IF(ISBLANK(Lists!M48),"",Lists!M48)</f>
        <v>Opex</v>
      </c>
      <c r="H20" s="16" t="str">
        <f>IF(ISBLANK(Lists!O48),"",Lists!O48)</f>
        <v>Business Support</v>
      </c>
      <c r="I20" s="16" t="str">
        <f>IF(ISBLANK(Lists!P48),"",Lists!P48)</f>
        <v>Total Business Support</v>
      </c>
      <c r="J20" s="17" t="str">
        <f t="shared" si="0"/>
        <v>NWTotal Business Support</v>
      </c>
      <c r="L20" s="94" t="s">
        <v>111</v>
      </c>
      <c r="T20" s="18">
        <f>Cal_SubAdjCostShares!T418</f>
        <v>0</v>
      </c>
      <c r="U20" s="18">
        <f>Cal_SubAdjCostShares!U418</f>
        <v>0</v>
      </c>
      <c r="V20" s="18">
        <f>Cal_SubAdjCostShares!V418</f>
        <v>0</v>
      </c>
      <c r="W20" s="18">
        <f>Cal_SubAdjCostShares!W418</f>
        <v>0</v>
      </c>
      <c r="X20" s="18">
        <f>Cal_SubAdjCostShares!X418</f>
        <v>0</v>
      </c>
      <c r="Y20" s="18">
        <f>Cal_SubAdjCostShares!Y418</f>
        <v>32.279092874999996</v>
      </c>
      <c r="Z20" s="18">
        <f>Cal_SubAdjCostShares!Z418</f>
        <v>32.317357485000002</v>
      </c>
      <c r="AA20" s="18">
        <f>Cal_SubAdjCostShares!AA418</f>
        <v>30.451836150999995</v>
      </c>
      <c r="AB20" s="18">
        <f>Cal_SubAdjCostShares!AB418</f>
        <v>29.582675133999995</v>
      </c>
      <c r="AC20" s="18">
        <f>Cal_SubAdjCostShares!AC418</f>
        <v>24.095115709000002</v>
      </c>
      <c r="AD20" s="18">
        <f>Cal_SubAdjCostShares!AD418</f>
        <v>22.458591844037649</v>
      </c>
      <c r="AE20" s="18">
        <f>Cal_SubAdjCostShares!AE418</f>
        <v>24.56883548275486</v>
      </c>
      <c r="AF20" s="18">
        <f>Cal_SubAdjCostShares!AF418</f>
        <v>20.372925810131445</v>
      </c>
      <c r="AG20" s="18">
        <f>Cal_SubAdjCostShares!AG418</f>
        <v>20.727189172067952</v>
      </c>
      <c r="AH20" s="18">
        <f>Cal_SubAdjCostShares!AH418</f>
        <v>20.394837086413641</v>
      </c>
      <c r="AI20" s="18">
        <f>Cal_SubAdjCostShares!AI418</f>
        <v>20.207549894710887</v>
      </c>
      <c r="AJ20" s="18">
        <f>Cal_SubAdjCostShares!AJ418</f>
        <v>19.989346417428575</v>
      </c>
      <c r="AK20" s="18">
        <f>Cal_SubAdjCostShares!AK418</f>
        <v>19.152789588105605</v>
      </c>
    </row>
    <row r="21" spans="5:37">
      <c r="E21" s="16" t="str">
        <f>Cover!$F$13</f>
        <v>NW</v>
      </c>
      <c r="F21" s="16" t="str">
        <f>IF(ISBLANK(Lists!M49),"",Lists!M49)</f>
        <v>Opex</v>
      </c>
      <c r="H21" s="16" t="str">
        <f>IF(ISBLANK(Lists!O49),"",Lists!O49)</f>
        <v>Business Support</v>
      </c>
      <c r="I21" s="16" t="str">
        <f>IF(ISBLANK(Lists!P49),"",Lists!P49)</f>
        <v>IT &amp; Telecoms</v>
      </c>
      <c r="J21" s="17" t="str">
        <f t="shared" si="0"/>
        <v>NWIT &amp; Telecoms</v>
      </c>
      <c r="L21" s="94" t="s">
        <v>111</v>
      </c>
      <c r="T21" s="18">
        <f>Cal_SubAdjCostShares!T419</f>
        <v>0</v>
      </c>
      <c r="U21" s="18">
        <f>Cal_SubAdjCostShares!U419</f>
        <v>0</v>
      </c>
      <c r="V21" s="18">
        <f>Cal_SubAdjCostShares!V419</f>
        <v>0</v>
      </c>
      <c r="W21" s="18">
        <f>Cal_SubAdjCostShares!W419</f>
        <v>0</v>
      </c>
      <c r="X21" s="18">
        <f>Cal_SubAdjCostShares!X419</f>
        <v>0</v>
      </c>
      <c r="Y21" s="18">
        <f>Cal_SubAdjCostShares!Y419</f>
        <v>10.806399279999999</v>
      </c>
      <c r="Z21" s="18">
        <f>Cal_SubAdjCostShares!Z419</f>
        <v>11.614217992</v>
      </c>
      <c r="AA21" s="18">
        <f>Cal_SubAdjCostShares!AA419</f>
        <v>12.374364137999999</v>
      </c>
      <c r="AB21" s="18">
        <f>Cal_SubAdjCostShares!AB419</f>
        <v>13.505870945000002</v>
      </c>
      <c r="AC21" s="18">
        <f>Cal_SubAdjCostShares!AC419</f>
        <v>12.994406098999999</v>
      </c>
      <c r="AD21" s="18">
        <f>Cal_SubAdjCostShares!AD419</f>
        <v>10.894540224037652</v>
      </c>
      <c r="AE21" s="18">
        <f>Cal_SubAdjCostShares!AE419</f>
        <v>9.6168504517548605</v>
      </c>
      <c r="AF21" s="18">
        <f>Cal_SubAdjCostShares!AF419</f>
        <v>8.5753402603826991</v>
      </c>
      <c r="AG21" s="18">
        <f>Cal_SubAdjCostShares!AG419</f>
        <v>9.4620069756587721</v>
      </c>
      <c r="AH21" s="18">
        <f>Cal_SubAdjCostShares!AH419</f>
        <v>9.5242873731240785</v>
      </c>
      <c r="AI21" s="18">
        <f>Cal_SubAdjCostShares!AI419</f>
        <v>9.0901617023467303</v>
      </c>
      <c r="AJ21" s="18">
        <f>Cal_SubAdjCostShares!AJ419</f>
        <v>8.5418989500388456</v>
      </c>
      <c r="AK21" s="18">
        <f>Cal_SubAdjCostShares!AK419</f>
        <v>7.7031696000347232</v>
      </c>
    </row>
    <row r="22" spans="5:37">
      <c r="E22" s="16" t="str">
        <f>Cover!$F$13</f>
        <v>NW</v>
      </c>
      <c r="F22" s="16" t="str">
        <f>IF(ISBLANK(Lists!M50),"",Lists!M50)</f>
        <v>Opex</v>
      </c>
      <c r="H22" s="16" t="str">
        <f>IF(ISBLANK(Lists!O50),"",Lists!O50)</f>
        <v>Business Support</v>
      </c>
      <c r="I22" s="16" t="str">
        <f>IF(ISBLANK(Lists!P50),"",Lists!P50)</f>
        <v>Property Management</v>
      </c>
      <c r="J22" s="17" t="str">
        <f t="shared" si="0"/>
        <v>NWProperty Management</v>
      </c>
      <c r="L22" s="94" t="s">
        <v>111</v>
      </c>
      <c r="T22" s="18">
        <f>Cal_SubAdjCostShares!T420</f>
        <v>0</v>
      </c>
      <c r="U22" s="18">
        <f>Cal_SubAdjCostShares!U420</f>
        <v>0</v>
      </c>
      <c r="V22" s="18">
        <f>Cal_SubAdjCostShares!V420</f>
        <v>0</v>
      </c>
      <c r="W22" s="18">
        <f>Cal_SubAdjCostShares!W420</f>
        <v>0</v>
      </c>
      <c r="X22" s="18">
        <f>Cal_SubAdjCostShares!X420</f>
        <v>0</v>
      </c>
      <c r="Y22" s="18">
        <f>Cal_SubAdjCostShares!Y420</f>
        <v>4.8920963979999996</v>
      </c>
      <c r="Z22" s="18">
        <f>Cal_SubAdjCostShares!Z420</f>
        <v>4.4918549219999999</v>
      </c>
      <c r="AA22" s="18">
        <f>Cal_SubAdjCostShares!AA420</f>
        <v>4.0656994959999997</v>
      </c>
      <c r="AB22" s="18">
        <f>Cal_SubAdjCostShares!AB420</f>
        <v>3.7969542590000005</v>
      </c>
      <c r="AC22" s="18">
        <f>Cal_SubAdjCostShares!AC420</f>
        <v>3.3807439000000006</v>
      </c>
      <c r="AD22" s="18">
        <f>Cal_SubAdjCostShares!AD420</f>
        <v>1.8142831769999999</v>
      </c>
      <c r="AE22" s="18">
        <f>Cal_SubAdjCostShares!AE420</f>
        <v>2.6889552859999997</v>
      </c>
      <c r="AF22" s="18">
        <f>Cal_SubAdjCostShares!AF420</f>
        <v>2.776377549748744</v>
      </c>
      <c r="AG22" s="18">
        <f>Cal_SubAdjCostShares!AG420</f>
        <v>3.439980526754375</v>
      </c>
      <c r="AH22" s="18">
        <f>Cal_SubAdjCostShares!AH420</f>
        <v>3.454590965991291</v>
      </c>
      <c r="AI22" s="18">
        <f>Cal_SubAdjCostShares!AI420</f>
        <v>3.3904087099784217</v>
      </c>
      <c r="AJ22" s="18">
        <f>Cal_SubAdjCostShares!AJ420</f>
        <v>3.4594236354572225</v>
      </c>
      <c r="AK22" s="18">
        <f>Cal_SubAdjCostShares!AK420</f>
        <v>3.5127573938190833</v>
      </c>
    </row>
    <row r="23" spans="5:37">
      <c r="E23" s="16" t="str">
        <f>Cover!$F$13</f>
        <v>NW</v>
      </c>
      <c r="F23" s="16" t="str">
        <f>IF(ISBLANK(Lists!M51),"",Lists!M51)</f>
        <v>Opex</v>
      </c>
      <c r="H23" s="16" t="str">
        <f>IF(ISBLANK(Lists!O51),"",Lists!O51)</f>
        <v>Business Support</v>
      </c>
      <c r="I23" s="16" t="str">
        <f>IF(ISBLANK(Lists!P51),"",Lists!P51)</f>
        <v>HR &amp; Non-Operational Training</v>
      </c>
      <c r="J23" s="17" t="str">
        <f t="shared" si="0"/>
        <v>NWHR &amp; Non-Operational Training</v>
      </c>
      <c r="L23" s="94" t="s">
        <v>111</v>
      </c>
      <c r="T23" s="18">
        <f>Cal_SubAdjCostShares!T421</f>
        <v>0</v>
      </c>
      <c r="U23" s="18">
        <f>Cal_SubAdjCostShares!U421</f>
        <v>0</v>
      </c>
      <c r="V23" s="18">
        <f>Cal_SubAdjCostShares!V421</f>
        <v>0</v>
      </c>
      <c r="W23" s="18">
        <f>Cal_SubAdjCostShares!W421</f>
        <v>0</v>
      </c>
      <c r="X23" s="18">
        <f>Cal_SubAdjCostShares!X421</f>
        <v>0</v>
      </c>
      <c r="Y23" s="18">
        <f>Cal_SubAdjCostShares!Y421</f>
        <v>2.1250567999999999</v>
      </c>
      <c r="Z23" s="18">
        <f>Cal_SubAdjCostShares!Z421</f>
        <v>2.3815923880000001</v>
      </c>
      <c r="AA23" s="18">
        <f>Cal_SubAdjCostShares!AA421</f>
        <v>2.0829623489999998</v>
      </c>
      <c r="AB23" s="18">
        <f>Cal_SubAdjCostShares!AB421</f>
        <v>2.0642359900000002</v>
      </c>
      <c r="AC23" s="18">
        <f>Cal_SubAdjCostShares!AC421</f>
        <v>1.140173372</v>
      </c>
      <c r="AD23" s="18">
        <f>Cal_SubAdjCostShares!AD421</f>
        <v>1.4565189030000001</v>
      </c>
      <c r="AE23" s="18">
        <f>Cal_SubAdjCostShares!AE421</f>
        <v>1.571451382</v>
      </c>
      <c r="AF23" s="18">
        <f>Cal_SubAdjCostShares!AF421</f>
        <v>1.5363864160804019</v>
      </c>
      <c r="AG23" s="18">
        <f>Cal_SubAdjCostShares!AG421</f>
        <v>1.4169912668871998</v>
      </c>
      <c r="AH23" s="18">
        <f>Cal_SubAdjCostShares!AH421</f>
        <v>1.4117394944216803</v>
      </c>
      <c r="AI23" s="18">
        <f>Cal_SubAdjCostShares!AI421</f>
        <v>1.4207098612120457</v>
      </c>
      <c r="AJ23" s="18">
        <f>Cal_SubAdjCostShares!AJ421</f>
        <v>1.4193293070809176</v>
      </c>
      <c r="AK23" s="18">
        <f>Cal_SubAdjCostShares!AK421</f>
        <v>1.4051772106616669</v>
      </c>
    </row>
    <row r="24" spans="5:37">
      <c r="E24" s="16" t="str">
        <f>Cover!$F$13</f>
        <v>NW</v>
      </c>
      <c r="F24" s="16" t="str">
        <f>IF(ISBLANK(Lists!M52),"",Lists!M52)</f>
        <v>Opex</v>
      </c>
      <c r="H24" s="16" t="str">
        <f>IF(ISBLANK(Lists!O52),"",Lists!O52)</f>
        <v>Business Support</v>
      </c>
      <c r="I24" s="16" t="str">
        <f>IF(ISBLANK(Lists!P52),"",Lists!P52)</f>
        <v>Audit, Finance &amp; Regulation</v>
      </c>
      <c r="J24" s="17" t="str">
        <f t="shared" si="0"/>
        <v>NWAudit, Finance &amp; Regulation</v>
      </c>
      <c r="L24" s="94" t="s">
        <v>111</v>
      </c>
      <c r="T24" s="18">
        <f>Cal_SubAdjCostShares!T422</f>
        <v>0</v>
      </c>
      <c r="U24" s="18">
        <f>Cal_SubAdjCostShares!U422</f>
        <v>0</v>
      </c>
      <c r="V24" s="18">
        <f>Cal_SubAdjCostShares!V422</f>
        <v>0</v>
      </c>
      <c r="W24" s="18">
        <f>Cal_SubAdjCostShares!W422</f>
        <v>0</v>
      </c>
      <c r="X24" s="18">
        <f>Cal_SubAdjCostShares!X422</f>
        <v>0</v>
      </c>
      <c r="Y24" s="18">
        <f>Cal_SubAdjCostShares!Y422</f>
        <v>4.2621032419999993</v>
      </c>
      <c r="Z24" s="18">
        <f>Cal_SubAdjCostShares!Z422</f>
        <v>4.8633538729999994</v>
      </c>
      <c r="AA24" s="18">
        <f>Cal_SubAdjCostShares!AA422</f>
        <v>4.055092739</v>
      </c>
      <c r="AB24" s="18">
        <f>Cal_SubAdjCostShares!AB422</f>
        <v>3.429800621</v>
      </c>
      <c r="AC24" s="18">
        <f>Cal_SubAdjCostShares!AC422</f>
        <v>3.510487522</v>
      </c>
      <c r="AD24" s="18">
        <f>Cal_SubAdjCostShares!AD422</f>
        <v>4.2209036790000001</v>
      </c>
      <c r="AE24" s="18">
        <f>Cal_SubAdjCostShares!AE422</f>
        <v>3.913416668</v>
      </c>
      <c r="AF24" s="18">
        <f>Cal_SubAdjCostShares!AF422</f>
        <v>3.4744315236180907</v>
      </c>
      <c r="AG24" s="18">
        <f>Cal_SubAdjCostShares!AG422</f>
        <v>2.7854158591954739</v>
      </c>
      <c r="AH24" s="18">
        <f>Cal_SubAdjCostShares!AH422</f>
        <v>2.456094271006557</v>
      </c>
      <c r="AI24" s="18">
        <f>Cal_SubAdjCostShares!AI422</f>
        <v>2.7205555206625651</v>
      </c>
      <c r="AJ24" s="18">
        <f>Cal_SubAdjCostShares!AJ422</f>
        <v>2.9798578759493473</v>
      </c>
      <c r="AK24" s="18">
        <f>Cal_SubAdjCostShares!AK422</f>
        <v>2.9451211833029727</v>
      </c>
    </row>
    <row r="25" spans="5:37">
      <c r="E25" s="16" t="str">
        <f>Cover!$F$13</f>
        <v>NW</v>
      </c>
      <c r="F25" s="16" t="str">
        <f>IF(ISBLANK(Lists!M53),"",Lists!M53)</f>
        <v>Opex</v>
      </c>
      <c r="H25" s="16" t="str">
        <f>IF(ISBLANK(Lists!O53),"",Lists!O53)</f>
        <v>Business Support</v>
      </c>
      <c r="I25" s="16" t="str">
        <f>IF(ISBLANK(Lists!P53),"",Lists!P53)</f>
        <v>Insurance</v>
      </c>
      <c r="J25" s="17" t="str">
        <f t="shared" si="0"/>
        <v>NWInsurance</v>
      </c>
      <c r="L25" s="94" t="s">
        <v>111</v>
      </c>
      <c r="T25" s="18">
        <f>Cal_SubAdjCostShares!T423</f>
        <v>0</v>
      </c>
      <c r="U25" s="18">
        <f>Cal_SubAdjCostShares!U423</f>
        <v>0</v>
      </c>
      <c r="V25" s="18">
        <f>Cal_SubAdjCostShares!V423</f>
        <v>0</v>
      </c>
      <c r="W25" s="18">
        <f>Cal_SubAdjCostShares!W423</f>
        <v>0</v>
      </c>
      <c r="X25" s="18">
        <f>Cal_SubAdjCostShares!X423</f>
        <v>0</v>
      </c>
      <c r="Y25" s="18">
        <f>Cal_SubAdjCostShares!Y423</f>
        <v>2.8473392039999998</v>
      </c>
      <c r="Z25" s="18">
        <f>Cal_SubAdjCostShares!Z423</f>
        <v>2.5172574020000003</v>
      </c>
      <c r="AA25" s="18">
        <f>Cal_SubAdjCostShares!AA423</f>
        <v>2.601539448</v>
      </c>
      <c r="AB25" s="18">
        <f>Cal_SubAdjCostShares!AB423</f>
        <v>2.7750422210000001</v>
      </c>
      <c r="AC25" s="18">
        <f>Cal_SubAdjCostShares!AC423</f>
        <v>1.5509597449999999</v>
      </c>
      <c r="AD25" s="18">
        <f>Cal_SubAdjCostShares!AD423</f>
        <v>1.6689093499999998</v>
      </c>
      <c r="AE25" s="18">
        <f>Cal_SubAdjCostShares!AE423</f>
        <v>2.125828539</v>
      </c>
      <c r="AF25" s="18">
        <f>Cal_SubAdjCostShares!AF423</f>
        <v>1.5555136934673368</v>
      </c>
      <c r="AG25" s="18">
        <f>Cal_SubAdjCostShares!AG423</f>
        <v>1.4051990697204615</v>
      </c>
      <c r="AH25" s="18">
        <f>Cal_SubAdjCostShares!AH423</f>
        <v>1.3856947909670319</v>
      </c>
      <c r="AI25" s="18">
        <f>Cal_SubAdjCostShares!AI423</f>
        <v>1.4009188813792441</v>
      </c>
      <c r="AJ25" s="18">
        <f>Cal_SubAdjCostShares!AJ423</f>
        <v>1.4023815796964005</v>
      </c>
      <c r="AK25" s="18">
        <f>Cal_SubAdjCostShares!AK423</f>
        <v>1.4181785136441367</v>
      </c>
    </row>
    <row r="26" spans="5:37">
      <c r="E26" s="16" t="str">
        <f>Cover!$F$13</f>
        <v>NW</v>
      </c>
      <c r="F26" s="16" t="str">
        <f>IF(ISBLANK(Lists!M54),"",Lists!M54)</f>
        <v>Opex</v>
      </c>
      <c r="H26" s="16" t="str">
        <f>IF(ISBLANK(Lists!O54),"",Lists!O54)</f>
        <v>Business Support</v>
      </c>
      <c r="I26" s="16" t="str">
        <f>IF(ISBLANK(Lists!P54),"",Lists!P54)</f>
        <v>Procurement</v>
      </c>
      <c r="J26" s="17" t="str">
        <f t="shared" si="0"/>
        <v>NWProcurement</v>
      </c>
      <c r="L26" s="94" t="s">
        <v>111</v>
      </c>
      <c r="T26" s="18">
        <f>Cal_SubAdjCostShares!T424</f>
        <v>0</v>
      </c>
      <c r="U26" s="18">
        <f>Cal_SubAdjCostShares!U424</f>
        <v>0</v>
      </c>
      <c r="V26" s="18">
        <f>Cal_SubAdjCostShares!V424</f>
        <v>0</v>
      </c>
      <c r="W26" s="18">
        <f>Cal_SubAdjCostShares!W424</f>
        <v>0</v>
      </c>
      <c r="X26" s="18">
        <f>Cal_SubAdjCostShares!X424</f>
        <v>0</v>
      </c>
      <c r="Y26" s="18">
        <f>Cal_SubAdjCostShares!Y424</f>
        <v>0.85028194699999993</v>
      </c>
      <c r="Z26" s="18">
        <f>Cal_SubAdjCostShares!Z424</f>
        <v>0.71953289300000012</v>
      </c>
      <c r="AA26" s="18">
        <f>Cal_SubAdjCostShares!AA424</f>
        <v>0.5844625630000001</v>
      </c>
      <c r="AB26" s="18">
        <f>Cal_SubAdjCostShares!AB424</f>
        <v>0.80377723299999992</v>
      </c>
      <c r="AC26" s="18">
        <f>Cal_SubAdjCostShares!AC424</f>
        <v>0.67733283000000011</v>
      </c>
      <c r="AD26" s="18">
        <f>Cal_SubAdjCostShares!AD424</f>
        <v>0.73514370600000012</v>
      </c>
      <c r="AE26" s="18">
        <f>Cal_SubAdjCostShares!AE424</f>
        <v>0.62847651400000004</v>
      </c>
      <c r="AF26" s="18">
        <f>Cal_SubAdjCostShares!AF424</f>
        <v>0.67038035276381902</v>
      </c>
      <c r="AG26" s="18">
        <f>Cal_SubAdjCostShares!AG424</f>
        <v>0.56983918385899346</v>
      </c>
      <c r="AH26" s="18">
        <f>Cal_SubAdjCostShares!AH424</f>
        <v>0.53862688762618172</v>
      </c>
      <c r="AI26" s="18">
        <f>Cal_SubAdjCostShares!AI424</f>
        <v>0.53679124527891442</v>
      </c>
      <c r="AJ26" s="18">
        <f>Cal_SubAdjCostShares!AJ424</f>
        <v>0.5394886887225272</v>
      </c>
      <c r="AK26" s="18">
        <f>Cal_SubAdjCostShares!AK424</f>
        <v>0.54219968715831868</v>
      </c>
    </row>
    <row r="27" spans="5:37">
      <c r="E27" s="16" t="str">
        <f>Cover!$F$13</f>
        <v>NW</v>
      </c>
      <c r="F27" s="16" t="str">
        <f>IF(ISBLANK(Lists!M55),"",Lists!M55)</f>
        <v>Opex</v>
      </c>
      <c r="H27" s="16" t="str">
        <f>IF(ISBLANK(Lists!O55),"",Lists!O55)</f>
        <v>Business Support</v>
      </c>
      <c r="I27" s="16" t="str">
        <f>IF(ISBLANK(Lists!P55),"",Lists!P55)</f>
        <v>CEO &amp; Group Management</v>
      </c>
      <c r="J27" s="17" t="str">
        <f t="shared" si="0"/>
        <v>NWCEO &amp; Group Management</v>
      </c>
      <c r="L27" s="94" t="s">
        <v>111</v>
      </c>
      <c r="T27" s="18">
        <f>Cal_SubAdjCostShares!T425</f>
        <v>0</v>
      </c>
      <c r="U27" s="18">
        <f>Cal_SubAdjCostShares!U425</f>
        <v>0</v>
      </c>
      <c r="V27" s="18">
        <f>Cal_SubAdjCostShares!V425</f>
        <v>0</v>
      </c>
      <c r="W27" s="18">
        <f>Cal_SubAdjCostShares!W425</f>
        <v>0</v>
      </c>
      <c r="X27" s="18">
        <f>Cal_SubAdjCostShares!X425</f>
        <v>0</v>
      </c>
      <c r="Y27" s="18">
        <f>Cal_SubAdjCostShares!Y425</f>
        <v>5.8183068340000004</v>
      </c>
      <c r="Z27" s="18">
        <f>Cal_SubAdjCostShares!Z425</f>
        <v>5.2597726680000001</v>
      </c>
      <c r="AA27" s="18">
        <f>Cal_SubAdjCostShares!AA425</f>
        <v>4.3908885099999999</v>
      </c>
      <c r="AB27" s="18">
        <f>Cal_SubAdjCostShares!AB425</f>
        <v>2.9427945529999997</v>
      </c>
      <c r="AC27" s="18">
        <f>Cal_SubAdjCostShares!AC425</f>
        <v>0.62719819200000015</v>
      </c>
      <c r="AD27" s="18">
        <f>Cal_SubAdjCostShares!AD425</f>
        <v>1.501513724</v>
      </c>
      <c r="AE27" s="18">
        <f>Cal_SubAdjCostShares!AE425</f>
        <v>3.7424294310000001</v>
      </c>
      <c r="AF27" s="18">
        <f>Cal_SubAdjCostShares!AF425</f>
        <v>1.5235909326633168</v>
      </c>
      <c r="AG27" s="18">
        <f>Cal_SubAdjCostShares!AG425</f>
        <v>1.3553064478169741</v>
      </c>
      <c r="AH27" s="18">
        <f>Cal_SubAdjCostShares!AH425</f>
        <v>1.3245731112571517</v>
      </c>
      <c r="AI27" s="18">
        <f>Cal_SubAdjCostShares!AI425</f>
        <v>1.3472701125266662</v>
      </c>
      <c r="AJ27" s="18">
        <f>Cal_SubAdjCostShares!AJ425</f>
        <v>1.3447212937232147</v>
      </c>
      <c r="AK27" s="18">
        <f>Cal_SubAdjCostShares!AK425</f>
        <v>1.3286917287623123</v>
      </c>
    </row>
    <row r="28" spans="5:37">
      <c r="E28" s="16" t="str">
        <f>Cover!$F$13</f>
        <v>NW</v>
      </c>
      <c r="F28" s="16" t="str">
        <f>IF(ISBLANK(Lists!M56),"",Lists!M56)</f>
        <v>Opex</v>
      </c>
      <c r="H28" s="16" t="str">
        <f>IF(ISBLANK(Lists!O56),"",Lists!O56)</f>
        <v>Business Support</v>
      </c>
      <c r="I28" s="16" t="str">
        <f>IF(ISBLANK(Lists!P56),"",Lists!P56)</f>
        <v>Stores &amp; Logistics</v>
      </c>
      <c r="J28" s="17" t="str">
        <f t="shared" si="0"/>
        <v>NWStores &amp; Logistics</v>
      </c>
      <c r="L28" s="94" t="s">
        <v>111</v>
      </c>
      <c r="T28" s="18">
        <f>Cal_SubAdjCostShares!T426</f>
        <v>0</v>
      </c>
      <c r="U28" s="18">
        <f>Cal_SubAdjCostShares!U426</f>
        <v>0</v>
      </c>
      <c r="V28" s="18">
        <f>Cal_SubAdjCostShares!V426</f>
        <v>0</v>
      </c>
      <c r="W28" s="18">
        <f>Cal_SubAdjCostShares!W426</f>
        <v>0</v>
      </c>
      <c r="X28" s="18">
        <f>Cal_SubAdjCostShares!X426</f>
        <v>0</v>
      </c>
      <c r="Y28" s="18">
        <f>Cal_SubAdjCostShares!Y426</f>
        <v>0.67750916999999999</v>
      </c>
      <c r="Z28" s="18">
        <f>Cal_SubAdjCostShares!Z426</f>
        <v>0.46977534699999995</v>
      </c>
      <c r="AA28" s="18">
        <f>Cal_SubAdjCostShares!AA426</f>
        <v>0.296826908</v>
      </c>
      <c r="AB28" s="18">
        <f>Cal_SubAdjCostShares!AB426</f>
        <v>0.26419931200000007</v>
      </c>
      <c r="AC28" s="18">
        <f>Cal_SubAdjCostShares!AC426</f>
        <v>0.21381404900000001</v>
      </c>
      <c r="AD28" s="18">
        <f>Cal_SubAdjCostShares!AD426</f>
        <v>0.16677908100000005</v>
      </c>
      <c r="AE28" s="18">
        <f>Cal_SubAdjCostShares!AE426</f>
        <v>0.28142721100000001</v>
      </c>
      <c r="AF28" s="18">
        <f>Cal_SubAdjCostShares!AF426</f>
        <v>0.26090508140703517</v>
      </c>
      <c r="AG28" s="18">
        <f>Cal_SubAdjCostShares!AG426</f>
        <v>0.29244984217570252</v>
      </c>
      <c r="AH28" s="18">
        <f>Cal_SubAdjCostShares!AH426</f>
        <v>0.2992301920196675</v>
      </c>
      <c r="AI28" s="18">
        <f>Cal_SubAdjCostShares!AI426</f>
        <v>0.30073386132629898</v>
      </c>
      <c r="AJ28" s="18">
        <f>Cal_SubAdjCostShares!AJ426</f>
        <v>0.30224508676009942</v>
      </c>
      <c r="AK28" s="18">
        <f>Cal_SubAdjCostShares!AK426</f>
        <v>0.29749427072239221</v>
      </c>
    </row>
    <row r="29" spans="5:37">
      <c r="E29" s="16" t="str">
        <f>Cover!$F$13</f>
        <v>NW</v>
      </c>
      <c r="F29" s="16" t="str">
        <f>IF(ISBLANK(Lists!M57),"",Lists!M57)</f>
        <v>Opex</v>
      </c>
      <c r="H29" s="16" t="str">
        <f>IF(ISBLANK(Lists!O57),"",Lists!O57)</f>
        <v>Training &amp; Apprentices</v>
      </c>
      <c r="I29" s="16" t="str">
        <f>IF(ISBLANK(Lists!P57),"",Lists!P57)</f>
        <v>Training &amp; Apprentices</v>
      </c>
      <c r="J29" s="17" t="str">
        <f t="shared" si="0"/>
        <v>NWTraining &amp; Apprentices</v>
      </c>
      <c r="L29" s="94" t="s">
        <v>111</v>
      </c>
      <c r="T29" s="18">
        <f>Cal_SubAdjCostShares!T427</f>
        <v>0</v>
      </c>
      <c r="U29" s="18">
        <f>Cal_SubAdjCostShares!U427</f>
        <v>0</v>
      </c>
      <c r="V29" s="18">
        <f>Cal_SubAdjCostShares!V427</f>
        <v>0</v>
      </c>
      <c r="W29" s="18">
        <f>Cal_SubAdjCostShares!W427</f>
        <v>0</v>
      </c>
      <c r="X29" s="18">
        <f>Cal_SubAdjCostShares!X427</f>
        <v>0</v>
      </c>
      <c r="Y29" s="18">
        <f>Cal_SubAdjCostShares!Y427</f>
        <v>1.5191100959999999</v>
      </c>
      <c r="Z29" s="18">
        <f>Cal_SubAdjCostShares!Z427</f>
        <v>2.0062421960000001</v>
      </c>
      <c r="AA29" s="18">
        <f>Cal_SubAdjCostShares!AA427</f>
        <v>3.601647265</v>
      </c>
      <c r="AB29" s="18">
        <f>Cal_SubAdjCostShares!AB427</f>
        <v>4.9229745749999996</v>
      </c>
      <c r="AC29" s="18">
        <f>Cal_SubAdjCostShares!AC427</f>
        <v>5.4635767460000011</v>
      </c>
      <c r="AD29" s="18">
        <f>Cal_SubAdjCostShares!AD427</f>
        <v>3.1326603930000001</v>
      </c>
      <c r="AE29" s="18">
        <f>Cal_SubAdjCostShares!AE427</f>
        <v>3.2318145390000002</v>
      </c>
      <c r="AF29" s="18">
        <f>Cal_SubAdjCostShares!AF427</f>
        <v>3.4216720904522613</v>
      </c>
      <c r="AG29" s="18">
        <f>Cal_SubAdjCostShares!AG427</f>
        <v>4.0413161122193877</v>
      </c>
      <c r="AH29" s="18">
        <f>Cal_SubAdjCostShares!AH427</f>
        <v>3.5813298374907792</v>
      </c>
      <c r="AI29" s="18">
        <f>Cal_SubAdjCostShares!AI427</f>
        <v>4.1973501423779291</v>
      </c>
      <c r="AJ29" s="18">
        <f>Cal_SubAdjCostShares!AJ427</f>
        <v>3.7391975886425817</v>
      </c>
      <c r="AK29" s="18">
        <f>Cal_SubAdjCostShares!AK427</f>
        <v>4.3632213342572479</v>
      </c>
    </row>
    <row r="30" spans="5:37">
      <c r="E30" s="16" t="str">
        <f>Cover!$F$13</f>
        <v>NW</v>
      </c>
      <c r="F30" s="16" t="str">
        <f>IF(ISBLANK(Lists!M70),"",Lists!M70)</f>
        <v>Capex</v>
      </c>
      <c r="H30" s="16" t="str">
        <f>IF(ISBLANK(Lists!O70),"",Lists!O70)</f>
        <v/>
      </c>
      <c r="I30" s="16" t="str">
        <f>IF(ISBLANK(Lists!P70),"",Lists!P70)</f>
        <v>Capex</v>
      </c>
      <c r="J30" s="17" t="str">
        <f t="shared" si="0"/>
        <v>NWCapex</v>
      </c>
      <c r="L30" s="94" t="s">
        <v>111</v>
      </c>
      <c r="T30" s="18">
        <f>Cal_SubAdjCostShares!T428</f>
        <v>0</v>
      </c>
      <c r="U30" s="18">
        <f>Cal_SubAdjCostShares!U428</f>
        <v>0</v>
      </c>
      <c r="V30" s="18">
        <f>Cal_SubAdjCostShares!V428</f>
        <v>0</v>
      </c>
      <c r="W30" s="18">
        <f>Cal_SubAdjCostShares!W428</f>
        <v>0</v>
      </c>
      <c r="X30" s="18">
        <f>Cal_SubAdjCostShares!X428</f>
        <v>0</v>
      </c>
      <c r="Y30" s="18">
        <f>Cal_SubAdjCostShares!Y428</f>
        <v>34.763311222701972</v>
      </c>
      <c r="Z30" s="18">
        <f>Cal_SubAdjCostShares!Z428</f>
        <v>31.599928841053078</v>
      </c>
      <c r="AA30" s="18">
        <f>Cal_SubAdjCostShares!AA428</f>
        <v>26.763275931355331</v>
      </c>
      <c r="AB30" s="18">
        <f>Cal_SubAdjCostShares!AB428</f>
        <v>23.133973327570253</v>
      </c>
      <c r="AC30" s="18">
        <f>Cal_SubAdjCostShares!AC428</f>
        <v>26.433498895097955</v>
      </c>
      <c r="AD30" s="18">
        <f>Cal_SubAdjCostShares!AD428</f>
        <v>34.8892852682621</v>
      </c>
      <c r="AE30" s="18">
        <f>Cal_SubAdjCostShares!AE428</f>
        <v>47.095566897801064</v>
      </c>
      <c r="AF30" s="18">
        <f>Cal_SubAdjCostShares!AF428</f>
        <v>59.819426689309068</v>
      </c>
      <c r="AG30" s="18">
        <f>Cal_SubAdjCostShares!AG428</f>
        <v>37.367712337448154</v>
      </c>
      <c r="AH30" s="18">
        <f>Cal_SubAdjCostShares!AH428</f>
        <v>41.179339717185087</v>
      </c>
      <c r="AI30" s="18">
        <f>Cal_SubAdjCostShares!AI428</f>
        <v>38.693075159770764</v>
      </c>
      <c r="AJ30" s="18">
        <f>Cal_SubAdjCostShares!AJ428</f>
        <v>34.164882367657057</v>
      </c>
      <c r="AK30" s="18">
        <f>Cal_SubAdjCostShares!AK428</f>
        <v>26.859512381722411</v>
      </c>
    </row>
    <row r="31" spans="5:37">
      <c r="E31" s="16" t="str">
        <f>Cover!$F$13</f>
        <v>NW</v>
      </c>
      <c r="F31" s="16" t="str">
        <f>IF(ISBLANK(Lists!M71),"",Lists!M71)</f>
        <v>Capex</v>
      </c>
      <c r="H31" s="16" t="str">
        <f>IF(ISBLANK(Lists!O71),"",Lists!O71)</f>
        <v>LTS Pipelines, Storage &amp; Entry</v>
      </c>
      <c r="I31" s="16" t="str">
        <f>IF(ISBLANK(Lists!P71),"",Lists!P71)</f>
        <v>LTS Pipelines, Storage &amp; Entry</v>
      </c>
      <c r="J31" s="17" t="str">
        <f t="shared" si="0"/>
        <v>NWLTS Pipelines, Storage &amp; Entry</v>
      </c>
      <c r="L31" s="94" t="s">
        <v>111</v>
      </c>
      <c r="T31" s="18">
        <f>Cal_SubAdjCostShares!T429</f>
        <v>0</v>
      </c>
      <c r="U31" s="18">
        <f>Cal_SubAdjCostShares!U429</f>
        <v>0</v>
      </c>
      <c r="V31" s="18">
        <f>Cal_SubAdjCostShares!V429</f>
        <v>0</v>
      </c>
      <c r="W31" s="18">
        <f>Cal_SubAdjCostShares!W429</f>
        <v>0</v>
      </c>
      <c r="X31" s="18">
        <f>Cal_SubAdjCostShares!X429</f>
        <v>0</v>
      </c>
      <c r="Y31" s="18">
        <f>Cal_SubAdjCostShares!Y429</f>
        <v>5.6816758389999995</v>
      </c>
      <c r="Z31" s="18">
        <f>Cal_SubAdjCostShares!Z429</f>
        <v>5.7363893929999996</v>
      </c>
      <c r="AA31" s="18">
        <f>Cal_SubAdjCostShares!AA429</f>
        <v>7.2580465420000007</v>
      </c>
      <c r="AB31" s="18">
        <f>Cal_SubAdjCostShares!AB429</f>
        <v>3.1442820220000014</v>
      </c>
      <c r="AC31" s="18">
        <f>Cal_SubAdjCostShares!AC429</f>
        <v>4.4311386160130377</v>
      </c>
      <c r="AD31" s="18">
        <f>Cal_SubAdjCostShares!AD429</f>
        <v>7.4287921890000002</v>
      </c>
      <c r="AE31" s="18">
        <f>Cal_SubAdjCostShares!AE429</f>
        <v>15.644957065</v>
      </c>
      <c r="AF31" s="18">
        <f>Cal_SubAdjCostShares!AF429</f>
        <v>14.690113120603012</v>
      </c>
      <c r="AG31" s="18">
        <f>Cal_SubAdjCostShares!AG429</f>
        <v>7.9691764765483617</v>
      </c>
      <c r="AH31" s="18">
        <f>Cal_SubAdjCostShares!AH429</f>
        <v>10.531670332899349</v>
      </c>
      <c r="AI31" s="18">
        <f>Cal_SubAdjCostShares!AI429</f>
        <v>7.8874589063016485</v>
      </c>
      <c r="AJ31" s="18">
        <f>Cal_SubAdjCostShares!AJ429</f>
        <v>7.9307693435662898</v>
      </c>
      <c r="AK31" s="18">
        <f>Cal_SubAdjCostShares!AK429</f>
        <v>3.7992025002460617</v>
      </c>
    </row>
    <row r="32" spans="5:37">
      <c r="E32" s="16" t="str">
        <f>Cover!$F$13</f>
        <v>NW</v>
      </c>
      <c r="F32" s="16" t="str">
        <f>IF(ISBLANK(Lists!M72),"",Lists!M72)</f>
        <v>Capex</v>
      </c>
      <c r="H32" s="16" t="str">
        <f>IF(ISBLANK(Lists!O72),"",Lists!O72)</f>
        <v>Connections</v>
      </c>
      <c r="I32" s="16" t="str">
        <f>IF(ISBLANK(Lists!P72),"",Lists!P72)</f>
        <v>Connections</v>
      </c>
      <c r="J32" s="17" t="str">
        <f t="shared" si="0"/>
        <v>NWConnections</v>
      </c>
      <c r="L32" s="94" t="s">
        <v>111</v>
      </c>
      <c r="T32" s="18">
        <f>Cal_SubAdjCostShares!T430</f>
        <v>0</v>
      </c>
      <c r="U32" s="18">
        <f>Cal_SubAdjCostShares!U430</f>
        <v>0</v>
      </c>
      <c r="V32" s="18">
        <f>Cal_SubAdjCostShares!V430</f>
        <v>0</v>
      </c>
      <c r="W32" s="18">
        <f>Cal_SubAdjCostShares!W430</f>
        <v>0</v>
      </c>
      <c r="X32" s="18">
        <f>Cal_SubAdjCostShares!X430</f>
        <v>0</v>
      </c>
      <c r="Y32" s="18">
        <f>Cal_SubAdjCostShares!Y430</f>
        <v>6.5299560579999998</v>
      </c>
      <c r="Z32" s="18">
        <f>Cal_SubAdjCostShares!Z430</f>
        <v>7.3443992340000017</v>
      </c>
      <c r="AA32" s="18">
        <f>Cal_SubAdjCostShares!AA430</f>
        <v>7.8405477820000016</v>
      </c>
      <c r="AB32" s="18">
        <f>Cal_SubAdjCostShares!AB430</f>
        <v>5.5853931160000005</v>
      </c>
      <c r="AC32" s="18">
        <f>Cal_SubAdjCostShares!AC430</f>
        <v>7.9836559589999974</v>
      </c>
      <c r="AD32" s="18">
        <f>Cal_SubAdjCostShares!AD430</f>
        <v>7.0297481680000002</v>
      </c>
      <c r="AE32" s="18">
        <f>Cal_SubAdjCostShares!AE430</f>
        <v>5.9002589480000003</v>
      </c>
      <c r="AF32" s="18">
        <f>Cal_SubAdjCostShares!AF430</f>
        <v>7.7550107276381919</v>
      </c>
      <c r="AG32" s="18">
        <f>Cal_SubAdjCostShares!AG430</f>
        <v>5.6969183400045145</v>
      </c>
      <c r="AH32" s="18">
        <f>Cal_SubAdjCostShares!AH430</f>
        <v>5.7159611561424697</v>
      </c>
      <c r="AI32" s="18">
        <f>Cal_SubAdjCostShares!AI430</f>
        <v>5.7351127934161035</v>
      </c>
      <c r="AJ32" s="18">
        <f>Cal_SubAdjCostShares!AJ430</f>
        <v>5.75437275722616</v>
      </c>
      <c r="AK32" s="18">
        <f>Cal_SubAdjCostShares!AK430</f>
        <v>5.7737449885529575</v>
      </c>
    </row>
    <row r="33" spans="2:53">
      <c r="E33" s="16" t="str">
        <f>Cover!$F$13</f>
        <v>NW</v>
      </c>
      <c r="F33" s="16" t="str">
        <f>IF(ISBLANK(Lists!M73),"",Lists!M73)</f>
        <v>Capex</v>
      </c>
      <c r="H33" s="16" t="str">
        <f>IF(ISBLANK(Lists!O73),"",Lists!O73)</f>
        <v>Reinforcement</v>
      </c>
      <c r="I33" s="16" t="str">
        <f>IF(ISBLANK(Lists!P73),"",Lists!P73)</f>
        <v>Reinforcement</v>
      </c>
      <c r="J33" s="17" t="str">
        <f t="shared" si="0"/>
        <v>NWReinforcement</v>
      </c>
      <c r="L33" s="94" t="s">
        <v>111</v>
      </c>
      <c r="T33" s="18">
        <f>Cal_SubAdjCostShares!T431</f>
        <v>0</v>
      </c>
      <c r="U33" s="18">
        <f>Cal_SubAdjCostShares!U431</f>
        <v>0</v>
      </c>
      <c r="V33" s="18">
        <f>Cal_SubAdjCostShares!V431</f>
        <v>0</v>
      </c>
      <c r="W33" s="18">
        <f>Cal_SubAdjCostShares!W431</f>
        <v>0</v>
      </c>
      <c r="X33" s="18">
        <f>Cal_SubAdjCostShares!X431</f>
        <v>0</v>
      </c>
      <c r="Y33" s="18">
        <f>Cal_SubAdjCostShares!Y431</f>
        <v>1.9619893479999999</v>
      </c>
      <c r="Z33" s="18">
        <f>Cal_SubAdjCostShares!Z431</f>
        <v>0.15072678499999997</v>
      </c>
      <c r="AA33" s="18">
        <f>Cal_SubAdjCostShares!AA431</f>
        <v>-0.12195602200000001</v>
      </c>
      <c r="AB33" s="18">
        <f>Cal_SubAdjCostShares!AB431</f>
        <v>1.0388307320000001</v>
      </c>
      <c r="AC33" s="18">
        <f>Cal_SubAdjCostShares!AC431</f>
        <v>2.2662597090000003</v>
      </c>
      <c r="AD33" s="18">
        <f>Cal_SubAdjCostShares!AD431</f>
        <v>1.9485229219999995</v>
      </c>
      <c r="AE33" s="18">
        <f>Cal_SubAdjCostShares!AE431</f>
        <v>2.6411037749999999</v>
      </c>
      <c r="AF33" s="18">
        <f>Cal_SubAdjCostShares!AF431</f>
        <v>1.4929042100502512</v>
      </c>
      <c r="AG33" s="18">
        <f>Cal_SubAdjCostShares!AG431</f>
        <v>1.7822418565187745</v>
      </c>
      <c r="AH33" s="18">
        <f>Cal_SubAdjCostShares!AH431</f>
        <v>1.8334030060405306</v>
      </c>
      <c r="AI33" s="18">
        <f>Cal_SubAdjCostShares!AI431</f>
        <v>3.9176596749286334</v>
      </c>
      <c r="AJ33" s="18">
        <f>Cal_SubAdjCostShares!AJ431</f>
        <v>2.9814236846674937</v>
      </c>
      <c r="AK33" s="18">
        <f>Cal_SubAdjCostShares!AK431</f>
        <v>3.0559783190552645</v>
      </c>
    </row>
    <row r="34" spans="2:53">
      <c r="E34" s="16" t="str">
        <f>Cover!$F$13</f>
        <v>NW</v>
      </c>
      <c r="F34" s="16" t="str">
        <f>IF(ISBLANK(Lists!M74),"",Lists!M74)</f>
        <v>Capex</v>
      </c>
      <c r="H34" s="16" t="str">
        <f>IF(ISBLANK(Lists!O74),"",Lists!O74)</f>
        <v>Governors</v>
      </c>
      <c r="I34" s="16" t="str">
        <f>IF(ISBLANK(Lists!P74),"",Lists!P74)</f>
        <v>Governors</v>
      </c>
      <c r="J34" s="17" t="str">
        <f t="shared" si="0"/>
        <v>NWGovernors</v>
      </c>
      <c r="L34" s="94" t="s">
        <v>111</v>
      </c>
      <c r="T34" s="18">
        <f>Cal_SubAdjCostShares!T432</f>
        <v>0</v>
      </c>
      <c r="U34" s="18">
        <f>Cal_SubAdjCostShares!U432</f>
        <v>0</v>
      </c>
      <c r="V34" s="18">
        <f>Cal_SubAdjCostShares!V432</f>
        <v>0</v>
      </c>
      <c r="W34" s="18">
        <f>Cal_SubAdjCostShares!W432</f>
        <v>0</v>
      </c>
      <c r="X34" s="18">
        <f>Cal_SubAdjCostShares!X432</f>
        <v>0</v>
      </c>
      <c r="Y34" s="18">
        <f>Cal_SubAdjCostShares!Y432</f>
        <v>2.2253165430000004</v>
      </c>
      <c r="Z34" s="18">
        <f>Cal_SubAdjCostShares!Z432</f>
        <v>1.3724180960000001</v>
      </c>
      <c r="AA34" s="18">
        <f>Cal_SubAdjCostShares!AA432</f>
        <v>0.56186279500000003</v>
      </c>
      <c r="AB34" s="18">
        <f>Cal_SubAdjCostShares!AB432</f>
        <v>1.053250351</v>
      </c>
      <c r="AC34" s="18">
        <f>Cal_SubAdjCostShares!AC432</f>
        <v>1.4355555480000002</v>
      </c>
      <c r="AD34" s="18">
        <f>Cal_SubAdjCostShares!AD432</f>
        <v>2.6019520910000002</v>
      </c>
      <c r="AE34" s="18">
        <f>Cal_SubAdjCostShares!AE432</f>
        <v>3.1198049969999997</v>
      </c>
      <c r="AF34" s="18">
        <f>Cal_SubAdjCostShares!AF432</f>
        <v>1.9418921618090454</v>
      </c>
      <c r="AG34" s="18">
        <f>Cal_SubAdjCostShares!AG432</f>
        <v>1.0221223696371302</v>
      </c>
      <c r="AH34" s="18">
        <f>Cal_SubAdjCostShares!AH432</f>
        <v>0.99776681341101092</v>
      </c>
      <c r="AI34" s="18">
        <f>Cal_SubAdjCostShares!AI432</f>
        <v>0.99621778961001739</v>
      </c>
      <c r="AJ34" s="18">
        <f>Cal_SubAdjCostShares!AJ432</f>
        <v>0.98980522139603022</v>
      </c>
      <c r="AK34" s="18">
        <f>Cal_SubAdjCostShares!AK432</f>
        <v>0.99175853264683789</v>
      </c>
    </row>
    <row r="35" spans="2:53">
      <c r="E35" s="16" t="str">
        <f>Cover!$F$13</f>
        <v>NW</v>
      </c>
      <c r="F35" s="16" t="str">
        <f>IF(ISBLANK(Lists!M75),"",Lists!M75)</f>
        <v>Capex</v>
      </c>
      <c r="H35" s="16" t="str">
        <f>IF(ISBLANK(Lists!O75),"",Lists!O75)</f>
        <v>Other capex</v>
      </c>
      <c r="I35" s="16" t="str">
        <f>IF(ISBLANK(Lists!P75),"",Lists!P75)</f>
        <v>Other capex</v>
      </c>
      <c r="J35" s="17" t="str">
        <f t="shared" si="0"/>
        <v>NWOther capex</v>
      </c>
      <c r="L35" s="94" t="s">
        <v>111</v>
      </c>
      <c r="T35" s="18">
        <f>Cal_SubAdjCostShares!T433</f>
        <v>0</v>
      </c>
      <c r="U35" s="18">
        <f>Cal_SubAdjCostShares!U433</f>
        <v>0</v>
      </c>
      <c r="V35" s="18">
        <f>Cal_SubAdjCostShares!V433</f>
        <v>0</v>
      </c>
      <c r="W35" s="18">
        <f>Cal_SubAdjCostShares!W433</f>
        <v>0</v>
      </c>
      <c r="X35" s="18">
        <f>Cal_SubAdjCostShares!X433</f>
        <v>0</v>
      </c>
      <c r="Y35" s="18">
        <f>Cal_SubAdjCostShares!Y433</f>
        <v>2.971380414</v>
      </c>
      <c r="Z35" s="18">
        <f>Cal_SubAdjCostShares!Z433</f>
        <v>2.7122899309999999</v>
      </c>
      <c r="AA35" s="18">
        <f>Cal_SubAdjCostShares!AA433</f>
        <v>1.1511105239999999</v>
      </c>
      <c r="AB35" s="18">
        <f>Cal_SubAdjCostShares!AB433</f>
        <v>3.480697481</v>
      </c>
      <c r="AC35" s="18">
        <f>Cal_SubAdjCostShares!AC433</f>
        <v>3.7124361130000003</v>
      </c>
      <c r="AD35" s="18">
        <f>Cal_SubAdjCostShares!AD433</f>
        <v>1.7812556429999999</v>
      </c>
      <c r="AE35" s="18">
        <f>Cal_SubAdjCostShares!AE433</f>
        <v>2.5157927610000002</v>
      </c>
      <c r="AF35" s="18">
        <f>Cal_SubAdjCostShares!AF433</f>
        <v>3.2520263386934674</v>
      </c>
      <c r="AG35" s="18">
        <f>Cal_SubAdjCostShares!AG433</f>
        <v>4.7172499563142338</v>
      </c>
      <c r="AH35" s="18">
        <f>Cal_SubAdjCostShares!AH433</f>
        <v>3.8290302572177572</v>
      </c>
      <c r="AI35" s="18">
        <f>Cal_SubAdjCostShares!AI433</f>
        <v>2.6424866036746901</v>
      </c>
      <c r="AJ35" s="18">
        <f>Cal_SubAdjCostShares!AJ433</f>
        <v>2.8028900198536295</v>
      </c>
      <c r="AK35" s="18">
        <f>Cal_SubAdjCostShares!AK433</f>
        <v>1.6689964744306187</v>
      </c>
    </row>
    <row r="36" spans="2:53">
      <c r="E36" s="16" t="str">
        <f>Cover!$F$13</f>
        <v>NW</v>
      </c>
      <c r="F36" s="16" t="str">
        <f>IF(ISBLANK(Lists!M76),"",Lists!M76)</f>
        <v>Capex</v>
      </c>
      <c r="H36" s="16" t="str">
        <f>IF(ISBLANK(Lists!O76),"",Lists!O76)</f>
        <v>Transport &amp; Plant</v>
      </c>
      <c r="I36" s="16" t="str">
        <f>IF(ISBLANK(Lists!P76),"",Lists!P76)</f>
        <v>Transport &amp; Plant</v>
      </c>
      <c r="J36" s="17" t="str">
        <f t="shared" si="0"/>
        <v>NWTransport &amp; Plant</v>
      </c>
      <c r="L36" s="94" t="s">
        <v>111</v>
      </c>
      <c r="T36" s="18">
        <f>Cal_SubAdjCostShares!T434</f>
        <v>0</v>
      </c>
      <c r="U36" s="18">
        <f>Cal_SubAdjCostShares!U434</f>
        <v>0</v>
      </c>
      <c r="V36" s="18">
        <f>Cal_SubAdjCostShares!V434</f>
        <v>0</v>
      </c>
      <c r="W36" s="18">
        <f>Cal_SubAdjCostShares!W434</f>
        <v>0</v>
      </c>
      <c r="X36" s="18">
        <f>Cal_SubAdjCostShares!X434</f>
        <v>0</v>
      </c>
      <c r="Y36" s="18">
        <f>Cal_SubAdjCostShares!Y434</f>
        <v>15.392993020701976</v>
      </c>
      <c r="Z36" s="18">
        <f>Cal_SubAdjCostShares!Z434</f>
        <v>14.283705402053075</v>
      </c>
      <c r="AA36" s="18">
        <f>Cal_SubAdjCostShares!AA434</f>
        <v>10.073664310355332</v>
      </c>
      <c r="AB36" s="18">
        <f>Cal_SubAdjCostShares!AB434</f>
        <v>8.8315196255702499</v>
      </c>
      <c r="AC36" s="18">
        <f>Cal_SubAdjCostShares!AC434</f>
        <v>6.6044529500849176</v>
      </c>
      <c r="AD36" s="18">
        <f>Cal_SubAdjCostShares!AD434</f>
        <v>14.099014255262095</v>
      </c>
      <c r="AE36" s="18">
        <f>Cal_SubAdjCostShares!AE434</f>
        <v>17.273649351801062</v>
      </c>
      <c r="AF36" s="18">
        <f>Cal_SubAdjCostShares!AF434</f>
        <v>30.687480130515098</v>
      </c>
      <c r="AG36" s="18">
        <f>Cal_SubAdjCostShares!AG434</f>
        <v>16.180003338425138</v>
      </c>
      <c r="AH36" s="18">
        <f>Cal_SubAdjCostShares!AH434</f>
        <v>18.271508151473974</v>
      </c>
      <c r="AI36" s="18">
        <f>Cal_SubAdjCostShares!AI434</f>
        <v>17.51413939183967</v>
      </c>
      <c r="AJ36" s="18">
        <f>Cal_SubAdjCostShares!AJ434</f>
        <v>13.705621340947449</v>
      </c>
      <c r="AK36" s="18">
        <f>Cal_SubAdjCostShares!AK434</f>
        <v>11.569831566790672</v>
      </c>
    </row>
    <row r="37" spans="2:53">
      <c r="E37" s="16" t="str">
        <f>Cover!$F$13</f>
        <v>NW</v>
      </c>
      <c r="F37" s="16" t="str">
        <f>IF(ISBLANK(Lists!M77),"",Lists!M77)</f>
        <v>Repex</v>
      </c>
      <c r="H37" s="16" t="str">
        <f>IF(ISBLANK(Lists!O77),"",Lists!O77)</f>
        <v/>
      </c>
      <c r="I37" s="16" t="str">
        <f>IF(ISBLANK(Lists!P77),"",Lists!P77)</f>
        <v>Repex</v>
      </c>
      <c r="J37" s="17" t="str">
        <f t="shared" si="0"/>
        <v>NWRepex</v>
      </c>
      <c r="L37" s="94" t="s">
        <v>111</v>
      </c>
      <c r="T37" s="18">
        <f>Cal_SubAdjCostShares!T435</f>
        <v>0</v>
      </c>
      <c r="U37" s="18">
        <f>Cal_SubAdjCostShares!U435</f>
        <v>0</v>
      </c>
      <c r="V37" s="18">
        <f>Cal_SubAdjCostShares!V435</f>
        <v>0</v>
      </c>
      <c r="W37" s="18">
        <f>Cal_SubAdjCostShares!W435</f>
        <v>0</v>
      </c>
      <c r="X37" s="18">
        <f>Cal_SubAdjCostShares!X435</f>
        <v>0</v>
      </c>
      <c r="Y37" s="18">
        <f>Cal_SubAdjCostShares!Y435</f>
        <v>91.464209665000027</v>
      </c>
      <c r="Z37" s="18">
        <f>Cal_SubAdjCostShares!Z435</f>
        <v>96.399947684999972</v>
      </c>
      <c r="AA37" s="18">
        <f>Cal_SubAdjCostShares!AA435</f>
        <v>107.286743577</v>
      </c>
      <c r="AB37" s="18">
        <f>Cal_SubAdjCostShares!AB435</f>
        <v>85.425843477000015</v>
      </c>
      <c r="AC37" s="18">
        <f>Cal_SubAdjCostShares!AC435</f>
        <v>85.423395182999997</v>
      </c>
      <c r="AD37" s="18">
        <f>Cal_SubAdjCostShares!AD435</f>
        <v>84.160733199999996</v>
      </c>
      <c r="AE37" s="18">
        <f>Cal_SubAdjCostShares!AE435</f>
        <v>107.93323192799998</v>
      </c>
      <c r="AF37" s="18">
        <f>Cal_SubAdjCostShares!AF435</f>
        <v>142.57878069748739</v>
      </c>
      <c r="AG37" s="18">
        <f>Cal_SubAdjCostShares!AG435</f>
        <v>100.10153472258462</v>
      </c>
      <c r="AH37" s="18">
        <f>Cal_SubAdjCostShares!AH435</f>
        <v>98.876250235366655</v>
      </c>
      <c r="AI37" s="18">
        <f>Cal_SubAdjCostShares!AI435</f>
        <v>98.276488940215827</v>
      </c>
      <c r="AJ37" s="18">
        <f>Cal_SubAdjCostShares!AJ435</f>
        <v>97.401988314311453</v>
      </c>
      <c r="AK37" s="18">
        <f>Cal_SubAdjCostShares!AK435</f>
        <v>97.44165829895482</v>
      </c>
    </row>
    <row r="38" spans="2:53">
      <c r="E38" s="143"/>
      <c r="F38" s="143"/>
      <c r="H38" s="143"/>
      <c r="I38" s="143"/>
      <c r="T38" s="144"/>
      <c r="U38" s="144"/>
      <c r="V38" s="144"/>
      <c r="W38" s="144"/>
      <c r="X38" s="144"/>
      <c r="Y38" s="144"/>
      <c r="Z38" s="144"/>
      <c r="AA38" s="144"/>
      <c r="AB38" s="144"/>
      <c r="AC38" s="144"/>
      <c r="AD38" s="144"/>
      <c r="AE38" s="144"/>
      <c r="AF38" s="144"/>
      <c r="AG38" s="144"/>
      <c r="AH38" s="144"/>
      <c r="AI38" s="144"/>
      <c r="AJ38" s="144"/>
      <c r="AK38" s="144"/>
    </row>
    <row r="39" spans="2:53">
      <c r="E39" s="143"/>
      <c r="F39" s="143"/>
      <c r="H39" s="143"/>
      <c r="I39" s="143"/>
      <c r="T39" s="144"/>
      <c r="U39" s="144"/>
      <c r="V39" s="144"/>
      <c r="W39" s="144"/>
      <c r="X39" s="144"/>
      <c r="Y39" s="144"/>
      <c r="Z39" s="144"/>
      <c r="AA39" s="144"/>
      <c r="AB39" s="144"/>
      <c r="AC39" s="144"/>
      <c r="AD39" s="144"/>
      <c r="AE39" s="144"/>
      <c r="AF39" s="144"/>
      <c r="AG39" s="144"/>
      <c r="AH39" s="144"/>
      <c r="AI39" s="144"/>
      <c r="AJ39" s="144"/>
      <c r="AK39" s="144"/>
    </row>
    <row r="40" spans="2:53" ht="15">
      <c r="B40" s="11" t="s">
        <v>643</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3"/>
      <c r="AS40" s="11"/>
      <c r="AT40" s="11"/>
      <c r="AU40" s="11"/>
      <c r="AV40" s="11"/>
      <c r="AW40" s="11"/>
      <c r="AX40" s="11"/>
      <c r="AY40" s="11"/>
      <c r="AZ40" s="11"/>
      <c r="BA40" s="11"/>
    </row>
    <row r="41" spans="2:53">
      <c r="E41" s="143"/>
      <c r="F41" s="143"/>
      <c r="H41" s="143"/>
      <c r="I41" s="143"/>
      <c r="T41" s="144"/>
      <c r="U41" s="144"/>
      <c r="V41" s="144"/>
      <c r="W41" s="144"/>
      <c r="X41" s="144"/>
      <c r="Y41" s="144"/>
      <c r="Z41" s="144"/>
      <c r="AA41" s="144"/>
      <c r="AB41" s="144"/>
      <c r="AC41" s="144"/>
      <c r="AD41" s="144"/>
      <c r="AE41" s="144"/>
      <c r="AF41" s="144"/>
      <c r="AG41" s="144"/>
      <c r="AH41" s="144"/>
      <c r="AI41" s="144"/>
      <c r="AJ41" s="144"/>
      <c r="AK41" s="144"/>
    </row>
    <row r="42" spans="2:53">
      <c r="E42" s="16" t="str">
        <f t="shared" ref="E42:F59" si="1">E12</f>
        <v>NW</v>
      </c>
      <c r="F42" s="16" t="str">
        <f t="shared" si="1"/>
        <v>Totex</v>
      </c>
      <c r="H42" s="16" t="str">
        <f t="shared" ref="H42:J59" si="2">H12</f>
        <v/>
      </c>
      <c r="I42" s="16" t="str">
        <f t="shared" si="2"/>
        <v>Totex</v>
      </c>
      <c r="J42" s="17" t="str">
        <f t="shared" si="2"/>
        <v>NWTotex</v>
      </c>
      <c r="L42" s="94" t="s">
        <v>111</v>
      </c>
      <c r="T42" s="179">
        <f>Cal_SubAdjCostShares!T439</f>
        <v>0</v>
      </c>
      <c r="U42" s="179">
        <f>Cal_SubAdjCostShares!U439</f>
        <v>0</v>
      </c>
      <c r="V42" s="179">
        <f>Cal_SubAdjCostShares!V439</f>
        <v>0</v>
      </c>
      <c r="W42" s="179">
        <f>Cal_SubAdjCostShares!W439</f>
        <v>0</v>
      </c>
      <c r="X42" s="179">
        <f>Cal_SubAdjCostShares!X439</f>
        <v>0</v>
      </c>
      <c r="Y42" s="179">
        <f>Cal_SubAdjCostShares!Y439</f>
        <v>1</v>
      </c>
      <c r="Z42" s="179">
        <f>Cal_SubAdjCostShares!Z439</f>
        <v>1</v>
      </c>
      <c r="AA42" s="179">
        <f>Cal_SubAdjCostShares!AA439</f>
        <v>1</v>
      </c>
      <c r="AB42" s="179">
        <f>Cal_SubAdjCostShares!AB439</f>
        <v>1</v>
      </c>
      <c r="AC42" s="179">
        <f>Cal_SubAdjCostShares!AC439</f>
        <v>1</v>
      </c>
      <c r="AD42" s="179">
        <f>Cal_SubAdjCostShares!AD439</f>
        <v>1</v>
      </c>
      <c r="AE42" s="179">
        <f>Cal_SubAdjCostShares!AE439</f>
        <v>1</v>
      </c>
      <c r="AF42" s="179">
        <f>Cal_SubAdjCostShares!AF439</f>
        <v>1</v>
      </c>
      <c r="AG42" s="179">
        <f>Cal_SubAdjCostShares!AG439</f>
        <v>1</v>
      </c>
      <c r="AH42" s="179">
        <f>Cal_SubAdjCostShares!AH439</f>
        <v>1</v>
      </c>
      <c r="AI42" s="179">
        <f>Cal_SubAdjCostShares!AI439</f>
        <v>1</v>
      </c>
      <c r="AJ42" s="179">
        <f>Cal_SubAdjCostShares!AJ439</f>
        <v>1</v>
      </c>
      <c r="AK42" s="179">
        <f>Cal_SubAdjCostShares!AK439</f>
        <v>1</v>
      </c>
    </row>
    <row r="43" spans="2:53">
      <c r="E43" s="16" t="str">
        <f t="shared" si="1"/>
        <v>NW</v>
      </c>
      <c r="F43" s="16" t="str">
        <f t="shared" si="1"/>
        <v>Opex</v>
      </c>
      <c r="H43" s="16" t="str">
        <f t="shared" si="2"/>
        <v/>
      </c>
      <c r="I43" s="16" t="str">
        <f t="shared" si="2"/>
        <v>Opex</v>
      </c>
      <c r="J43" s="17" t="str">
        <f t="shared" si="2"/>
        <v>NWOpex</v>
      </c>
      <c r="L43" s="94" t="s">
        <v>111</v>
      </c>
      <c r="T43" s="179">
        <f>Cal_SubAdjCostShares!T440</f>
        <v>0</v>
      </c>
      <c r="U43" s="179">
        <f>Cal_SubAdjCostShares!U440</f>
        <v>0</v>
      </c>
      <c r="V43" s="179">
        <f>Cal_SubAdjCostShares!V440</f>
        <v>0</v>
      </c>
      <c r="W43" s="179">
        <f>Cal_SubAdjCostShares!W440</f>
        <v>0</v>
      </c>
      <c r="X43" s="179">
        <f>Cal_SubAdjCostShares!X440</f>
        <v>0</v>
      </c>
      <c r="Y43" s="179">
        <f>Cal_SubAdjCostShares!Y440</f>
        <v>0.47398450850376589</v>
      </c>
      <c r="Z43" s="179">
        <f>Cal_SubAdjCostShares!Z440</f>
        <v>0.49092420870288761</v>
      </c>
      <c r="AA43" s="179">
        <f>Cal_SubAdjCostShares!AA440</f>
        <v>0.4498423594513894</v>
      </c>
      <c r="AB43" s="179">
        <f>Cal_SubAdjCostShares!AB440</f>
        <v>0.50225254087579174</v>
      </c>
      <c r="AC43" s="179">
        <f>Cal_SubAdjCostShares!AC440</f>
        <v>0.48537004599023864</v>
      </c>
      <c r="AD43" s="179">
        <f>Cal_SubAdjCostShares!AD440</f>
        <v>0.45648709977657342</v>
      </c>
      <c r="AE43" s="179">
        <f>Cal_SubAdjCostShares!AE440</f>
        <v>0.39546968663091764</v>
      </c>
      <c r="AF43" s="179">
        <f>Cal_SubAdjCostShares!AF440</f>
        <v>0.30569829131781384</v>
      </c>
      <c r="AG43" s="179">
        <f>Cal_SubAdjCostShares!AG440</f>
        <v>0.40484166408061023</v>
      </c>
      <c r="AH43" s="179">
        <f>Cal_SubAdjCostShares!AH440</f>
        <v>0.39137261543060009</v>
      </c>
      <c r="AI43" s="179">
        <f>Cal_SubAdjCostShares!AI440</f>
        <v>0.39144794977200476</v>
      </c>
      <c r="AJ43" s="179">
        <f>Cal_SubAdjCostShares!AJ440</f>
        <v>0.38481532970183036</v>
      </c>
      <c r="AK43" s="179">
        <f>Cal_SubAdjCostShares!AK440</f>
        <v>0.39802983042519324</v>
      </c>
    </row>
    <row r="44" spans="2:53">
      <c r="E44" s="16" t="str">
        <f t="shared" si="1"/>
        <v>NW</v>
      </c>
      <c r="F44" s="16" t="str">
        <f t="shared" si="1"/>
        <v>Opex</v>
      </c>
      <c r="H44" s="16" t="str">
        <f t="shared" si="2"/>
        <v>Work Management</v>
      </c>
      <c r="I44" s="16" t="str">
        <f t="shared" si="2"/>
        <v>Total Work Management</v>
      </c>
      <c r="J44" s="17" t="str">
        <f t="shared" si="2"/>
        <v>NWTotal Work Management</v>
      </c>
      <c r="L44" s="94" t="s">
        <v>111</v>
      </c>
      <c r="T44" s="179">
        <f>Cal_SubAdjCostShares!T441</f>
        <v>0</v>
      </c>
      <c r="U44" s="179">
        <f>Cal_SubAdjCostShares!U441</f>
        <v>0</v>
      </c>
      <c r="V44" s="179">
        <f>Cal_SubAdjCostShares!V441</f>
        <v>0</v>
      </c>
      <c r="W44" s="179">
        <f>Cal_SubAdjCostShares!W441</f>
        <v>0</v>
      </c>
      <c r="X44" s="179">
        <f>Cal_SubAdjCostShares!X441</f>
        <v>0</v>
      </c>
      <c r="Y44" s="179">
        <f>Cal_SubAdjCostShares!Y441</f>
        <v>0.12244691722140198</v>
      </c>
      <c r="Z44" s="179">
        <f>Cal_SubAdjCostShares!Z441</f>
        <v>0.15091857738183134</v>
      </c>
      <c r="AA44" s="179">
        <f>Cal_SubAdjCostShares!AA441</f>
        <v>9.3301508217261936E-2</v>
      </c>
      <c r="AB44" s="179">
        <f>Cal_SubAdjCostShares!AB441</f>
        <v>0.10092996286786667</v>
      </c>
      <c r="AC44" s="179">
        <f>Cal_SubAdjCostShares!AC441</f>
        <v>9.6225177181759297E-2</v>
      </c>
      <c r="AD44" s="179">
        <f>Cal_SubAdjCostShares!AD441</f>
        <v>9.3495907214886334E-2</v>
      </c>
      <c r="AE44" s="179">
        <f>Cal_SubAdjCostShares!AE441</f>
        <v>9.2879462510975119E-2</v>
      </c>
      <c r="AF44" s="179">
        <f>Cal_SubAdjCostShares!AF441</f>
        <v>6.4856821230496367E-2</v>
      </c>
      <c r="AG44" s="179">
        <f>Cal_SubAdjCostShares!AG441</f>
        <v>7.6903048917486283E-2</v>
      </c>
      <c r="AH44" s="179">
        <f>Cal_SubAdjCostShares!AH441</f>
        <v>7.537720442855067E-2</v>
      </c>
      <c r="AI44" s="179">
        <f>Cal_SubAdjCostShares!AI441</f>
        <v>7.4284342515697696E-2</v>
      </c>
      <c r="AJ44" s="179">
        <f>Cal_SubAdjCostShares!AJ441</f>
        <v>7.3634730812635607E-2</v>
      </c>
      <c r="AK44" s="179">
        <f>Cal_SubAdjCostShares!AK441</f>
        <v>7.5101322861004696E-2</v>
      </c>
    </row>
    <row r="45" spans="2:53">
      <c r="E45" s="16" t="str">
        <f t="shared" si="1"/>
        <v>NW</v>
      </c>
      <c r="F45" s="16" t="str">
        <f t="shared" si="1"/>
        <v>Opex</v>
      </c>
      <c r="H45" s="16" t="str">
        <f t="shared" si="2"/>
        <v>Work Execution</v>
      </c>
      <c r="I45" s="16" t="str">
        <f t="shared" si="2"/>
        <v>Emergency</v>
      </c>
      <c r="J45" s="17" t="str">
        <f t="shared" si="2"/>
        <v>NWEmergency</v>
      </c>
      <c r="L45" s="94" t="s">
        <v>111</v>
      </c>
      <c r="T45" s="179">
        <f>Cal_SubAdjCostShares!T442</f>
        <v>0</v>
      </c>
      <c r="U45" s="179">
        <f>Cal_SubAdjCostShares!U442</f>
        <v>0</v>
      </c>
      <c r="V45" s="179">
        <f>Cal_SubAdjCostShares!V442</f>
        <v>0</v>
      </c>
      <c r="W45" s="179">
        <f>Cal_SubAdjCostShares!W442</f>
        <v>0</v>
      </c>
      <c r="X45" s="179">
        <f>Cal_SubAdjCostShares!X442</f>
        <v>0</v>
      </c>
      <c r="Y45" s="179">
        <f>Cal_SubAdjCostShares!Y442</f>
        <v>7.081636081143497E-2</v>
      </c>
      <c r="Z45" s="179">
        <f>Cal_SubAdjCostShares!Z442</f>
        <v>6.3611080287986191E-2</v>
      </c>
      <c r="AA45" s="179">
        <f>Cal_SubAdjCostShares!AA442</f>
        <v>6.352694266106676E-2</v>
      </c>
      <c r="AB45" s="179">
        <f>Cal_SubAdjCostShares!AB442</f>
        <v>6.3985395665530506E-2</v>
      </c>
      <c r="AC45" s="179">
        <f>Cal_SubAdjCostShares!AC442</f>
        <v>6.5572654917383733E-2</v>
      </c>
      <c r="AD45" s="179">
        <f>Cal_SubAdjCostShares!AD442</f>
        <v>5.8005673099681444E-2</v>
      </c>
      <c r="AE45" s="179">
        <f>Cal_SubAdjCostShares!AE442</f>
        <v>4.2350464878558973E-2</v>
      </c>
      <c r="AF45" s="179">
        <f>Cal_SubAdjCostShares!AF442</f>
        <v>3.4809795279842612E-2</v>
      </c>
      <c r="AG45" s="179">
        <f>Cal_SubAdjCostShares!AG442</f>
        <v>4.3399383865132576E-2</v>
      </c>
      <c r="AH45" s="179">
        <f>Cal_SubAdjCostShares!AH442</f>
        <v>4.3072915230727989E-2</v>
      </c>
      <c r="AI45" s="179">
        <f>Cal_SubAdjCostShares!AI442</f>
        <v>4.2067912634157711E-2</v>
      </c>
      <c r="AJ45" s="179">
        <f>Cal_SubAdjCostShares!AJ442</f>
        <v>4.0727141473473734E-2</v>
      </c>
      <c r="AK45" s="179">
        <f>Cal_SubAdjCostShares!AK442</f>
        <v>4.0986233648485956E-2</v>
      </c>
    </row>
    <row r="46" spans="2:53">
      <c r="E46" s="16" t="str">
        <f t="shared" si="1"/>
        <v>NW</v>
      </c>
      <c r="F46" s="16" t="str">
        <f t="shared" si="1"/>
        <v>Opex</v>
      </c>
      <c r="H46" s="16" t="str">
        <f t="shared" si="2"/>
        <v>Work Execution</v>
      </c>
      <c r="I46" s="16" t="str">
        <f t="shared" si="2"/>
        <v>Repairs</v>
      </c>
      <c r="J46" s="17" t="str">
        <f t="shared" si="2"/>
        <v>NWRepairs</v>
      </c>
      <c r="L46" s="94" t="s">
        <v>111</v>
      </c>
      <c r="T46" s="179">
        <f>Cal_SubAdjCostShares!T443</f>
        <v>0</v>
      </c>
      <c r="U46" s="179">
        <f>Cal_SubAdjCostShares!U443</f>
        <v>0</v>
      </c>
      <c r="V46" s="179">
        <f>Cal_SubAdjCostShares!V443</f>
        <v>0</v>
      </c>
      <c r="W46" s="179">
        <f>Cal_SubAdjCostShares!W443</f>
        <v>0</v>
      </c>
      <c r="X46" s="179">
        <f>Cal_SubAdjCostShares!X443</f>
        <v>0</v>
      </c>
      <c r="Y46" s="179">
        <f>Cal_SubAdjCostShares!Y443</f>
        <v>6.4012384069249556E-2</v>
      </c>
      <c r="Z46" s="179">
        <f>Cal_SubAdjCostShares!Z443</f>
        <v>6.6114031439509169E-2</v>
      </c>
      <c r="AA46" s="179">
        <f>Cal_SubAdjCostShares!AA443</f>
        <v>6.1576060973666344E-2</v>
      </c>
      <c r="AB46" s="179">
        <f>Cal_SubAdjCostShares!AB443</f>
        <v>8.3994850014706732E-2</v>
      </c>
      <c r="AC46" s="179">
        <f>Cal_SubAdjCostShares!AC443</f>
        <v>8.4510280053991291E-2</v>
      </c>
      <c r="AD46" s="179">
        <f>Cal_SubAdjCostShares!AD443</f>
        <v>7.9978271875742912E-2</v>
      </c>
      <c r="AE46" s="179">
        <f>Cal_SubAdjCostShares!AE443</f>
        <v>6.3358154890679877E-2</v>
      </c>
      <c r="AF46" s="179">
        <f>Cal_SubAdjCostShares!AF443</f>
        <v>5.6292453248916949E-2</v>
      </c>
      <c r="AG46" s="179">
        <f>Cal_SubAdjCostShares!AG443</f>
        <v>6.6292782375872439E-2</v>
      </c>
      <c r="AH46" s="179">
        <f>Cal_SubAdjCostShares!AH443</f>
        <v>6.3716240910707073E-2</v>
      </c>
      <c r="AI46" s="179">
        <f>Cal_SubAdjCostShares!AI443</f>
        <v>6.1903902819325451E-2</v>
      </c>
      <c r="AJ46" s="179">
        <f>Cal_SubAdjCostShares!AJ443</f>
        <v>6.2349342506576255E-2</v>
      </c>
      <c r="AK46" s="179">
        <f>Cal_SubAdjCostShares!AK443</f>
        <v>6.1501004258815363E-2</v>
      </c>
    </row>
    <row r="47" spans="2:53">
      <c r="E47" s="16" t="str">
        <f t="shared" si="1"/>
        <v>NW</v>
      </c>
      <c r="F47" s="16" t="str">
        <f t="shared" si="1"/>
        <v>Opex</v>
      </c>
      <c r="H47" s="16" t="str">
        <f t="shared" si="2"/>
        <v>Work Execution</v>
      </c>
      <c r="I47" s="16" t="str">
        <f t="shared" si="2"/>
        <v>Maintenance</v>
      </c>
      <c r="J47" s="17" t="str">
        <f t="shared" si="2"/>
        <v>NWMaintenance</v>
      </c>
      <c r="L47" s="94" t="s">
        <v>111</v>
      </c>
      <c r="T47" s="179">
        <f>Cal_SubAdjCostShares!T444</f>
        <v>0</v>
      </c>
      <c r="U47" s="179">
        <f>Cal_SubAdjCostShares!U444</f>
        <v>0</v>
      </c>
      <c r="V47" s="179">
        <f>Cal_SubAdjCostShares!V444</f>
        <v>0</v>
      </c>
      <c r="W47" s="179">
        <f>Cal_SubAdjCostShares!W444</f>
        <v>0</v>
      </c>
      <c r="X47" s="179">
        <f>Cal_SubAdjCostShares!X444</f>
        <v>0</v>
      </c>
      <c r="Y47" s="179">
        <f>Cal_SubAdjCostShares!Y444</f>
        <v>6.3147951374756262E-2</v>
      </c>
      <c r="Z47" s="179">
        <f>Cal_SubAdjCostShares!Z444</f>
        <v>5.9216251133023229E-2</v>
      </c>
      <c r="AA47" s="179">
        <f>Cal_SubAdjCostShares!AA444</f>
        <v>8.0858959666643415E-2</v>
      </c>
      <c r="AB47" s="179">
        <f>Cal_SubAdjCostShares!AB444</f>
        <v>8.6211614148419449E-2</v>
      </c>
      <c r="AC47" s="179">
        <f>Cal_SubAdjCostShares!AC444</f>
        <v>8.6578321331215763E-2</v>
      </c>
      <c r="AD47" s="179">
        <f>Cal_SubAdjCostShares!AD444</f>
        <v>9.3080746541280471E-2</v>
      </c>
      <c r="AE47" s="179">
        <f>Cal_SubAdjCostShares!AE444</f>
        <v>8.1469670131212008E-2</v>
      </c>
      <c r="AF47" s="179">
        <f>Cal_SubAdjCostShares!AF444</f>
        <v>5.5194729191639112E-2</v>
      </c>
      <c r="AG47" s="179">
        <f>Cal_SubAdjCostShares!AG444</f>
        <v>9.3244820775581244E-2</v>
      </c>
      <c r="AH47" s="179">
        <f>Cal_SubAdjCostShares!AH444</f>
        <v>8.8226013901571032E-2</v>
      </c>
      <c r="AI47" s="179">
        <f>Cal_SubAdjCostShares!AI444</f>
        <v>8.75574817216829E-2</v>
      </c>
      <c r="AJ47" s="179">
        <f>Cal_SubAdjCostShares!AJ444</f>
        <v>7.909708213471886E-2</v>
      </c>
      <c r="AK47" s="179">
        <f>Cal_SubAdjCostShares!AK444</f>
        <v>8.6783523616972794E-2</v>
      </c>
    </row>
    <row r="48" spans="2:53">
      <c r="E48" s="16" t="str">
        <f t="shared" si="1"/>
        <v>NW</v>
      </c>
      <c r="F48" s="16" t="str">
        <f t="shared" si="1"/>
        <v>Opex</v>
      </c>
      <c r="H48" s="16" t="str">
        <f t="shared" si="2"/>
        <v>Work Execution</v>
      </c>
      <c r="I48" s="16" t="str">
        <f t="shared" si="2"/>
        <v>Statutory Independent Undertakings (SIU)</v>
      </c>
      <c r="J48" s="17" t="str">
        <f t="shared" si="2"/>
        <v>NWStatutory Independent Undertakings (SIU)</v>
      </c>
      <c r="L48" s="94" t="s">
        <v>111</v>
      </c>
      <c r="T48" s="179">
        <f>Cal_SubAdjCostShares!T445</f>
        <v>0</v>
      </c>
      <c r="U48" s="179">
        <f>Cal_SubAdjCostShares!U445</f>
        <v>0</v>
      </c>
      <c r="V48" s="179">
        <f>Cal_SubAdjCostShares!V445</f>
        <v>0</v>
      </c>
      <c r="W48" s="179">
        <f>Cal_SubAdjCostShares!W445</f>
        <v>0</v>
      </c>
      <c r="X48" s="179">
        <f>Cal_SubAdjCostShares!X445</f>
        <v>0</v>
      </c>
      <c r="Y48" s="179">
        <f>Cal_SubAdjCostShares!Y445</f>
        <v>0</v>
      </c>
      <c r="Z48" s="179">
        <f>Cal_SubAdjCostShares!Z445</f>
        <v>0</v>
      </c>
      <c r="AA48" s="179">
        <f>Cal_SubAdjCostShares!AA445</f>
        <v>0</v>
      </c>
      <c r="AB48" s="179">
        <f>Cal_SubAdjCostShares!AB445</f>
        <v>0</v>
      </c>
      <c r="AC48" s="179">
        <f>Cal_SubAdjCostShares!AC445</f>
        <v>0</v>
      </c>
      <c r="AD48" s="179">
        <f>Cal_SubAdjCostShares!AD445</f>
        <v>0</v>
      </c>
      <c r="AE48" s="179">
        <f>Cal_SubAdjCostShares!AE445</f>
        <v>0</v>
      </c>
      <c r="AF48" s="179">
        <f>Cal_SubAdjCostShares!AF445</f>
        <v>0</v>
      </c>
      <c r="AG48" s="179">
        <f>Cal_SubAdjCostShares!AG445</f>
        <v>0</v>
      </c>
      <c r="AH48" s="179">
        <f>Cal_SubAdjCostShares!AH445</f>
        <v>0</v>
      </c>
      <c r="AI48" s="179">
        <f>Cal_SubAdjCostShares!AI445</f>
        <v>0</v>
      </c>
      <c r="AJ48" s="179">
        <f>Cal_SubAdjCostShares!AJ445</f>
        <v>0</v>
      </c>
      <c r="AK48" s="179">
        <f>Cal_SubAdjCostShares!AK445</f>
        <v>0</v>
      </c>
    </row>
    <row r="49" spans="5:37">
      <c r="E49" s="16" t="str">
        <f t="shared" si="1"/>
        <v>NW</v>
      </c>
      <c r="F49" s="16" t="str">
        <f t="shared" si="1"/>
        <v>Opex</v>
      </c>
      <c r="H49" s="16" t="str">
        <f t="shared" si="2"/>
        <v>Work Execution</v>
      </c>
      <c r="I49" s="16" t="str">
        <f t="shared" si="2"/>
        <v>Other Direct Activities (ODA)</v>
      </c>
      <c r="J49" s="17" t="str">
        <f t="shared" si="2"/>
        <v>NWOther Direct Activities (ODA)</v>
      </c>
      <c r="L49" s="94" t="s">
        <v>111</v>
      </c>
      <c r="T49" s="179">
        <f>Cal_SubAdjCostShares!T446</f>
        <v>0</v>
      </c>
      <c r="U49" s="179">
        <f>Cal_SubAdjCostShares!U446</f>
        <v>0</v>
      </c>
      <c r="V49" s="179">
        <f>Cal_SubAdjCostShares!V446</f>
        <v>0</v>
      </c>
      <c r="W49" s="179">
        <f>Cal_SubAdjCostShares!W446</f>
        <v>0</v>
      </c>
      <c r="X49" s="179">
        <f>Cal_SubAdjCostShares!X446</f>
        <v>0</v>
      </c>
      <c r="Y49" s="179">
        <f>Cal_SubAdjCostShares!Y446</f>
        <v>1.27169790373464E-2</v>
      </c>
      <c r="Z49" s="179">
        <f>Cal_SubAdjCostShares!Z446</f>
        <v>1.4553873747665619E-2</v>
      </c>
      <c r="AA49" s="179">
        <f>Cal_SubAdjCostShares!AA446</f>
        <v>1.0819235846761756E-2</v>
      </c>
      <c r="AB49" s="179">
        <f>Cal_SubAdjCostShares!AB446</f>
        <v>8.9220920630010848E-3</v>
      </c>
      <c r="AC49" s="179">
        <f>Cal_SubAdjCostShares!AC446</f>
        <v>1.6490309061538241E-2</v>
      </c>
      <c r="AD49" s="179">
        <f>Cal_SubAdjCostShares!AD446</f>
        <v>1.5091779785281943E-2</v>
      </c>
      <c r="AE49" s="179">
        <f>Cal_SubAdjCostShares!AE446</f>
        <v>7.0041042110802589E-3</v>
      </c>
      <c r="AF49" s="179">
        <f>Cal_SubAdjCostShares!AF446</f>
        <v>1.2920103529280474E-2</v>
      </c>
      <c r="AG49" s="179">
        <f>Cal_SubAdjCostShares!AG446</f>
        <v>1.7769045561942594E-2</v>
      </c>
      <c r="AH49" s="179">
        <f>Cal_SubAdjCostShares!AH446</f>
        <v>1.6789099628383111E-2</v>
      </c>
      <c r="AI49" s="179">
        <f>Cal_SubAdjCostShares!AI446</f>
        <v>1.7204002583497982E-2</v>
      </c>
      <c r="AJ49" s="179">
        <f>Cal_SubAdjCostShares!AJ446</f>
        <v>1.8056331846710506E-2</v>
      </c>
      <c r="AK49" s="179">
        <f>Cal_SubAdjCostShares!AK446</f>
        <v>1.9773564538329173E-2</v>
      </c>
    </row>
    <row r="50" spans="5:37">
      <c r="E50" s="16" t="str">
        <f t="shared" si="1"/>
        <v>NW</v>
      </c>
      <c r="F50" s="16" t="str">
        <f t="shared" si="1"/>
        <v>Opex</v>
      </c>
      <c r="H50" s="16" t="str">
        <f t="shared" si="2"/>
        <v>Business Support</v>
      </c>
      <c r="I50" s="16" t="str">
        <f t="shared" si="2"/>
        <v>Total Business Support</v>
      </c>
      <c r="J50" s="17" t="str">
        <f t="shared" si="2"/>
        <v>NWTotal Business Support</v>
      </c>
      <c r="L50" s="94" t="s">
        <v>111</v>
      </c>
      <c r="T50" s="179">
        <f>Cal_SubAdjCostShares!T447</f>
        <v>0</v>
      </c>
      <c r="U50" s="179">
        <f>Cal_SubAdjCostShares!U447</f>
        <v>0</v>
      </c>
      <c r="V50" s="179">
        <f>Cal_SubAdjCostShares!V447</f>
        <v>0</v>
      </c>
      <c r="W50" s="179">
        <f>Cal_SubAdjCostShares!W447</f>
        <v>0</v>
      </c>
      <c r="X50" s="179">
        <f>Cal_SubAdjCostShares!X447</f>
        <v>0</v>
      </c>
      <c r="Y50" s="179">
        <f>Cal_SubAdjCostShares!Y447</f>
        <v>0.13451347839431391</v>
      </c>
      <c r="Z50" s="179">
        <f>Cal_SubAdjCostShares!Z447</f>
        <v>0.12853125159819512</v>
      </c>
      <c r="AA50" s="179">
        <f>Cal_SubAdjCostShares!AA447</f>
        <v>0.1249780521379395</v>
      </c>
      <c r="AB50" s="179">
        <f>Cal_SubAdjCostShares!AB447</f>
        <v>0.13563675598820191</v>
      </c>
      <c r="AC50" s="179">
        <f>Cal_SubAdjCostShares!AC447</f>
        <v>0.11085654032665058</v>
      </c>
      <c r="AD50" s="179">
        <f>Cal_SubAdjCostShares!AD447</f>
        <v>0.10253282229722016</v>
      </c>
      <c r="AE50" s="179">
        <f>Cal_SubAdjCostShares!AE447</f>
        <v>9.5805462765614496E-2</v>
      </c>
      <c r="AF50" s="179">
        <f>Cal_SubAdjCostShares!AF447</f>
        <v>6.9886771150090871E-2</v>
      </c>
      <c r="AG50" s="179">
        <f>Cal_SubAdjCostShares!AG447</f>
        <v>8.9736138661960119E-2</v>
      </c>
      <c r="AH50" s="179">
        <f>Cal_SubAdjCostShares!AH447</f>
        <v>8.8628068032330476E-2</v>
      </c>
      <c r="AI50" s="179">
        <f>Cal_SubAdjCostShares!AI447</f>
        <v>8.9781594906251316E-2</v>
      </c>
      <c r="AJ50" s="179">
        <f>Cal_SubAdjCostShares!AJ447</f>
        <v>9.3466838737900029E-2</v>
      </c>
      <c r="AK50" s="179">
        <f>Cal_SubAdjCostShares!AK447</f>
        <v>9.2753816661959934E-2</v>
      </c>
    </row>
    <row r="51" spans="5:37">
      <c r="E51" s="16" t="str">
        <f t="shared" si="1"/>
        <v>NW</v>
      </c>
      <c r="F51" s="16" t="str">
        <f t="shared" si="1"/>
        <v>Opex</v>
      </c>
      <c r="H51" s="16" t="str">
        <f t="shared" si="2"/>
        <v>Business Support</v>
      </c>
      <c r="I51" s="16" t="str">
        <f t="shared" si="2"/>
        <v>IT &amp; Telecoms</v>
      </c>
      <c r="J51" s="17" t="str">
        <f t="shared" si="2"/>
        <v>NWIT &amp; Telecoms</v>
      </c>
      <c r="L51" s="94" t="s">
        <v>111</v>
      </c>
      <c r="T51" s="179">
        <f>Cal_SubAdjCostShares!T448</f>
        <v>0</v>
      </c>
      <c r="U51" s="179">
        <f>Cal_SubAdjCostShares!U448</f>
        <v>0</v>
      </c>
      <c r="V51" s="179">
        <f>Cal_SubAdjCostShares!V448</f>
        <v>0</v>
      </c>
      <c r="W51" s="179">
        <f>Cal_SubAdjCostShares!W448</f>
        <v>0</v>
      </c>
      <c r="X51" s="179">
        <f>Cal_SubAdjCostShares!X448</f>
        <v>0</v>
      </c>
      <c r="Y51" s="179">
        <f>Cal_SubAdjCostShares!Y448</f>
        <v>4.503244132973825E-2</v>
      </c>
      <c r="Z51" s="179">
        <f>Cal_SubAdjCostShares!Z448</f>
        <v>4.6191585297124318E-2</v>
      </c>
      <c r="AA51" s="179">
        <f>Cal_SubAdjCostShares!AA448</f>
        <v>5.0785900684088205E-2</v>
      </c>
      <c r="AB51" s="179">
        <f>Cal_SubAdjCostShares!AB448</f>
        <v>6.1924505254417582E-2</v>
      </c>
      <c r="AC51" s="179">
        <f>Cal_SubAdjCostShares!AC448</f>
        <v>5.9784519034146277E-2</v>
      </c>
      <c r="AD51" s="179">
        <f>Cal_SubAdjCostShares!AD448</f>
        <v>4.9738112013364082E-2</v>
      </c>
      <c r="AE51" s="179">
        <f>Cal_SubAdjCostShares!AE448</f>
        <v>3.7500629955570616E-2</v>
      </c>
      <c r="AF51" s="179">
        <f>Cal_SubAdjCostShares!AF448</f>
        <v>2.9416631066976808E-2</v>
      </c>
      <c r="AG51" s="179">
        <f>Cal_SubAdjCostShares!AG448</f>
        <v>4.0964742635358327E-2</v>
      </c>
      <c r="AH51" s="179">
        <f>Cal_SubAdjCostShares!AH448</f>
        <v>4.1388866490482089E-2</v>
      </c>
      <c r="AI51" s="179">
        <f>Cal_SubAdjCostShares!AI448</f>
        <v>4.038734135730266E-2</v>
      </c>
      <c r="AJ51" s="179">
        <f>Cal_SubAdjCostShares!AJ448</f>
        <v>3.9940490049370128E-2</v>
      </c>
      <c r="AK51" s="179">
        <f>Cal_SubAdjCostShares!AK448</f>
        <v>3.7305186145903599E-2</v>
      </c>
    </row>
    <row r="52" spans="5:37">
      <c r="E52" s="16" t="str">
        <f t="shared" si="1"/>
        <v>NW</v>
      </c>
      <c r="F52" s="16" t="str">
        <f t="shared" si="1"/>
        <v>Opex</v>
      </c>
      <c r="H52" s="16" t="str">
        <f t="shared" si="2"/>
        <v>Business Support</v>
      </c>
      <c r="I52" s="16" t="str">
        <f t="shared" si="2"/>
        <v>Property Management</v>
      </c>
      <c r="J52" s="17" t="str">
        <f t="shared" si="2"/>
        <v>NWProperty Management</v>
      </c>
      <c r="L52" s="94" t="s">
        <v>111</v>
      </c>
      <c r="T52" s="179">
        <f>Cal_SubAdjCostShares!T449</f>
        <v>0</v>
      </c>
      <c r="U52" s="179">
        <f>Cal_SubAdjCostShares!U449</f>
        <v>0</v>
      </c>
      <c r="V52" s="179">
        <f>Cal_SubAdjCostShares!V449</f>
        <v>0</v>
      </c>
      <c r="W52" s="179">
        <f>Cal_SubAdjCostShares!W449</f>
        <v>0</v>
      </c>
      <c r="X52" s="179">
        <f>Cal_SubAdjCostShares!X449</f>
        <v>0</v>
      </c>
      <c r="Y52" s="179">
        <f>Cal_SubAdjCostShares!Y449</f>
        <v>2.0386350560827958E-2</v>
      </c>
      <c r="Z52" s="179">
        <f>Cal_SubAdjCostShares!Z449</f>
        <v>1.7864818786317703E-2</v>
      </c>
      <c r="AA52" s="179">
        <f>Cal_SubAdjCostShares!AA449</f>
        <v>1.6686126940545627E-2</v>
      </c>
      <c r="AB52" s="179">
        <f>Cal_SubAdjCostShares!AB449</f>
        <v>1.7409059728152817E-2</v>
      </c>
      <c r="AC52" s="179">
        <f>Cal_SubAdjCostShares!AC449</f>
        <v>1.5554088928672013E-2</v>
      </c>
      <c r="AD52" s="179">
        <f>Cal_SubAdjCostShares!AD449</f>
        <v>8.282958071280988E-3</v>
      </c>
      <c r="AE52" s="179">
        <f>Cal_SubAdjCostShares!AE449</f>
        <v>1.0485503299987467E-2</v>
      </c>
      <c r="AF52" s="179">
        <f>Cal_SubAdjCostShares!AF449</f>
        <v>9.5240155613313254E-3</v>
      </c>
      <c r="AG52" s="179">
        <f>Cal_SubAdjCostShares!AG449</f>
        <v>1.4893026110808403E-2</v>
      </c>
      <c r="AH52" s="179">
        <f>Cal_SubAdjCostShares!AH449</f>
        <v>1.5012315217840747E-2</v>
      </c>
      <c r="AI52" s="179">
        <f>Cal_SubAdjCostShares!AI449</f>
        <v>1.506349374129623E-2</v>
      </c>
      <c r="AJ52" s="179">
        <f>Cal_SubAdjCostShares!AJ449</f>
        <v>1.6175686003392333E-2</v>
      </c>
      <c r="AK52" s="179">
        <f>Cal_SubAdjCostShares!AK449</f>
        <v>1.7011707552333964E-2</v>
      </c>
    </row>
    <row r="53" spans="5:37">
      <c r="E53" s="16" t="str">
        <f t="shared" si="1"/>
        <v>NW</v>
      </c>
      <c r="F53" s="16" t="str">
        <f t="shared" si="1"/>
        <v>Opex</v>
      </c>
      <c r="H53" s="16" t="str">
        <f t="shared" si="2"/>
        <v>Business Support</v>
      </c>
      <c r="I53" s="16" t="str">
        <f t="shared" si="2"/>
        <v>HR &amp; Non-Operational Training</v>
      </c>
      <c r="J53" s="17" t="str">
        <f t="shared" si="2"/>
        <v>NWHR &amp; Non-Operational Training</v>
      </c>
      <c r="L53" s="94" t="s">
        <v>111</v>
      </c>
      <c r="T53" s="179">
        <f>Cal_SubAdjCostShares!T450</f>
        <v>0</v>
      </c>
      <c r="U53" s="179">
        <f>Cal_SubAdjCostShares!U450</f>
        <v>0</v>
      </c>
      <c r="V53" s="179">
        <f>Cal_SubAdjCostShares!V450</f>
        <v>0</v>
      </c>
      <c r="W53" s="179">
        <f>Cal_SubAdjCostShares!W450</f>
        <v>0</v>
      </c>
      <c r="X53" s="179">
        <f>Cal_SubAdjCostShares!X450</f>
        <v>0</v>
      </c>
      <c r="Y53" s="179">
        <f>Cal_SubAdjCostShares!Y450</f>
        <v>8.8555394992180323E-3</v>
      </c>
      <c r="Z53" s="179">
        <f>Cal_SubAdjCostShares!Z450</f>
        <v>9.4719703047643627E-3</v>
      </c>
      <c r="AA53" s="179">
        <f>Cal_SubAdjCostShares!AA450</f>
        <v>8.5487317009006764E-3</v>
      </c>
      <c r="AB53" s="179">
        <f>Cal_SubAdjCostShares!AB450</f>
        <v>9.4645353068796775E-3</v>
      </c>
      <c r="AC53" s="179">
        <f>Cal_SubAdjCostShares!AC450</f>
        <v>5.245696966928442E-3</v>
      </c>
      <c r="AD53" s="179">
        <f>Cal_SubAdjCostShares!AD450</f>
        <v>6.649615206996533E-3</v>
      </c>
      <c r="AE53" s="179">
        <f>Cal_SubAdjCostShares!AE450</f>
        <v>6.1278291749663804E-3</v>
      </c>
      <c r="AF53" s="179">
        <f>Cal_SubAdjCostShares!AF450</f>
        <v>5.2703812333780133E-3</v>
      </c>
      <c r="AG53" s="179">
        <f>Cal_SubAdjCostShares!AG450</f>
        <v>6.1347114532795096E-3</v>
      </c>
      <c r="AH53" s="179">
        <f>Cal_SubAdjCostShares!AH450</f>
        <v>6.1348734204345811E-3</v>
      </c>
      <c r="AI53" s="179">
        <f>Cal_SubAdjCostShares!AI450</f>
        <v>6.3121752960284523E-3</v>
      </c>
      <c r="AJ53" s="179">
        <f>Cal_SubAdjCostShares!AJ450</f>
        <v>6.6365463227573054E-3</v>
      </c>
      <c r="AK53" s="179">
        <f>Cal_SubAdjCostShares!AK450</f>
        <v>6.805042616675451E-3</v>
      </c>
    </row>
    <row r="54" spans="5:37">
      <c r="E54" s="16" t="str">
        <f t="shared" si="1"/>
        <v>NW</v>
      </c>
      <c r="F54" s="16" t="str">
        <f t="shared" si="1"/>
        <v>Opex</v>
      </c>
      <c r="H54" s="16" t="str">
        <f t="shared" si="2"/>
        <v>Business Support</v>
      </c>
      <c r="I54" s="16" t="str">
        <f t="shared" si="2"/>
        <v>Audit, Finance &amp; Regulation</v>
      </c>
      <c r="J54" s="17" t="str">
        <f t="shared" si="2"/>
        <v>NWAudit, Finance &amp; Regulation</v>
      </c>
      <c r="L54" s="94" t="s">
        <v>111</v>
      </c>
      <c r="T54" s="179">
        <f>Cal_SubAdjCostShares!T451</f>
        <v>0</v>
      </c>
      <c r="U54" s="179">
        <f>Cal_SubAdjCostShares!U451</f>
        <v>0</v>
      </c>
      <c r="V54" s="179">
        <f>Cal_SubAdjCostShares!V451</f>
        <v>0</v>
      </c>
      <c r="W54" s="179">
        <f>Cal_SubAdjCostShares!W451</f>
        <v>0</v>
      </c>
      <c r="X54" s="179">
        <f>Cal_SubAdjCostShares!X451</f>
        <v>0</v>
      </c>
      <c r="Y54" s="179">
        <f>Cal_SubAdjCostShares!Y451</f>
        <v>1.7761042250388898E-2</v>
      </c>
      <c r="Z54" s="179">
        <f>Cal_SubAdjCostShares!Z451</f>
        <v>1.9342328980695728E-2</v>
      </c>
      <c r="AA54" s="179">
        <f>Cal_SubAdjCostShares!AA451</f>
        <v>1.6642595515288145E-2</v>
      </c>
      <c r="AB54" s="179">
        <f>Cal_SubAdjCostShares!AB451</f>
        <v>1.5725657933622374E-2</v>
      </c>
      <c r="AC54" s="179">
        <f>Cal_SubAdjCostShares!AC451</f>
        <v>1.6151011941537907E-2</v>
      </c>
      <c r="AD54" s="179">
        <f>Cal_SubAdjCostShares!AD451</f>
        <v>1.9270182648049031E-2</v>
      </c>
      <c r="AE54" s="179">
        <f>Cal_SubAdjCostShares!AE451</f>
        <v>1.5260255014348335E-2</v>
      </c>
      <c r="AF54" s="179">
        <f>Cal_SubAdjCostShares!AF451</f>
        <v>1.1918602317150067E-2</v>
      </c>
      <c r="AG54" s="179">
        <f>Cal_SubAdjCostShares!AG451</f>
        <v>1.2059158706807425E-2</v>
      </c>
      <c r="AH54" s="179">
        <f>Cal_SubAdjCostShares!AH451</f>
        <v>1.0673235055630654E-2</v>
      </c>
      <c r="AI54" s="179">
        <f>Cal_SubAdjCostShares!AI451</f>
        <v>1.208735422892725E-2</v>
      </c>
      <c r="AJ54" s="179">
        <f>Cal_SubAdjCostShares!AJ451</f>
        <v>1.3933316764693272E-2</v>
      </c>
      <c r="AK54" s="179">
        <f>Cal_SubAdjCostShares!AK451</f>
        <v>1.4262738543997009E-2</v>
      </c>
    </row>
    <row r="55" spans="5:37">
      <c r="E55" s="16" t="str">
        <f t="shared" si="1"/>
        <v>NW</v>
      </c>
      <c r="F55" s="16" t="str">
        <f t="shared" si="1"/>
        <v>Opex</v>
      </c>
      <c r="H55" s="16" t="str">
        <f t="shared" si="2"/>
        <v>Business Support</v>
      </c>
      <c r="I55" s="16" t="str">
        <f t="shared" si="2"/>
        <v>Insurance</v>
      </c>
      <c r="J55" s="17" t="str">
        <f t="shared" si="2"/>
        <v>NWInsurance</v>
      </c>
      <c r="L55" s="94" t="s">
        <v>111</v>
      </c>
      <c r="T55" s="179">
        <f>Cal_SubAdjCostShares!T452</f>
        <v>0</v>
      </c>
      <c r="U55" s="179">
        <f>Cal_SubAdjCostShares!U452</f>
        <v>0</v>
      </c>
      <c r="V55" s="179">
        <f>Cal_SubAdjCostShares!V452</f>
        <v>0</v>
      </c>
      <c r="W55" s="179">
        <f>Cal_SubAdjCostShares!W452</f>
        <v>0</v>
      </c>
      <c r="X55" s="179">
        <f>Cal_SubAdjCostShares!X452</f>
        <v>0</v>
      </c>
      <c r="Y55" s="179">
        <f>Cal_SubAdjCostShares!Y452</f>
        <v>1.186543568562216E-2</v>
      </c>
      <c r="Z55" s="179">
        <f>Cal_SubAdjCostShares!Z452</f>
        <v>1.001153156238266E-2</v>
      </c>
      <c r="AA55" s="179">
        <f>Cal_SubAdjCostShares!AA452</f>
        <v>1.0677035406299247E-2</v>
      </c>
      <c r="AB55" s="179">
        <f>Cal_SubAdjCostShares!AB452</f>
        <v>1.2723586453279643E-2</v>
      </c>
      <c r="AC55" s="179">
        <f>Cal_SubAdjCostShares!AC452</f>
        <v>7.1356383423543147E-3</v>
      </c>
      <c r="AD55" s="179">
        <f>Cal_SubAdjCostShares!AD452</f>
        <v>7.6192660253161827E-3</v>
      </c>
      <c r="AE55" s="179">
        <f>Cal_SubAdjCostShares!AE452</f>
        <v>8.2896068510125605E-3</v>
      </c>
      <c r="AF55" s="179">
        <f>Cal_SubAdjCostShares!AF452</f>
        <v>5.3359949635767593E-3</v>
      </c>
      <c r="AG55" s="179">
        <f>Cal_SubAdjCostShares!AG452</f>
        <v>6.0836584025595591E-3</v>
      </c>
      <c r="AH55" s="179">
        <f>Cal_SubAdjCostShares!AH452</f>
        <v>6.0216932199809005E-3</v>
      </c>
      <c r="AI55" s="179">
        <f>Cal_SubAdjCostShares!AI452</f>
        <v>6.2242445105841733E-3</v>
      </c>
      <c r="AJ55" s="179">
        <f>Cal_SubAdjCostShares!AJ452</f>
        <v>6.5573015856186549E-3</v>
      </c>
      <c r="AK55" s="179">
        <f>Cal_SubAdjCostShares!AK452</f>
        <v>6.8680057932746195E-3</v>
      </c>
    </row>
    <row r="56" spans="5:37">
      <c r="E56" s="16" t="str">
        <f t="shared" si="1"/>
        <v>NW</v>
      </c>
      <c r="F56" s="16" t="str">
        <f t="shared" si="1"/>
        <v>Opex</v>
      </c>
      <c r="H56" s="16" t="str">
        <f t="shared" si="2"/>
        <v>Business Support</v>
      </c>
      <c r="I56" s="16" t="str">
        <f t="shared" si="2"/>
        <v>Procurement</v>
      </c>
      <c r="J56" s="17" t="str">
        <f t="shared" si="2"/>
        <v>NWProcurement</v>
      </c>
      <c r="L56" s="94" t="s">
        <v>111</v>
      </c>
      <c r="T56" s="179">
        <f>Cal_SubAdjCostShares!T453</f>
        <v>0</v>
      </c>
      <c r="U56" s="179">
        <f>Cal_SubAdjCostShares!U453</f>
        <v>0</v>
      </c>
      <c r="V56" s="179">
        <f>Cal_SubAdjCostShares!V453</f>
        <v>0</v>
      </c>
      <c r="W56" s="179">
        <f>Cal_SubAdjCostShares!W453</f>
        <v>0</v>
      </c>
      <c r="X56" s="179">
        <f>Cal_SubAdjCostShares!X453</f>
        <v>0</v>
      </c>
      <c r="Y56" s="179">
        <f>Cal_SubAdjCostShares!Y453</f>
        <v>3.5432960507834491E-3</v>
      </c>
      <c r="Z56" s="179">
        <f>Cal_SubAdjCostShares!Z453</f>
        <v>2.8616963297907528E-3</v>
      </c>
      <c r="AA56" s="179">
        <f>Cal_SubAdjCostShares!AA453</f>
        <v>2.3987056908188792E-3</v>
      </c>
      <c r="AB56" s="179">
        <f>Cal_SubAdjCostShares!AB453</f>
        <v>3.6853237892604277E-3</v>
      </c>
      <c r="AC56" s="179">
        <f>Cal_SubAdjCostShares!AC453</f>
        <v>3.1162653498033621E-3</v>
      </c>
      <c r="AD56" s="179">
        <f>Cal_SubAdjCostShares!AD453</f>
        <v>3.356237091517781E-3</v>
      </c>
      <c r="AE56" s="179">
        <f>Cal_SubAdjCostShares!AE453</f>
        <v>2.4507259736975861E-3</v>
      </c>
      <c r="AF56" s="179">
        <f>Cal_SubAdjCostShares!AF453</f>
        <v>2.2996558635590462E-3</v>
      </c>
      <c r="AG56" s="179">
        <f>Cal_SubAdjCostShares!AG453</f>
        <v>2.4670575249392136E-3</v>
      </c>
      <c r="AH56" s="179">
        <f>Cal_SubAdjCostShares!AH453</f>
        <v>2.3406639748241357E-3</v>
      </c>
      <c r="AI56" s="179">
        <f>Cal_SubAdjCostShares!AI453</f>
        <v>2.38494891186526E-3</v>
      </c>
      <c r="AJ56" s="179">
        <f>Cal_SubAdjCostShares!AJ453</f>
        <v>2.5225588279257092E-3</v>
      </c>
      <c r="AK56" s="179">
        <f>Cal_SubAdjCostShares!AK453</f>
        <v>2.6257841003008166E-3</v>
      </c>
    </row>
    <row r="57" spans="5:37">
      <c r="E57" s="16" t="str">
        <f t="shared" si="1"/>
        <v>NW</v>
      </c>
      <c r="F57" s="16" t="str">
        <f t="shared" si="1"/>
        <v>Opex</v>
      </c>
      <c r="H57" s="16" t="str">
        <f t="shared" si="2"/>
        <v>Business Support</v>
      </c>
      <c r="I57" s="16" t="str">
        <f t="shared" si="2"/>
        <v>CEO &amp; Group Management</v>
      </c>
      <c r="J57" s="17" t="str">
        <f t="shared" si="2"/>
        <v>NWCEO &amp; Group Management</v>
      </c>
      <c r="L57" s="94" t="s">
        <v>111</v>
      </c>
      <c r="T57" s="179">
        <f>Cal_SubAdjCostShares!T454</f>
        <v>0</v>
      </c>
      <c r="U57" s="179">
        <f>Cal_SubAdjCostShares!U454</f>
        <v>0</v>
      </c>
      <c r="V57" s="179">
        <f>Cal_SubAdjCostShares!V454</f>
        <v>0</v>
      </c>
      <c r="W57" s="179">
        <f>Cal_SubAdjCostShares!W454</f>
        <v>0</v>
      </c>
      <c r="X57" s="179">
        <f>Cal_SubAdjCostShares!X454</f>
        <v>0</v>
      </c>
      <c r="Y57" s="179">
        <f>Cal_SubAdjCostShares!Y454</f>
        <v>2.4246055911097165E-2</v>
      </c>
      <c r="Z57" s="179">
        <f>Cal_SubAdjCostShares!Z454</f>
        <v>2.091894934336145E-2</v>
      </c>
      <c r="AA57" s="179">
        <f>Cal_SubAdjCostShares!AA454</f>
        <v>1.8020742342548E-2</v>
      </c>
      <c r="AB57" s="179">
        <f>Cal_SubAdjCostShares!AB454</f>
        <v>1.3492731975747449E-2</v>
      </c>
      <c r="AC57" s="179">
        <f>Cal_SubAdjCostShares!AC454</f>
        <v>2.8856064649766294E-3</v>
      </c>
      <c r="AD57" s="179">
        <f>Cal_SubAdjCostShares!AD454</f>
        <v>6.8550352982438391E-3</v>
      </c>
      <c r="AE57" s="179">
        <f>Cal_SubAdjCostShares!AE454</f>
        <v>1.4593495233271322E-2</v>
      </c>
      <c r="AF57" s="179">
        <f>Cal_SubAdjCostShares!AF454</f>
        <v>5.2264879296052237E-3</v>
      </c>
      <c r="AG57" s="179">
        <f>Cal_SubAdjCostShares!AG454</f>
        <v>5.8676536563215332E-3</v>
      </c>
      <c r="AH57" s="179">
        <f>Cal_SubAdjCostShares!AH454</f>
        <v>5.7560820574780996E-3</v>
      </c>
      <c r="AI57" s="179">
        <f>Cal_SubAdjCostShares!AI454</f>
        <v>5.9858844888379462E-3</v>
      </c>
      <c r="AJ57" s="179">
        <f>Cal_SubAdjCostShares!AJ454</f>
        <v>6.2876917375478819E-3</v>
      </c>
      <c r="AK57" s="179">
        <f>Cal_SubAdjCostShares!AK454</f>
        <v>6.434635980464079E-3</v>
      </c>
    </row>
    <row r="58" spans="5:37">
      <c r="E58" s="16" t="str">
        <f t="shared" si="1"/>
        <v>NW</v>
      </c>
      <c r="F58" s="16" t="str">
        <f t="shared" si="1"/>
        <v>Opex</v>
      </c>
      <c r="H58" s="16" t="str">
        <f t="shared" si="2"/>
        <v>Business Support</v>
      </c>
      <c r="I58" s="16" t="str">
        <f t="shared" si="2"/>
        <v>Stores &amp; Logistics</v>
      </c>
      <c r="J58" s="17" t="str">
        <f t="shared" si="2"/>
        <v>NWStores &amp; Logistics</v>
      </c>
      <c r="L58" s="94" t="s">
        <v>111</v>
      </c>
      <c r="T58" s="179">
        <f>Cal_SubAdjCostShares!T455</f>
        <v>0</v>
      </c>
      <c r="U58" s="179">
        <f>Cal_SubAdjCostShares!U455</f>
        <v>0</v>
      </c>
      <c r="V58" s="179">
        <f>Cal_SubAdjCostShares!V455</f>
        <v>0</v>
      </c>
      <c r="W58" s="179">
        <f>Cal_SubAdjCostShares!W455</f>
        <v>0</v>
      </c>
      <c r="X58" s="179">
        <f>Cal_SubAdjCostShares!X455</f>
        <v>0</v>
      </c>
      <c r="Y58" s="179">
        <f>Cal_SubAdjCostShares!Y455</f>
        <v>2.8233171066380089E-3</v>
      </c>
      <c r="Z58" s="179">
        <f>Cal_SubAdjCostShares!Z455</f>
        <v>1.8683709937581366E-3</v>
      </c>
      <c r="AA58" s="179">
        <f>Cal_SubAdjCostShares!AA455</f>
        <v>1.2182138574507325E-3</v>
      </c>
      <c r="AB58" s="179">
        <f>Cal_SubAdjCostShares!AB455</f>
        <v>1.2113555468419674E-3</v>
      </c>
      <c r="AC58" s="179">
        <f>Cal_SubAdjCostShares!AC455</f>
        <v>9.8371329823162146E-4</v>
      </c>
      <c r="AD58" s="179">
        <f>Cal_SubAdjCostShares!AD455</f>
        <v>7.6141594245173123E-4</v>
      </c>
      <c r="AE58" s="179">
        <f>Cal_SubAdjCostShares!AE455</f>
        <v>1.0974172627602292E-3</v>
      </c>
      <c r="AF58" s="179">
        <f>Cal_SubAdjCostShares!AF455</f>
        <v>8.9500221451361823E-4</v>
      </c>
      <c r="AG58" s="179">
        <f>Cal_SubAdjCostShares!AG455</f>
        <v>1.2661301718861525E-3</v>
      </c>
      <c r="AH58" s="179">
        <f>Cal_SubAdjCostShares!AH455</f>
        <v>1.3003385956592546E-3</v>
      </c>
      <c r="AI58" s="179">
        <f>Cal_SubAdjCostShares!AI455</f>
        <v>1.3361523714093412E-3</v>
      </c>
      <c r="AJ58" s="179">
        <f>Cal_SubAdjCostShares!AJ455</f>
        <v>1.4132474465947484E-3</v>
      </c>
      <c r="AK58" s="179">
        <f>Cal_SubAdjCostShares!AK455</f>
        <v>1.4407159290103979E-3</v>
      </c>
    </row>
    <row r="59" spans="5:37">
      <c r="E59" s="16" t="str">
        <f t="shared" si="1"/>
        <v>NW</v>
      </c>
      <c r="F59" s="16" t="str">
        <f t="shared" si="1"/>
        <v>Opex</v>
      </c>
      <c r="H59" s="16" t="str">
        <f t="shared" si="2"/>
        <v>Training &amp; Apprentices</v>
      </c>
      <c r="I59" s="16" t="str">
        <f t="shared" si="2"/>
        <v>Training &amp; Apprentices</v>
      </c>
      <c r="J59" s="17" t="str">
        <f t="shared" si="2"/>
        <v>NWTraining &amp; Apprentices</v>
      </c>
      <c r="L59" s="94" t="s">
        <v>111</v>
      </c>
      <c r="T59" s="179">
        <f>Cal_SubAdjCostShares!T456</f>
        <v>0</v>
      </c>
      <c r="U59" s="179">
        <f>Cal_SubAdjCostShares!U456</f>
        <v>0</v>
      </c>
      <c r="V59" s="179">
        <f>Cal_SubAdjCostShares!V456</f>
        <v>0</v>
      </c>
      <c r="W59" s="179">
        <f>Cal_SubAdjCostShares!W456</f>
        <v>0</v>
      </c>
      <c r="X59" s="179">
        <f>Cal_SubAdjCostShares!X456</f>
        <v>0</v>
      </c>
      <c r="Y59" s="179">
        <f>Cal_SubAdjCostShares!Y456</f>
        <v>6.3304375952628177E-3</v>
      </c>
      <c r="Z59" s="179">
        <f>Cal_SubAdjCostShares!Z456</f>
        <v>7.9791431146769547E-3</v>
      </c>
      <c r="AA59" s="179">
        <f>Cal_SubAdjCostShares!AA456</f>
        <v>1.4781599948049624E-2</v>
      </c>
      <c r="AB59" s="179">
        <f>Cal_SubAdjCostShares!AB456</f>
        <v>2.2571870128065379E-2</v>
      </c>
      <c r="AC59" s="179">
        <f>Cal_SubAdjCostShares!AC456</f>
        <v>2.5136763117699766E-2</v>
      </c>
      <c r="AD59" s="179">
        <f>Cal_SubAdjCostShares!AD456</f>
        <v>1.4301898962480224E-2</v>
      </c>
      <c r="AE59" s="179">
        <f>Cal_SubAdjCostShares!AE456</f>
        <v>1.2602367242796904E-2</v>
      </c>
      <c r="AF59" s="179">
        <f>Cal_SubAdjCostShares!AF456</f>
        <v>1.1737617687547421E-2</v>
      </c>
      <c r="AG59" s="179">
        <f>Cal_SubAdjCostShares!AG456</f>
        <v>1.7496443922634917E-2</v>
      </c>
      <c r="AH59" s="179">
        <f>Cal_SubAdjCostShares!AH456</f>
        <v>1.5563073298329668E-2</v>
      </c>
      <c r="AI59" s="179">
        <f>Cal_SubAdjCostShares!AI456</f>
        <v>1.8648712591391729E-2</v>
      </c>
      <c r="AJ59" s="179">
        <f>Cal_SubAdjCostShares!AJ456</f>
        <v>1.7483862189815371E-2</v>
      </c>
      <c r="AK59" s="179">
        <f>Cal_SubAdjCostShares!AK456</f>
        <v>2.113036483962534E-2</v>
      </c>
    </row>
    <row r="60" spans="5:37">
      <c r="E60" s="16" t="str">
        <f t="shared" ref="E60:F67" si="3">E30</f>
        <v>NW</v>
      </c>
      <c r="F60" s="16" t="str">
        <f t="shared" si="3"/>
        <v>Capex</v>
      </c>
      <c r="H60" s="16" t="str">
        <f t="shared" ref="H60:J67" si="4">H30</f>
        <v/>
      </c>
      <c r="I60" s="16" t="str">
        <f t="shared" si="4"/>
        <v>Capex</v>
      </c>
      <c r="J60" s="17" t="str">
        <f t="shared" si="4"/>
        <v>NWCapex</v>
      </c>
      <c r="L60" s="94" t="s">
        <v>111</v>
      </c>
      <c r="T60" s="179">
        <f>Cal_SubAdjCostShares!T457</f>
        <v>0</v>
      </c>
      <c r="U60" s="179">
        <f>Cal_SubAdjCostShares!U457</f>
        <v>0</v>
      </c>
      <c r="V60" s="179">
        <f>Cal_SubAdjCostShares!V457</f>
        <v>0</v>
      </c>
      <c r="W60" s="179">
        <f>Cal_SubAdjCostShares!W457</f>
        <v>0</v>
      </c>
      <c r="X60" s="179">
        <f>Cal_SubAdjCostShares!X457</f>
        <v>0</v>
      </c>
      <c r="Y60" s="179">
        <f>Cal_SubAdjCostShares!Y457</f>
        <v>0.14486571636873277</v>
      </c>
      <c r="Z60" s="179">
        <f>Cal_SubAdjCostShares!Z457</f>
        <v>0.12567792420031942</v>
      </c>
      <c r="AA60" s="179">
        <f>Cal_SubAdjCostShares!AA457</f>
        <v>0.1098397508165086</v>
      </c>
      <c r="AB60" s="179">
        <f>Cal_SubAdjCostShares!AB457</f>
        <v>0.10606941667905004</v>
      </c>
      <c r="AC60" s="179">
        <f>Cal_SubAdjCostShares!AC457</f>
        <v>0.12161494767773061</v>
      </c>
      <c r="AD60" s="179">
        <f>Cal_SubAdjCostShares!AD457</f>
        <v>0.15928411323960395</v>
      </c>
      <c r="AE60" s="179">
        <f>Cal_SubAdjCostShares!AE457</f>
        <v>0.18364779983242666</v>
      </c>
      <c r="AF60" s="179">
        <f>Cal_SubAdjCostShares!AF457</f>
        <v>0.20520305342133907</v>
      </c>
      <c r="AG60" s="179">
        <f>Cal_SubAdjCostShares!AG457</f>
        <v>0.16177949590542254</v>
      </c>
      <c r="AH60" s="179">
        <f>Cal_SubAdjCostShares!AH457</f>
        <v>0.17894947169803085</v>
      </c>
      <c r="AI60" s="179">
        <f>Cal_SubAdjCostShares!AI457</f>
        <v>0.17191228119055332</v>
      </c>
      <c r="AJ60" s="179">
        <f>Cal_SubAdjCostShares!AJ457</f>
        <v>0.15974927264119673</v>
      </c>
      <c r="AK60" s="179">
        <f>Cal_SubAdjCostShares!AK457</f>
        <v>0.13007621034123934</v>
      </c>
    </row>
    <row r="61" spans="5:37">
      <c r="E61" s="16" t="str">
        <f t="shared" si="3"/>
        <v>NW</v>
      </c>
      <c r="F61" s="16" t="str">
        <f t="shared" si="3"/>
        <v>Capex</v>
      </c>
      <c r="H61" s="16" t="str">
        <f t="shared" si="4"/>
        <v>LTS Pipelines, Storage &amp; Entry</v>
      </c>
      <c r="I61" s="16" t="str">
        <f t="shared" si="4"/>
        <v>LTS Pipelines, Storage &amp; Entry</v>
      </c>
      <c r="J61" s="17" t="str">
        <f t="shared" si="4"/>
        <v>NWLTS Pipelines, Storage &amp; Entry</v>
      </c>
      <c r="L61" s="94" t="s">
        <v>111</v>
      </c>
      <c r="T61" s="179">
        <f>Cal_SubAdjCostShares!T458</f>
        <v>0</v>
      </c>
      <c r="U61" s="179">
        <f>Cal_SubAdjCostShares!U458</f>
        <v>0</v>
      </c>
      <c r="V61" s="179">
        <f>Cal_SubAdjCostShares!V458</f>
        <v>0</v>
      </c>
      <c r="W61" s="179">
        <f>Cal_SubAdjCostShares!W458</f>
        <v>0</v>
      </c>
      <c r="X61" s="179">
        <f>Cal_SubAdjCostShares!X458</f>
        <v>0</v>
      </c>
      <c r="Y61" s="179">
        <f>Cal_SubAdjCostShares!Y458</f>
        <v>2.3676687048561365E-2</v>
      </c>
      <c r="Z61" s="179">
        <f>Cal_SubAdjCostShares!Z458</f>
        <v>2.2814529581483219E-2</v>
      </c>
      <c r="AA61" s="179">
        <f>Cal_SubAdjCostShares!AA458</f>
        <v>2.9787908835700202E-2</v>
      </c>
      <c r="AB61" s="179">
        <f>Cal_SubAdjCostShares!AB458</f>
        <v>1.4416553318599019E-2</v>
      </c>
      <c r="AC61" s="179">
        <f>Cal_SubAdjCostShares!AC458</f>
        <v>2.0386733253808253E-2</v>
      </c>
      <c r="AD61" s="179">
        <f>Cal_SubAdjCostShares!AD458</f>
        <v>3.3915529285507291E-2</v>
      </c>
      <c r="AE61" s="179">
        <f>Cal_SubAdjCostShares!AE458</f>
        <v>6.1007057197015713E-2</v>
      </c>
      <c r="AF61" s="179">
        <f>Cal_SubAdjCostShares!AF458</f>
        <v>5.0392593749002908E-2</v>
      </c>
      <c r="AG61" s="179">
        <f>Cal_SubAdjCostShares!AG458</f>
        <v>3.4501693374076867E-2</v>
      </c>
      <c r="AH61" s="179">
        <f>Cal_SubAdjCostShares!AH458</f>
        <v>4.5766562919989241E-2</v>
      </c>
      <c r="AI61" s="179">
        <f>Cal_SubAdjCostShares!AI458</f>
        <v>3.5043765526004175E-2</v>
      </c>
      <c r="AJ61" s="179">
        <f>Cal_SubAdjCostShares!AJ458</f>
        <v>3.7082950278768928E-2</v>
      </c>
      <c r="AK61" s="179">
        <f>Cal_SubAdjCostShares!AK458</f>
        <v>1.8398914192025946E-2</v>
      </c>
    </row>
    <row r="62" spans="5:37">
      <c r="E62" s="16" t="str">
        <f t="shared" si="3"/>
        <v>NW</v>
      </c>
      <c r="F62" s="16" t="str">
        <f t="shared" si="3"/>
        <v>Capex</v>
      </c>
      <c r="H62" s="16" t="str">
        <f t="shared" si="4"/>
        <v>Connections</v>
      </c>
      <c r="I62" s="16" t="str">
        <f t="shared" si="4"/>
        <v>Connections</v>
      </c>
      <c r="J62" s="17" t="str">
        <f t="shared" si="4"/>
        <v>NWConnections</v>
      </c>
      <c r="L62" s="94" t="s">
        <v>111</v>
      </c>
      <c r="T62" s="179">
        <f>Cal_SubAdjCostShares!T459</f>
        <v>0</v>
      </c>
      <c r="U62" s="179">
        <f>Cal_SubAdjCostShares!U459</f>
        <v>0</v>
      </c>
      <c r="V62" s="179">
        <f>Cal_SubAdjCostShares!V459</f>
        <v>0</v>
      </c>
      <c r="W62" s="179">
        <f>Cal_SubAdjCostShares!W459</f>
        <v>0</v>
      </c>
      <c r="X62" s="179">
        <f>Cal_SubAdjCostShares!X459</f>
        <v>0</v>
      </c>
      <c r="Y62" s="179">
        <f>Cal_SubAdjCostShares!Y459</f>
        <v>2.7211641495783586E-2</v>
      </c>
      <c r="Z62" s="179">
        <f>Cal_SubAdjCostShares!Z459</f>
        <v>2.9209839518004939E-2</v>
      </c>
      <c r="AA62" s="179">
        <f>Cal_SubAdjCostShares!AA459</f>
        <v>3.2178565017552271E-2</v>
      </c>
      <c r="AB62" s="179">
        <f>Cal_SubAdjCostShares!AB459</f>
        <v>2.5609063404220898E-2</v>
      </c>
      <c r="AC62" s="179">
        <f>Cal_SubAdjCostShares!AC459</f>
        <v>3.6731115528215008E-2</v>
      </c>
      <c r="AD62" s="179">
        <f>Cal_SubAdjCostShares!AD459</f>
        <v>3.2093727189539137E-2</v>
      </c>
      <c r="AE62" s="179">
        <f>Cal_SubAdjCostShares!AE459</f>
        <v>2.3007888971655659E-2</v>
      </c>
      <c r="AF62" s="179">
        <f>Cal_SubAdjCostShares!AF459</f>
        <v>2.6602593316244604E-2</v>
      </c>
      <c r="AG62" s="179">
        <f>Cal_SubAdjCostShares!AG459</f>
        <v>2.4664195895574219E-2</v>
      </c>
      <c r="AH62" s="179">
        <f>Cal_SubAdjCostShares!AH459</f>
        <v>2.4839354787208844E-2</v>
      </c>
      <c r="AI62" s="179">
        <f>Cal_SubAdjCostShares!AI459</f>
        <v>2.5480950250921591E-2</v>
      </c>
      <c r="AJ62" s="179">
        <f>Cal_SubAdjCostShares!AJ459</f>
        <v>2.6906484049347455E-2</v>
      </c>
      <c r="AK62" s="179">
        <f>Cal_SubAdjCostShares!AK459</f>
        <v>2.7961299405374021E-2</v>
      </c>
    </row>
    <row r="63" spans="5:37">
      <c r="E63" s="16" t="str">
        <f t="shared" si="3"/>
        <v>NW</v>
      </c>
      <c r="F63" s="16" t="str">
        <f t="shared" si="3"/>
        <v>Capex</v>
      </c>
      <c r="H63" s="16" t="str">
        <f t="shared" si="4"/>
        <v>Reinforcement</v>
      </c>
      <c r="I63" s="16" t="str">
        <f t="shared" si="4"/>
        <v>Reinforcement</v>
      </c>
      <c r="J63" s="17" t="str">
        <f t="shared" si="4"/>
        <v>NWReinforcement</v>
      </c>
      <c r="L63" s="94" t="s">
        <v>111</v>
      </c>
      <c r="T63" s="179">
        <f>Cal_SubAdjCostShares!T460</f>
        <v>0</v>
      </c>
      <c r="U63" s="179">
        <f>Cal_SubAdjCostShares!U460</f>
        <v>0</v>
      </c>
      <c r="V63" s="179">
        <f>Cal_SubAdjCostShares!V460</f>
        <v>0</v>
      </c>
      <c r="W63" s="179">
        <f>Cal_SubAdjCostShares!W460</f>
        <v>0</v>
      </c>
      <c r="X63" s="179">
        <f>Cal_SubAdjCostShares!X460</f>
        <v>0</v>
      </c>
      <c r="Y63" s="179">
        <f>Cal_SubAdjCostShares!Y460</f>
        <v>8.1760045982107558E-3</v>
      </c>
      <c r="Z63" s="179">
        <f>Cal_SubAdjCostShares!Z460</f>
        <v>5.9946430751381895E-4</v>
      </c>
      <c r="AA63" s="179">
        <f>Cal_SubAdjCostShares!AA460</f>
        <v>-5.0052239873066501E-4</v>
      </c>
      <c r="AB63" s="179">
        <f>Cal_SubAdjCostShares!AB460</f>
        <v>4.7630455958117745E-3</v>
      </c>
      <c r="AC63" s="179">
        <f>Cal_SubAdjCostShares!AC460</f>
        <v>1.0426582459929116E-2</v>
      </c>
      <c r="AD63" s="179">
        <f>Cal_SubAdjCostShares!AD460</f>
        <v>8.8958183972930663E-3</v>
      </c>
      <c r="AE63" s="179">
        <f>Cal_SubAdjCostShares!AE460</f>
        <v>1.0298907718010994E-2</v>
      </c>
      <c r="AF63" s="179">
        <f>Cal_SubAdjCostShares!AF460</f>
        <v>5.1212209698865991E-3</v>
      </c>
      <c r="AG63" s="179">
        <f>Cal_SubAdjCostShares!AG460</f>
        <v>7.7160246398118642E-3</v>
      </c>
      <c r="AH63" s="179">
        <f>Cal_SubAdjCostShares!AH460</f>
        <v>7.9672598345139709E-3</v>
      </c>
      <c r="AI63" s="179">
        <f>Cal_SubAdjCostShares!AI460</f>
        <v>1.7406055446982288E-2</v>
      </c>
      <c r="AJ63" s="179">
        <f>Cal_SubAdjCostShares!AJ460</f>
        <v>1.3940638224229628E-2</v>
      </c>
      <c r="AK63" s="179">
        <f>Cal_SubAdjCostShares!AK460</f>
        <v>1.4799601458818762E-2</v>
      </c>
    </row>
    <row r="64" spans="5:37">
      <c r="E64" s="16" t="str">
        <f t="shared" si="3"/>
        <v>NW</v>
      </c>
      <c r="F64" s="16" t="str">
        <f t="shared" si="3"/>
        <v>Capex</v>
      </c>
      <c r="H64" s="16" t="str">
        <f t="shared" si="4"/>
        <v>Governors</v>
      </c>
      <c r="I64" s="16" t="str">
        <f t="shared" si="4"/>
        <v>Governors</v>
      </c>
      <c r="J64" s="17" t="str">
        <f t="shared" si="4"/>
        <v>NWGovernors</v>
      </c>
      <c r="L64" s="94" t="s">
        <v>111</v>
      </c>
      <c r="T64" s="179">
        <f>Cal_SubAdjCostShares!T461</f>
        <v>0</v>
      </c>
      <c r="U64" s="179">
        <f>Cal_SubAdjCostShares!U461</f>
        <v>0</v>
      </c>
      <c r="V64" s="179">
        <f>Cal_SubAdjCostShares!V461</f>
        <v>0</v>
      </c>
      <c r="W64" s="179">
        <f>Cal_SubAdjCostShares!W461</f>
        <v>0</v>
      </c>
      <c r="X64" s="179">
        <f>Cal_SubAdjCostShares!X461</f>
        <v>0</v>
      </c>
      <c r="Y64" s="179">
        <f>Cal_SubAdjCostShares!Y461</f>
        <v>9.2733420324575926E-3</v>
      </c>
      <c r="Z64" s="179">
        <f>Cal_SubAdjCostShares!Z461</f>
        <v>5.4583242357227621E-3</v>
      </c>
      <c r="AA64" s="179">
        <f>Cal_SubAdjCostShares!AA461</f>
        <v>2.3059534846989012E-3</v>
      </c>
      <c r="AB64" s="179">
        <f>Cal_SubAdjCostShares!AB461</f>
        <v>4.8291596417824835E-3</v>
      </c>
      <c r="AC64" s="179">
        <f>Cal_SubAdjCostShares!AC461</f>
        <v>6.6046879965206721E-3</v>
      </c>
      <c r="AD64" s="179">
        <f>Cal_SubAdjCostShares!AD461</f>
        <v>1.1878994605942321E-2</v>
      </c>
      <c r="AE64" s="179">
        <f>Cal_SubAdjCostShares!AE461</f>
        <v>1.2165589276132311E-2</v>
      </c>
      <c r="AF64" s="179">
        <f>Cal_SubAdjCostShares!AF461</f>
        <v>6.6614179217701856E-3</v>
      </c>
      <c r="AG64" s="179">
        <f>Cal_SubAdjCostShares!AG461</f>
        <v>4.4251689860028299E-3</v>
      </c>
      <c r="AH64" s="179">
        <f>Cal_SubAdjCostShares!AH461</f>
        <v>4.3359083793957764E-3</v>
      </c>
      <c r="AI64" s="179">
        <f>Cal_SubAdjCostShares!AI461</f>
        <v>4.4261685603249794E-3</v>
      </c>
      <c r="AJ64" s="179">
        <f>Cal_SubAdjCostShares!AJ461</f>
        <v>4.6281635766486041E-3</v>
      </c>
      <c r="AK64" s="179">
        <f>Cal_SubAdjCostShares!AK461</f>
        <v>4.8029238084037161E-3</v>
      </c>
    </row>
    <row r="65" spans="5:53">
      <c r="E65" s="16" t="str">
        <f t="shared" si="3"/>
        <v>NW</v>
      </c>
      <c r="F65" s="16" t="str">
        <f t="shared" si="3"/>
        <v>Capex</v>
      </c>
      <c r="H65" s="16" t="str">
        <f t="shared" si="4"/>
        <v>Other capex</v>
      </c>
      <c r="I65" s="16" t="str">
        <f t="shared" si="4"/>
        <v>Other capex</v>
      </c>
      <c r="J65" s="17" t="str">
        <f t="shared" si="4"/>
        <v>NWOther capex</v>
      </c>
      <c r="L65" s="94" t="s">
        <v>111</v>
      </c>
      <c r="T65" s="179">
        <f>Cal_SubAdjCostShares!T462</f>
        <v>0</v>
      </c>
      <c r="U65" s="179">
        <f>Cal_SubAdjCostShares!U462</f>
        <v>0</v>
      </c>
      <c r="V65" s="179">
        <f>Cal_SubAdjCostShares!V462</f>
        <v>0</v>
      </c>
      <c r="W65" s="179">
        <f>Cal_SubAdjCostShares!W462</f>
        <v>0</v>
      </c>
      <c r="X65" s="179">
        <f>Cal_SubAdjCostShares!X462</f>
        <v>0</v>
      </c>
      <c r="Y65" s="179">
        <f>Cal_SubAdjCostShares!Y462</f>
        <v>1.238234037950413E-2</v>
      </c>
      <c r="Z65" s="179">
        <f>Cal_SubAdjCostShares!Z462</f>
        <v>1.078720683429703E-2</v>
      </c>
      <c r="AA65" s="179">
        <f>Cal_SubAdjCostShares!AA462</f>
        <v>4.724298080799918E-3</v>
      </c>
      <c r="AB65" s="179">
        <f>Cal_SubAdjCostShares!AB462</f>
        <v>1.5959020364474726E-2</v>
      </c>
      <c r="AC65" s="179">
        <f>Cal_SubAdjCostShares!AC462</f>
        <v>1.7080134772591161E-2</v>
      </c>
      <c r="AD65" s="179">
        <f>Cal_SubAdjCostShares!AD462</f>
        <v>8.1321736277123937E-3</v>
      </c>
      <c r="AE65" s="179">
        <f>Cal_SubAdjCostShares!AE462</f>
        <v>9.8102610463229861E-3</v>
      </c>
      <c r="AF65" s="179">
        <f>Cal_SubAdjCostShares!AF462</f>
        <v>1.1155669177046489E-2</v>
      </c>
      <c r="AG65" s="179">
        <f>Cal_SubAdjCostShares!AG462</f>
        <v>2.0422826880616828E-2</v>
      </c>
      <c r="AH65" s="179">
        <f>Cal_SubAdjCostShares!AH462</f>
        <v>1.6639483448515371E-2</v>
      </c>
      <c r="AI65" s="179">
        <f>Cal_SubAdjCostShares!AI462</f>
        <v>1.174049615279751E-2</v>
      </c>
      <c r="AJ65" s="179">
        <f>Cal_SubAdjCostShares!AJ462</f>
        <v>1.3105844684212007E-2</v>
      </c>
      <c r="AK65" s="179">
        <f>Cal_SubAdjCostShares!AK462</f>
        <v>8.0826760136775925E-3</v>
      </c>
    </row>
    <row r="66" spans="5:53">
      <c r="E66" s="16" t="str">
        <f t="shared" si="3"/>
        <v>NW</v>
      </c>
      <c r="F66" s="16" t="str">
        <f t="shared" si="3"/>
        <v>Capex</v>
      </c>
      <c r="H66" s="16" t="str">
        <f t="shared" si="4"/>
        <v>Transport &amp; Plant</v>
      </c>
      <c r="I66" s="16" t="str">
        <f t="shared" si="4"/>
        <v>Transport &amp; Plant</v>
      </c>
      <c r="J66" s="17" t="str">
        <f t="shared" si="4"/>
        <v>NWTransport &amp; Plant</v>
      </c>
      <c r="L66" s="94" t="s">
        <v>111</v>
      </c>
      <c r="T66" s="179">
        <f>Cal_SubAdjCostShares!T463</f>
        <v>0</v>
      </c>
      <c r="U66" s="179">
        <f>Cal_SubAdjCostShares!U463</f>
        <v>0</v>
      </c>
      <c r="V66" s="179">
        <f>Cal_SubAdjCostShares!V463</f>
        <v>0</v>
      </c>
      <c r="W66" s="179">
        <f>Cal_SubAdjCostShares!W463</f>
        <v>0</v>
      </c>
      <c r="X66" s="179">
        <f>Cal_SubAdjCostShares!X463</f>
        <v>0</v>
      </c>
      <c r="Y66" s="179">
        <f>Cal_SubAdjCostShares!Y463</f>
        <v>6.4145700814215348E-2</v>
      </c>
      <c r="Z66" s="179">
        <f>Cal_SubAdjCostShares!Z463</f>
        <v>5.6808559723297639E-2</v>
      </c>
      <c r="AA66" s="179">
        <f>Cal_SubAdjCostShares!AA463</f>
        <v>4.1343547796487981E-2</v>
      </c>
      <c r="AB66" s="179">
        <f>Cal_SubAdjCostShares!AB463</f>
        <v>4.0492574354161127E-2</v>
      </c>
      <c r="AC66" s="179">
        <f>Cal_SubAdjCostShares!AC463</f>
        <v>3.0385693666666384E-2</v>
      </c>
      <c r="AD66" s="179">
        <f>Cal_SubAdjCostShares!AD463</f>
        <v>6.4367870133609728E-2</v>
      </c>
      <c r="AE66" s="179">
        <f>Cal_SubAdjCostShares!AE463</f>
        <v>6.7358095623288997E-2</v>
      </c>
      <c r="AF66" s="179">
        <f>Cal_SubAdjCostShares!AF463</f>
        <v>0.10526955828738828</v>
      </c>
      <c r="AG66" s="179">
        <f>Cal_SubAdjCostShares!AG463</f>
        <v>7.0049586129339925E-2</v>
      </c>
      <c r="AH66" s="179">
        <f>Cal_SubAdjCostShares!AH463</f>
        <v>7.9400902328407671E-2</v>
      </c>
      <c r="AI66" s="179">
        <f>Cal_SubAdjCostShares!AI463</f>
        <v>7.7814845253522766E-2</v>
      </c>
      <c r="AJ66" s="179">
        <f>Cal_SubAdjCostShares!AJ463</f>
        <v>6.4085191827990079E-2</v>
      </c>
      <c r="AK66" s="179">
        <f>Cal_SubAdjCostShares!AK463</f>
        <v>5.6030795462939306E-2</v>
      </c>
    </row>
    <row r="67" spans="5:53">
      <c r="E67" s="16" t="str">
        <f t="shared" si="3"/>
        <v>NW</v>
      </c>
      <c r="F67" s="16" t="str">
        <f t="shared" si="3"/>
        <v>Repex</v>
      </c>
      <c r="H67" s="16" t="str">
        <f t="shared" si="4"/>
        <v/>
      </c>
      <c r="I67" s="16" t="str">
        <f t="shared" si="4"/>
        <v>Repex</v>
      </c>
      <c r="J67" s="17" t="str">
        <f t="shared" si="4"/>
        <v>NWRepex</v>
      </c>
      <c r="L67" s="94" t="s">
        <v>111</v>
      </c>
      <c r="T67" s="179">
        <f>Cal_SubAdjCostShares!T464</f>
        <v>0</v>
      </c>
      <c r="U67" s="179">
        <f>Cal_SubAdjCostShares!U464</f>
        <v>0</v>
      </c>
      <c r="V67" s="179">
        <f>Cal_SubAdjCostShares!V464</f>
        <v>0</v>
      </c>
      <c r="W67" s="179">
        <f>Cal_SubAdjCostShares!W464</f>
        <v>0</v>
      </c>
      <c r="X67" s="179">
        <f>Cal_SubAdjCostShares!X464</f>
        <v>0</v>
      </c>
      <c r="Y67" s="179">
        <f>Cal_SubAdjCostShares!Y464</f>
        <v>0.38114977512750131</v>
      </c>
      <c r="Z67" s="179">
        <f>Cal_SubAdjCostShares!Z464</f>
        <v>0.38339786709679297</v>
      </c>
      <c r="AA67" s="179">
        <f>Cal_SubAdjCostShares!AA464</f>
        <v>0.44031788973210195</v>
      </c>
      <c r="AB67" s="179">
        <f>Cal_SubAdjCostShares!AB464</f>
        <v>0.39167804244515836</v>
      </c>
      <c r="AC67" s="179">
        <f>Cal_SubAdjCostShares!AC464</f>
        <v>0.39301500633203068</v>
      </c>
      <c r="AD67" s="179">
        <f>Cal_SubAdjCostShares!AD464</f>
        <v>0.38422878698382257</v>
      </c>
      <c r="AE67" s="179">
        <f>Cal_SubAdjCostShares!AE464</f>
        <v>0.42088251353665557</v>
      </c>
      <c r="AF67" s="179">
        <f>Cal_SubAdjCostShares!AF464</f>
        <v>0.48909865526084711</v>
      </c>
      <c r="AG67" s="179">
        <f>Cal_SubAdjCostShares!AG464</f>
        <v>0.43337884001396715</v>
      </c>
      <c r="AH67" s="179">
        <f>Cal_SubAdjCostShares!AH464</f>
        <v>0.42967791287136908</v>
      </c>
      <c r="AI67" s="179">
        <f>Cal_SubAdjCostShares!AI464</f>
        <v>0.43663976903744189</v>
      </c>
      <c r="AJ67" s="179">
        <f>Cal_SubAdjCostShares!AJ464</f>
        <v>0.455435397656973</v>
      </c>
      <c r="AK67" s="179">
        <f>Cal_SubAdjCostShares!AK464</f>
        <v>0.47189395923356747</v>
      </c>
    </row>
    <row r="75" spans="5:53" ht="15">
      <c r="E75" s="11" t="s">
        <v>120</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3"/>
      <c r="AO75" s="11"/>
      <c r="AP75" s="11"/>
      <c r="AQ75" s="11"/>
      <c r="AR75" s="11"/>
      <c r="AS75" s="11"/>
      <c r="AT75" s="11"/>
      <c r="AU75" s="11"/>
      <c r="AV75" s="11"/>
      <c r="AW75" s="11"/>
      <c r="AX75" s="11"/>
      <c r="AY75" s="11"/>
      <c r="AZ75" s="11"/>
      <c r="BA75" s="11"/>
    </row>
    <row r="76" spans="5:53">
      <c r="F76" s="24" t="s">
        <v>125</v>
      </c>
    </row>
    <row r="78" spans="5:53">
      <c r="H78" s="94" t="s">
        <v>644</v>
      </c>
      <c r="R78" s="194">
        <f>COUNTIF(T78:AK78, FALSE)</f>
        <v>0</v>
      </c>
      <c r="T78" s="194" t="b">
        <f t="shared" ref="T78:X78" si="5">(T43+T60+T67)=T42</f>
        <v>1</v>
      </c>
      <c r="U78" s="194" t="b">
        <f t="shared" si="5"/>
        <v>1</v>
      </c>
      <c r="V78" s="194" t="b">
        <f t="shared" si="5"/>
        <v>1</v>
      </c>
      <c r="W78" s="194" t="b">
        <f t="shared" si="5"/>
        <v>1</v>
      </c>
      <c r="X78" s="194" t="b">
        <f t="shared" si="5"/>
        <v>1</v>
      </c>
      <c r="Y78" s="194" t="b">
        <f>(Y43+Y60+Y67)=Y42</f>
        <v>1</v>
      </c>
      <c r="Z78" s="194" t="b">
        <f t="shared" ref="Z78:AK78" si="6">(Z43+Z60+Z67)=Z42</f>
        <v>1</v>
      </c>
      <c r="AA78" s="194" t="b">
        <f t="shared" si="6"/>
        <v>1</v>
      </c>
      <c r="AB78" s="194" t="b">
        <f t="shared" si="6"/>
        <v>1</v>
      </c>
      <c r="AC78" s="194" t="b">
        <f t="shared" si="6"/>
        <v>1</v>
      </c>
      <c r="AD78" s="194" t="b">
        <f t="shared" si="6"/>
        <v>1</v>
      </c>
      <c r="AE78" s="194" t="b">
        <f t="shared" si="6"/>
        <v>1</v>
      </c>
      <c r="AF78" s="194" t="b">
        <f t="shared" si="6"/>
        <v>1</v>
      </c>
      <c r="AG78" s="194" t="b">
        <f t="shared" si="6"/>
        <v>1</v>
      </c>
      <c r="AH78" s="194" t="b">
        <f t="shared" si="6"/>
        <v>1</v>
      </c>
      <c r="AI78" s="194" t="b">
        <f t="shared" si="6"/>
        <v>1</v>
      </c>
      <c r="AJ78" s="194" t="b">
        <f t="shared" si="6"/>
        <v>1</v>
      </c>
      <c r="AK78" s="194" t="b">
        <f t="shared" si="6"/>
        <v>1</v>
      </c>
      <c r="AN78" s="94"/>
    </row>
    <row r="79" spans="5:53">
      <c r="H79" s="94" t="s">
        <v>645</v>
      </c>
      <c r="R79" s="194">
        <f>COUNTIF(T79:AK79, FALSE)</f>
        <v>0</v>
      </c>
      <c r="T79" s="194" t="b">
        <f t="shared" ref="T79:X79" si="7">T30 = SUM(T31:T36)</f>
        <v>1</v>
      </c>
      <c r="U79" s="194" t="b">
        <f t="shared" si="7"/>
        <v>1</v>
      </c>
      <c r="V79" s="194" t="b">
        <f t="shared" si="7"/>
        <v>1</v>
      </c>
      <c r="W79" s="194" t="b">
        <f t="shared" si="7"/>
        <v>1</v>
      </c>
      <c r="X79" s="194" t="b">
        <f t="shared" si="7"/>
        <v>1</v>
      </c>
      <c r="Y79" s="194" t="b">
        <f t="shared" ref="Y79:AK79" si="8">Y30 = SUM(Y31:Y36)</f>
        <v>1</v>
      </c>
      <c r="Z79" s="194" t="b">
        <f t="shared" si="8"/>
        <v>1</v>
      </c>
      <c r="AA79" s="194" t="b">
        <f t="shared" si="8"/>
        <v>1</v>
      </c>
      <c r="AB79" s="194" t="b">
        <f t="shared" si="8"/>
        <v>1</v>
      </c>
      <c r="AC79" s="194" t="b">
        <f t="shared" si="8"/>
        <v>1</v>
      </c>
      <c r="AD79" s="194" t="b">
        <f t="shared" si="8"/>
        <v>1</v>
      </c>
      <c r="AE79" s="194" t="b">
        <f t="shared" si="8"/>
        <v>1</v>
      </c>
      <c r="AF79" s="194" t="b">
        <f t="shared" si="8"/>
        <v>1</v>
      </c>
      <c r="AG79" s="194" t="b">
        <f t="shared" si="8"/>
        <v>1</v>
      </c>
      <c r="AH79" s="194" t="b">
        <f t="shared" si="8"/>
        <v>1</v>
      </c>
      <c r="AI79" s="194" t="b">
        <f t="shared" si="8"/>
        <v>1</v>
      </c>
      <c r="AJ79" s="194" t="b">
        <f t="shared" si="8"/>
        <v>1</v>
      </c>
      <c r="AK79" s="194" t="b">
        <f t="shared" si="8"/>
        <v>1</v>
      </c>
      <c r="AN79" s="94"/>
    </row>
    <row r="80" spans="5:53">
      <c r="H80" s="94" t="s">
        <v>646</v>
      </c>
      <c r="R80" s="194">
        <f>COUNTIF(T80:AK80, FALSE)</f>
        <v>0</v>
      </c>
      <c r="T80" s="194" t="b">
        <f t="shared" ref="T80:X80" si="9" xml:space="preserve"> T13 = SUM(T14:T20,T29)</f>
        <v>1</v>
      </c>
      <c r="U80" s="194" t="b">
        <f t="shared" si="9"/>
        <v>1</v>
      </c>
      <c r="V80" s="194" t="b">
        <f t="shared" si="9"/>
        <v>1</v>
      </c>
      <c r="W80" s="194" t="b">
        <f t="shared" si="9"/>
        <v>1</v>
      </c>
      <c r="X80" s="194" t="b">
        <f t="shared" si="9"/>
        <v>1</v>
      </c>
      <c r="Y80" s="194" t="b">
        <f t="shared" ref="Y80:AK80" si="10" xml:space="preserve"> Y13 = SUM(Y14:Y20,Y29)</f>
        <v>1</v>
      </c>
      <c r="Z80" s="194" t="b">
        <f t="shared" si="10"/>
        <v>1</v>
      </c>
      <c r="AA80" s="194" t="b">
        <f t="shared" si="10"/>
        <v>1</v>
      </c>
      <c r="AB80" s="194" t="b">
        <f t="shared" si="10"/>
        <v>1</v>
      </c>
      <c r="AC80" s="194" t="b">
        <f t="shared" si="10"/>
        <v>1</v>
      </c>
      <c r="AD80" s="194" t="b">
        <f t="shared" si="10"/>
        <v>1</v>
      </c>
      <c r="AE80" s="194" t="b">
        <f t="shared" si="10"/>
        <v>1</v>
      </c>
      <c r="AF80" s="194" t="b">
        <f t="shared" si="10"/>
        <v>1</v>
      </c>
      <c r="AG80" s="194" t="b">
        <f t="shared" si="10"/>
        <v>1</v>
      </c>
      <c r="AH80" s="194" t="b">
        <f t="shared" si="10"/>
        <v>1</v>
      </c>
      <c r="AI80" s="194" t="b">
        <f t="shared" si="10"/>
        <v>1</v>
      </c>
      <c r="AJ80" s="194" t="b">
        <f t="shared" si="10"/>
        <v>1</v>
      </c>
      <c r="AK80" s="194" t="b">
        <f t="shared" si="10"/>
        <v>1</v>
      </c>
    </row>
    <row r="82" spans="8:40">
      <c r="H82" s="94" t="s">
        <v>122</v>
      </c>
      <c r="R82" s="194">
        <f>SUM(R78:R79)</f>
        <v>0</v>
      </c>
      <c r="AN82" s="94"/>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5.xml>��
</file>

<file path=customXml/itemProps1.xml><?xml version="1.0" encoding="utf-8"?>
<ds:datastoreItem xmlns:ds="http://schemas.openxmlformats.org/officeDocument/2006/customXml" ds:itemID="{D8BCECE9-D9B7-44C6-BBE9-1B70DFC5EE9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3.xml><?xml version="1.0" encoding="utf-8"?>
<ds:datastoreItem xmlns:ds="http://schemas.openxmlformats.org/officeDocument/2006/customXml" ds:itemID="{E7C93B7D-503A-4249-93CB-006978FCC628}">
  <ds:schemaRefs>
    <ds:schemaRef ds:uri="http://schemas.microsoft.com/office/2006/metadata/properties"/>
    <ds:schemaRef ds:uri="dcbf8a88-e063-4a69-82e9-42d02808f636"/>
    <ds:schemaRef ds:uri="http://purl.org/dc/dcmitype/"/>
    <ds:schemaRef ds:uri="http://purl.org/dc/terms/"/>
    <ds:schemaRef ds:uri="http://schemas.microsoft.com/office/infopath/2007/PartnerControls"/>
    <ds:schemaRef ds:uri="http://schemas.microsoft.com/office/2006/documentManagement/types"/>
    <ds:schemaRef ds:uri="http://www.w3.org/XML/1998/namespace"/>
    <ds:schemaRef ds:uri="http://schemas.openxmlformats.org/package/2006/metadata/core-properties"/>
    <ds:schemaRef ds:uri="57eae938-0bde-4b15-99d2-1fbf7878da98"/>
    <ds:schemaRef ds:uri="http://purl.org/dc/elements/1.1/"/>
  </ds:schemaRefs>
</ds:datastoreItem>
</file>

<file path=customXml/itemProps4.xml><?xml version="1.0" encoding="utf-8"?>
<ds:datastoreItem xmlns:ds="http://schemas.openxmlformats.org/officeDocument/2006/customXml" ds:itemID="{24ABB503-994A-485E-B96E-A92AAF46DC0B}">
  <ds:schemaRefs>
    <ds:schemaRef ds:uri="http://www.w3.org/2001/XMLSchema"/>
    <ds:schemaRef ds:uri="http://www.boldonjames.com/2008/01/sie/internal/label"/>
  </ds:schemaRefs>
</ds:datastoreItem>
</file>

<file path=customXml/itemProps5.xml><?xml version="1.0" encoding="utf-8"?>
<ds:datastoreItem xmlns:ds="http://schemas.openxmlformats.org/officeDocument/2006/customXml" ds:itemID="{69560871-23CB-4E93-B336-FC063CE82D9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Cover</vt:lpstr>
      <vt:lpstr>Lists</vt:lpstr>
      <vt:lpstr>Global</vt:lpstr>
      <vt:lpstr>Local</vt:lpstr>
      <vt:lpstr>Inp_CostIndices</vt:lpstr>
      <vt:lpstr>Inp_LabourRatios</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2020-12-07T17:05:32Z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22a0a6a4-307e-43f1-b548-d10a3656c0b6</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