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 codeName="ThisWorkbook"/>
  <mc:AlternateContent xmlns:mc="http://schemas.openxmlformats.org/markup-compatibility/2006">
    <mc:Choice Requires="x15">
      <x15ac:absPath xmlns:x15ac="http://schemas.microsoft.com/office/spreadsheetml/2010/11/ac" url="J:\Networks\RIIO-GD2\Model development\FD Model Publication\FD MODEL FILES FOR PUBLICATION\3. FD Publication_Published on website\"/>
    </mc:Choice>
  </mc:AlternateContent>
  <xr:revisionPtr revIDLastSave="0" documentId="13_ncr:1_{2DD91906-70DE-42F5-BFA1-5CA0EDDEAA05}" xr6:coauthVersionLast="45" xr6:coauthVersionMax="45" xr10:uidLastSave="{00000000-0000-0000-0000-000000000000}"/>
  <bookViews>
    <workbookView xWindow="-98" yWindow="-98" windowWidth="22695" windowHeight="14595" tabRatio="841" xr2:uid="{00000000-000D-0000-FFFF-FFFF00000000}"/>
  </bookViews>
  <sheets>
    <sheet name="Cover" sheetId="1" r:id="rId1"/>
    <sheet name="Lists" sheetId="13" r:id="rId2"/>
    <sheet name="Global" sheetId="60" r:id="rId3"/>
    <sheet name="Local" sheetId="59" r:id="rId4"/>
    <sheet name="Inp_Efficiency" sheetId="35" r:id="rId5"/>
    <sheet name="Inp_RPE" sheetId="78" r:id="rId6"/>
    <sheet name="Inp_OngoingEfficiency" sheetId="80" r:id="rId7"/>
    <sheet name="Inp_EoE" sheetId="23" r:id="rId8"/>
    <sheet name="Inp_EoE_sub" sheetId="61" r:id="rId9"/>
    <sheet name="Inp_EoE_SubAdjCostShares" sheetId="88" r:id="rId10"/>
    <sheet name="Inp_Lon" sheetId="28" r:id="rId11"/>
    <sheet name="Inp_Lon_sub" sheetId="62" r:id="rId12"/>
    <sheet name="Inp_Lon_SubAdjCostShares" sheetId="89" r:id="rId13"/>
    <sheet name="Inp_NW" sheetId="29" r:id="rId14"/>
    <sheet name="Inp_NW_sub" sheetId="63" r:id="rId15"/>
    <sheet name="Inp_NW_SubAdjCostShares" sheetId="90" r:id="rId16"/>
    <sheet name="Inp_WM" sheetId="30" r:id="rId17"/>
    <sheet name="Inp_WM_sub" sheetId="64" r:id="rId18"/>
    <sheet name="Inp_WM_SubAdjCostShares" sheetId="91" r:id="rId19"/>
    <sheet name="Inp_NGN" sheetId="31" r:id="rId20"/>
    <sheet name="Inp_NGN_sub" sheetId="65" r:id="rId21"/>
    <sheet name="Inp_NGN_SubAdjCostShares" sheetId="82" r:id="rId22"/>
    <sheet name="Inp_NGN_SubCostShares" sheetId="105" r:id="rId23"/>
    <sheet name="Inp_Sc" sheetId="32" r:id="rId24"/>
    <sheet name="Inp_Sc_sub" sheetId="66" r:id="rId25"/>
    <sheet name="Inp_Sc_SubAdjCostShares" sheetId="92" r:id="rId26"/>
    <sheet name="Inp_So" sheetId="33" r:id="rId27"/>
    <sheet name="Inp_So_sub" sheetId="67" r:id="rId28"/>
    <sheet name="Inp_So_SubAdjCostShares" sheetId="93" r:id="rId29"/>
    <sheet name="Inp_WWU" sheetId="34" r:id="rId30"/>
    <sheet name="Inp_WWU_sub" sheetId="68" r:id="rId31"/>
    <sheet name="Inp_WWU_SubAdjCostShares" sheetId="86" r:id="rId32"/>
    <sheet name="Inp_BPI" sheetId="20" r:id="rId33"/>
    <sheet name="Cal_EfficientCosts" sheetId="14" r:id="rId34"/>
    <sheet name="Cal_FrontierShift" sheetId="79" r:id="rId35"/>
    <sheet name="Cal_EoE" sheetId="95" r:id="rId36"/>
    <sheet name="Cal_Lon" sheetId="96" r:id="rId37"/>
    <sheet name="Cal_NW" sheetId="97" r:id="rId38"/>
    <sheet name="Cal_WM" sheetId="98" r:id="rId39"/>
    <sheet name="Cal_NGN" sheetId="83" r:id="rId40"/>
    <sheet name="Cal_Sc" sheetId="99" r:id="rId41"/>
    <sheet name="Cal_So" sheetId="100" r:id="rId42"/>
    <sheet name="Cal_WWU" sheetId="87" r:id="rId43"/>
    <sheet name="Cal_Allow" sheetId="101" r:id="rId44"/>
    <sheet name="Cal_BPI" sheetId="102" r:id="rId45"/>
    <sheet name="Out_Allow" sheetId="103" r:id="rId46"/>
  </sheets>
  <externalReferences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_______hom1" localSheetId="34" hidden="1">{#N/A,#N/A,FALSE,"Assessment";#N/A,#N/A,FALSE,"Staffing";#N/A,#N/A,FALSE,"Hires";#N/A,#N/A,FALSE,"Assumptions"}</definedName>
    <definedName name="________hom1" localSheetId="6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34" hidden="1">{#N/A,#N/A,FALSE,"Assessment";#N/A,#N/A,FALSE,"Staffing";#N/A,#N/A,FALSE,"Hires";#N/A,#N/A,FALSE,"Assumptions"}</definedName>
    <definedName name="________k1" localSheetId="6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34" hidden="1">{#N/A,#N/A,FALSE,"Assessment";#N/A,#N/A,FALSE,"Staffing";#N/A,#N/A,FALSE,"Hires";#N/A,#N/A,FALSE,"Assumptions"}</definedName>
    <definedName name="________kk1" localSheetId="6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34" hidden="1">{#N/A,#N/A,FALSE,"Assessment";#N/A,#N/A,FALSE,"Staffing";#N/A,#N/A,FALSE,"Hires";#N/A,#N/A,FALSE,"Assumptions"}</definedName>
    <definedName name="________KKK1" localSheetId="6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34" hidden="1">{"holdco",#N/A,FALSE,"Summary Financials";"holdco",#N/A,FALSE,"Summary Financials"}</definedName>
    <definedName name="________wr9" localSheetId="6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34" hidden="1">{"holdco",#N/A,FALSE,"Summary Financials";"holdco",#N/A,FALSE,"Summary Financials"}</definedName>
    <definedName name="________wrn1" localSheetId="6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34" hidden="1">{"holdco",#N/A,FALSE,"Summary Financials";"holdco",#N/A,FALSE,"Summary Financials"}</definedName>
    <definedName name="________wrn2" localSheetId="6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34" hidden="1">{"holdco",#N/A,FALSE,"Summary Financials";"holdco",#N/A,FALSE,"Summary Financials"}</definedName>
    <definedName name="________wrn3" localSheetId="6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34" hidden="1">{"holdco",#N/A,FALSE,"Summary Financials";"holdco",#N/A,FALSE,"Summary Financials"}</definedName>
    <definedName name="________wrn8" localSheetId="6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34" hidden="1">{#N/A,#N/A,FALSE,"PRJCTED MNTHLY QTY's"}</definedName>
    <definedName name="_______bb2" localSheetId="6" hidden="1">{#N/A,#N/A,FALSE,"PRJCTED MNTHLY QTY's"}</definedName>
    <definedName name="_______bb2" hidden="1">{#N/A,#N/A,FALSE,"PRJCTED MNTHLY QTY's"}</definedName>
    <definedName name="_______Lee5" localSheetId="34" hidden="1">{#VALUE!,#N/A,FALSE,0}</definedName>
    <definedName name="_______Lee5" localSheetId="6" hidden="1">{#VALUE!,#N/A,FALSE,0}</definedName>
    <definedName name="_______Lee5" hidden="1">{#VALUE!,#N/A,FALSE,0}</definedName>
    <definedName name="______hom1" localSheetId="34" hidden="1">{#N/A,#N/A,FALSE,"Assessment";#N/A,#N/A,FALSE,"Staffing";#N/A,#N/A,FALSE,"Hires";#N/A,#N/A,FALSE,"Assumptions"}</definedName>
    <definedName name="______hom1" localSheetId="6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34" hidden="1">{#N/A,#N/A,FALSE,"Assessment";#N/A,#N/A,FALSE,"Staffing";#N/A,#N/A,FALSE,"Hires";#N/A,#N/A,FALSE,"Assumptions"}</definedName>
    <definedName name="______k1" localSheetId="6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34" hidden="1">{#N/A,#N/A,FALSE,"Assessment";#N/A,#N/A,FALSE,"Staffing";#N/A,#N/A,FALSE,"Hires";#N/A,#N/A,FALSE,"Assumptions"}</definedName>
    <definedName name="______kk1" localSheetId="6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34" hidden="1">{#N/A,#N/A,FALSE,"Assessment";#N/A,#N/A,FALSE,"Staffing";#N/A,#N/A,FALSE,"Hires";#N/A,#N/A,FALSE,"Assumptions"}</definedName>
    <definedName name="______KKK1" localSheetId="6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34" hidden="1">{"holdco",#N/A,FALSE,"Summary Financials";"holdco",#N/A,FALSE,"Summary Financials"}</definedName>
    <definedName name="______wr9" localSheetId="6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34" hidden="1">{"holdco",#N/A,FALSE,"Summary Financials";"holdco",#N/A,FALSE,"Summary Financials"}</definedName>
    <definedName name="______wrn1" localSheetId="6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34" hidden="1">{"holdco",#N/A,FALSE,"Summary Financials";"holdco",#N/A,FALSE,"Summary Financials"}</definedName>
    <definedName name="______wrn2" localSheetId="6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34" hidden="1">{"holdco",#N/A,FALSE,"Summary Financials";"holdco",#N/A,FALSE,"Summary Financials"}</definedName>
    <definedName name="______wrn3" localSheetId="6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34" hidden="1">{"holdco",#N/A,FALSE,"Summary Financials";"holdco",#N/A,FALSE,"Summary Financials"}</definedName>
    <definedName name="______wrn8" localSheetId="6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34" hidden="1">{#N/A,#N/A,FALSE,"Assessment";#N/A,#N/A,FALSE,"Staffing";#N/A,#N/A,FALSE,"Hires";#N/A,#N/A,FALSE,"Assumptions"}</definedName>
    <definedName name="_____KKK1" localSheetId="6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34" hidden="1">{"holdco",#N/A,FALSE,"Summary Financials";"holdco",#N/A,FALSE,"Summary Financials"}</definedName>
    <definedName name="_____wrn1" localSheetId="6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34" hidden="1">{"holdco",#N/A,FALSE,"Summary Financials";"holdco",#N/A,FALSE,"Summary Financials"}</definedName>
    <definedName name="_____wrn2" localSheetId="6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34" hidden="1">{"holdco",#N/A,FALSE,"Summary Financials";"holdco",#N/A,FALSE,"Summary Financials"}</definedName>
    <definedName name="_____wrn3" localSheetId="6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34" hidden="1">{"holdco",#N/A,FALSE,"Summary Financials";"holdco",#N/A,FALSE,"Summary Financials"}</definedName>
    <definedName name="_____wrn8" localSheetId="6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hidden="1">'[1]Universal data'!#REF!</definedName>
    <definedName name="__123Graph_C" hidden="1">'[1]Universal data'!#REF!</definedName>
    <definedName name="__123Graph_D" hidden="1">'[1]Universal data'!#REF!</definedName>
    <definedName name="__123Graph_X" hidden="1">'[1]Universal data'!#REF!</definedName>
    <definedName name="__FDS_HYPERLINK_TOGGLE_STATE__" hidden="1">"ON"</definedName>
    <definedName name="__hom1" localSheetId="34" hidden="1">{#N/A,#N/A,FALSE,"Assessment";#N/A,#N/A,FALSE,"Staffing";#N/A,#N/A,FALSE,"Hires";#N/A,#N/A,FALSE,"Assumptions"}</definedName>
    <definedName name="__hom1" localSheetId="6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34" hidden="1">{#N/A,#N/A,FALSE,"Assessment";#N/A,#N/A,FALSE,"Staffing";#N/A,#N/A,FALSE,"Hires";#N/A,#N/A,FALSE,"Assumptions"}</definedName>
    <definedName name="__kk1" localSheetId="6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34" hidden="1">{#N/A,#N/A,FALSE,"Assessment";#N/A,#N/A,FALSE,"Staffing";#N/A,#N/A,FALSE,"Hires";#N/A,#N/A,FALSE,"Assumptions"}</definedName>
    <definedName name="__KKK1" localSheetId="6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34" hidden="1">{"holdco",#N/A,FALSE,"Summary Financials";"holdco",#N/A,FALSE,"Summary Financials"}</definedName>
    <definedName name="__wrn1" localSheetId="6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34" hidden="1">{"holdco",#N/A,FALSE,"Summary Financials";"holdco",#N/A,FALSE,"Summary Financials"}</definedName>
    <definedName name="__wrn2" localSheetId="6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34" hidden="1">{"holdco",#N/A,FALSE,"Summary Financials";"holdco",#N/A,FALSE,"Summary Financials"}</definedName>
    <definedName name="__wrn3" localSheetId="6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3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34" hidden="1">{"holdco",#N/A,FALSE,"Summary Financials";"holdco",#N/A,FALSE,"Summary Financials"}</definedName>
    <definedName name="__wrn8" localSheetId="6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hidden="1">#REF!</definedName>
    <definedName name="_Key1" localSheetId="6" hidden="1">#REF!</definedName>
    <definedName name="_Key1" hidden="1">#REF!</definedName>
    <definedName name="_Key2" localSheetId="6" hidden="1">#REF!</definedName>
    <definedName name="_Key2" hidden="1">#REF!</definedName>
    <definedName name="_Order1" hidden="1">255</definedName>
    <definedName name="_Order2" hidden="1">0</definedName>
    <definedName name="_Sort" localSheetId="6" hidden="1">#REF!</definedName>
    <definedName name="_Sort" hidden="1">#REF!</definedName>
    <definedName name="a" localSheetId="6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hidden="1">[3]Sheet1!#REF!</definedName>
    <definedName name="ACwvu.Japan_Capers_Ed_Pub." localSheetId="6" hidden="1">#REF!</definedName>
    <definedName name="ACwvu.Japan_Capers_Ed_Pub." hidden="1">#REF!</definedName>
    <definedName name="ACwvu.KJP_CC." localSheetId="6" hidden="1">#REF!</definedName>
    <definedName name="ACwvu.KJP_CC." hidden="1">#REF!</definedName>
    <definedName name="b" localSheetId="34" hidden="1">{#N/A,#N/A,FALSE,"DI 2 YEAR MASTER SCHEDULE"}</definedName>
    <definedName name="b" localSheetId="6" hidden="1">{#N/A,#N/A,FALSE,"DI 2 YEAR MASTER SCHEDULE"}</definedName>
    <definedName name="b" hidden="1">{#N/A,#N/A,FALSE,"DI 2 YEAR MASTER SCHEDULE"}</definedName>
    <definedName name="bb" localSheetId="34" hidden="1">{#N/A,#N/A,FALSE,"PRJCTED MNTHLY QTY's"}</definedName>
    <definedName name="bb" localSheetId="6" hidden="1">{#N/A,#N/A,FALSE,"PRJCTED MNTHLY QTY's"}</definedName>
    <definedName name="bb" hidden="1">{#N/A,#N/A,FALSE,"PRJCTED MNTHLY QTY's"}</definedName>
    <definedName name="bbbb" localSheetId="34" hidden="1">{#N/A,#N/A,FALSE,"PRJCTED QTRLY QTY's"}</definedName>
    <definedName name="bbbb" localSheetId="6" hidden="1">{#N/A,#N/A,FALSE,"PRJCTED QTRLY QTY's"}</definedName>
    <definedName name="bbbb" hidden="1">{#N/A,#N/A,FALSE,"PRJCTED QTRLY QTY's"}</definedName>
    <definedName name="bbbbbb" localSheetId="34" hidden="1">{#N/A,#N/A,FALSE,"PRJCTED QTRLY QTY's"}</definedName>
    <definedName name="bbbbbb" localSheetId="6" hidden="1">{#N/A,#N/A,FALSE,"PRJCTED QTRLY QTY's"}</definedName>
    <definedName name="bbbbbb" hidden="1">{#N/A,#N/A,FALSE,"PRJCTED QTRLY QTY's"}</definedName>
    <definedName name="BExEZ4HBCC06708765M8A06KCR7P" hidden="1">#N/A</definedName>
    <definedName name="BLPH1" hidden="1">[4]Sheet2!#REF!</definedName>
    <definedName name="BLPH10" localSheetId="6" hidden="1">#REF!</definedName>
    <definedName name="BLPH10" hidden="1">#REF!</definedName>
    <definedName name="BLPH100" localSheetId="6" hidden="1">#REF!</definedName>
    <definedName name="BLPH100" hidden="1">#REF!</definedName>
    <definedName name="BLPH101" localSheetId="6" hidden="1">#REF!</definedName>
    <definedName name="BLPH101" hidden="1">#REF!</definedName>
    <definedName name="BLPH102" localSheetId="6" hidden="1">#REF!</definedName>
    <definedName name="BLPH102" hidden="1">#REF!</definedName>
    <definedName name="BLPH103" localSheetId="6" hidden="1">#REF!</definedName>
    <definedName name="BLPH103" hidden="1">#REF!</definedName>
    <definedName name="BLPH104" localSheetId="6" hidden="1">#REF!</definedName>
    <definedName name="BLPH104" hidden="1">#REF!</definedName>
    <definedName name="BLPH105" localSheetId="6" hidden="1">#REF!</definedName>
    <definedName name="BLPH105" hidden="1">#REF!</definedName>
    <definedName name="BLPH106" localSheetId="6" hidden="1">#REF!</definedName>
    <definedName name="BLPH106" hidden="1">#REF!</definedName>
    <definedName name="BLPH107" localSheetId="6" hidden="1">#REF!</definedName>
    <definedName name="BLPH107" hidden="1">#REF!</definedName>
    <definedName name="BLPH108" localSheetId="6" hidden="1">#REF!</definedName>
    <definedName name="BLPH108" hidden="1">#REF!</definedName>
    <definedName name="BLPH109" localSheetId="6" hidden="1">#REF!</definedName>
    <definedName name="BLPH109" hidden="1">#REF!</definedName>
    <definedName name="BLPH11" localSheetId="6" hidden="1">#REF!</definedName>
    <definedName name="BLPH11" hidden="1">#REF!</definedName>
    <definedName name="BLPH110" localSheetId="6" hidden="1">#REF!</definedName>
    <definedName name="BLPH110" hidden="1">#REF!</definedName>
    <definedName name="BLPH111" localSheetId="6" hidden="1">#REF!</definedName>
    <definedName name="BLPH111" hidden="1">#REF!</definedName>
    <definedName name="BLPH112" localSheetId="6" hidden="1">#REF!</definedName>
    <definedName name="BLPH112" hidden="1">#REF!</definedName>
    <definedName name="BLPH113" localSheetId="6" hidden="1">#REF!</definedName>
    <definedName name="BLPH113" hidden="1">#REF!</definedName>
    <definedName name="BLPH114" localSheetId="6" hidden="1">#REF!</definedName>
    <definedName name="BLPH114" hidden="1">#REF!</definedName>
    <definedName name="BLPH115" localSheetId="6" hidden="1">#REF!</definedName>
    <definedName name="BLPH115" hidden="1">#REF!</definedName>
    <definedName name="BLPH116" localSheetId="6" hidden="1">#REF!</definedName>
    <definedName name="BLPH116" hidden="1">#REF!</definedName>
    <definedName name="BLPH117" localSheetId="6" hidden="1">#REF!</definedName>
    <definedName name="BLPH117" hidden="1">#REF!</definedName>
    <definedName name="BLPH118" localSheetId="6" hidden="1">#REF!</definedName>
    <definedName name="BLPH118" hidden="1">#REF!</definedName>
    <definedName name="BLPH119" localSheetId="6" hidden="1">#REF!</definedName>
    <definedName name="BLPH119" hidden="1">#REF!</definedName>
    <definedName name="BLPH12" localSheetId="6" hidden="1">#REF!</definedName>
    <definedName name="BLPH12" hidden="1">#REF!</definedName>
    <definedName name="BLPH120" localSheetId="6" hidden="1">#REF!</definedName>
    <definedName name="BLPH120" hidden="1">#REF!</definedName>
    <definedName name="BLPH121" localSheetId="6" hidden="1">#REF!</definedName>
    <definedName name="BLPH121" hidden="1">#REF!</definedName>
    <definedName name="BLPH122" localSheetId="6" hidden="1">#REF!</definedName>
    <definedName name="BLPH122" hidden="1">#REF!</definedName>
    <definedName name="BLPH123" localSheetId="6" hidden="1">#REF!</definedName>
    <definedName name="BLPH123" hidden="1">#REF!</definedName>
    <definedName name="BLPH124" localSheetId="6" hidden="1">#REF!</definedName>
    <definedName name="BLPH124" hidden="1">#REF!</definedName>
    <definedName name="BLPH125" localSheetId="6" hidden="1">#REF!</definedName>
    <definedName name="BLPH125" hidden="1">#REF!</definedName>
    <definedName name="BLPH126" localSheetId="6" hidden="1">#REF!</definedName>
    <definedName name="BLPH126" hidden="1">#REF!</definedName>
    <definedName name="BLPH127" localSheetId="6" hidden="1">#REF!</definedName>
    <definedName name="BLPH127" hidden="1">#REF!</definedName>
    <definedName name="BLPH128" localSheetId="6" hidden="1">#REF!</definedName>
    <definedName name="BLPH128" hidden="1">#REF!</definedName>
    <definedName name="BLPH129" localSheetId="6" hidden="1">#REF!</definedName>
    <definedName name="BLPH129" hidden="1">#REF!</definedName>
    <definedName name="BLPH13" localSheetId="6" hidden="1">#REF!</definedName>
    <definedName name="BLPH13" hidden="1">#REF!</definedName>
    <definedName name="BLPH130" localSheetId="6" hidden="1">#REF!</definedName>
    <definedName name="BLPH130" hidden="1">#REF!</definedName>
    <definedName name="BLPH131" localSheetId="6" hidden="1">#REF!</definedName>
    <definedName name="BLPH131" hidden="1">#REF!</definedName>
    <definedName name="BLPH132" localSheetId="6" hidden="1">#REF!</definedName>
    <definedName name="BLPH132" hidden="1">#REF!</definedName>
    <definedName name="BLPH133" localSheetId="6" hidden="1">#REF!</definedName>
    <definedName name="BLPH133" hidden="1">#REF!</definedName>
    <definedName name="BLPH134" localSheetId="6" hidden="1">#REF!</definedName>
    <definedName name="BLPH134" hidden="1">#REF!</definedName>
    <definedName name="BLPH135" localSheetId="6" hidden="1">#REF!</definedName>
    <definedName name="BLPH135" hidden="1">#REF!</definedName>
    <definedName name="BLPH136" localSheetId="6" hidden="1">#REF!</definedName>
    <definedName name="BLPH136" hidden="1">#REF!</definedName>
    <definedName name="BLPH137" localSheetId="6" hidden="1">#REF!</definedName>
    <definedName name="BLPH137" hidden="1">#REF!</definedName>
    <definedName name="BLPH138" localSheetId="6" hidden="1">#REF!</definedName>
    <definedName name="BLPH138" hidden="1">#REF!</definedName>
    <definedName name="BLPH139" localSheetId="6" hidden="1">#REF!</definedName>
    <definedName name="BLPH139" hidden="1">#REF!</definedName>
    <definedName name="BLPH14" localSheetId="6" hidden="1">#REF!</definedName>
    <definedName name="BLPH14" hidden="1">#REF!</definedName>
    <definedName name="BLPH140" localSheetId="6" hidden="1">#REF!</definedName>
    <definedName name="BLPH140" hidden="1">#REF!</definedName>
    <definedName name="BLPH141" localSheetId="6" hidden="1">#REF!</definedName>
    <definedName name="BLPH141" hidden="1">#REF!</definedName>
    <definedName name="BLPH142" localSheetId="6" hidden="1">#REF!</definedName>
    <definedName name="BLPH142" hidden="1">#REF!</definedName>
    <definedName name="BLPH143" localSheetId="6" hidden="1">#REF!</definedName>
    <definedName name="BLPH143" hidden="1">#REF!</definedName>
    <definedName name="BLPH144" localSheetId="6" hidden="1">#REF!</definedName>
    <definedName name="BLPH144" hidden="1">#REF!</definedName>
    <definedName name="BLPH145" localSheetId="6" hidden="1">#REF!</definedName>
    <definedName name="BLPH145" hidden="1">#REF!</definedName>
    <definedName name="BLPH146" localSheetId="6" hidden="1">#REF!</definedName>
    <definedName name="BLPH146" hidden="1">#REF!</definedName>
    <definedName name="BLPH147" localSheetId="6" hidden="1">#REF!</definedName>
    <definedName name="BLPH147" hidden="1">#REF!</definedName>
    <definedName name="BLPH148" localSheetId="6" hidden="1">#REF!</definedName>
    <definedName name="BLPH148" hidden="1">#REF!</definedName>
    <definedName name="BLPH149" localSheetId="6" hidden="1">#REF!</definedName>
    <definedName name="BLPH149" hidden="1">#REF!</definedName>
    <definedName name="BLPH15" localSheetId="6" hidden="1">#REF!</definedName>
    <definedName name="BLPH15" hidden="1">#REF!</definedName>
    <definedName name="BLPH150" localSheetId="6" hidden="1">#REF!</definedName>
    <definedName name="BLPH150" hidden="1">#REF!</definedName>
    <definedName name="BLPH151" localSheetId="6" hidden="1">#REF!</definedName>
    <definedName name="BLPH151" hidden="1">#REF!</definedName>
    <definedName name="BLPH152" localSheetId="6" hidden="1">#REF!</definedName>
    <definedName name="BLPH152" hidden="1">#REF!</definedName>
    <definedName name="BLPH153" localSheetId="6" hidden="1">#REF!</definedName>
    <definedName name="BLPH153" hidden="1">#REF!</definedName>
    <definedName name="BLPH154" localSheetId="6" hidden="1">#REF!</definedName>
    <definedName name="BLPH154" hidden="1">#REF!</definedName>
    <definedName name="BLPH155" localSheetId="6" hidden="1">#REF!</definedName>
    <definedName name="BLPH155" hidden="1">#REF!</definedName>
    <definedName name="BLPH156" localSheetId="6" hidden="1">#REF!</definedName>
    <definedName name="BLPH156" hidden="1">#REF!</definedName>
    <definedName name="BLPH157" localSheetId="6" hidden="1">#REF!</definedName>
    <definedName name="BLPH157" hidden="1">#REF!</definedName>
    <definedName name="BLPH158" localSheetId="6" hidden="1">#REF!</definedName>
    <definedName name="BLPH158" hidden="1">#REF!</definedName>
    <definedName name="BLPH159" localSheetId="6" hidden="1">#REF!</definedName>
    <definedName name="BLPH159" hidden="1">#REF!</definedName>
    <definedName name="BLPH16" localSheetId="6" hidden="1">#REF!</definedName>
    <definedName name="BLPH16" hidden="1">#REF!</definedName>
    <definedName name="BLPH160" localSheetId="6" hidden="1">#REF!</definedName>
    <definedName name="BLPH160" hidden="1">#REF!</definedName>
    <definedName name="BLPH161" localSheetId="6" hidden="1">#REF!</definedName>
    <definedName name="BLPH161" hidden="1">#REF!</definedName>
    <definedName name="BLPH162" localSheetId="6" hidden="1">#REF!</definedName>
    <definedName name="BLPH162" hidden="1">#REF!</definedName>
    <definedName name="BLPH163" localSheetId="6" hidden="1">#REF!</definedName>
    <definedName name="BLPH163" hidden="1">#REF!</definedName>
    <definedName name="BLPH164" localSheetId="6" hidden="1">#REF!</definedName>
    <definedName name="BLPH164" hidden="1">#REF!</definedName>
    <definedName name="BLPH165" localSheetId="6" hidden="1">#REF!</definedName>
    <definedName name="BLPH165" hidden="1">#REF!</definedName>
    <definedName name="BLPH166" localSheetId="6" hidden="1">#REF!</definedName>
    <definedName name="BLPH166" hidden="1">#REF!</definedName>
    <definedName name="BLPH167" localSheetId="6" hidden="1">#REF!</definedName>
    <definedName name="BLPH167" hidden="1">#REF!</definedName>
    <definedName name="BLPH168" localSheetId="6" hidden="1">#REF!</definedName>
    <definedName name="BLPH168" hidden="1">#REF!</definedName>
    <definedName name="BLPH169" localSheetId="6" hidden="1">#REF!</definedName>
    <definedName name="BLPH169" hidden="1">#REF!</definedName>
    <definedName name="BLPH17" localSheetId="6" hidden="1">#REF!</definedName>
    <definedName name="BLPH17" hidden="1">#REF!</definedName>
    <definedName name="BLPH170" localSheetId="6" hidden="1">#REF!</definedName>
    <definedName name="BLPH170" hidden="1">#REF!</definedName>
    <definedName name="BLPH171" localSheetId="6" hidden="1">#REF!</definedName>
    <definedName name="BLPH171" hidden="1">#REF!</definedName>
    <definedName name="BLPH172" localSheetId="6" hidden="1">#REF!</definedName>
    <definedName name="BLPH172" hidden="1">#REF!</definedName>
    <definedName name="BLPH173" localSheetId="6" hidden="1">#REF!</definedName>
    <definedName name="BLPH173" hidden="1">#REF!</definedName>
    <definedName name="BLPH174" localSheetId="6" hidden="1">#REF!</definedName>
    <definedName name="BLPH174" hidden="1">#REF!</definedName>
    <definedName name="BLPH175" localSheetId="6" hidden="1">#REF!</definedName>
    <definedName name="BLPH175" hidden="1">#REF!</definedName>
    <definedName name="BLPH176" localSheetId="6" hidden="1">#REF!</definedName>
    <definedName name="BLPH176" hidden="1">#REF!</definedName>
    <definedName name="BLPH177" localSheetId="6" hidden="1">#REF!</definedName>
    <definedName name="BLPH177" hidden="1">#REF!</definedName>
    <definedName name="BLPH178" localSheetId="6" hidden="1">#REF!</definedName>
    <definedName name="BLPH178" hidden="1">#REF!</definedName>
    <definedName name="BLPH179" localSheetId="6" hidden="1">#REF!</definedName>
    <definedName name="BLPH179" hidden="1">#REF!</definedName>
    <definedName name="BLPH18" localSheetId="6" hidden="1">#REF!</definedName>
    <definedName name="BLPH18" hidden="1">#REF!</definedName>
    <definedName name="BLPH180" localSheetId="6" hidden="1">#REF!</definedName>
    <definedName name="BLPH180" hidden="1">#REF!</definedName>
    <definedName name="BLPH181" localSheetId="6" hidden="1">#REF!</definedName>
    <definedName name="BLPH181" hidden="1">#REF!</definedName>
    <definedName name="BLPH182" localSheetId="6" hidden="1">#REF!</definedName>
    <definedName name="BLPH182" hidden="1">#REF!</definedName>
    <definedName name="BLPH183" localSheetId="6" hidden="1">#REF!</definedName>
    <definedName name="BLPH183" hidden="1">#REF!</definedName>
    <definedName name="BLPH184" localSheetId="6" hidden="1">#REF!</definedName>
    <definedName name="BLPH184" hidden="1">#REF!</definedName>
    <definedName name="BLPH185" localSheetId="6" hidden="1">#REF!</definedName>
    <definedName name="BLPH185" hidden="1">#REF!</definedName>
    <definedName name="BLPH186" localSheetId="6" hidden="1">#REF!</definedName>
    <definedName name="BLPH186" hidden="1">#REF!</definedName>
    <definedName name="BLPH187" localSheetId="6" hidden="1">#REF!</definedName>
    <definedName name="BLPH187" hidden="1">#REF!</definedName>
    <definedName name="BLPH188" localSheetId="6" hidden="1">#REF!</definedName>
    <definedName name="BLPH188" hidden="1">#REF!</definedName>
    <definedName name="BLPH189" localSheetId="6" hidden="1">#REF!</definedName>
    <definedName name="BLPH189" hidden="1">#REF!</definedName>
    <definedName name="BLPH19" localSheetId="6" hidden="1">#REF!</definedName>
    <definedName name="BLPH19" hidden="1">#REF!</definedName>
    <definedName name="BLPH190" localSheetId="6" hidden="1">#REF!</definedName>
    <definedName name="BLPH190" hidden="1">#REF!</definedName>
    <definedName name="BLPH191" localSheetId="6" hidden="1">#REF!</definedName>
    <definedName name="BLPH191" hidden="1">#REF!</definedName>
    <definedName name="BLPH192" localSheetId="6" hidden="1">#REF!</definedName>
    <definedName name="BLPH192" hidden="1">#REF!</definedName>
    <definedName name="BLPH193" localSheetId="6" hidden="1">#REF!</definedName>
    <definedName name="BLPH193" hidden="1">#REF!</definedName>
    <definedName name="BLPH194" localSheetId="6" hidden="1">#REF!</definedName>
    <definedName name="BLPH194" hidden="1">#REF!</definedName>
    <definedName name="BLPH195" localSheetId="6" hidden="1">#REF!</definedName>
    <definedName name="BLPH195" hidden="1">#REF!</definedName>
    <definedName name="BLPH196" localSheetId="6" hidden="1">#REF!</definedName>
    <definedName name="BLPH196" hidden="1">#REF!</definedName>
    <definedName name="BLPH197" localSheetId="6" hidden="1">#REF!</definedName>
    <definedName name="BLPH197" hidden="1">#REF!</definedName>
    <definedName name="BLPH198" localSheetId="6" hidden="1">#REF!</definedName>
    <definedName name="BLPH198" hidden="1">#REF!</definedName>
    <definedName name="BLPH199" localSheetId="6" hidden="1">#REF!</definedName>
    <definedName name="BLPH199" hidden="1">#REF!</definedName>
    <definedName name="BLPH2" localSheetId="6" hidden="1">[4]Sheet2!#REF!</definedName>
    <definedName name="BLPH2" hidden="1">[4]Sheet2!#REF!</definedName>
    <definedName name="BLPH20" localSheetId="6" hidden="1">#REF!</definedName>
    <definedName name="BLPH20" hidden="1">#REF!</definedName>
    <definedName name="BLPH200" localSheetId="6" hidden="1">#REF!</definedName>
    <definedName name="BLPH200" hidden="1">#REF!</definedName>
    <definedName name="BLPH201" localSheetId="6" hidden="1">#REF!</definedName>
    <definedName name="BLPH201" hidden="1">#REF!</definedName>
    <definedName name="BLPH202" localSheetId="6" hidden="1">#REF!</definedName>
    <definedName name="BLPH202" hidden="1">#REF!</definedName>
    <definedName name="BLPH203" localSheetId="6" hidden="1">#REF!</definedName>
    <definedName name="BLPH203" hidden="1">#REF!</definedName>
    <definedName name="BLPH204" localSheetId="6" hidden="1">#REF!</definedName>
    <definedName name="BLPH204" hidden="1">#REF!</definedName>
    <definedName name="BLPH205" localSheetId="6" hidden="1">#REF!</definedName>
    <definedName name="BLPH205" hidden="1">#REF!</definedName>
    <definedName name="BLPH206" localSheetId="6" hidden="1">#REF!</definedName>
    <definedName name="BLPH206" hidden="1">#REF!</definedName>
    <definedName name="BLPH207" localSheetId="6" hidden="1">#REF!</definedName>
    <definedName name="BLPH207" hidden="1">#REF!</definedName>
    <definedName name="BLPH208" localSheetId="6" hidden="1">#REF!</definedName>
    <definedName name="BLPH208" hidden="1">#REF!</definedName>
    <definedName name="BLPH209" localSheetId="6" hidden="1">#REF!</definedName>
    <definedName name="BLPH209" hidden="1">#REF!</definedName>
    <definedName name="BLPH21" hidden="1">'[5]Risk-Free Rate'!$AQ$15</definedName>
    <definedName name="BLPH210" localSheetId="6" hidden="1">#REF!</definedName>
    <definedName name="BLPH210" hidden="1">#REF!</definedName>
    <definedName name="BLPH211" localSheetId="6" hidden="1">#REF!</definedName>
    <definedName name="BLPH211" hidden="1">#REF!</definedName>
    <definedName name="BLPH212" localSheetId="6" hidden="1">#REF!</definedName>
    <definedName name="BLPH212" hidden="1">#REF!</definedName>
    <definedName name="BLPH213" localSheetId="6" hidden="1">#REF!</definedName>
    <definedName name="BLPH213" hidden="1">#REF!</definedName>
    <definedName name="BLPH214" localSheetId="6" hidden="1">#REF!</definedName>
    <definedName name="BLPH214" hidden="1">#REF!</definedName>
    <definedName name="BLPH215" localSheetId="6" hidden="1">#REF!</definedName>
    <definedName name="BLPH215" hidden="1">#REF!</definedName>
    <definedName name="BLPH216" localSheetId="6" hidden="1">#REF!</definedName>
    <definedName name="BLPH216" hidden="1">#REF!</definedName>
    <definedName name="BLPH217" localSheetId="6" hidden="1">#REF!</definedName>
    <definedName name="BLPH217" hidden="1">#REF!</definedName>
    <definedName name="BLPH218" localSheetId="6" hidden="1">#REF!</definedName>
    <definedName name="BLPH218" hidden="1">#REF!</definedName>
    <definedName name="BLPH219" localSheetId="6" hidden="1">#REF!</definedName>
    <definedName name="BLPH219" hidden="1">#REF!</definedName>
    <definedName name="BLPH22" hidden="1">'[5]Risk-Free Rate'!$AN$15</definedName>
    <definedName name="BLPH220" localSheetId="6" hidden="1">#REF!</definedName>
    <definedName name="BLPH220" hidden="1">#REF!</definedName>
    <definedName name="BLPH221" localSheetId="6" hidden="1">#REF!</definedName>
    <definedName name="BLPH221" hidden="1">#REF!</definedName>
    <definedName name="BLPH222" localSheetId="6" hidden="1">#REF!</definedName>
    <definedName name="BLPH222" hidden="1">#REF!</definedName>
    <definedName name="BLPH223" localSheetId="6" hidden="1">#REF!</definedName>
    <definedName name="BLPH223" hidden="1">#REF!</definedName>
    <definedName name="BLPH224" localSheetId="6" hidden="1">#REF!</definedName>
    <definedName name="BLPH224" hidden="1">#REF!</definedName>
    <definedName name="BLPH225" localSheetId="6" hidden="1">#REF!</definedName>
    <definedName name="BLPH225" hidden="1">#REF!</definedName>
    <definedName name="BLPH226" localSheetId="6" hidden="1">#REF!</definedName>
    <definedName name="BLPH226" hidden="1">#REF!</definedName>
    <definedName name="BLPH227" localSheetId="6" hidden="1">#REF!</definedName>
    <definedName name="BLPH227" hidden="1">#REF!</definedName>
    <definedName name="BLPH228" localSheetId="6" hidden="1">#REF!</definedName>
    <definedName name="BLPH228" hidden="1">#REF!</definedName>
    <definedName name="BLPH229" localSheetId="6" hidden="1">#REF!</definedName>
    <definedName name="BLPH229" hidden="1">#REF!</definedName>
    <definedName name="BLPH23" hidden="1">'[5]Risk-Free Rate'!$AK$15</definedName>
    <definedName name="BLPH230" localSheetId="6" hidden="1">#REF!</definedName>
    <definedName name="BLPH230" hidden="1">#REF!</definedName>
    <definedName name="BLPH231" localSheetId="6" hidden="1">#REF!</definedName>
    <definedName name="BLPH231" hidden="1">#REF!</definedName>
    <definedName name="BLPH232" localSheetId="6" hidden="1">#REF!</definedName>
    <definedName name="BLPH232" hidden="1">#REF!</definedName>
    <definedName name="BLPH233" localSheetId="6" hidden="1">#REF!</definedName>
    <definedName name="BLPH233" hidden="1">#REF!</definedName>
    <definedName name="BLPH234" localSheetId="6" hidden="1">#REF!</definedName>
    <definedName name="BLPH234" hidden="1">#REF!</definedName>
    <definedName name="BLPH235" localSheetId="6" hidden="1">#REF!</definedName>
    <definedName name="BLPH235" hidden="1">#REF!</definedName>
    <definedName name="BLPH236" localSheetId="6" hidden="1">#REF!</definedName>
    <definedName name="BLPH236" hidden="1">#REF!</definedName>
    <definedName name="BLPH237" localSheetId="6" hidden="1">#REF!</definedName>
    <definedName name="BLPH237" hidden="1">#REF!</definedName>
    <definedName name="BLPH238" localSheetId="6" hidden="1">#REF!</definedName>
    <definedName name="BLPH238" hidden="1">#REF!</definedName>
    <definedName name="BLPH239" localSheetId="6" hidden="1">#REF!</definedName>
    <definedName name="BLPH239" hidden="1">#REF!</definedName>
    <definedName name="BLPH24" hidden="1">'[5]Risk-Free Rate'!$AH$15</definedName>
    <definedName name="BLPH240" localSheetId="6" hidden="1">#REF!</definedName>
    <definedName name="BLPH240" hidden="1">#REF!</definedName>
    <definedName name="BLPH241" localSheetId="6" hidden="1">#REF!</definedName>
    <definedName name="BLPH241" hidden="1">#REF!</definedName>
    <definedName name="BLPH242" localSheetId="6" hidden="1">#REF!</definedName>
    <definedName name="BLPH242" hidden="1">#REF!</definedName>
    <definedName name="BLPH243" localSheetId="6" hidden="1">#REF!</definedName>
    <definedName name="BLPH243" hidden="1">#REF!</definedName>
    <definedName name="BLPH244" localSheetId="6" hidden="1">#REF!</definedName>
    <definedName name="BLPH244" hidden="1">#REF!</definedName>
    <definedName name="BLPH245" localSheetId="6" hidden="1">#REF!</definedName>
    <definedName name="BLPH245" hidden="1">#REF!</definedName>
    <definedName name="BLPH246" localSheetId="6" hidden="1">#REF!</definedName>
    <definedName name="BLPH246" hidden="1">#REF!</definedName>
    <definedName name="BLPH247" localSheetId="6" hidden="1">#REF!</definedName>
    <definedName name="BLPH247" hidden="1">#REF!</definedName>
    <definedName name="BLPH248" localSheetId="6" hidden="1">#REF!</definedName>
    <definedName name="BLPH248" hidden="1">#REF!</definedName>
    <definedName name="BLPH249" localSheetId="6" hidden="1">#REF!</definedName>
    <definedName name="BLPH249" hidden="1">#REF!</definedName>
    <definedName name="BLPH25" hidden="1">'[5]Risk-Free Rate'!$AE$15</definedName>
    <definedName name="BLPH250" localSheetId="6" hidden="1">#REF!</definedName>
    <definedName name="BLPH250" hidden="1">#REF!</definedName>
    <definedName name="BLPH251" localSheetId="6" hidden="1">#REF!</definedName>
    <definedName name="BLPH251" hidden="1">#REF!</definedName>
    <definedName name="BLPH252" localSheetId="6" hidden="1">#REF!</definedName>
    <definedName name="BLPH252" hidden="1">#REF!</definedName>
    <definedName name="BLPH253" localSheetId="6" hidden="1">#REF!</definedName>
    <definedName name="BLPH253" hidden="1">#REF!</definedName>
    <definedName name="BLPH254" localSheetId="6" hidden="1">#REF!</definedName>
    <definedName name="BLPH254" hidden="1">#REF!</definedName>
    <definedName name="BLPH255" localSheetId="6" hidden="1">#REF!</definedName>
    <definedName name="BLPH255" hidden="1">#REF!</definedName>
    <definedName name="BLPH256" localSheetId="6" hidden="1">#REF!</definedName>
    <definedName name="BLPH256" hidden="1">#REF!</definedName>
    <definedName name="BLPH257" localSheetId="6" hidden="1">#REF!</definedName>
    <definedName name="BLPH257" hidden="1">#REF!</definedName>
    <definedName name="BLPH258" localSheetId="6" hidden="1">#REF!</definedName>
    <definedName name="BLPH258" hidden="1">#REF!</definedName>
    <definedName name="BLPH259" localSheetId="6" hidden="1">#REF!</definedName>
    <definedName name="BLPH259" hidden="1">#REF!</definedName>
    <definedName name="BLPH26" hidden="1">'[5]Risk-Free Rate'!$AB$15</definedName>
    <definedName name="BLPH260" localSheetId="6" hidden="1">#REF!</definedName>
    <definedName name="BLPH260" hidden="1">#REF!</definedName>
    <definedName name="BLPH261" localSheetId="6" hidden="1">#REF!</definedName>
    <definedName name="BLPH261" hidden="1">#REF!</definedName>
    <definedName name="BLPH262" localSheetId="6" hidden="1">#REF!</definedName>
    <definedName name="BLPH262" hidden="1">#REF!</definedName>
    <definedName name="BLPH263" localSheetId="6" hidden="1">#REF!</definedName>
    <definedName name="BLPH263" hidden="1">#REF!</definedName>
    <definedName name="BLPH264" localSheetId="6" hidden="1">#REF!</definedName>
    <definedName name="BLPH264" hidden="1">#REF!</definedName>
    <definedName name="BLPH265" localSheetId="6" hidden="1">#REF!</definedName>
    <definedName name="BLPH265" hidden="1">#REF!</definedName>
    <definedName name="BLPH266" localSheetId="6" hidden="1">#REF!</definedName>
    <definedName name="BLPH266" hidden="1">#REF!</definedName>
    <definedName name="BLPH267" localSheetId="6" hidden="1">#REF!</definedName>
    <definedName name="BLPH267" hidden="1">#REF!</definedName>
    <definedName name="BLPH268" localSheetId="6" hidden="1">#REF!</definedName>
    <definedName name="BLPH268" hidden="1">#REF!</definedName>
    <definedName name="BLPH269" localSheetId="6" hidden="1">#REF!</definedName>
    <definedName name="BLPH269" hidden="1">#REF!</definedName>
    <definedName name="BLPH27" hidden="1">'[5]Risk-Free Rate'!$Y$15</definedName>
    <definedName name="BLPH270" localSheetId="6" hidden="1">#REF!</definedName>
    <definedName name="BLPH270" hidden="1">#REF!</definedName>
    <definedName name="BLPH271" localSheetId="6" hidden="1">#REF!</definedName>
    <definedName name="BLPH271" hidden="1">#REF!</definedName>
    <definedName name="BLPH272" localSheetId="6" hidden="1">#REF!</definedName>
    <definedName name="BLPH272" hidden="1">#REF!</definedName>
    <definedName name="BLPH273" localSheetId="6" hidden="1">#REF!</definedName>
    <definedName name="BLPH273" hidden="1">#REF!</definedName>
    <definedName name="BLPH274" localSheetId="6" hidden="1">#REF!</definedName>
    <definedName name="BLPH274" hidden="1">#REF!</definedName>
    <definedName name="BLPH275" localSheetId="6" hidden="1">#REF!</definedName>
    <definedName name="BLPH275" hidden="1">#REF!</definedName>
    <definedName name="BLPH276" localSheetId="6" hidden="1">#REF!</definedName>
    <definedName name="BLPH276" hidden="1">#REF!</definedName>
    <definedName name="BLPH277" localSheetId="6" hidden="1">#REF!</definedName>
    <definedName name="BLPH277" hidden="1">#REF!</definedName>
    <definedName name="BLPH278" localSheetId="6" hidden="1">#REF!</definedName>
    <definedName name="BLPH278" hidden="1">#REF!</definedName>
    <definedName name="BLPH279" localSheetId="6" hidden="1">#REF!</definedName>
    <definedName name="BLPH279" hidden="1">#REF!</definedName>
    <definedName name="BLPH28" hidden="1">'[5]Risk-Free Rate'!$V$15</definedName>
    <definedName name="BLPH280" localSheetId="6" hidden="1">#REF!</definedName>
    <definedName name="BLPH280" hidden="1">#REF!</definedName>
    <definedName name="BLPH281" localSheetId="6" hidden="1">#REF!</definedName>
    <definedName name="BLPH281" hidden="1">#REF!</definedName>
    <definedName name="BLPH282" localSheetId="6" hidden="1">#REF!</definedName>
    <definedName name="BLPH282" hidden="1">#REF!</definedName>
    <definedName name="BLPH283" localSheetId="6" hidden="1">#REF!</definedName>
    <definedName name="BLPH283" hidden="1">#REF!</definedName>
    <definedName name="BLPH284" localSheetId="6" hidden="1">#REF!</definedName>
    <definedName name="BLPH284" hidden="1">#REF!</definedName>
    <definedName name="BLPH285" localSheetId="6" hidden="1">#REF!</definedName>
    <definedName name="BLPH285" hidden="1">#REF!</definedName>
    <definedName name="BLPH286" localSheetId="6" hidden="1">#REF!</definedName>
    <definedName name="BLPH286" hidden="1">#REF!</definedName>
    <definedName name="BLPH287" localSheetId="6" hidden="1">#REF!</definedName>
    <definedName name="BLPH287" hidden="1">#REF!</definedName>
    <definedName name="BLPH288" localSheetId="6" hidden="1">#REF!</definedName>
    <definedName name="BLPH288" hidden="1">#REF!</definedName>
    <definedName name="BLPH289" localSheetId="6" hidden="1">#REF!</definedName>
    <definedName name="BLPH289" hidden="1">#REF!</definedName>
    <definedName name="BLPH29" hidden="1">'[5]Risk-Free Rate'!$S$15</definedName>
    <definedName name="BLPH290" localSheetId="6" hidden="1">#REF!</definedName>
    <definedName name="BLPH290" hidden="1">#REF!</definedName>
    <definedName name="BLPH291" localSheetId="6" hidden="1">#REF!</definedName>
    <definedName name="BLPH291" hidden="1">#REF!</definedName>
    <definedName name="BLPH292" localSheetId="6" hidden="1">#REF!</definedName>
    <definedName name="BLPH292" hidden="1">#REF!</definedName>
    <definedName name="BLPH293" localSheetId="6" hidden="1">#REF!</definedName>
    <definedName name="BLPH293" hidden="1">#REF!</definedName>
    <definedName name="BLPH294" localSheetId="6" hidden="1">#REF!</definedName>
    <definedName name="BLPH294" hidden="1">#REF!</definedName>
    <definedName name="BLPH295" localSheetId="6" hidden="1">#REF!</definedName>
    <definedName name="BLPH295" hidden="1">#REF!</definedName>
    <definedName name="BLPH296" localSheetId="6" hidden="1">#REF!</definedName>
    <definedName name="BLPH296" hidden="1">#REF!</definedName>
    <definedName name="BLPH297" localSheetId="6" hidden="1">#REF!</definedName>
    <definedName name="BLPH297" hidden="1">#REF!</definedName>
    <definedName name="BLPH298" localSheetId="6" hidden="1">#REF!</definedName>
    <definedName name="BLPH298" hidden="1">#REF!</definedName>
    <definedName name="BLPH299" localSheetId="6" hidden="1">#REF!</definedName>
    <definedName name="BLPH299" hidden="1">#REF!</definedName>
    <definedName name="BLPH3" localSheetId="6" hidden="1">#REF!</definedName>
    <definedName name="BLPH3" hidden="1">#REF!</definedName>
    <definedName name="BLPH30" hidden="1">'[5]Risk-Free Rate'!$P$15</definedName>
    <definedName name="BLPH300" localSheetId="6" hidden="1">#REF!</definedName>
    <definedName name="BLPH300" hidden="1">#REF!</definedName>
    <definedName name="BLPH301" localSheetId="6" hidden="1">#REF!</definedName>
    <definedName name="BLPH301" hidden="1">#REF!</definedName>
    <definedName name="BLPH302" localSheetId="6" hidden="1">#REF!</definedName>
    <definedName name="BLPH302" hidden="1">#REF!</definedName>
    <definedName name="BLPH303" localSheetId="6" hidden="1">#REF!</definedName>
    <definedName name="BLPH303" hidden="1">#REF!</definedName>
    <definedName name="BLPH304" localSheetId="6" hidden="1">#REF!</definedName>
    <definedName name="BLPH304" hidden="1">#REF!</definedName>
    <definedName name="BLPH305" localSheetId="6" hidden="1">#REF!</definedName>
    <definedName name="BLPH305" hidden="1">#REF!</definedName>
    <definedName name="BLPH306" localSheetId="6" hidden="1">#REF!</definedName>
    <definedName name="BLPH306" hidden="1">#REF!</definedName>
    <definedName name="BLPH307" localSheetId="6" hidden="1">#REF!</definedName>
    <definedName name="BLPH307" hidden="1">#REF!</definedName>
    <definedName name="BLPH308" localSheetId="6" hidden="1">#REF!</definedName>
    <definedName name="BLPH308" hidden="1">#REF!</definedName>
    <definedName name="BLPH309" localSheetId="6" hidden="1">#REF!</definedName>
    <definedName name="BLPH309" hidden="1">#REF!</definedName>
    <definedName name="BLPH31" hidden="1">'[5]Risk-Free Rate'!$M$15</definedName>
    <definedName name="BLPH310" localSheetId="6" hidden="1">#REF!</definedName>
    <definedName name="BLPH310" hidden="1">#REF!</definedName>
    <definedName name="BLPH311" localSheetId="6" hidden="1">#REF!</definedName>
    <definedName name="BLPH311" hidden="1">#REF!</definedName>
    <definedName name="BLPH312" localSheetId="6" hidden="1">#REF!</definedName>
    <definedName name="BLPH312" hidden="1">#REF!</definedName>
    <definedName name="BLPH313" localSheetId="6" hidden="1">#REF!</definedName>
    <definedName name="BLPH313" hidden="1">#REF!</definedName>
    <definedName name="BLPH314" localSheetId="6" hidden="1">#REF!</definedName>
    <definedName name="BLPH314" hidden="1">#REF!</definedName>
    <definedName name="BLPH315" localSheetId="6" hidden="1">#REF!</definedName>
    <definedName name="BLPH315" hidden="1">#REF!</definedName>
    <definedName name="BLPH316" localSheetId="6" hidden="1">#REF!</definedName>
    <definedName name="BLPH316" hidden="1">#REF!</definedName>
    <definedName name="BLPH317" localSheetId="6" hidden="1">#REF!</definedName>
    <definedName name="BLPH317" hidden="1">#REF!</definedName>
    <definedName name="BLPH318" localSheetId="6" hidden="1">#REF!</definedName>
    <definedName name="BLPH318" hidden="1">#REF!</definedName>
    <definedName name="BLPH319" localSheetId="6" hidden="1">#REF!</definedName>
    <definedName name="BLPH319" hidden="1">#REF!</definedName>
    <definedName name="BLPH32" hidden="1">'[5]Risk-Free Rate'!$J$15</definedName>
    <definedName name="BLPH320" localSheetId="6" hidden="1">#REF!</definedName>
    <definedName name="BLPH320" hidden="1">#REF!</definedName>
    <definedName name="BLPH321" localSheetId="6" hidden="1">#REF!</definedName>
    <definedName name="BLPH321" hidden="1">#REF!</definedName>
    <definedName name="BLPH322" localSheetId="6" hidden="1">#REF!</definedName>
    <definedName name="BLPH322" hidden="1">#REF!</definedName>
    <definedName name="BLPH323" localSheetId="6" hidden="1">#REF!</definedName>
    <definedName name="BLPH323" hidden="1">#REF!</definedName>
    <definedName name="BLPH324" localSheetId="6" hidden="1">#REF!</definedName>
    <definedName name="BLPH324" hidden="1">#REF!</definedName>
    <definedName name="BLPH325" localSheetId="6" hidden="1">#REF!</definedName>
    <definedName name="BLPH325" hidden="1">#REF!</definedName>
    <definedName name="BLPH326" localSheetId="6" hidden="1">#REF!</definedName>
    <definedName name="BLPH326" hidden="1">#REF!</definedName>
    <definedName name="BLPH327" localSheetId="6" hidden="1">#REF!</definedName>
    <definedName name="BLPH327" hidden="1">#REF!</definedName>
    <definedName name="BLPH328" localSheetId="6" hidden="1">#REF!</definedName>
    <definedName name="BLPH328" hidden="1">#REF!</definedName>
    <definedName name="BLPH329" localSheetId="6" hidden="1">#REF!</definedName>
    <definedName name="BLPH329" hidden="1">#REF!</definedName>
    <definedName name="BLPH33" hidden="1">'[5]Risk-Free Rate'!$G$15</definedName>
    <definedName name="BLPH330" localSheetId="6" hidden="1">#REF!</definedName>
    <definedName name="BLPH330" hidden="1">#REF!</definedName>
    <definedName name="BLPH331" localSheetId="6" hidden="1">#REF!</definedName>
    <definedName name="BLPH331" hidden="1">#REF!</definedName>
    <definedName name="BLPH332" localSheetId="6" hidden="1">#REF!</definedName>
    <definedName name="BLPH332" hidden="1">#REF!</definedName>
    <definedName name="BLPH333" localSheetId="6" hidden="1">#REF!</definedName>
    <definedName name="BLPH333" hidden="1">#REF!</definedName>
    <definedName name="BLPH334" localSheetId="6" hidden="1">#REF!</definedName>
    <definedName name="BLPH334" hidden="1">#REF!</definedName>
    <definedName name="BLPH335" localSheetId="6" hidden="1">#REF!</definedName>
    <definedName name="BLPH335" hidden="1">#REF!</definedName>
    <definedName name="BLPH336" localSheetId="6" hidden="1">#REF!</definedName>
    <definedName name="BLPH336" hidden="1">#REF!</definedName>
    <definedName name="BLPH337" localSheetId="6" hidden="1">#REF!</definedName>
    <definedName name="BLPH337" hidden="1">#REF!</definedName>
    <definedName name="BLPH338" localSheetId="6" hidden="1">#REF!</definedName>
    <definedName name="BLPH338" hidden="1">#REF!</definedName>
    <definedName name="BLPH339" localSheetId="6" hidden="1">#REF!</definedName>
    <definedName name="BLPH339" hidden="1">#REF!</definedName>
    <definedName name="BLPH34" hidden="1">'[5]Risk-Free Rate'!$D$15</definedName>
    <definedName name="BLPH340" localSheetId="6" hidden="1">#REF!</definedName>
    <definedName name="BLPH340" hidden="1">#REF!</definedName>
    <definedName name="BLPH341" localSheetId="6" hidden="1">#REF!</definedName>
    <definedName name="BLPH341" hidden="1">#REF!</definedName>
    <definedName name="BLPH342" localSheetId="6" hidden="1">#REF!</definedName>
    <definedName name="BLPH342" hidden="1">#REF!</definedName>
    <definedName name="BLPH343" localSheetId="6" hidden="1">#REF!</definedName>
    <definedName name="BLPH343" hidden="1">#REF!</definedName>
    <definedName name="BLPH344" localSheetId="6" hidden="1">#REF!</definedName>
    <definedName name="BLPH344" hidden="1">#REF!</definedName>
    <definedName name="BLPH345" localSheetId="6" hidden="1">#REF!</definedName>
    <definedName name="BLPH345" hidden="1">#REF!</definedName>
    <definedName name="BLPH346" localSheetId="6" hidden="1">#REF!</definedName>
    <definedName name="BLPH346" hidden="1">#REF!</definedName>
    <definedName name="BLPH347" localSheetId="6" hidden="1">#REF!</definedName>
    <definedName name="BLPH347" hidden="1">#REF!</definedName>
    <definedName name="BLPH348" localSheetId="6" hidden="1">#REF!</definedName>
    <definedName name="BLPH348" hidden="1">#REF!</definedName>
    <definedName name="BLPH349" localSheetId="6" hidden="1">#REF!</definedName>
    <definedName name="BLPH349" hidden="1">#REF!</definedName>
    <definedName name="BLPH35" hidden="1">'[5]Risk-Free Rate'!$A$15</definedName>
    <definedName name="BLPH350" localSheetId="6" hidden="1">#REF!</definedName>
    <definedName name="BLPH350" hidden="1">#REF!</definedName>
    <definedName name="BLPH351" localSheetId="6" hidden="1">#REF!</definedName>
    <definedName name="BLPH351" hidden="1">#REF!</definedName>
    <definedName name="BLPH352" localSheetId="6" hidden="1">#REF!</definedName>
    <definedName name="BLPH352" hidden="1">#REF!</definedName>
    <definedName name="BLPH353" localSheetId="6" hidden="1">#REF!</definedName>
    <definedName name="BLPH353" hidden="1">#REF!</definedName>
    <definedName name="BLPH354" localSheetId="6" hidden="1">#REF!</definedName>
    <definedName name="BLPH354" hidden="1">#REF!</definedName>
    <definedName name="BLPH355" localSheetId="6" hidden="1">#REF!</definedName>
    <definedName name="BLPH355" hidden="1">#REF!</definedName>
    <definedName name="BLPH356" localSheetId="6" hidden="1">#REF!</definedName>
    <definedName name="BLPH356" hidden="1">#REF!</definedName>
    <definedName name="BLPH357" localSheetId="6" hidden="1">#REF!</definedName>
    <definedName name="BLPH357" hidden="1">#REF!</definedName>
    <definedName name="BLPH358" localSheetId="6" hidden="1">#REF!</definedName>
    <definedName name="BLPH358" hidden="1">#REF!</definedName>
    <definedName name="BLPH359" localSheetId="6" hidden="1">#REF!</definedName>
    <definedName name="BLPH359" hidden="1">#REF!</definedName>
    <definedName name="BLPH36" localSheetId="6" hidden="1">#REF!</definedName>
    <definedName name="BLPH36" hidden="1">#REF!</definedName>
    <definedName name="BLPH37" localSheetId="6" hidden="1">#REF!</definedName>
    <definedName name="BLPH37" hidden="1">#REF!</definedName>
    <definedName name="BLPH38" localSheetId="6" hidden="1">#REF!</definedName>
    <definedName name="BLPH38" hidden="1">#REF!</definedName>
    <definedName name="BLPH39" localSheetId="6" hidden="1">#REF!</definedName>
    <definedName name="BLPH39" hidden="1">#REF!</definedName>
    <definedName name="BLPH4" localSheetId="6" hidden="1">#REF!</definedName>
    <definedName name="BLPH4" hidden="1">#REF!</definedName>
    <definedName name="BLPH40" localSheetId="6" hidden="1">#REF!</definedName>
    <definedName name="BLPH40" hidden="1">#REF!</definedName>
    <definedName name="BLPH41" localSheetId="6" hidden="1">#REF!</definedName>
    <definedName name="BLPH41" hidden="1">#REF!</definedName>
    <definedName name="BLPH42" localSheetId="6" hidden="1">#REF!</definedName>
    <definedName name="BLPH42" hidden="1">#REF!</definedName>
    <definedName name="BLPH43" localSheetId="6" hidden="1">#REF!</definedName>
    <definedName name="BLPH43" hidden="1">#REF!</definedName>
    <definedName name="BLPH44" localSheetId="6" hidden="1">#REF!</definedName>
    <definedName name="BLPH44" hidden="1">#REF!</definedName>
    <definedName name="BLPH45" localSheetId="6" hidden="1">#REF!</definedName>
    <definedName name="BLPH45" hidden="1">#REF!</definedName>
    <definedName name="BLPH46" localSheetId="6" hidden="1">#REF!</definedName>
    <definedName name="BLPH46" hidden="1">#REF!</definedName>
    <definedName name="BLPH47" localSheetId="6" hidden="1">#REF!</definedName>
    <definedName name="BLPH47" hidden="1">#REF!</definedName>
    <definedName name="BLPH48" localSheetId="6" hidden="1">#REF!</definedName>
    <definedName name="BLPH48" hidden="1">#REF!</definedName>
    <definedName name="BLPH49" localSheetId="6" hidden="1">#REF!</definedName>
    <definedName name="BLPH49" hidden="1">#REF!</definedName>
    <definedName name="BLPH5" localSheetId="6" hidden="1">[4]Sheet2!#REF!</definedName>
    <definedName name="BLPH5" hidden="1">[4]Sheet2!#REF!</definedName>
    <definedName name="BLPH50" localSheetId="6" hidden="1">#REF!</definedName>
    <definedName name="BLPH50" hidden="1">#REF!</definedName>
    <definedName name="BLPH51" localSheetId="6" hidden="1">#REF!</definedName>
    <definedName name="BLPH51" hidden="1">#REF!</definedName>
    <definedName name="BLPH52" localSheetId="6" hidden="1">#REF!</definedName>
    <definedName name="BLPH52" hidden="1">#REF!</definedName>
    <definedName name="BLPH53" localSheetId="6" hidden="1">#REF!</definedName>
    <definedName name="BLPH53" hidden="1">#REF!</definedName>
    <definedName name="BLPH54" localSheetId="6" hidden="1">#REF!</definedName>
    <definedName name="BLPH54" hidden="1">#REF!</definedName>
    <definedName name="BLPH55" localSheetId="6" hidden="1">#REF!</definedName>
    <definedName name="BLPH55" hidden="1">#REF!</definedName>
    <definedName name="BLPH56" localSheetId="6" hidden="1">#REF!</definedName>
    <definedName name="BLPH56" hidden="1">#REF!</definedName>
    <definedName name="BLPH57" localSheetId="6" hidden="1">#REF!</definedName>
    <definedName name="BLPH57" hidden="1">#REF!</definedName>
    <definedName name="BLPH58" localSheetId="6" hidden="1">#REF!</definedName>
    <definedName name="BLPH58" hidden="1">#REF!</definedName>
    <definedName name="BLPH59" localSheetId="6" hidden="1">#REF!</definedName>
    <definedName name="BLPH59" hidden="1">#REF!</definedName>
    <definedName name="BLPH6" localSheetId="6" hidden="1">#REF!</definedName>
    <definedName name="BLPH6" hidden="1">#REF!</definedName>
    <definedName name="BLPH60" localSheetId="6" hidden="1">#REF!</definedName>
    <definedName name="BLPH60" hidden="1">#REF!</definedName>
    <definedName name="BLPH61" localSheetId="6" hidden="1">#REF!</definedName>
    <definedName name="BLPH61" hidden="1">#REF!</definedName>
    <definedName name="BLPH62" localSheetId="6" hidden="1">#REF!</definedName>
    <definedName name="BLPH62" hidden="1">#REF!</definedName>
    <definedName name="BLPH63" localSheetId="6" hidden="1">#REF!</definedName>
    <definedName name="BLPH63" hidden="1">#REF!</definedName>
    <definedName name="BLPH64" localSheetId="6" hidden="1">#REF!</definedName>
    <definedName name="BLPH64" hidden="1">#REF!</definedName>
    <definedName name="BLPH65" localSheetId="6" hidden="1">#REF!</definedName>
    <definedName name="BLPH65" hidden="1">#REF!</definedName>
    <definedName name="BLPH66" localSheetId="6" hidden="1">#REF!</definedName>
    <definedName name="BLPH66" hidden="1">#REF!</definedName>
    <definedName name="BLPH67" localSheetId="6" hidden="1">#REF!</definedName>
    <definedName name="BLPH67" hidden="1">#REF!</definedName>
    <definedName name="BLPH68" localSheetId="6" hidden="1">#REF!</definedName>
    <definedName name="BLPH68" hidden="1">#REF!</definedName>
    <definedName name="BLPH69" localSheetId="6" hidden="1">#REF!</definedName>
    <definedName name="BLPH69" hidden="1">#REF!</definedName>
    <definedName name="BLPH7" localSheetId="6" hidden="1">#REF!</definedName>
    <definedName name="BLPH7" hidden="1">#REF!</definedName>
    <definedName name="BLPH70" localSheetId="6" hidden="1">#REF!</definedName>
    <definedName name="BLPH70" hidden="1">#REF!</definedName>
    <definedName name="BLPH71" localSheetId="6" hidden="1">#REF!</definedName>
    <definedName name="BLPH71" hidden="1">#REF!</definedName>
    <definedName name="BLPH72" localSheetId="6" hidden="1">#REF!</definedName>
    <definedName name="BLPH72" hidden="1">#REF!</definedName>
    <definedName name="BLPH73" localSheetId="6" hidden="1">#REF!</definedName>
    <definedName name="BLPH73" hidden="1">#REF!</definedName>
    <definedName name="BLPH74" localSheetId="6" hidden="1">#REF!</definedName>
    <definedName name="BLPH74" hidden="1">#REF!</definedName>
    <definedName name="BLPH75" localSheetId="6" hidden="1">#REF!</definedName>
    <definedName name="BLPH75" hidden="1">#REF!</definedName>
    <definedName name="BLPH76" localSheetId="6" hidden="1">#REF!</definedName>
    <definedName name="BLPH76" hidden="1">#REF!</definedName>
    <definedName name="BLPH77" localSheetId="6" hidden="1">#REF!</definedName>
    <definedName name="BLPH77" hidden="1">#REF!</definedName>
    <definedName name="BLPH78" localSheetId="6" hidden="1">#REF!</definedName>
    <definedName name="BLPH78" hidden="1">#REF!</definedName>
    <definedName name="BLPH79" localSheetId="6" hidden="1">#REF!</definedName>
    <definedName name="BLPH79" hidden="1">#REF!</definedName>
    <definedName name="BLPH8" localSheetId="6" hidden="1">#REF!</definedName>
    <definedName name="BLPH8" hidden="1">#REF!</definedName>
    <definedName name="BLPH80" localSheetId="6" hidden="1">#REF!</definedName>
    <definedName name="BLPH80" hidden="1">#REF!</definedName>
    <definedName name="BLPH81" localSheetId="6" hidden="1">#REF!</definedName>
    <definedName name="BLPH81" hidden="1">#REF!</definedName>
    <definedName name="BLPH82" localSheetId="6" hidden="1">#REF!</definedName>
    <definedName name="BLPH82" hidden="1">#REF!</definedName>
    <definedName name="BLPH83" localSheetId="6" hidden="1">#REF!</definedName>
    <definedName name="BLPH83" hidden="1">#REF!</definedName>
    <definedName name="BLPH84" localSheetId="6" hidden="1">#REF!</definedName>
    <definedName name="BLPH84" hidden="1">#REF!</definedName>
    <definedName name="BLPH85" localSheetId="6" hidden="1">#REF!</definedName>
    <definedName name="BLPH85" hidden="1">#REF!</definedName>
    <definedName name="BLPH86" localSheetId="6" hidden="1">#REF!</definedName>
    <definedName name="BLPH86" hidden="1">#REF!</definedName>
    <definedName name="BLPH87" localSheetId="6" hidden="1">#REF!</definedName>
    <definedName name="BLPH87" hidden="1">#REF!</definedName>
    <definedName name="BLPH88" localSheetId="6" hidden="1">#REF!</definedName>
    <definedName name="BLPH88" hidden="1">#REF!</definedName>
    <definedName name="BLPH89" localSheetId="6" hidden="1">#REF!</definedName>
    <definedName name="BLPH89" hidden="1">#REF!</definedName>
    <definedName name="BLPH9" localSheetId="6" hidden="1">#REF!</definedName>
    <definedName name="BLPH9" hidden="1">#REF!</definedName>
    <definedName name="BLPH90" localSheetId="6" hidden="1">#REF!</definedName>
    <definedName name="BLPH90" hidden="1">#REF!</definedName>
    <definedName name="BLPH91" localSheetId="6" hidden="1">#REF!</definedName>
    <definedName name="BLPH91" hidden="1">#REF!</definedName>
    <definedName name="BLPH92" localSheetId="6" hidden="1">#REF!</definedName>
    <definedName name="BLPH92" hidden="1">#REF!</definedName>
    <definedName name="BLPH93" localSheetId="6" hidden="1">#REF!</definedName>
    <definedName name="BLPH93" hidden="1">#REF!</definedName>
    <definedName name="BLPH94" localSheetId="6" hidden="1">#REF!</definedName>
    <definedName name="BLPH94" hidden="1">#REF!</definedName>
    <definedName name="BLPH95" localSheetId="6" hidden="1">#REF!</definedName>
    <definedName name="BLPH95" hidden="1">#REF!</definedName>
    <definedName name="BLPH96" localSheetId="6" hidden="1">#REF!</definedName>
    <definedName name="BLPH96" hidden="1">#REF!</definedName>
    <definedName name="BLPH97" localSheetId="6" hidden="1">#REF!</definedName>
    <definedName name="BLPH97" hidden="1">#REF!</definedName>
    <definedName name="BLPH98" localSheetId="6" hidden="1">#REF!</definedName>
    <definedName name="BLPH98" hidden="1">#REF!</definedName>
    <definedName name="BLPH99" localSheetId="6" hidden="1">#REF!</definedName>
    <definedName name="BLPH99" hidden="1">#REF!</definedName>
    <definedName name="CAP_GFCF" localSheetId="5">#REF!</definedName>
    <definedName name="CAP_GFCF">#REF!</definedName>
    <definedName name="CAPIT" localSheetId="5">#REF!</definedName>
    <definedName name="CAPIT">#REF!</definedName>
    <definedName name="CAPIT_QI" localSheetId="5">#REF!</definedName>
    <definedName name="CAPIT_QI">#REF!</definedName>
    <definedName name="capit_qph">#REF!</definedName>
    <definedName name="CAPNIT">#REF!</definedName>
    <definedName name="CAPNIT_QI">#REF!</definedName>
    <definedName name="capnit_qph">#REF!</definedName>
    <definedName name="Cwvu.CapersView." localSheetId="6" hidden="1">[3]Sheet1!#REF!</definedName>
    <definedName name="Cwvu.CapersView." hidden="1">[3]Sheet1!#REF!</definedName>
    <definedName name="Cwvu.Japan_Capers_Ed_Pub." localSheetId="6" hidden="1">[3]Sheet1!#REF!</definedName>
    <definedName name="Cwvu.Japan_Capers_Ed_Pub." hidden="1">[3]Sheet1!#REF!</definedName>
    <definedName name="f" localSheetId="34" hidden="1">{"'PRODUCTIONCOST SHEET'!$B$3:$G$48"}</definedName>
    <definedName name="f" localSheetId="6" hidden="1">{"'PRODUCTIONCOST SHEET'!$B$3:$G$48"}</definedName>
    <definedName name="f" hidden="1">{"'PRODUCTIONCOST SHEET'!$B$3:$G$48"}</definedName>
    <definedName name="ff" localSheetId="34" hidden="1">{#N/A,#N/A,FALSE,"PRJCTED MNTHLY QTY's"}</definedName>
    <definedName name="ff" localSheetId="6" hidden="1">{#N/A,#N/A,FALSE,"PRJCTED MNTHLY QTY's"}</definedName>
    <definedName name="ff" hidden="1">{#N/A,#N/A,FALSE,"PRJCTED MNTHLY QTY's"}</definedName>
    <definedName name="fffff" localSheetId="34" hidden="1">{#N/A,#N/A,FALSE,"PRJCTED QTRLY QTY's"}</definedName>
    <definedName name="fffff" localSheetId="6" hidden="1">{#N/A,#N/A,FALSE,"PRJCTED QTRLY QTY's"}</definedName>
    <definedName name="fffff" hidden="1">{#N/A,#N/A,FALSE,"PRJCTED QTRLY QTY's"}</definedName>
    <definedName name="gjk" localSheetId="34" hidden="1">{#N/A,#N/A,FALSE,"DI 2 YEAR MASTER SCHEDULE"}</definedName>
    <definedName name="gjk" localSheetId="6" hidden="1">{#N/A,#N/A,FALSE,"DI 2 YEAR MASTER SCHEDULE"}</definedName>
    <definedName name="gjk" hidden="1">{#N/A,#N/A,FALSE,"DI 2 YEAR MASTER SCHEDULE"}</definedName>
    <definedName name="gwge" localSheetId="34" hidden="1">#REF!</definedName>
    <definedName name="gwge" hidden="1">#REF!</definedName>
    <definedName name="hh" localSheetId="3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34" hidden="1">{"'PRODUCTIONCOST SHEET'!$B$3:$G$48"}</definedName>
    <definedName name="HTML_Control" localSheetId="6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localSheetId="34" hidden="1">{#N/A,#N/A,FALSE,"DI 2 YEAR MASTER SCHEDULE"}</definedName>
    <definedName name="l" localSheetId="6" hidden="1">{#N/A,#N/A,FALSE,"DI 2 YEAR MASTER SCHEDULE"}</definedName>
    <definedName name="l" hidden="1">{#N/A,#N/A,FALSE,"DI 2 YEAR MASTER SCHEDULE"}</definedName>
    <definedName name="ListOffset" hidden="1">1</definedName>
    <definedName name="lkl" localSheetId="34" hidden="1">{#N/A,#N/A,FALSE,"DI 2 YEAR MASTER SCHEDULE"}</definedName>
    <definedName name="lkl" localSheetId="6" hidden="1">{#N/A,#N/A,FALSE,"DI 2 YEAR MASTER SCHEDULE"}</definedName>
    <definedName name="lkl" hidden="1">{#N/A,#N/A,FALSE,"DI 2 YEAR MASTER SCHEDULE"}</definedName>
    <definedName name="mm" localSheetId="3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3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34" hidden="1">{#N/A,#N/A,FALSE,"PRJCTED QTRLY $'s"}</definedName>
    <definedName name="nn" localSheetId="6" hidden="1">{#N/A,#N/A,FALSE,"PRJCTED QTRLY $'s"}</definedName>
    <definedName name="nn" hidden="1">{#N/A,#N/A,FALSE,"PRJCTED QTRLY $'s"}</definedName>
    <definedName name="Pal_Workbook_GUID" hidden="1">"LJ9YVKRJVQ1A1KNUG7XIT5A9"</definedName>
    <definedName name="qs" localSheetId="34" hidden="1">{#N/A,#N/A,FALSE,"PRJCTED MNTHLY QTY's"}</definedName>
    <definedName name="qs" localSheetId="6" hidden="1">{#N/A,#N/A,FALSE,"PRJCTED MNTHLY QTY's"}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hidden="1">#REF!</definedName>
    <definedName name="Rwvu.Japan_Capers_Ed_Pub." localSheetId="6" hidden="1">#REF!</definedName>
    <definedName name="Rwvu.Japan_Capers_Ed_Pub." hidden="1">#REF!</definedName>
    <definedName name="Rwvu.KJP_CC." localSheetId="6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hidden="1">[3]Sheet1!#REF!</definedName>
    <definedName name="Swvu.Japan_Capers_Ed_Pub." localSheetId="6" hidden="1">#REF!</definedName>
    <definedName name="Swvu.Japan_Capers_Ed_Pub." hidden="1">#REF!</definedName>
    <definedName name="Swvu.KJP_CC." localSheetId="6" hidden="1">#REF!</definedName>
    <definedName name="Swvu.KJP_CC." hidden="1">#REF!</definedName>
    <definedName name="TFPva_I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localSheetId="34" hidden="1">{#VALUE!,#N/A,FALSE,0}</definedName>
    <definedName name="u" localSheetId="6" hidden="1">{#VALUE!,#N/A,FALSE,0}</definedName>
    <definedName name="u" hidden="1">{#VALUE!,#N/A,FALSE,0}</definedName>
    <definedName name="UAG" localSheetId="34" hidden="1">{#N/A,#N/A,FALSE,"DI 2 YEAR MASTER SCHEDULE"}</definedName>
    <definedName name="UAG" localSheetId="6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34" hidden="1">{"Japan_Capers_Ed_Pub",#N/A,FALSE,"DI 2 YEAR MASTER SCHEDULE"}</definedName>
    <definedName name="v" localSheetId="6" hidden="1">{"Japan_Capers_Ed_Pub",#N/A,FALSE,"DI 2 YEAR MASTER SCHEDULE"}</definedName>
    <definedName name="v" hidden="1">{"Japan_Capers_Ed_Pub",#N/A,FALSE,"DI 2 YEAR MASTER SCHEDULE"}</definedName>
    <definedName name="VA_Q">#REF!</definedName>
    <definedName name="VAConH">#REF!</definedName>
    <definedName name="VAConKIT">#REF!</definedName>
    <definedName name="VAConKNIT">#REF!</definedName>
    <definedName name="VAConL">#REF!</definedName>
    <definedName name="VAConLC">#REF!</definedName>
    <definedName name="VAConTFP">#REF!</definedName>
    <definedName name="wrn.CapersPlotter." localSheetId="34" hidden="1">{#N/A,#N/A,FALSE,"DI 2 YEAR MASTER SCHEDULE"}</definedName>
    <definedName name="wrn.CapersPlotter." localSheetId="6" hidden="1">{#N/A,#N/A,FALSE,"DI 2 YEAR MASTER SCHEDULE"}</definedName>
    <definedName name="wrn.CapersPlotter." hidden="1">{#N/A,#N/A,FALSE,"DI 2 YEAR MASTER SCHEDULE"}</definedName>
    <definedName name="wrn.Edutainment._.Priority._.List." localSheetId="34" hidden="1">{#N/A,#N/A,FALSE,"DI 2 YEAR MASTER SCHEDULE"}</definedName>
    <definedName name="wrn.Edutainment._.Priority._.List." localSheetId="6" hidden="1">{#N/A,#N/A,FALSE,"DI 2 YEAR MASTER SCHEDULE"}</definedName>
    <definedName name="wrn.Edutainment._.Priority._.List." hidden="1">{#N/A,#N/A,FALSE,"DI 2 YEAR MASTER SCHEDULE"}</definedName>
    <definedName name="wrn.Japan_Capers_Ed._.Pub." localSheetId="34" hidden="1">{"Japan_Capers_Ed_Pub",#N/A,FALSE,"DI 2 YEAR MASTER SCHEDULE"}</definedName>
    <definedName name="wrn.Japan_Capers_Ed._.Pub." localSheetId="6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34" hidden="1">{#N/A,#N/A,FALSE,"DI 2 YEAR MASTER SCHEDULE"}</definedName>
    <definedName name="wrn.Priority._.list." localSheetId="6" hidden="1">{#N/A,#N/A,FALSE,"DI 2 YEAR MASTER SCHEDULE"}</definedName>
    <definedName name="wrn.Priority._.list." hidden="1">{#N/A,#N/A,FALSE,"DI 2 YEAR MASTER SCHEDULE"}</definedName>
    <definedName name="wrn.Prjcted._.Mnthly._.Qtys." localSheetId="34" hidden="1">{#N/A,#N/A,FALSE,"PRJCTED MNTHLY QTY's"}</definedName>
    <definedName name="wrn.Prjcted._.Mnthly._.Qtys." localSheetId="6" hidden="1">{#N/A,#N/A,FALSE,"PRJCTED MNTHLY QTY's"}</definedName>
    <definedName name="wrn.Prjcted._.Mnthly._.Qtys." hidden="1">{#N/A,#N/A,FALSE,"PRJCTED MNTHLY QTY's"}</definedName>
    <definedName name="wrn.Prjcted._.Qtrly._.Dollars." localSheetId="34" hidden="1">{#N/A,#N/A,FALSE,"PRJCTED QTRLY $'s"}</definedName>
    <definedName name="wrn.Prjcted._.Qtrly._.Dollars." localSheetId="6" hidden="1">{#N/A,#N/A,FALSE,"PRJCTED QTRLY $'s"}</definedName>
    <definedName name="wrn.Prjcted._.Qtrly._.Dollars." hidden="1">{#N/A,#N/A,FALSE,"PRJCTED QTRLY $'s"}</definedName>
    <definedName name="wrn.Prjcted._.Qtrly._.Qtys." localSheetId="34" hidden="1">{#N/A,#N/A,FALSE,"PRJCTED QTRLY QTY's"}</definedName>
    <definedName name="wrn.Prjcted._.Qtrly._.Qtys." localSheetId="6" hidden="1">{#N/A,#N/A,FALSE,"PRJCTED QTRLY QTY's"}</definedName>
    <definedName name="wrn.Prjcted._.Qtrly._.Qtys." hidden="1">{#N/A,#N/A,FALSE,"PRJCTED QTRLY QTY's"}</definedName>
    <definedName name="wvu.CapersView." localSheetId="3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3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3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34" hidden="1">{#N/A,#N/A,FALSE,"DI 2 YEAR MASTER SCHEDULE"}</definedName>
    <definedName name="x" localSheetId="6" hidden="1">{#N/A,#N/A,FALSE,"DI 2 YEAR MASTER SCHEDULE"}</definedName>
    <definedName name="x" hidden="1">{#N/A,#N/A,FALSE,"DI 2 YEAR MASTER SCHEDULE"}</definedName>
    <definedName name="y" localSheetId="3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34" hidden="1">{#N/A,#N/A,FALSE,"DI 2 YEAR MASTER SCHEDULE"}</definedName>
    <definedName name="z" localSheetId="6" hidden="1">{#N/A,#N/A,FALSE,"DI 2 YEAR MASTER SCHEDULE"}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localSheetId="6" hidden="1">#REF!</definedName>
    <definedName name="Z_9A428CE1_B4D9_11D0_A8AA_0000C071AEE7_.wvu.PrintArea" hidden="1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K37" i="105" l="1"/>
  <c r="AJ37" i="105"/>
  <c r="AI37" i="105"/>
  <c r="AH37" i="105"/>
  <c r="AK36" i="105"/>
  <c r="AJ36" i="105"/>
  <c r="AI36" i="105"/>
  <c r="AH36" i="105"/>
  <c r="AK35" i="105"/>
  <c r="AJ35" i="105"/>
  <c r="AI35" i="105"/>
  <c r="AH35" i="105"/>
  <c r="AK34" i="105"/>
  <c r="AJ34" i="105"/>
  <c r="AI34" i="105"/>
  <c r="AH34" i="105"/>
  <c r="AK33" i="105"/>
  <c r="AJ33" i="105"/>
  <c r="AI33" i="105"/>
  <c r="AH33" i="105"/>
  <c r="AK32" i="105"/>
  <c r="AJ32" i="105"/>
  <c r="AI32" i="105"/>
  <c r="AH32" i="105"/>
  <c r="AK31" i="105"/>
  <c r="AJ31" i="105"/>
  <c r="AI31" i="105"/>
  <c r="AH31" i="105"/>
  <c r="AK30" i="105"/>
  <c r="AJ30" i="105"/>
  <c r="AI30" i="105"/>
  <c r="AH30" i="105"/>
  <c r="AK29" i="105"/>
  <c r="AJ29" i="105"/>
  <c r="AI29" i="105"/>
  <c r="AH29" i="105"/>
  <c r="AK28" i="105"/>
  <c r="AJ28" i="105"/>
  <c r="AI28" i="105"/>
  <c r="AH28" i="105"/>
  <c r="AK27" i="105"/>
  <c r="AJ27" i="105"/>
  <c r="AI27" i="105"/>
  <c r="AH27" i="105"/>
  <c r="AK26" i="105"/>
  <c r="AJ26" i="105"/>
  <c r="AI26" i="105"/>
  <c r="AH26" i="105"/>
  <c r="AK25" i="105"/>
  <c r="AJ25" i="105"/>
  <c r="AI25" i="105"/>
  <c r="AH25" i="105"/>
  <c r="AK24" i="105"/>
  <c r="AJ24" i="105"/>
  <c r="AI24" i="105"/>
  <c r="AH24" i="105"/>
  <c r="AK23" i="105"/>
  <c r="AJ23" i="105"/>
  <c r="AI23" i="105"/>
  <c r="AH23" i="105"/>
  <c r="AK22" i="105"/>
  <c r="AJ22" i="105"/>
  <c r="AI22" i="105"/>
  <c r="AH22" i="105"/>
  <c r="AK21" i="105"/>
  <c r="AJ21" i="105"/>
  <c r="AI21" i="105"/>
  <c r="AH21" i="105"/>
  <c r="AK20" i="105"/>
  <c r="AJ20" i="105"/>
  <c r="AI20" i="105"/>
  <c r="AH20" i="105"/>
  <c r="AK19" i="105"/>
  <c r="AJ19" i="105"/>
  <c r="AI19" i="105"/>
  <c r="AH19" i="105"/>
  <c r="AK18" i="105"/>
  <c r="AJ18" i="105"/>
  <c r="AI18" i="105"/>
  <c r="AH18" i="105"/>
  <c r="AK17" i="105"/>
  <c r="AJ17" i="105"/>
  <c r="AI17" i="105"/>
  <c r="AH17" i="105"/>
  <c r="AH47" i="105" s="1"/>
  <c r="AK16" i="105"/>
  <c r="AJ16" i="105"/>
  <c r="AI16" i="105"/>
  <c r="AH16" i="105"/>
  <c r="AK15" i="105"/>
  <c r="AJ15" i="105"/>
  <c r="AJ45" i="105" s="1"/>
  <c r="AI15" i="105"/>
  <c r="AH15" i="105"/>
  <c r="AK14" i="105"/>
  <c r="AJ14" i="105"/>
  <c r="AI14" i="105"/>
  <c r="AH14" i="105"/>
  <c r="AK13" i="105"/>
  <c r="AJ13" i="105"/>
  <c r="AJ43" i="105" s="1"/>
  <c r="AI13" i="105"/>
  <c r="AH13" i="105"/>
  <c r="AK12" i="105"/>
  <c r="AK42" i="105" s="1"/>
  <c r="AJ12" i="105"/>
  <c r="AJ42" i="105" s="1"/>
  <c r="AI12" i="105"/>
  <c r="AI42" i="105" s="1"/>
  <c r="AH12" i="105"/>
  <c r="AH42" i="105" s="1"/>
  <c r="AG37" i="105"/>
  <c r="AG36" i="105"/>
  <c r="AG35" i="105"/>
  <c r="AG34" i="105"/>
  <c r="AG33" i="105"/>
  <c r="AG32" i="105"/>
  <c r="AG31" i="105"/>
  <c r="AG30" i="105"/>
  <c r="AG29" i="105"/>
  <c r="AG28" i="105"/>
  <c r="AG27" i="105"/>
  <c r="AG26" i="105"/>
  <c r="AG56" i="105" s="1"/>
  <c r="AG25" i="105"/>
  <c r="AG24" i="105"/>
  <c r="AG23" i="105"/>
  <c r="AG53" i="105" s="1"/>
  <c r="AG22" i="105"/>
  <c r="AG21" i="105"/>
  <c r="AG20" i="105"/>
  <c r="AG19" i="105"/>
  <c r="AG18" i="105"/>
  <c r="AG48" i="105" s="1"/>
  <c r="AG17" i="105"/>
  <c r="AG47" i="105" s="1"/>
  <c r="AG16" i="105"/>
  <c r="AG15" i="105"/>
  <c r="AG14" i="105"/>
  <c r="AG13" i="105"/>
  <c r="AG12" i="105"/>
  <c r="AG42" i="105" s="1"/>
  <c r="AI64" i="105" l="1"/>
  <c r="AG55" i="105"/>
  <c r="AG63" i="105"/>
  <c r="AH49" i="105"/>
  <c r="AH51" i="105"/>
  <c r="AH53" i="105"/>
  <c r="AH45" i="105"/>
  <c r="AG49" i="105"/>
  <c r="AG57" i="105"/>
  <c r="AG65" i="105"/>
  <c r="AG50" i="105"/>
  <c r="AJ47" i="105"/>
  <c r="AJ49" i="105"/>
  <c r="AJ51" i="105"/>
  <c r="AJ59" i="105"/>
  <c r="AH43" i="105"/>
  <c r="AK44" i="105"/>
  <c r="AG64" i="105"/>
  <c r="AH55" i="105"/>
  <c r="AJ67" i="105"/>
  <c r="AG67" i="105"/>
  <c r="AG58" i="105"/>
  <c r="AG51" i="105"/>
  <c r="AG44" i="105"/>
  <c r="AG52" i="105"/>
  <c r="AG60" i="105"/>
  <c r="AG66" i="105"/>
  <c r="AG59" i="105"/>
  <c r="AG45" i="105"/>
  <c r="AG61" i="105"/>
  <c r="AI58" i="105"/>
  <c r="AI60" i="105"/>
  <c r="AI62" i="105"/>
  <c r="AI66" i="105"/>
  <c r="AG43" i="105"/>
  <c r="AG46" i="105"/>
  <c r="AG54" i="105"/>
  <c r="AG62" i="105"/>
  <c r="AJ58" i="105"/>
  <c r="AJ54" i="105"/>
  <c r="AK46" i="105"/>
  <c r="AK58" i="105"/>
  <c r="AI44" i="105"/>
  <c r="AI46" i="105"/>
  <c r="AI48" i="105"/>
  <c r="AI50" i="105"/>
  <c r="AI52" i="105"/>
  <c r="AI54" i="105"/>
  <c r="AI56" i="105"/>
  <c r="AJ65" i="105"/>
  <c r="AJ57" i="105"/>
  <c r="AJ52" i="105"/>
  <c r="AJ66" i="105"/>
  <c r="AK48" i="105"/>
  <c r="AK54" i="105"/>
  <c r="AJ63" i="105"/>
  <c r="AH57" i="105"/>
  <c r="AH59" i="105"/>
  <c r="AH61" i="105"/>
  <c r="AH63" i="105"/>
  <c r="AH65" i="105"/>
  <c r="AH67" i="105"/>
  <c r="AI49" i="105"/>
  <c r="AI53" i="105"/>
  <c r="AI55" i="105"/>
  <c r="AI59" i="105"/>
  <c r="AI61" i="105"/>
  <c r="AI63" i="105"/>
  <c r="AI65" i="105"/>
  <c r="AI67" i="105"/>
  <c r="AJ61" i="105"/>
  <c r="AJ46" i="105"/>
  <c r="AJ50" i="105"/>
  <c r="AJ60" i="105"/>
  <c r="AJ64" i="105"/>
  <c r="AK52" i="105"/>
  <c r="AK62" i="105"/>
  <c r="AK66" i="105"/>
  <c r="AI43" i="105"/>
  <c r="AI45" i="105"/>
  <c r="AI47" i="105"/>
  <c r="AI51" i="105"/>
  <c r="AI57" i="105"/>
  <c r="AK60" i="105"/>
  <c r="AK43" i="105"/>
  <c r="AK45" i="105"/>
  <c r="AK47" i="105"/>
  <c r="AK49" i="105"/>
  <c r="AK51" i="105"/>
  <c r="AK53" i="105"/>
  <c r="AK55" i="105"/>
  <c r="AK57" i="105"/>
  <c r="AK59" i="105"/>
  <c r="AK61" i="105"/>
  <c r="AK63" i="105"/>
  <c r="AK65" i="105"/>
  <c r="AJ44" i="105"/>
  <c r="AJ48" i="105"/>
  <c r="AJ56" i="105"/>
  <c r="AJ62" i="105"/>
  <c r="AJ55" i="105"/>
  <c r="AK50" i="105"/>
  <c r="AK56" i="105"/>
  <c r="AK64" i="105"/>
  <c r="AJ53" i="105"/>
  <c r="AH44" i="105"/>
  <c r="AH46" i="105"/>
  <c r="AH48" i="105"/>
  <c r="AH50" i="105"/>
  <c r="AH52" i="105"/>
  <c r="AH54" i="105"/>
  <c r="AH56" i="105"/>
  <c r="AH58" i="105"/>
  <c r="AH60" i="105"/>
  <c r="AH62" i="105"/>
  <c r="AH64" i="105"/>
  <c r="AH66" i="105"/>
  <c r="AK67" i="105"/>
  <c r="AK127" i="103"/>
  <c r="AJ127" i="103"/>
  <c r="AI127" i="103"/>
  <c r="AH127" i="103"/>
  <c r="AK126" i="103"/>
  <c r="AJ126" i="103"/>
  <c r="AI126" i="103"/>
  <c r="AH126" i="103"/>
  <c r="AK125" i="103"/>
  <c r="AJ125" i="103"/>
  <c r="AI125" i="103"/>
  <c r="AH125" i="103"/>
  <c r="AK124" i="103"/>
  <c r="AJ124" i="103"/>
  <c r="AI124" i="103"/>
  <c r="AH124" i="103"/>
  <c r="AK123" i="103"/>
  <c r="AJ123" i="103"/>
  <c r="AI123" i="103"/>
  <c r="AH123" i="103"/>
  <c r="AK122" i="103"/>
  <c r="AJ122" i="103"/>
  <c r="AI122" i="103"/>
  <c r="AH122" i="103"/>
  <c r="AK121" i="103"/>
  <c r="AJ121" i="103"/>
  <c r="AI121" i="103"/>
  <c r="AH121" i="103"/>
  <c r="AK120" i="103"/>
  <c r="AJ120" i="103"/>
  <c r="AI120" i="103"/>
  <c r="AH120" i="103"/>
  <c r="AS133" i="103"/>
  <c r="AR133" i="103"/>
  <c r="AQ133" i="103"/>
  <c r="AO133" i="103"/>
  <c r="AN133" i="103"/>
  <c r="AM133" i="103"/>
  <c r="AK133" i="103"/>
  <c r="AJ133" i="103"/>
  <c r="AI133" i="103"/>
  <c r="AH133" i="103"/>
  <c r="AG133" i="103"/>
  <c r="AF133" i="103"/>
  <c r="AE133" i="103"/>
  <c r="AD133" i="103"/>
  <c r="AC133" i="103"/>
  <c r="AB133" i="103"/>
  <c r="AA133" i="103"/>
  <c r="Z133" i="103"/>
  <c r="Y133" i="103"/>
  <c r="X133" i="103"/>
  <c r="W133" i="103"/>
  <c r="V133" i="103"/>
  <c r="R133" i="103" s="1"/>
  <c r="U133" i="103"/>
  <c r="T133" i="103"/>
  <c r="AS132" i="103"/>
  <c r="AR132" i="103"/>
  <c r="AQ132" i="103"/>
  <c r="AO132" i="103"/>
  <c r="AN132" i="103"/>
  <c r="AM132" i="103"/>
  <c r="AK132" i="103"/>
  <c r="AJ132" i="103"/>
  <c r="AI132" i="103"/>
  <c r="AH132" i="103"/>
  <c r="AG132" i="103"/>
  <c r="AF132" i="103"/>
  <c r="AE132" i="103"/>
  <c r="AD132" i="103"/>
  <c r="AC132" i="103"/>
  <c r="AB132" i="103"/>
  <c r="AA132" i="103"/>
  <c r="Z132" i="103"/>
  <c r="Y132" i="103"/>
  <c r="X132" i="103"/>
  <c r="W132" i="103"/>
  <c r="V132" i="103"/>
  <c r="U132" i="103"/>
  <c r="T132" i="103"/>
  <c r="R132" i="103" s="1"/>
  <c r="R135" i="103" s="1"/>
  <c r="R4" i="103" s="1"/>
  <c r="A2" i="103"/>
  <c r="AS264" i="102"/>
  <c r="AR264" i="102"/>
  <c r="AQ264" i="102"/>
  <c r="AO264" i="102"/>
  <c r="AN264" i="102"/>
  <c r="AM264" i="102"/>
  <c r="AK264" i="102"/>
  <c r="AJ264" i="102"/>
  <c r="AI264" i="102"/>
  <c r="AH264" i="102"/>
  <c r="AG264" i="102"/>
  <c r="AF264" i="102"/>
  <c r="AE264" i="102"/>
  <c r="AD264" i="102"/>
  <c r="AC264" i="102"/>
  <c r="AB264" i="102"/>
  <c r="AA264" i="102"/>
  <c r="Z264" i="102"/>
  <c r="Y264" i="102"/>
  <c r="X264" i="102"/>
  <c r="W264" i="102"/>
  <c r="V264" i="102"/>
  <c r="R264" i="102" s="1"/>
  <c r="U264" i="102"/>
  <c r="T264" i="102"/>
  <c r="AS263" i="102"/>
  <c r="AR263" i="102"/>
  <c r="AQ263" i="102"/>
  <c r="AO263" i="102"/>
  <c r="AN263" i="102"/>
  <c r="AM263" i="102"/>
  <c r="AK263" i="102"/>
  <c r="AJ263" i="102"/>
  <c r="AI263" i="102"/>
  <c r="AH263" i="102"/>
  <c r="AG263" i="102"/>
  <c r="AF263" i="102"/>
  <c r="AE263" i="102"/>
  <c r="AD263" i="102"/>
  <c r="AC263" i="102"/>
  <c r="AB263" i="102"/>
  <c r="AA263" i="102"/>
  <c r="Z263" i="102"/>
  <c r="Y263" i="102"/>
  <c r="X263" i="102"/>
  <c r="W263" i="102"/>
  <c r="V263" i="102"/>
  <c r="U263" i="102"/>
  <c r="T263" i="102"/>
  <c r="R263" i="102" s="1"/>
  <c r="AK57" i="102"/>
  <c r="AK115" i="102" s="1"/>
  <c r="AJ57" i="102"/>
  <c r="AJ115" i="102" s="1"/>
  <c r="AI57" i="102"/>
  <c r="AI115" i="102" s="1"/>
  <c r="AH57" i="102"/>
  <c r="AH115" i="102" s="1"/>
  <c r="AG57" i="102"/>
  <c r="AG115" i="102" s="1"/>
  <c r="AK56" i="102"/>
  <c r="AK114" i="102" s="1"/>
  <c r="AJ56" i="102"/>
  <c r="AJ114" i="102" s="1"/>
  <c r="AI56" i="102"/>
  <c r="AI114" i="102" s="1"/>
  <c r="AH56" i="102"/>
  <c r="AH114" i="102" s="1"/>
  <c r="AG56" i="102"/>
  <c r="AG114" i="102" s="1"/>
  <c r="AK55" i="102"/>
  <c r="AK113" i="102" s="1"/>
  <c r="AJ55" i="102"/>
  <c r="AJ113" i="102" s="1"/>
  <c r="AI55" i="102"/>
  <c r="AI113" i="102" s="1"/>
  <c r="AH55" i="102"/>
  <c r="AH113" i="102" s="1"/>
  <c r="AG55" i="102"/>
  <c r="AG113" i="102" s="1"/>
  <c r="AK54" i="102"/>
  <c r="AK112" i="102" s="1"/>
  <c r="AJ54" i="102"/>
  <c r="AJ112" i="102" s="1"/>
  <c r="AI54" i="102"/>
  <c r="AI112" i="102" s="1"/>
  <c r="AH54" i="102"/>
  <c r="AH112" i="102" s="1"/>
  <c r="AG54" i="102"/>
  <c r="AG112" i="102" s="1"/>
  <c r="AK53" i="102"/>
  <c r="AK111" i="102" s="1"/>
  <c r="AJ53" i="102"/>
  <c r="AJ111" i="102" s="1"/>
  <c r="AI53" i="102"/>
  <c r="AI111" i="102" s="1"/>
  <c r="AH53" i="102"/>
  <c r="AH111" i="102" s="1"/>
  <c r="AG53" i="102"/>
  <c r="AG111" i="102" s="1"/>
  <c r="AK52" i="102"/>
  <c r="AK110" i="102" s="1"/>
  <c r="AJ52" i="102"/>
  <c r="AJ110" i="102" s="1"/>
  <c r="AI52" i="102"/>
  <c r="AI110" i="102" s="1"/>
  <c r="AH52" i="102"/>
  <c r="AH110" i="102" s="1"/>
  <c r="AG52" i="102"/>
  <c r="AG110" i="102" s="1"/>
  <c r="AK51" i="102"/>
  <c r="AK109" i="102" s="1"/>
  <c r="AJ51" i="102"/>
  <c r="AJ109" i="102" s="1"/>
  <c r="AI51" i="102"/>
  <c r="AI109" i="102" s="1"/>
  <c r="AH51" i="102"/>
  <c r="AH109" i="102" s="1"/>
  <c r="AG51" i="102"/>
  <c r="AG109" i="102" s="1"/>
  <c r="AK50" i="102"/>
  <c r="AK108" i="102" s="1"/>
  <c r="AJ50" i="102"/>
  <c r="AJ108" i="102" s="1"/>
  <c r="AI50" i="102"/>
  <c r="AI108" i="102" s="1"/>
  <c r="AH50" i="102"/>
  <c r="AH108" i="102" s="1"/>
  <c r="AG50" i="102"/>
  <c r="AG108" i="102" s="1"/>
  <c r="A2" i="102"/>
  <c r="AS201" i="101"/>
  <c r="AR201" i="101"/>
  <c r="AQ201" i="101"/>
  <c r="AO201" i="101"/>
  <c r="AN201" i="101"/>
  <c r="AM201" i="101"/>
  <c r="AK201" i="101"/>
  <c r="AJ201" i="101"/>
  <c r="AI201" i="101"/>
  <c r="AH201" i="101"/>
  <c r="AG201" i="101"/>
  <c r="AF201" i="101"/>
  <c r="AE201" i="101"/>
  <c r="AD201" i="101"/>
  <c r="AC201" i="101"/>
  <c r="AB201" i="101"/>
  <c r="AA201" i="101"/>
  <c r="Z201" i="101"/>
  <c r="Y201" i="101"/>
  <c r="X201" i="101"/>
  <c r="W201" i="101"/>
  <c r="V201" i="101"/>
  <c r="U201" i="101"/>
  <c r="R201" i="101" s="1"/>
  <c r="T201" i="101"/>
  <c r="AS200" i="101"/>
  <c r="AR200" i="101"/>
  <c r="AQ200" i="101"/>
  <c r="AO200" i="101"/>
  <c r="AN200" i="101"/>
  <c r="AM200" i="101"/>
  <c r="AK200" i="101"/>
  <c r="AJ200" i="101"/>
  <c r="AI200" i="101"/>
  <c r="AH200" i="101"/>
  <c r="AG200" i="101"/>
  <c r="AF200" i="101"/>
  <c r="AE200" i="101"/>
  <c r="AD200" i="101"/>
  <c r="AC200" i="101"/>
  <c r="AB200" i="101"/>
  <c r="AA200" i="101"/>
  <c r="Z200" i="101"/>
  <c r="Y200" i="101"/>
  <c r="X200" i="101"/>
  <c r="W200" i="101"/>
  <c r="V200" i="101"/>
  <c r="U200" i="101"/>
  <c r="T200" i="101"/>
  <c r="R200" i="101" s="1"/>
  <c r="R203" i="101" s="1"/>
  <c r="R4" i="101" s="1"/>
  <c r="AK126" i="101"/>
  <c r="AK68" i="102" s="1"/>
  <c r="AK104" i="102" s="1"/>
  <c r="AJ126" i="101"/>
  <c r="AJ68" i="102" s="1"/>
  <c r="AJ104" i="102" s="1"/>
  <c r="AI126" i="101"/>
  <c r="AI68" i="102" s="1"/>
  <c r="AI104" i="102" s="1"/>
  <c r="AH126" i="101"/>
  <c r="AH68" i="102" s="1"/>
  <c r="AH104" i="102" s="1"/>
  <c r="AG126" i="101"/>
  <c r="AK125" i="101"/>
  <c r="AK67" i="102" s="1"/>
  <c r="AK103" i="102" s="1"/>
  <c r="AJ125" i="101"/>
  <c r="AJ67" i="102" s="1"/>
  <c r="AJ103" i="102" s="1"/>
  <c r="AI125" i="101"/>
  <c r="AI67" i="102" s="1"/>
  <c r="AI103" i="102" s="1"/>
  <c r="AH125" i="101"/>
  <c r="AH67" i="102" s="1"/>
  <c r="AH103" i="102" s="1"/>
  <c r="AG125" i="101"/>
  <c r="AK124" i="101"/>
  <c r="AK66" i="102" s="1"/>
  <c r="AK102" i="102" s="1"/>
  <c r="AJ124" i="101"/>
  <c r="AJ66" i="102" s="1"/>
  <c r="AJ102" i="102" s="1"/>
  <c r="AI124" i="101"/>
  <c r="AI66" i="102" s="1"/>
  <c r="AI102" i="102" s="1"/>
  <c r="AH124" i="101"/>
  <c r="AH66" i="102" s="1"/>
  <c r="AH102" i="102" s="1"/>
  <c r="AG124" i="101"/>
  <c r="AG66" i="102" s="1"/>
  <c r="AG102" i="102" s="1"/>
  <c r="AK123" i="101"/>
  <c r="AK65" i="102" s="1"/>
  <c r="AJ123" i="101"/>
  <c r="AJ65" i="102" s="1"/>
  <c r="AJ101" i="102" s="1"/>
  <c r="AI123" i="101"/>
  <c r="AI65" i="102" s="1"/>
  <c r="AI101" i="102" s="1"/>
  <c r="AH123" i="101"/>
  <c r="AH65" i="102" s="1"/>
  <c r="AH101" i="102" s="1"/>
  <c r="AG123" i="101"/>
  <c r="AK122" i="101"/>
  <c r="AK64" i="102" s="1"/>
  <c r="AK100" i="102" s="1"/>
  <c r="AJ122" i="101"/>
  <c r="AJ64" i="102" s="1"/>
  <c r="AJ100" i="102" s="1"/>
  <c r="AI122" i="101"/>
  <c r="AI64" i="102" s="1"/>
  <c r="AI100" i="102" s="1"/>
  <c r="AH122" i="101"/>
  <c r="AH64" i="102" s="1"/>
  <c r="AH100" i="102" s="1"/>
  <c r="AG122" i="101"/>
  <c r="AK121" i="101"/>
  <c r="AK63" i="102" s="1"/>
  <c r="AK99" i="102" s="1"/>
  <c r="AJ121" i="101"/>
  <c r="AJ63" i="102" s="1"/>
  <c r="AJ99" i="102" s="1"/>
  <c r="AI121" i="101"/>
  <c r="AI63" i="102" s="1"/>
  <c r="AI99" i="102" s="1"/>
  <c r="AH121" i="101"/>
  <c r="AH63" i="102" s="1"/>
  <c r="AH99" i="102" s="1"/>
  <c r="AG121" i="101"/>
  <c r="AK120" i="101"/>
  <c r="AK62" i="102" s="1"/>
  <c r="AK98" i="102" s="1"/>
  <c r="AJ120" i="101"/>
  <c r="AJ62" i="102" s="1"/>
  <c r="AJ98" i="102" s="1"/>
  <c r="AI120" i="101"/>
  <c r="AI62" i="102" s="1"/>
  <c r="AI98" i="102" s="1"/>
  <c r="AH120" i="101"/>
  <c r="AH62" i="102" s="1"/>
  <c r="AH98" i="102" s="1"/>
  <c r="AG120" i="101"/>
  <c r="AG62" i="102" s="1"/>
  <c r="AG98" i="102" s="1"/>
  <c r="AK119" i="101"/>
  <c r="AK61" i="102" s="1"/>
  <c r="AK97" i="102" s="1"/>
  <c r="AJ119" i="101"/>
  <c r="AJ61" i="102" s="1"/>
  <c r="AJ97" i="102" s="1"/>
  <c r="AI119" i="101"/>
  <c r="AI61" i="102" s="1"/>
  <c r="AI97" i="102" s="1"/>
  <c r="AH119" i="101"/>
  <c r="AH61" i="102" s="1"/>
  <c r="AH97" i="102" s="1"/>
  <c r="AG119" i="101"/>
  <c r="AG61" i="102" s="1"/>
  <c r="AG97" i="102" s="1"/>
  <c r="AK93" i="101"/>
  <c r="AJ93" i="101"/>
  <c r="AI93" i="101"/>
  <c r="AH93" i="101"/>
  <c r="AG93" i="101"/>
  <c r="AK92" i="101"/>
  <c r="AJ92" i="101"/>
  <c r="AI92" i="101"/>
  <c r="AH92" i="101"/>
  <c r="AG92" i="101"/>
  <c r="AK91" i="101"/>
  <c r="AJ91" i="101"/>
  <c r="AI91" i="101"/>
  <c r="AH91" i="101"/>
  <c r="AG91" i="101"/>
  <c r="AK90" i="101"/>
  <c r="AJ90" i="101"/>
  <c r="AI90" i="101"/>
  <c r="AH90" i="101"/>
  <c r="AG90" i="101"/>
  <c r="AK89" i="101"/>
  <c r="AJ89" i="101"/>
  <c r="AI89" i="101"/>
  <c r="AH89" i="101"/>
  <c r="AG89" i="101"/>
  <c r="AK88" i="101"/>
  <c r="AJ88" i="101"/>
  <c r="AI88" i="101"/>
  <c r="AH88" i="101"/>
  <c r="AG88" i="101"/>
  <c r="AK87" i="101"/>
  <c r="AJ87" i="101"/>
  <c r="AI87" i="101"/>
  <c r="AH87" i="101"/>
  <c r="AG87" i="101"/>
  <c r="AK86" i="101"/>
  <c r="AJ86" i="101"/>
  <c r="AI86" i="101"/>
  <c r="AH86" i="101"/>
  <c r="AG86" i="101"/>
  <c r="AK82" i="101"/>
  <c r="AJ82" i="101"/>
  <c r="AI82" i="101"/>
  <c r="AH82" i="101"/>
  <c r="AG82" i="101"/>
  <c r="AK81" i="101"/>
  <c r="AJ81" i="101"/>
  <c r="AI81" i="101"/>
  <c r="AH81" i="101"/>
  <c r="AG81" i="101"/>
  <c r="AK80" i="101"/>
  <c r="AJ80" i="101"/>
  <c r="AI80" i="101"/>
  <c r="AH80" i="101"/>
  <c r="AG80" i="101"/>
  <c r="AK79" i="101"/>
  <c r="AJ79" i="101"/>
  <c r="AI79" i="101"/>
  <c r="AH79" i="101"/>
  <c r="AG79" i="101"/>
  <c r="AK78" i="101"/>
  <c r="AJ78" i="101"/>
  <c r="AI78" i="101"/>
  <c r="AH78" i="101"/>
  <c r="AG78" i="101"/>
  <c r="AK77" i="101"/>
  <c r="AJ77" i="101"/>
  <c r="AI77" i="101"/>
  <c r="AH77" i="101"/>
  <c r="AG77" i="101"/>
  <c r="AK76" i="101"/>
  <c r="AJ76" i="101"/>
  <c r="AI76" i="101"/>
  <c r="AH76" i="101"/>
  <c r="AG76" i="101"/>
  <c r="AK75" i="101"/>
  <c r="AJ75" i="101"/>
  <c r="AI75" i="101"/>
  <c r="AH75" i="101"/>
  <c r="AG75" i="101"/>
  <c r="A2" i="101"/>
  <c r="AO91" i="101" l="1"/>
  <c r="AO88" i="101"/>
  <c r="AO76" i="101"/>
  <c r="AO108" i="102"/>
  <c r="AO81" i="101"/>
  <c r="AO92" i="101"/>
  <c r="AO80" i="101"/>
  <c r="AO87" i="101"/>
  <c r="AO75" i="101"/>
  <c r="AO86" i="101"/>
  <c r="AO112" i="102"/>
  <c r="AO57" i="102"/>
  <c r="AO53" i="102"/>
  <c r="AO93" i="101"/>
  <c r="AO126" i="101"/>
  <c r="AG68" i="102"/>
  <c r="AG104" i="102" s="1"/>
  <c r="AO104" i="102" s="1"/>
  <c r="AO125" i="101"/>
  <c r="AG67" i="102"/>
  <c r="AO67" i="102" s="1"/>
  <c r="AO124" i="101"/>
  <c r="AO90" i="101"/>
  <c r="AO123" i="101"/>
  <c r="AG65" i="102"/>
  <c r="AO122" i="101"/>
  <c r="AG64" i="102"/>
  <c r="AG100" i="102" s="1"/>
  <c r="AO100" i="102" s="1"/>
  <c r="AO77" i="101"/>
  <c r="AO121" i="101"/>
  <c r="AG63" i="102"/>
  <c r="AG99" i="102" s="1"/>
  <c r="AO99" i="102" s="1"/>
  <c r="AO120" i="101"/>
  <c r="AO97" i="102"/>
  <c r="AK101" i="102"/>
  <c r="AO109" i="102"/>
  <c r="AO113" i="102"/>
  <c r="AO98" i="102"/>
  <c r="AO114" i="102"/>
  <c r="R266" i="102"/>
  <c r="R4" i="102" s="1"/>
  <c r="AO52" i="102"/>
  <c r="AO56" i="102"/>
  <c r="AO111" i="102"/>
  <c r="AO115" i="102"/>
  <c r="AO51" i="102"/>
  <c r="AO55" i="102"/>
  <c r="AO102" i="102"/>
  <c r="AO110" i="102"/>
  <c r="AO50" i="102"/>
  <c r="AO54" i="102"/>
  <c r="AO61" i="102"/>
  <c r="AO62" i="102"/>
  <c r="AO66" i="102"/>
  <c r="AO64" i="102"/>
  <c r="AO78" i="101"/>
  <c r="AO89" i="101"/>
  <c r="AO119" i="101"/>
  <c r="AO79" i="101"/>
  <c r="AO82" i="101"/>
  <c r="AO68" i="102" l="1"/>
  <c r="AG103" i="102"/>
  <c r="AO103" i="102" s="1"/>
  <c r="AO63" i="102"/>
  <c r="AO65" i="102"/>
  <c r="AG101" i="102"/>
  <c r="AO101" i="102" s="1"/>
  <c r="J155" i="95" l="1"/>
  <c r="I155" i="95"/>
  <c r="AG155" i="95" s="1"/>
  <c r="H155" i="95"/>
  <c r="J154" i="95"/>
  <c r="I154" i="95"/>
  <c r="AG154" i="95" s="1"/>
  <c r="H154" i="95"/>
  <c r="J153" i="95"/>
  <c r="I153" i="95"/>
  <c r="AG153" i="95" s="1"/>
  <c r="H153" i="95"/>
  <c r="J152" i="95"/>
  <c r="I152" i="95"/>
  <c r="AG152" i="95" s="1"/>
  <c r="H152" i="95"/>
  <c r="J151" i="95"/>
  <c r="I151" i="95"/>
  <c r="AG151" i="95" s="1"/>
  <c r="H151" i="95"/>
  <c r="J150" i="95"/>
  <c r="I150" i="95"/>
  <c r="AG150" i="95" s="1"/>
  <c r="H150" i="95"/>
  <c r="J149" i="95"/>
  <c r="I149" i="95"/>
  <c r="AG149" i="95" s="1"/>
  <c r="H149" i="95"/>
  <c r="J148" i="95"/>
  <c r="I148" i="95"/>
  <c r="AG148" i="95" s="1"/>
  <c r="H148" i="95"/>
  <c r="J147" i="95"/>
  <c r="I147" i="95"/>
  <c r="AG147" i="95" s="1"/>
  <c r="H147" i="95"/>
  <c r="J146" i="95"/>
  <c r="I146" i="95"/>
  <c r="AG146" i="95" s="1"/>
  <c r="H146" i="95"/>
  <c r="J145" i="95"/>
  <c r="I145" i="95"/>
  <c r="AG145" i="95" s="1"/>
  <c r="H145" i="95"/>
  <c r="J144" i="95"/>
  <c r="I144" i="95"/>
  <c r="AG144" i="95" s="1"/>
  <c r="H144" i="95"/>
  <c r="J143" i="95"/>
  <c r="I143" i="95"/>
  <c r="AG143" i="95" s="1"/>
  <c r="H143" i="95"/>
  <c r="J142" i="95"/>
  <c r="I142" i="95"/>
  <c r="AG142" i="95" s="1"/>
  <c r="H142" i="95"/>
  <c r="J141" i="95"/>
  <c r="I141" i="95"/>
  <c r="AG141" i="95" s="1"/>
  <c r="H141" i="95"/>
  <c r="J140" i="95"/>
  <c r="I140" i="95"/>
  <c r="AG140" i="95" s="1"/>
  <c r="H140" i="95"/>
  <c r="J139" i="95"/>
  <c r="I139" i="95"/>
  <c r="AG139" i="95" s="1"/>
  <c r="H139" i="95"/>
  <c r="J138" i="95"/>
  <c r="I138" i="95"/>
  <c r="AG138" i="95" s="1"/>
  <c r="H138" i="95"/>
  <c r="J137" i="95"/>
  <c r="I137" i="95"/>
  <c r="AG137" i="95" s="1"/>
  <c r="H137" i="95"/>
  <c r="J136" i="95"/>
  <c r="I136" i="95"/>
  <c r="H136" i="95"/>
  <c r="AK13" i="95"/>
  <c r="AJ13" i="95"/>
  <c r="AI13" i="95"/>
  <c r="AH13" i="95"/>
  <c r="AG13" i="95"/>
  <c r="J155" i="96"/>
  <c r="I155" i="96"/>
  <c r="AK155" i="96" s="1"/>
  <c r="H155" i="96"/>
  <c r="J154" i="96"/>
  <c r="I154" i="96"/>
  <c r="AK154" i="96" s="1"/>
  <c r="H154" i="96"/>
  <c r="J153" i="96"/>
  <c r="I153" i="96"/>
  <c r="AK153" i="96" s="1"/>
  <c r="H153" i="96"/>
  <c r="J152" i="96"/>
  <c r="I152" i="96"/>
  <c r="AK152" i="96" s="1"/>
  <c r="H152" i="96"/>
  <c r="J151" i="96"/>
  <c r="I151" i="96"/>
  <c r="AK151" i="96" s="1"/>
  <c r="H151" i="96"/>
  <c r="J150" i="96"/>
  <c r="I150" i="96"/>
  <c r="AK150" i="96" s="1"/>
  <c r="H150" i="96"/>
  <c r="J149" i="96"/>
  <c r="I149" i="96"/>
  <c r="AK149" i="96" s="1"/>
  <c r="H149" i="96"/>
  <c r="J148" i="96"/>
  <c r="I148" i="96"/>
  <c r="AK148" i="96" s="1"/>
  <c r="H148" i="96"/>
  <c r="J147" i="96"/>
  <c r="I147" i="96"/>
  <c r="AK147" i="96" s="1"/>
  <c r="H147" i="96"/>
  <c r="J146" i="96"/>
  <c r="I146" i="96"/>
  <c r="AK146" i="96" s="1"/>
  <c r="H146" i="96"/>
  <c r="J145" i="96"/>
  <c r="I145" i="96"/>
  <c r="AK145" i="96" s="1"/>
  <c r="H145" i="96"/>
  <c r="J144" i="96"/>
  <c r="I144" i="96"/>
  <c r="AK144" i="96" s="1"/>
  <c r="H144" i="96"/>
  <c r="J143" i="96"/>
  <c r="I143" i="96"/>
  <c r="AK143" i="96" s="1"/>
  <c r="H143" i="96"/>
  <c r="J142" i="96"/>
  <c r="I142" i="96"/>
  <c r="AK142" i="96" s="1"/>
  <c r="H142" i="96"/>
  <c r="J141" i="96"/>
  <c r="I141" i="96"/>
  <c r="AK141" i="96" s="1"/>
  <c r="H141" i="96"/>
  <c r="J140" i="96"/>
  <c r="I140" i="96"/>
  <c r="AK140" i="96" s="1"/>
  <c r="H140" i="96"/>
  <c r="J139" i="96"/>
  <c r="I139" i="96"/>
  <c r="AK139" i="96" s="1"/>
  <c r="H139" i="96"/>
  <c r="J138" i="96"/>
  <c r="I138" i="96"/>
  <c r="AK138" i="96" s="1"/>
  <c r="H138" i="96"/>
  <c r="AI137" i="96"/>
  <c r="J137" i="96"/>
  <c r="I137" i="96"/>
  <c r="AK137" i="96" s="1"/>
  <c r="H137" i="96"/>
  <c r="J136" i="96"/>
  <c r="I136" i="96"/>
  <c r="H136" i="96"/>
  <c r="AK13" i="96"/>
  <c r="AJ13" i="96"/>
  <c r="AI13" i="96"/>
  <c r="AH13" i="96"/>
  <c r="AG13" i="96"/>
  <c r="J155" i="97"/>
  <c r="I155" i="97"/>
  <c r="AG155" i="97" s="1"/>
  <c r="H155" i="97"/>
  <c r="J154" i="97"/>
  <c r="I154" i="97"/>
  <c r="AG154" i="97" s="1"/>
  <c r="H154" i="97"/>
  <c r="J153" i="97"/>
  <c r="I153" i="97"/>
  <c r="AG153" i="97" s="1"/>
  <c r="H153" i="97"/>
  <c r="J152" i="97"/>
  <c r="I152" i="97"/>
  <c r="AG152" i="97" s="1"/>
  <c r="H152" i="97"/>
  <c r="J151" i="97"/>
  <c r="I151" i="97"/>
  <c r="AG151" i="97" s="1"/>
  <c r="H151" i="97"/>
  <c r="J150" i="97"/>
  <c r="I150" i="97"/>
  <c r="AG150" i="97" s="1"/>
  <c r="H150" i="97"/>
  <c r="J149" i="97"/>
  <c r="I149" i="97"/>
  <c r="AG149" i="97" s="1"/>
  <c r="H149" i="97"/>
  <c r="J148" i="97"/>
  <c r="I148" i="97"/>
  <c r="AG148" i="97" s="1"/>
  <c r="H148" i="97"/>
  <c r="J147" i="97"/>
  <c r="I147" i="97"/>
  <c r="AG147" i="97" s="1"/>
  <c r="H147" i="97"/>
  <c r="J146" i="97"/>
  <c r="I146" i="97"/>
  <c r="AG146" i="97" s="1"/>
  <c r="H146" i="97"/>
  <c r="J145" i="97"/>
  <c r="I145" i="97"/>
  <c r="AG145" i="97" s="1"/>
  <c r="H145" i="97"/>
  <c r="J144" i="97"/>
  <c r="I144" i="97"/>
  <c r="AG144" i="97" s="1"/>
  <c r="H144" i="97"/>
  <c r="J143" i="97"/>
  <c r="I143" i="97"/>
  <c r="AG143" i="97" s="1"/>
  <c r="H143" i="97"/>
  <c r="J142" i="97"/>
  <c r="I142" i="97"/>
  <c r="AG142" i="97" s="1"/>
  <c r="H142" i="97"/>
  <c r="J141" i="97"/>
  <c r="I141" i="97"/>
  <c r="AG141" i="97" s="1"/>
  <c r="H141" i="97"/>
  <c r="J140" i="97"/>
  <c r="I140" i="97"/>
  <c r="AG140" i="97" s="1"/>
  <c r="H140" i="97"/>
  <c r="J139" i="97"/>
  <c r="I139" i="97"/>
  <c r="AG139" i="97" s="1"/>
  <c r="H139" i="97"/>
  <c r="J138" i="97"/>
  <c r="I138" i="97"/>
  <c r="AG138" i="97" s="1"/>
  <c r="H138" i="97"/>
  <c r="J137" i="97"/>
  <c r="I137" i="97"/>
  <c r="AG137" i="97" s="1"/>
  <c r="H137" i="97"/>
  <c r="J136" i="97"/>
  <c r="I136" i="97"/>
  <c r="H136" i="97"/>
  <c r="AK13" i="97"/>
  <c r="AJ13" i="97"/>
  <c r="AI13" i="97"/>
  <c r="AH13" i="97"/>
  <c r="AG13" i="97"/>
  <c r="J155" i="98"/>
  <c r="I155" i="98"/>
  <c r="AG155" i="98" s="1"/>
  <c r="H155" i="98"/>
  <c r="J154" i="98"/>
  <c r="I154" i="98"/>
  <c r="AG154" i="98" s="1"/>
  <c r="H154" i="98"/>
  <c r="J153" i="98"/>
  <c r="I153" i="98"/>
  <c r="AG153" i="98" s="1"/>
  <c r="H153" i="98"/>
  <c r="J152" i="98"/>
  <c r="I152" i="98"/>
  <c r="AG152" i="98" s="1"/>
  <c r="H152" i="98"/>
  <c r="J151" i="98"/>
  <c r="I151" i="98"/>
  <c r="AG151" i="98" s="1"/>
  <c r="H151" i="98"/>
  <c r="J150" i="98"/>
  <c r="I150" i="98"/>
  <c r="AG150" i="98" s="1"/>
  <c r="H150" i="98"/>
  <c r="J149" i="98"/>
  <c r="I149" i="98"/>
  <c r="AG149" i="98" s="1"/>
  <c r="H149" i="98"/>
  <c r="J148" i="98"/>
  <c r="I148" i="98"/>
  <c r="AG148" i="98" s="1"/>
  <c r="H148" i="98"/>
  <c r="J147" i="98"/>
  <c r="I147" i="98"/>
  <c r="AG147" i="98" s="1"/>
  <c r="H147" i="98"/>
  <c r="J146" i="98"/>
  <c r="I146" i="98"/>
  <c r="AG146" i="98" s="1"/>
  <c r="H146" i="98"/>
  <c r="J145" i="98"/>
  <c r="I145" i="98"/>
  <c r="AG145" i="98" s="1"/>
  <c r="H145" i="98"/>
  <c r="J144" i="98"/>
  <c r="I144" i="98"/>
  <c r="AG144" i="98" s="1"/>
  <c r="H144" i="98"/>
  <c r="J143" i="98"/>
  <c r="I143" i="98"/>
  <c r="AG143" i="98" s="1"/>
  <c r="H143" i="98"/>
  <c r="AJ142" i="98"/>
  <c r="J142" i="98"/>
  <c r="I142" i="98"/>
  <c r="AG142" i="98" s="1"/>
  <c r="H142" i="98"/>
  <c r="J141" i="98"/>
  <c r="I141" i="98"/>
  <c r="AG141" i="98" s="1"/>
  <c r="H141" i="98"/>
  <c r="J140" i="98"/>
  <c r="I140" i="98"/>
  <c r="AG140" i="98" s="1"/>
  <c r="H140" i="98"/>
  <c r="J139" i="98"/>
  <c r="I139" i="98"/>
  <c r="AG139" i="98" s="1"/>
  <c r="H139" i="98"/>
  <c r="J138" i="98"/>
  <c r="I138" i="98"/>
  <c r="AG138" i="98" s="1"/>
  <c r="H138" i="98"/>
  <c r="J137" i="98"/>
  <c r="I137" i="98"/>
  <c r="AG137" i="98" s="1"/>
  <c r="H137" i="98"/>
  <c r="J136" i="98"/>
  <c r="I136" i="98"/>
  <c r="H136" i="98"/>
  <c r="AK13" i="98"/>
  <c r="AJ13" i="98"/>
  <c r="AI13" i="98"/>
  <c r="AH13" i="98"/>
  <c r="AG13" i="98"/>
  <c r="J155" i="99"/>
  <c r="I155" i="99"/>
  <c r="AI155" i="99" s="1"/>
  <c r="H155" i="99"/>
  <c r="J154" i="99"/>
  <c r="I154" i="99"/>
  <c r="AI154" i="99" s="1"/>
  <c r="H154" i="99"/>
  <c r="J153" i="99"/>
  <c r="I153" i="99"/>
  <c r="AI153" i="99" s="1"/>
  <c r="H153" i="99"/>
  <c r="J152" i="99"/>
  <c r="I152" i="99"/>
  <c r="AI152" i="99" s="1"/>
  <c r="H152" i="99"/>
  <c r="J151" i="99"/>
  <c r="I151" i="99"/>
  <c r="AI151" i="99" s="1"/>
  <c r="H151" i="99"/>
  <c r="J150" i="99"/>
  <c r="I150" i="99"/>
  <c r="AI150" i="99" s="1"/>
  <c r="H150" i="99"/>
  <c r="J149" i="99"/>
  <c r="I149" i="99"/>
  <c r="AI149" i="99" s="1"/>
  <c r="H149" i="99"/>
  <c r="J148" i="99"/>
  <c r="I148" i="99"/>
  <c r="AI148" i="99" s="1"/>
  <c r="H148" i="99"/>
  <c r="J147" i="99"/>
  <c r="I147" i="99"/>
  <c r="AI147" i="99" s="1"/>
  <c r="H147" i="99"/>
  <c r="J146" i="99"/>
  <c r="I146" i="99"/>
  <c r="AI146" i="99" s="1"/>
  <c r="H146" i="99"/>
  <c r="J145" i="99"/>
  <c r="I145" i="99"/>
  <c r="AI145" i="99" s="1"/>
  <c r="H145" i="99"/>
  <c r="J144" i="99"/>
  <c r="I144" i="99"/>
  <c r="AI144" i="99" s="1"/>
  <c r="H144" i="99"/>
  <c r="J143" i="99"/>
  <c r="I143" i="99"/>
  <c r="AI143" i="99" s="1"/>
  <c r="H143" i="99"/>
  <c r="J142" i="99"/>
  <c r="I142" i="99"/>
  <c r="AI142" i="99" s="1"/>
  <c r="H142" i="99"/>
  <c r="J141" i="99"/>
  <c r="I141" i="99"/>
  <c r="AI141" i="99" s="1"/>
  <c r="H141" i="99"/>
  <c r="J140" i="99"/>
  <c r="I140" i="99"/>
  <c r="AI140" i="99" s="1"/>
  <c r="H140" i="99"/>
  <c r="J139" i="99"/>
  <c r="I139" i="99"/>
  <c r="AI139" i="99" s="1"/>
  <c r="H139" i="99"/>
  <c r="J138" i="99"/>
  <c r="I138" i="99"/>
  <c r="AI138" i="99" s="1"/>
  <c r="H138" i="99"/>
  <c r="J137" i="99"/>
  <c r="I137" i="99"/>
  <c r="AI137" i="99" s="1"/>
  <c r="H137" i="99"/>
  <c r="J136" i="99"/>
  <c r="I136" i="99"/>
  <c r="AI136" i="99" s="1"/>
  <c r="H136" i="99"/>
  <c r="AK13" i="99"/>
  <c r="AJ13" i="99"/>
  <c r="AI13" i="99"/>
  <c r="AH13" i="99"/>
  <c r="AG13" i="99"/>
  <c r="J155" i="100"/>
  <c r="I155" i="100"/>
  <c r="AK155" i="100" s="1"/>
  <c r="H155" i="100"/>
  <c r="J154" i="100"/>
  <c r="I154" i="100"/>
  <c r="AK154" i="100" s="1"/>
  <c r="H154" i="100"/>
  <c r="J153" i="100"/>
  <c r="I153" i="100"/>
  <c r="AK153" i="100" s="1"/>
  <c r="H153" i="100"/>
  <c r="J152" i="100"/>
  <c r="I152" i="100"/>
  <c r="AK152" i="100" s="1"/>
  <c r="H152" i="100"/>
  <c r="AG151" i="100"/>
  <c r="J151" i="100"/>
  <c r="I151" i="100"/>
  <c r="AK151" i="100" s="1"/>
  <c r="H151" i="100"/>
  <c r="J150" i="100"/>
  <c r="I150" i="100"/>
  <c r="AK150" i="100" s="1"/>
  <c r="H150" i="100"/>
  <c r="J149" i="100"/>
  <c r="I149" i="100"/>
  <c r="AK149" i="100" s="1"/>
  <c r="H149" i="100"/>
  <c r="J148" i="100"/>
  <c r="I148" i="100"/>
  <c r="AK148" i="100" s="1"/>
  <c r="H148" i="100"/>
  <c r="J147" i="100"/>
  <c r="I147" i="100"/>
  <c r="AK147" i="100" s="1"/>
  <c r="H147" i="100"/>
  <c r="J146" i="100"/>
  <c r="I146" i="100"/>
  <c r="AK146" i="100" s="1"/>
  <c r="H146" i="100"/>
  <c r="J145" i="100"/>
  <c r="I145" i="100"/>
  <c r="AK145" i="100" s="1"/>
  <c r="H145" i="100"/>
  <c r="J144" i="100"/>
  <c r="I144" i="100"/>
  <c r="AK144" i="100" s="1"/>
  <c r="H144" i="100"/>
  <c r="J143" i="100"/>
  <c r="I143" i="100"/>
  <c r="AK143" i="100" s="1"/>
  <c r="H143" i="100"/>
  <c r="J142" i="100"/>
  <c r="I142" i="100"/>
  <c r="AK142" i="100" s="1"/>
  <c r="H142" i="100"/>
  <c r="J141" i="100"/>
  <c r="I141" i="100"/>
  <c r="AK141" i="100" s="1"/>
  <c r="H141" i="100"/>
  <c r="J140" i="100"/>
  <c r="I140" i="100"/>
  <c r="AK140" i="100" s="1"/>
  <c r="H140" i="100"/>
  <c r="J139" i="100"/>
  <c r="I139" i="100"/>
  <c r="AK139" i="100" s="1"/>
  <c r="H139" i="100"/>
  <c r="J138" i="100"/>
  <c r="I138" i="100"/>
  <c r="AK138" i="100" s="1"/>
  <c r="H138" i="100"/>
  <c r="J137" i="100"/>
  <c r="I137" i="100"/>
  <c r="AK137" i="100" s="1"/>
  <c r="H137" i="100"/>
  <c r="J136" i="100"/>
  <c r="I136" i="100"/>
  <c r="AK136" i="100" s="1"/>
  <c r="H136" i="100"/>
  <c r="AK13" i="100"/>
  <c r="AJ13" i="100"/>
  <c r="AI13" i="100"/>
  <c r="AH13" i="100"/>
  <c r="AG13" i="100"/>
  <c r="AS279" i="100"/>
  <c r="AR279" i="100"/>
  <c r="AQ279" i="100"/>
  <c r="AO279" i="100"/>
  <c r="AN279" i="100"/>
  <c r="AM279" i="100"/>
  <c r="AK279" i="100"/>
  <c r="AJ279" i="100"/>
  <c r="AI279" i="100"/>
  <c r="AH279" i="100"/>
  <c r="AG279" i="100"/>
  <c r="AF279" i="100"/>
  <c r="AE279" i="100"/>
  <c r="AD279" i="100"/>
  <c r="AC279" i="100"/>
  <c r="AB279" i="100"/>
  <c r="AA279" i="100"/>
  <c r="Z279" i="100"/>
  <c r="Y279" i="100"/>
  <c r="X279" i="100"/>
  <c r="W279" i="100"/>
  <c r="V279" i="100"/>
  <c r="U279" i="100"/>
  <c r="T279" i="100"/>
  <c r="AS278" i="100"/>
  <c r="AR278" i="100"/>
  <c r="AQ278" i="100"/>
  <c r="AN278" i="100"/>
  <c r="AM278" i="100"/>
  <c r="AK278" i="100"/>
  <c r="AJ278" i="100"/>
  <c r="AI278" i="100"/>
  <c r="AH278" i="100"/>
  <c r="AG278" i="100"/>
  <c r="AF278" i="100"/>
  <c r="AE278" i="100"/>
  <c r="AD278" i="100"/>
  <c r="AC278" i="100"/>
  <c r="AB278" i="100"/>
  <c r="AA278" i="100"/>
  <c r="Z278" i="100"/>
  <c r="Y278" i="100"/>
  <c r="X278" i="100"/>
  <c r="W278" i="100"/>
  <c r="V278" i="100"/>
  <c r="U278" i="100"/>
  <c r="T278" i="100"/>
  <c r="AO273" i="100"/>
  <c r="AO272" i="100"/>
  <c r="AO271" i="100"/>
  <c r="AO270" i="100"/>
  <c r="AO269" i="100"/>
  <c r="AO268" i="100"/>
  <c r="AO267" i="100"/>
  <c r="AO266" i="100"/>
  <c r="AO257" i="100"/>
  <c r="AO256" i="100"/>
  <c r="AO255" i="100"/>
  <c r="AO254" i="100"/>
  <c r="AO253" i="100"/>
  <c r="AO252" i="100"/>
  <c r="AO251" i="100"/>
  <c r="AO250" i="100"/>
  <c r="AO249" i="100"/>
  <c r="AO248" i="100"/>
  <c r="AO247" i="100"/>
  <c r="AO246" i="100"/>
  <c r="AO245" i="100"/>
  <c r="AO244" i="100"/>
  <c r="AO227" i="100"/>
  <c r="AO226" i="100"/>
  <c r="AO225" i="100"/>
  <c r="AO224" i="100"/>
  <c r="AO214" i="100"/>
  <c r="AO213" i="100"/>
  <c r="AO212" i="100"/>
  <c r="AO211" i="100"/>
  <c r="AO210" i="100"/>
  <c r="AO209" i="100"/>
  <c r="AO208" i="100"/>
  <c r="AO207" i="100"/>
  <c r="AO198" i="100"/>
  <c r="AO197" i="100"/>
  <c r="AO196" i="100"/>
  <c r="AO195" i="100"/>
  <c r="AO194" i="100"/>
  <c r="AO193" i="100"/>
  <c r="AO192" i="100"/>
  <c r="AO191" i="100"/>
  <c r="AO190" i="100"/>
  <c r="AO189" i="100"/>
  <c r="AO188" i="100"/>
  <c r="AO187" i="100"/>
  <c r="AO186" i="100"/>
  <c r="AO185" i="100"/>
  <c r="AO168" i="100"/>
  <c r="AO167" i="100"/>
  <c r="AO166" i="100"/>
  <c r="AO165" i="100"/>
  <c r="AO131" i="100"/>
  <c r="AO130" i="100"/>
  <c r="AO129" i="100"/>
  <c r="AO128" i="100"/>
  <c r="AO127" i="100"/>
  <c r="AO126" i="100"/>
  <c r="AO125" i="100"/>
  <c r="AO124" i="100"/>
  <c r="AO113" i="100"/>
  <c r="AO112" i="100"/>
  <c r="AO111" i="100"/>
  <c r="AO110" i="100"/>
  <c r="AO109" i="100"/>
  <c r="AO108" i="100"/>
  <c r="AO107" i="100"/>
  <c r="AO106" i="100"/>
  <c r="AO105" i="100"/>
  <c r="AO104" i="100"/>
  <c r="AO103" i="100"/>
  <c r="AO102" i="100"/>
  <c r="AO85" i="100"/>
  <c r="AO84" i="100"/>
  <c r="AO83" i="100"/>
  <c r="AO82" i="100"/>
  <c r="R4" i="100"/>
  <c r="A2" i="100"/>
  <c r="AS279" i="99"/>
  <c r="AR279" i="99"/>
  <c r="AQ279" i="99"/>
  <c r="AO279" i="99"/>
  <c r="AN279" i="99"/>
  <c r="AM279" i="99"/>
  <c r="AK279" i="99"/>
  <c r="AJ279" i="99"/>
  <c r="AI279" i="99"/>
  <c r="AH279" i="99"/>
  <c r="AG279" i="99"/>
  <c r="AF279" i="99"/>
  <c r="AE279" i="99"/>
  <c r="AD279" i="99"/>
  <c r="AC279" i="99"/>
  <c r="AB279" i="99"/>
  <c r="AA279" i="99"/>
  <c r="Z279" i="99"/>
  <c r="Y279" i="99"/>
  <c r="X279" i="99"/>
  <c r="W279" i="99"/>
  <c r="V279" i="99"/>
  <c r="U279" i="99"/>
  <c r="R279" i="99" s="1"/>
  <c r="T279" i="99"/>
  <c r="AS278" i="99"/>
  <c r="AR278" i="99"/>
  <c r="AQ278" i="99"/>
  <c r="AN278" i="99"/>
  <c r="AM278" i="99"/>
  <c r="AK278" i="99"/>
  <c r="AJ278" i="99"/>
  <c r="AI278" i="99"/>
  <c r="AH278" i="99"/>
  <c r="AG278" i="99"/>
  <c r="AF278" i="99"/>
  <c r="AE278" i="99"/>
  <c r="AD278" i="99"/>
  <c r="AC278" i="99"/>
  <c r="AB278" i="99"/>
  <c r="AA278" i="99"/>
  <c r="Z278" i="99"/>
  <c r="Y278" i="99"/>
  <c r="X278" i="99"/>
  <c r="W278" i="99"/>
  <c r="V278" i="99"/>
  <c r="U278" i="99"/>
  <c r="T278" i="99"/>
  <c r="AO273" i="99"/>
  <c r="AO272" i="99"/>
  <c r="AO271" i="99"/>
  <c r="AO270" i="99"/>
  <c r="AO269" i="99"/>
  <c r="AO268" i="99"/>
  <c r="AO267" i="99"/>
  <c r="AO266" i="99"/>
  <c r="AO257" i="99"/>
  <c r="AO256" i="99"/>
  <c r="AO255" i="99"/>
  <c r="AO254" i="99"/>
  <c r="AO253" i="99"/>
  <c r="AO252" i="99"/>
  <c r="AO251" i="99"/>
  <c r="AO250" i="99"/>
  <c r="AO249" i="99"/>
  <c r="AO248" i="99"/>
  <c r="AO247" i="99"/>
  <c r="AO246" i="99"/>
  <c r="AO245" i="99"/>
  <c r="AO244" i="99"/>
  <c r="AO227" i="99"/>
  <c r="AO226" i="99"/>
  <c r="AO225" i="99"/>
  <c r="AO224" i="99"/>
  <c r="AO214" i="99"/>
  <c r="AO213" i="99"/>
  <c r="AO212" i="99"/>
  <c r="AO211" i="99"/>
  <c r="AO210" i="99"/>
  <c r="AO209" i="99"/>
  <c r="AO208" i="99"/>
  <c r="AO207" i="99"/>
  <c r="AO198" i="99"/>
  <c r="AO197" i="99"/>
  <c r="AO196" i="99"/>
  <c r="AO195" i="99"/>
  <c r="AO194" i="99"/>
  <c r="AO193" i="99"/>
  <c r="AO192" i="99"/>
  <c r="AO191" i="99"/>
  <c r="AO190" i="99"/>
  <c r="AO189" i="99"/>
  <c r="AO188" i="99"/>
  <c r="AO187" i="99"/>
  <c r="AO186" i="99"/>
  <c r="AO185" i="99"/>
  <c r="AO168" i="99"/>
  <c r="AO167" i="99"/>
  <c r="AO166" i="99"/>
  <c r="AO165" i="99"/>
  <c r="AO131" i="99"/>
  <c r="AO130" i="99"/>
  <c r="AO129" i="99"/>
  <c r="AO128" i="99"/>
  <c r="AO127" i="99"/>
  <c r="AO126" i="99"/>
  <c r="AO125" i="99"/>
  <c r="AO124" i="99"/>
  <c r="AO113" i="99"/>
  <c r="AO112" i="99"/>
  <c r="AO111" i="99"/>
  <c r="AO110" i="99"/>
  <c r="AO109" i="99"/>
  <c r="AO108" i="99"/>
  <c r="AO107" i="99"/>
  <c r="AO106" i="99"/>
  <c r="AO105" i="99"/>
  <c r="AO104" i="99"/>
  <c r="AO103" i="99"/>
  <c r="AO102" i="99"/>
  <c r="AO85" i="99"/>
  <c r="AO84" i="99"/>
  <c r="AO83" i="99"/>
  <c r="AO82" i="99"/>
  <c r="R4" i="99"/>
  <c r="A2" i="99"/>
  <c r="AS279" i="98"/>
  <c r="AR279" i="98"/>
  <c r="AQ279" i="98"/>
  <c r="AO279" i="98"/>
  <c r="AN279" i="98"/>
  <c r="AM279" i="98"/>
  <c r="AK279" i="98"/>
  <c r="AJ279" i="98"/>
  <c r="AI279" i="98"/>
  <c r="AH279" i="98"/>
  <c r="AG279" i="98"/>
  <c r="AF279" i="98"/>
  <c r="AE279" i="98"/>
  <c r="AD279" i="98"/>
  <c r="AC279" i="98"/>
  <c r="AB279" i="98"/>
  <c r="AA279" i="98"/>
  <c r="Z279" i="98"/>
  <c r="Y279" i="98"/>
  <c r="X279" i="98"/>
  <c r="W279" i="98"/>
  <c r="V279" i="98"/>
  <c r="U279" i="98"/>
  <c r="T279" i="98"/>
  <c r="R279" i="98" s="1"/>
  <c r="AS278" i="98"/>
  <c r="AR278" i="98"/>
  <c r="AQ278" i="98"/>
  <c r="AN278" i="98"/>
  <c r="AM278" i="98"/>
  <c r="AK278" i="98"/>
  <c r="AJ278" i="98"/>
  <c r="AI278" i="98"/>
  <c r="AH278" i="98"/>
  <c r="AG278" i="98"/>
  <c r="AF278" i="98"/>
  <c r="AE278" i="98"/>
  <c r="AD278" i="98"/>
  <c r="AC278" i="98"/>
  <c r="AB278" i="98"/>
  <c r="AA278" i="98"/>
  <c r="Z278" i="98"/>
  <c r="Y278" i="98"/>
  <c r="X278" i="98"/>
  <c r="W278" i="98"/>
  <c r="V278" i="98"/>
  <c r="U278" i="98"/>
  <c r="T278" i="98"/>
  <c r="AO273" i="98"/>
  <c r="AO272" i="98"/>
  <c r="AO271" i="98"/>
  <c r="AO270" i="98"/>
  <c r="AO269" i="98"/>
  <c r="AO268" i="98"/>
  <c r="AO267" i="98"/>
  <c r="AO266" i="98"/>
  <c r="AO257" i="98"/>
  <c r="AO256" i="98"/>
  <c r="AO255" i="98"/>
  <c r="AO254" i="98"/>
  <c r="AO253" i="98"/>
  <c r="AO252" i="98"/>
  <c r="AO251" i="98"/>
  <c r="AO250" i="98"/>
  <c r="AO249" i="98"/>
  <c r="AO248" i="98"/>
  <c r="AO247" i="98"/>
  <c r="AO246" i="98"/>
  <c r="AO245" i="98"/>
  <c r="AO244" i="98"/>
  <c r="AO227" i="98"/>
  <c r="AO226" i="98"/>
  <c r="AO225" i="98"/>
  <c r="AO224" i="98"/>
  <c r="AO214" i="98"/>
  <c r="AO213" i="98"/>
  <c r="AO212" i="98"/>
  <c r="AO211" i="98"/>
  <c r="AO210" i="98"/>
  <c r="AO209" i="98"/>
  <c r="AO208" i="98"/>
  <c r="AO207" i="98"/>
  <c r="AO198" i="98"/>
  <c r="AO197" i="98"/>
  <c r="AO196" i="98"/>
  <c r="AO195" i="98"/>
  <c r="AO194" i="98"/>
  <c r="AO193" i="98"/>
  <c r="AO192" i="98"/>
  <c r="AO191" i="98"/>
  <c r="AO190" i="98"/>
  <c r="AO189" i="98"/>
  <c r="AO188" i="98"/>
  <c r="AO187" i="98"/>
  <c r="AO186" i="98"/>
  <c r="AO185" i="98"/>
  <c r="AO168" i="98"/>
  <c r="AO167" i="98"/>
  <c r="AO166" i="98"/>
  <c r="AO165" i="98"/>
  <c r="AO131" i="98"/>
  <c r="AO130" i="98"/>
  <c r="AO129" i="98"/>
  <c r="AO128" i="98"/>
  <c r="AO127" i="98"/>
  <c r="AO126" i="98"/>
  <c r="AO125" i="98"/>
  <c r="AO124" i="98"/>
  <c r="AO113" i="98"/>
  <c r="AO112" i="98"/>
  <c r="AO111" i="98"/>
  <c r="AO110" i="98"/>
  <c r="AO109" i="98"/>
  <c r="AO108" i="98"/>
  <c r="AO107" i="98"/>
  <c r="AO106" i="98"/>
  <c r="AO105" i="98"/>
  <c r="AO104" i="98"/>
  <c r="AO103" i="98"/>
  <c r="AO102" i="98"/>
  <c r="AO85" i="98"/>
  <c r="AO84" i="98"/>
  <c r="AO83" i="98"/>
  <c r="AO82" i="98"/>
  <c r="R4" i="98"/>
  <c r="A2" i="98"/>
  <c r="AS279" i="97"/>
  <c r="AR279" i="97"/>
  <c r="AQ279" i="97"/>
  <c r="AO279" i="97"/>
  <c r="AN279" i="97"/>
  <c r="AM279" i="97"/>
  <c r="AK279" i="97"/>
  <c r="AJ279" i="97"/>
  <c r="AI279" i="97"/>
  <c r="AH279" i="97"/>
  <c r="AG279" i="97"/>
  <c r="AF279" i="97"/>
  <c r="AE279" i="97"/>
  <c r="AD279" i="97"/>
  <c r="AC279" i="97"/>
  <c r="AB279" i="97"/>
  <c r="AA279" i="97"/>
  <c r="Z279" i="97"/>
  <c r="Y279" i="97"/>
  <c r="X279" i="97"/>
  <c r="W279" i="97"/>
  <c r="V279" i="97"/>
  <c r="U279" i="97"/>
  <c r="R279" i="97" s="1"/>
  <c r="T279" i="97"/>
  <c r="AS278" i="97"/>
  <c r="AR278" i="97"/>
  <c r="AQ278" i="97"/>
  <c r="AN278" i="97"/>
  <c r="AM278" i="97"/>
  <c r="AK278" i="97"/>
  <c r="AJ278" i="97"/>
  <c r="AI278" i="97"/>
  <c r="AH278" i="97"/>
  <c r="AG278" i="97"/>
  <c r="AF278" i="97"/>
  <c r="AE278" i="97"/>
  <c r="AD278" i="97"/>
  <c r="AC278" i="97"/>
  <c r="AB278" i="97"/>
  <c r="AA278" i="97"/>
  <c r="Z278" i="97"/>
  <c r="Y278" i="97"/>
  <c r="X278" i="97"/>
  <c r="W278" i="97"/>
  <c r="V278" i="97"/>
  <c r="U278" i="97"/>
  <c r="T278" i="97"/>
  <c r="AO273" i="97"/>
  <c r="AO272" i="97"/>
  <c r="AO271" i="97"/>
  <c r="AO270" i="97"/>
  <c r="AO269" i="97"/>
  <c r="AO268" i="97"/>
  <c r="AO267" i="97"/>
  <c r="AO266" i="97"/>
  <c r="AO257" i="97"/>
  <c r="AO256" i="97"/>
  <c r="AO255" i="97"/>
  <c r="AO254" i="97"/>
  <c r="AO253" i="97"/>
  <c r="AO252" i="97"/>
  <c r="AO251" i="97"/>
  <c r="AO250" i="97"/>
  <c r="AO249" i="97"/>
  <c r="AO248" i="97"/>
  <c r="AO247" i="97"/>
  <c r="AO246" i="97"/>
  <c r="AO245" i="97"/>
  <c r="AO244" i="97"/>
  <c r="AO227" i="97"/>
  <c r="AO226" i="97"/>
  <c r="AO225" i="97"/>
  <c r="AO224" i="97"/>
  <c r="AO214" i="97"/>
  <c r="AO213" i="97"/>
  <c r="AO212" i="97"/>
  <c r="AO211" i="97"/>
  <c r="AO210" i="97"/>
  <c r="AO209" i="97"/>
  <c r="AO208" i="97"/>
  <c r="AO207" i="97"/>
  <c r="AO198" i="97"/>
  <c r="AO197" i="97"/>
  <c r="AO196" i="97"/>
  <c r="AO195" i="97"/>
  <c r="AO194" i="97"/>
  <c r="AO193" i="97"/>
  <c r="AO192" i="97"/>
  <c r="AO191" i="97"/>
  <c r="AO190" i="97"/>
  <c r="AO189" i="97"/>
  <c r="AO188" i="97"/>
  <c r="AO187" i="97"/>
  <c r="AO186" i="97"/>
  <c r="AO185" i="97"/>
  <c r="AO168" i="97"/>
  <c r="AO167" i="97"/>
  <c r="AO166" i="97"/>
  <c r="AO165" i="97"/>
  <c r="AO131" i="97"/>
  <c r="AO130" i="97"/>
  <c r="AO129" i="97"/>
  <c r="AO128" i="97"/>
  <c r="AO127" i="97"/>
  <c r="AO126" i="97"/>
  <c r="AO125" i="97"/>
  <c r="AO124" i="97"/>
  <c r="AO113" i="97"/>
  <c r="AO112" i="97"/>
  <c r="AO111" i="97"/>
  <c r="AO110" i="97"/>
  <c r="AO109" i="97"/>
  <c r="AO108" i="97"/>
  <c r="AO107" i="97"/>
  <c r="AO106" i="97"/>
  <c r="AO105" i="97"/>
  <c r="AO104" i="97"/>
  <c r="AO103" i="97"/>
  <c r="AO102" i="97"/>
  <c r="AO85" i="97"/>
  <c r="AO84" i="97"/>
  <c r="AO83" i="97"/>
  <c r="AO82" i="97"/>
  <c r="R4" i="97"/>
  <c r="A2" i="97"/>
  <c r="AS279" i="96"/>
  <c r="AR279" i="96"/>
  <c r="AQ279" i="96"/>
  <c r="AO279" i="96"/>
  <c r="AN279" i="96"/>
  <c r="AM279" i="96"/>
  <c r="AK279" i="96"/>
  <c r="AJ279" i="96"/>
  <c r="AI279" i="96"/>
  <c r="AH279" i="96"/>
  <c r="AG279" i="96"/>
  <c r="AF279" i="96"/>
  <c r="AE279" i="96"/>
  <c r="AD279" i="96"/>
  <c r="AC279" i="96"/>
  <c r="AB279" i="96"/>
  <c r="AA279" i="96"/>
  <c r="Z279" i="96"/>
  <c r="Y279" i="96"/>
  <c r="X279" i="96"/>
  <c r="W279" i="96"/>
  <c r="V279" i="96"/>
  <c r="R279" i="96" s="1"/>
  <c r="U279" i="96"/>
  <c r="T279" i="96"/>
  <c r="AS278" i="96"/>
  <c r="AR278" i="96"/>
  <c r="AQ278" i="96"/>
  <c r="AN278" i="96"/>
  <c r="AM278" i="96"/>
  <c r="AK278" i="96"/>
  <c r="AJ278" i="96"/>
  <c r="AI278" i="96"/>
  <c r="AH278" i="96"/>
  <c r="AG278" i="96"/>
  <c r="AF278" i="96"/>
  <c r="AE278" i="96"/>
  <c r="AD278" i="96"/>
  <c r="AC278" i="96"/>
  <c r="AB278" i="96"/>
  <c r="AA278" i="96"/>
  <c r="Z278" i="96"/>
  <c r="Y278" i="96"/>
  <c r="X278" i="96"/>
  <c r="W278" i="96"/>
  <c r="V278" i="96"/>
  <c r="U278" i="96"/>
  <c r="T278" i="96"/>
  <c r="AO273" i="96"/>
  <c r="AO272" i="96"/>
  <c r="AO271" i="96"/>
  <c r="AO270" i="96"/>
  <c r="AO269" i="96"/>
  <c r="AO268" i="96"/>
  <c r="AO267" i="96"/>
  <c r="AO266" i="96"/>
  <c r="AO257" i="96"/>
  <c r="AO256" i="96"/>
  <c r="AO255" i="96"/>
  <c r="AO254" i="96"/>
  <c r="AO253" i="96"/>
  <c r="AO252" i="96"/>
  <c r="AO251" i="96"/>
  <c r="AO250" i="96"/>
  <c r="AO249" i="96"/>
  <c r="AO248" i="96"/>
  <c r="AO247" i="96"/>
  <c r="AO246" i="96"/>
  <c r="AO245" i="96"/>
  <c r="AO244" i="96"/>
  <c r="AO227" i="96"/>
  <c r="AO226" i="96"/>
  <c r="AO225" i="96"/>
  <c r="AO224" i="96"/>
  <c r="AO214" i="96"/>
  <c r="AO213" i="96"/>
  <c r="AO212" i="96"/>
  <c r="AO211" i="96"/>
  <c r="AO210" i="96"/>
  <c r="AO209" i="96"/>
  <c r="AO208" i="96"/>
  <c r="AO207" i="96"/>
  <c r="AO198" i="96"/>
  <c r="AO197" i="96"/>
  <c r="AO196" i="96"/>
  <c r="AO195" i="96"/>
  <c r="AO194" i="96"/>
  <c r="AO193" i="96"/>
  <c r="AO192" i="96"/>
  <c r="AO191" i="96"/>
  <c r="AO190" i="96"/>
  <c r="AO189" i="96"/>
  <c r="AO188" i="96"/>
  <c r="AO187" i="96"/>
  <c r="AO186" i="96"/>
  <c r="AO185" i="96"/>
  <c r="AO168" i="96"/>
  <c r="AO167" i="96"/>
  <c r="AO166" i="96"/>
  <c r="AO165" i="96"/>
  <c r="AO131" i="96"/>
  <c r="AO130" i="96"/>
  <c r="AO129" i="96"/>
  <c r="AO128" i="96"/>
  <c r="AO127" i="96"/>
  <c r="AO126" i="96"/>
  <c r="AO125" i="96"/>
  <c r="AO124" i="96"/>
  <c r="AO113" i="96"/>
  <c r="AO112" i="96"/>
  <c r="AO111" i="96"/>
  <c r="AO110" i="96"/>
  <c r="AO109" i="96"/>
  <c r="AO108" i="96"/>
  <c r="AO107" i="96"/>
  <c r="AO106" i="96"/>
  <c r="AO105" i="96"/>
  <c r="AO104" i="96"/>
  <c r="AO103" i="96"/>
  <c r="AO102" i="96"/>
  <c r="AO85" i="96"/>
  <c r="AO84" i="96"/>
  <c r="AO83" i="96"/>
  <c r="AO82" i="96"/>
  <c r="R4" i="96"/>
  <c r="A2" i="96"/>
  <c r="AS279" i="95"/>
  <c r="AR279" i="95"/>
  <c r="AQ279" i="95"/>
  <c r="AO279" i="95"/>
  <c r="AN279" i="95"/>
  <c r="AM279" i="95"/>
  <c r="AK279" i="95"/>
  <c r="AJ279" i="95"/>
  <c r="AI279" i="95"/>
  <c r="AH279" i="95"/>
  <c r="AG279" i="95"/>
  <c r="AF279" i="95"/>
  <c r="AE279" i="95"/>
  <c r="AD279" i="95"/>
  <c r="AC279" i="95"/>
  <c r="AB279" i="95"/>
  <c r="AA279" i="95"/>
  <c r="Z279" i="95"/>
  <c r="Y279" i="95"/>
  <c r="X279" i="95"/>
  <c r="W279" i="95"/>
  <c r="V279" i="95"/>
  <c r="R279" i="95" s="1"/>
  <c r="U279" i="95"/>
  <c r="T279" i="95"/>
  <c r="AS278" i="95"/>
  <c r="AR278" i="95"/>
  <c r="AQ278" i="95"/>
  <c r="AN278" i="95"/>
  <c r="AM278" i="95"/>
  <c r="AK278" i="95"/>
  <c r="AJ278" i="95"/>
  <c r="AI278" i="95"/>
  <c r="AH278" i="95"/>
  <c r="AG278" i="95"/>
  <c r="AF278" i="95"/>
  <c r="AE278" i="95"/>
  <c r="AD278" i="95"/>
  <c r="AC278" i="95"/>
  <c r="AB278" i="95"/>
  <c r="AA278" i="95"/>
  <c r="Z278" i="95"/>
  <c r="Y278" i="95"/>
  <c r="X278" i="95"/>
  <c r="W278" i="95"/>
  <c r="V278" i="95"/>
  <c r="U278" i="95"/>
  <c r="T278" i="95"/>
  <c r="AO273" i="95"/>
  <c r="AO272" i="95"/>
  <c r="AO271" i="95"/>
  <c r="AO270" i="95"/>
  <c r="AO269" i="95"/>
  <c r="AO268" i="95"/>
  <c r="AO267" i="95"/>
  <c r="AO266" i="95"/>
  <c r="AO257" i="95"/>
  <c r="AO256" i="95"/>
  <c r="AO255" i="95"/>
  <c r="AO254" i="95"/>
  <c r="AO253" i="95"/>
  <c r="AO252" i="95"/>
  <c r="AO251" i="95"/>
  <c r="AO250" i="95"/>
  <c r="AO249" i="95"/>
  <c r="AO248" i="95"/>
  <c r="AO247" i="95"/>
  <c r="AO246" i="95"/>
  <c r="AO245" i="95"/>
  <c r="AO244" i="95"/>
  <c r="AO227" i="95"/>
  <c r="AO226" i="95"/>
  <c r="AO225" i="95"/>
  <c r="AO224" i="95"/>
  <c r="AO214" i="95"/>
  <c r="AO213" i="95"/>
  <c r="AO212" i="95"/>
  <c r="AO211" i="95"/>
  <c r="AO210" i="95"/>
  <c r="AO209" i="95"/>
  <c r="AO208" i="95"/>
  <c r="AO207" i="95"/>
  <c r="AO198" i="95"/>
  <c r="AO197" i="95"/>
  <c r="AO196" i="95"/>
  <c r="AO195" i="95"/>
  <c r="AO194" i="95"/>
  <c r="AO193" i="95"/>
  <c r="AO192" i="95"/>
  <c r="AO191" i="95"/>
  <c r="AO190" i="95"/>
  <c r="AO189" i="95"/>
  <c r="AO188" i="95"/>
  <c r="AO187" i="95"/>
  <c r="AO186" i="95"/>
  <c r="AO185" i="95"/>
  <c r="AO168" i="95"/>
  <c r="AO167" i="95"/>
  <c r="AO166" i="95"/>
  <c r="AO165" i="95"/>
  <c r="AO131" i="95"/>
  <c r="AO130" i="95"/>
  <c r="AO129" i="95"/>
  <c r="AO128" i="95"/>
  <c r="AO127" i="95"/>
  <c r="AO126" i="95"/>
  <c r="AO125" i="95"/>
  <c r="AO124" i="95"/>
  <c r="AO113" i="95"/>
  <c r="AO112" i="95"/>
  <c r="AO111" i="95"/>
  <c r="AO110" i="95"/>
  <c r="AO109" i="95"/>
  <c r="AO108" i="95"/>
  <c r="AO107" i="95"/>
  <c r="AO106" i="95"/>
  <c r="AO105" i="95"/>
  <c r="AO104" i="95"/>
  <c r="AO103" i="95"/>
  <c r="AO102" i="95"/>
  <c r="AO85" i="95"/>
  <c r="AO84" i="95"/>
  <c r="AO83" i="95"/>
  <c r="AO82" i="95"/>
  <c r="R4" i="95"/>
  <c r="A2" i="95"/>
  <c r="AI146" i="98" l="1"/>
  <c r="AK144" i="97"/>
  <c r="AI149" i="98"/>
  <c r="AI141" i="98"/>
  <c r="AK141" i="98"/>
  <c r="AH143" i="97"/>
  <c r="AI143" i="97"/>
  <c r="AG137" i="96"/>
  <c r="AI148" i="95"/>
  <c r="AJ137" i="100"/>
  <c r="AG139" i="100"/>
  <c r="AI139" i="100"/>
  <c r="AJ138" i="100"/>
  <c r="AI145" i="100"/>
  <c r="AG150" i="100"/>
  <c r="AG143" i="99"/>
  <c r="AJ145" i="99"/>
  <c r="AJ155" i="99"/>
  <c r="AK137" i="99"/>
  <c r="AJ142" i="99"/>
  <c r="AH144" i="99"/>
  <c r="AJ147" i="99"/>
  <c r="AH149" i="98"/>
  <c r="AJ149" i="98"/>
  <c r="AK149" i="98"/>
  <c r="AJ143" i="97"/>
  <c r="AI139" i="97"/>
  <c r="AK143" i="97"/>
  <c r="AI149" i="96"/>
  <c r="AG143" i="100"/>
  <c r="AJ145" i="100"/>
  <c r="AG147" i="100"/>
  <c r="AO147" i="100" s="1"/>
  <c r="AH151" i="100"/>
  <c r="AI137" i="100"/>
  <c r="AI147" i="100"/>
  <c r="AJ151" i="100"/>
  <c r="AJ146" i="100"/>
  <c r="AJ154" i="100"/>
  <c r="AI136" i="100"/>
  <c r="AI152" i="100"/>
  <c r="AG151" i="99"/>
  <c r="AG153" i="99"/>
  <c r="AJ136" i="99"/>
  <c r="AJ153" i="99"/>
  <c r="AK136" i="99"/>
  <c r="AJ150" i="99"/>
  <c r="AJ152" i="99"/>
  <c r="AJ139" i="99"/>
  <c r="AH141" i="98"/>
  <c r="AJ150" i="98"/>
  <c r="AK152" i="98"/>
  <c r="AH140" i="98"/>
  <c r="AI138" i="98"/>
  <c r="AJ140" i="98"/>
  <c r="AH148" i="98"/>
  <c r="AH144" i="98"/>
  <c r="AJ148" i="98"/>
  <c r="AK144" i="98"/>
  <c r="AJ152" i="98"/>
  <c r="AI154" i="98"/>
  <c r="AJ137" i="97"/>
  <c r="AH151" i="97"/>
  <c r="AH142" i="97"/>
  <c r="AH150" i="97"/>
  <c r="AJ151" i="97"/>
  <c r="AJ153" i="97"/>
  <c r="AI142" i="97"/>
  <c r="AI150" i="97"/>
  <c r="AK151" i="97"/>
  <c r="AJ142" i="97"/>
  <c r="AJ150" i="97"/>
  <c r="AK150" i="97"/>
  <c r="AG142" i="96"/>
  <c r="AG149" i="96"/>
  <c r="AG141" i="96"/>
  <c r="AG145" i="96"/>
  <c r="AG152" i="96"/>
  <c r="AI141" i="96"/>
  <c r="AG144" i="96"/>
  <c r="AG153" i="96"/>
  <c r="AI150" i="95"/>
  <c r="AI146" i="95"/>
  <c r="AI140" i="95"/>
  <c r="AG142" i="100"/>
  <c r="AH143" i="100"/>
  <c r="AH150" i="100"/>
  <c r="AG140" i="100"/>
  <c r="AH142" i="100"/>
  <c r="AJ143" i="100"/>
  <c r="AI150" i="100"/>
  <c r="AG153" i="100"/>
  <c r="AI142" i="100"/>
  <c r="AJ150" i="100"/>
  <c r="AI153" i="100"/>
  <c r="AJ153" i="100"/>
  <c r="AG155" i="100"/>
  <c r="AJ142" i="100"/>
  <c r="AH139" i="100"/>
  <c r="AH147" i="100"/>
  <c r="AH152" i="100"/>
  <c r="AH155" i="100"/>
  <c r="AH136" i="100"/>
  <c r="AH144" i="100"/>
  <c r="AI155" i="100"/>
  <c r="AI144" i="100"/>
  <c r="AH154" i="99"/>
  <c r="AK144" i="99"/>
  <c r="AK146" i="99"/>
  <c r="AK154" i="99"/>
  <c r="AH138" i="99"/>
  <c r="AG142" i="99"/>
  <c r="AH143" i="99"/>
  <c r="AH148" i="99"/>
  <c r="AG150" i="99"/>
  <c r="AH146" i="99"/>
  <c r="AK138" i="99"/>
  <c r="AH142" i="99"/>
  <c r="AK148" i="99"/>
  <c r="AH150" i="99"/>
  <c r="AJ137" i="99"/>
  <c r="AK142" i="99"/>
  <c r="AG147" i="99"/>
  <c r="AK150" i="99"/>
  <c r="AH152" i="99"/>
  <c r="AG155" i="99"/>
  <c r="AH136" i="99"/>
  <c r="AG139" i="99"/>
  <c r="AJ144" i="99"/>
  <c r="AK152" i="99"/>
  <c r="AH145" i="98"/>
  <c r="AI137" i="98"/>
  <c r="AJ139" i="98"/>
  <c r="AK140" i="98"/>
  <c r="AI145" i="98"/>
  <c r="AJ147" i="98"/>
  <c r="AK148" i="98"/>
  <c r="AH153" i="98"/>
  <c r="AK139" i="98"/>
  <c r="AK147" i="98"/>
  <c r="AI153" i="98"/>
  <c r="AJ155" i="98"/>
  <c r="AH137" i="98"/>
  <c r="AH152" i="98"/>
  <c r="AK155" i="98"/>
  <c r="AI140" i="98"/>
  <c r="AJ141" i="98"/>
  <c r="AI148" i="98"/>
  <c r="AH149" i="97"/>
  <c r="AI141" i="97"/>
  <c r="AK142" i="97"/>
  <c r="AI149" i="97"/>
  <c r="AH141" i="97"/>
  <c r="AH140" i="97"/>
  <c r="AK141" i="97"/>
  <c r="AH148" i="97"/>
  <c r="AI152" i="97"/>
  <c r="AI140" i="97"/>
  <c r="AI148" i="97"/>
  <c r="AK152" i="97"/>
  <c r="AJ145" i="97"/>
  <c r="AJ140" i="97"/>
  <c r="AJ148" i="97"/>
  <c r="AI145" i="96"/>
  <c r="AI153" i="96"/>
  <c r="AG138" i="96"/>
  <c r="AI142" i="96"/>
  <c r="AI144" i="96"/>
  <c r="AG150" i="96"/>
  <c r="AI152" i="96"/>
  <c r="AG146" i="96"/>
  <c r="AG154" i="96"/>
  <c r="AI144" i="95"/>
  <c r="AI142" i="95"/>
  <c r="AI138" i="95"/>
  <c r="AI154" i="95"/>
  <c r="AI152" i="95"/>
  <c r="AG138" i="100"/>
  <c r="AG145" i="100"/>
  <c r="AH146" i="100"/>
  <c r="AH154" i="100"/>
  <c r="AK103" i="101"/>
  <c r="AK114" i="101" s="1"/>
  <c r="AG137" i="100"/>
  <c r="AH138" i="100"/>
  <c r="AJ140" i="100"/>
  <c r="AJ148" i="100"/>
  <c r="AG136" i="100"/>
  <c r="AH137" i="100"/>
  <c r="AI138" i="100"/>
  <c r="AJ139" i="100"/>
  <c r="AG144" i="100"/>
  <c r="AH145" i="100"/>
  <c r="AI146" i="100"/>
  <c r="AJ147" i="100"/>
  <c r="AG152" i="100"/>
  <c r="AH153" i="100"/>
  <c r="AI154" i="100"/>
  <c r="AJ155" i="100"/>
  <c r="AJ136" i="100"/>
  <c r="AG141" i="100"/>
  <c r="AI143" i="100"/>
  <c r="AJ144" i="100"/>
  <c r="AG149" i="100"/>
  <c r="AI151" i="100"/>
  <c r="AJ152" i="100"/>
  <c r="AH141" i="100"/>
  <c r="AG148" i="100"/>
  <c r="AH149" i="100"/>
  <c r="AH140" i="100"/>
  <c r="AI141" i="100"/>
  <c r="AH148" i="100"/>
  <c r="AI149" i="100"/>
  <c r="AI140" i="100"/>
  <c r="AJ141" i="100"/>
  <c r="AG146" i="100"/>
  <c r="AI148" i="100"/>
  <c r="AJ149" i="100"/>
  <c r="AG154" i="100"/>
  <c r="AJ151" i="99"/>
  <c r="AG141" i="99"/>
  <c r="AJ143" i="99"/>
  <c r="AG149" i="99"/>
  <c r="AG140" i="99"/>
  <c r="AH141" i="99"/>
  <c r="AK143" i="99"/>
  <c r="AG148" i="99"/>
  <c r="AH149" i="99"/>
  <c r="AK151" i="99"/>
  <c r="AH140" i="99"/>
  <c r="AJ141" i="99"/>
  <c r="AJ149" i="99"/>
  <c r="AI102" i="101"/>
  <c r="AI113" i="101" s="1"/>
  <c r="AG138" i="99"/>
  <c r="AH139" i="99"/>
  <c r="AJ140" i="99"/>
  <c r="AK141" i="99"/>
  <c r="AG146" i="99"/>
  <c r="AH147" i="99"/>
  <c r="AJ148" i="99"/>
  <c r="AO148" i="99" s="1"/>
  <c r="AK149" i="99"/>
  <c r="AG154" i="99"/>
  <c r="AH155" i="99"/>
  <c r="AG145" i="99"/>
  <c r="AG137" i="99"/>
  <c r="AK140" i="99"/>
  <c r="AG136" i="99"/>
  <c r="AH137" i="99"/>
  <c r="AJ138" i="99"/>
  <c r="AK139" i="99"/>
  <c r="AG144" i="99"/>
  <c r="AH145" i="99"/>
  <c r="AJ146" i="99"/>
  <c r="AK147" i="99"/>
  <c r="AG152" i="99"/>
  <c r="AH153" i="99"/>
  <c r="AJ154" i="99"/>
  <c r="AK155" i="99"/>
  <c r="AK145" i="99"/>
  <c r="AH151" i="99"/>
  <c r="AK153" i="99"/>
  <c r="AH138" i="98"/>
  <c r="AI139" i="98"/>
  <c r="AH146" i="98"/>
  <c r="AI147" i="98"/>
  <c r="AH154" i="98"/>
  <c r="AI155" i="98"/>
  <c r="AJ146" i="98"/>
  <c r="AJ137" i="98"/>
  <c r="AK138" i="98"/>
  <c r="AH143" i="98"/>
  <c r="AI144" i="98"/>
  <c r="AJ145" i="98"/>
  <c r="AK146" i="98"/>
  <c r="AH151" i="98"/>
  <c r="AI152" i="98"/>
  <c r="AJ153" i="98"/>
  <c r="AK154" i="98"/>
  <c r="AJ138" i="98"/>
  <c r="AJ154" i="98"/>
  <c r="AK137" i="98"/>
  <c r="AH142" i="98"/>
  <c r="AI143" i="98"/>
  <c r="AJ144" i="98"/>
  <c r="AK145" i="98"/>
  <c r="AH150" i="98"/>
  <c r="AI151" i="98"/>
  <c r="AK153" i="98"/>
  <c r="AI142" i="98"/>
  <c r="AJ143" i="98"/>
  <c r="AI150" i="98"/>
  <c r="AJ151" i="98"/>
  <c r="AK143" i="98"/>
  <c r="AK151" i="98"/>
  <c r="AH139" i="98"/>
  <c r="AK142" i="98"/>
  <c r="AH147" i="98"/>
  <c r="AK150" i="98"/>
  <c r="AH155" i="98"/>
  <c r="AH137" i="97"/>
  <c r="AI138" i="97"/>
  <c r="AJ139" i="97"/>
  <c r="AK140" i="97"/>
  <c r="AH145" i="97"/>
  <c r="AI146" i="97"/>
  <c r="AJ147" i="97"/>
  <c r="AK148" i="97"/>
  <c r="AH153" i="97"/>
  <c r="AI154" i="97"/>
  <c r="AJ155" i="97"/>
  <c r="AI137" i="97"/>
  <c r="AJ138" i="97"/>
  <c r="AK139" i="97"/>
  <c r="AH144" i="97"/>
  <c r="AI145" i="97"/>
  <c r="AJ146" i="97"/>
  <c r="AK147" i="97"/>
  <c r="AH152" i="97"/>
  <c r="AI153" i="97"/>
  <c r="AJ154" i="97"/>
  <c r="AK155" i="97"/>
  <c r="AK138" i="97"/>
  <c r="AI144" i="97"/>
  <c r="AK146" i="97"/>
  <c r="AK154" i="97"/>
  <c r="AK137" i="97"/>
  <c r="AJ144" i="97"/>
  <c r="AK145" i="97"/>
  <c r="AI151" i="97"/>
  <c r="AJ152" i="97"/>
  <c r="AK153" i="97"/>
  <c r="AH139" i="97"/>
  <c r="AJ141" i="97"/>
  <c r="AH147" i="97"/>
  <c r="AJ149" i="97"/>
  <c r="AH155" i="97"/>
  <c r="AH138" i="97"/>
  <c r="AH146" i="97"/>
  <c r="AI147" i="97"/>
  <c r="AK149" i="97"/>
  <c r="AH154" i="97"/>
  <c r="AI155" i="97"/>
  <c r="AG140" i="96"/>
  <c r="AI143" i="96"/>
  <c r="AG148" i="96"/>
  <c r="AI151" i="96"/>
  <c r="AI148" i="96"/>
  <c r="AI140" i="96"/>
  <c r="AG139" i="96"/>
  <c r="AG147" i="96"/>
  <c r="AI150" i="96"/>
  <c r="AG155" i="96"/>
  <c r="AI139" i="96"/>
  <c r="AI147" i="96"/>
  <c r="AI155" i="96"/>
  <c r="AI138" i="96"/>
  <c r="AG143" i="96"/>
  <c r="AI146" i="96"/>
  <c r="AG151" i="96"/>
  <c r="AI154" i="96"/>
  <c r="AI137" i="95"/>
  <c r="AI139" i="95"/>
  <c r="AI141" i="95"/>
  <c r="AI143" i="95"/>
  <c r="AI145" i="95"/>
  <c r="AI147" i="95"/>
  <c r="AI149" i="95"/>
  <c r="AI151" i="95"/>
  <c r="AI153" i="95"/>
  <c r="AI155" i="95"/>
  <c r="AH137" i="95"/>
  <c r="AH138" i="95"/>
  <c r="AH139" i="95"/>
  <c r="AH140" i="95"/>
  <c r="AH141" i="95"/>
  <c r="AH142" i="95"/>
  <c r="AH143" i="95"/>
  <c r="AH144" i="95"/>
  <c r="AH145" i="95"/>
  <c r="AH146" i="95"/>
  <c r="AH147" i="95"/>
  <c r="AH148" i="95"/>
  <c r="AH149" i="95"/>
  <c r="AH150" i="95"/>
  <c r="AH151" i="95"/>
  <c r="AH152" i="95"/>
  <c r="AH153" i="95"/>
  <c r="AH154" i="95"/>
  <c r="AH155" i="95"/>
  <c r="AJ137" i="95"/>
  <c r="AJ138" i="95"/>
  <c r="AJ139" i="95"/>
  <c r="AJ140" i="95"/>
  <c r="AJ141" i="95"/>
  <c r="AJ142" i="95"/>
  <c r="AJ143" i="95"/>
  <c r="AJ144" i="95"/>
  <c r="AJ145" i="95"/>
  <c r="AJ146" i="95"/>
  <c r="AJ147" i="95"/>
  <c r="AJ148" i="95"/>
  <c r="AJ149" i="95"/>
  <c r="AJ150" i="95"/>
  <c r="AJ151" i="95"/>
  <c r="AJ152" i="95"/>
  <c r="AJ153" i="95"/>
  <c r="AJ154" i="95"/>
  <c r="AJ155" i="95"/>
  <c r="AK137" i="95"/>
  <c r="AK138" i="95"/>
  <c r="AK139" i="95"/>
  <c r="AK140" i="95"/>
  <c r="AK141" i="95"/>
  <c r="AK142" i="95"/>
  <c r="AK143" i="95"/>
  <c r="AK144" i="95"/>
  <c r="AK145" i="95"/>
  <c r="AK146" i="95"/>
  <c r="AK147" i="95"/>
  <c r="AK148" i="95"/>
  <c r="AK149" i="95"/>
  <c r="AK150" i="95"/>
  <c r="AK151" i="95"/>
  <c r="AK152" i="95"/>
  <c r="AK153" i="95"/>
  <c r="AK154" i="95"/>
  <c r="AK155" i="95"/>
  <c r="AH137" i="96"/>
  <c r="AH138" i="96"/>
  <c r="AH139" i="96"/>
  <c r="AH140" i="96"/>
  <c r="AH141" i="96"/>
  <c r="AH142" i="96"/>
  <c r="AH143" i="96"/>
  <c r="AH144" i="96"/>
  <c r="AH145" i="96"/>
  <c r="AH146" i="96"/>
  <c r="AH147" i="96"/>
  <c r="AH148" i="96"/>
  <c r="AH149" i="96"/>
  <c r="AH150" i="96"/>
  <c r="AH151" i="96"/>
  <c r="AH152" i="96"/>
  <c r="AH153" i="96"/>
  <c r="AH154" i="96"/>
  <c r="AH155" i="96"/>
  <c r="AJ137" i="96"/>
  <c r="AJ138" i="96"/>
  <c r="AJ139" i="96"/>
  <c r="AJ140" i="96"/>
  <c r="AJ141" i="96"/>
  <c r="AJ142" i="96"/>
  <c r="AJ143" i="96"/>
  <c r="AJ144" i="96"/>
  <c r="AJ145" i="96"/>
  <c r="AJ146" i="96"/>
  <c r="AJ147" i="96"/>
  <c r="AJ148" i="96"/>
  <c r="AJ149" i="96"/>
  <c r="AJ150" i="96"/>
  <c r="AJ151" i="96"/>
  <c r="AJ152" i="96"/>
  <c r="AJ153" i="96"/>
  <c r="AJ154" i="96"/>
  <c r="AJ155" i="96"/>
  <c r="AO13" i="100"/>
  <c r="R279" i="100"/>
  <c r="AO13" i="99"/>
  <c r="AO13" i="98"/>
  <c r="AO13" i="97"/>
  <c r="AO13" i="96"/>
  <c r="AO13" i="95"/>
  <c r="AO151" i="97" l="1"/>
  <c r="AO145" i="100"/>
  <c r="AO153" i="100"/>
  <c r="AO153" i="97"/>
  <c r="AO143" i="97"/>
  <c r="AO152" i="98"/>
  <c r="AO150" i="97"/>
  <c r="AO150" i="100"/>
  <c r="AO145" i="97"/>
  <c r="AO142" i="100"/>
  <c r="AO140" i="98"/>
  <c r="AO136" i="100"/>
  <c r="AO151" i="100"/>
  <c r="AO150" i="99"/>
  <c r="AO148" i="98"/>
  <c r="AO142" i="97"/>
  <c r="AO151" i="99"/>
  <c r="AO137" i="100"/>
  <c r="AO145" i="98"/>
  <c r="AO149" i="97"/>
  <c r="AO152" i="96"/>
  <c r="AO144" i="96"/>
  <c r="AO139" i="98"/>
  <c r="AO152" i="99"/>
  <c r="AO144" i="98"/>
  <c r="AO137" i="98"/>
  <c r="AO144" i="97"/>
  <c r="AO144" i="99"/>
  <c r="AO136" i="99"/>
  <c r="AO142" i="99"/>
  <c r="AO138" i="98"/>
  <c r="AO143" i="100"/>
  <c r="AO143" i="99"/>
  <c r="AO142" i="98"/>
  <c r="AO139" i="95"/>
  <c r="AO155" i="95"/>
  <c r="AO152" i="95"/>
  <c r="AO143" i="98"/>
  <c r="AO151" i="96"/>
  <c r="AO141" i="99"/>
  <c r="AO148" i="95"/>
  <c r="AO153" i="98"/>
  <c r="AO146" i="98"/>
  <c r="AO153" i="99"/>
  <c r="AO149" i="99"/>
  <c r="AO137" i="96"/>
  <c r="AO152" i="97"/>
  <c r="AO141" i="100"/>
  <c r="AO142" i="96"/>
  <c r="AO150" i="96"/>
  <c r="AK102" i="101"/>
  <c r="AK113" i="101" s="1"/>
  <c r="AO149" i="95"/>
  <c r="AO151" i="98"/>
  <c r="AJ102" i="101"/>
  <c r="AJ113" i="101" s="1"/>
  <c r="AO149" i="96"/>
  <c r="AO147" i="95"/>
  <c r="AH102" i="101"/>
  <c r="AH113" i="101" s="1"/>
  <c r="AO144" i="100"/>
  <c r="AO146" i="100"/>
  <c r="AO154" i="95"/>
  <c r="AO146" i="95"/>
  <c r="AO138" i="95"/>
  <c r="AO150" i="98"/>
  <c r="AI103" i="101"/>
  <c r="AI114" i="101" s="1"/>
  <c r="AO149" i="100"/>
  <c r="AO143" i="96"/>
  <c r="AO145" i="99"/>
  <c r="AO140" i="99"/>
  <c r="AO144" i="95"/>
  <c r="AO137" i="97"/>
  <c r="AO145" i="95"/>
  <c r="AG103" i="101"/>
  <c r="AO154" i="100"/>
  <c r="AH103" i="101"/>
  <c r="AH114" i="101" s="1"/>
  <c r="AJ103" i="101"/>
  <c r="AJ114" i="101" s="1"/>
  <c r="AO138" i="100"/>
  <c r="AG102" i="101"/>
  <c r="AO137" i="99"/>
  <c r="AO154" i="96"/>
  <c r="AO146" i="96"/>
  <c r="AO138" i="96"/>
  <c r="AO139" i="96"/>
  <c r="AO153" i="96"/>
  <c r="AO145" i="96"/>
  <c r="AO137" i="95"/>
  <c r="AO151" i="95"/>
  <c r="AO143" i="95"/>
  <c r="AO153" i="95"/>
  <c r="AO150" i="95"/>
  <c r="AO142" i="95"/>
  <c r="AO148" i="96"/>
  <c r="AO140" i="96"/>
  <c r="AO139" i="100"/>
  <c r="AO148" i="100"/>
  <c r="AO140" i="100"/>
  <c r="AO152" i="100"/>
  <c r="AO155" i="100"/>
  <c r="AO147" i="99"/>
  <c r="AO146" i="99"/>
  <c r="AO139" i="99"/>
  <c r="AO138" i="99"/>
  <c r="AO155" i="99"/>
  <c r="AO154" i="99"/>
  <c r="AO141" i="98"/>
  <c r="AO154" i="98"/>
  <c r="AO155" i="98"/>
  <c r="AO149" i="98"/>
  <c r="AO147" i="98"/>
  <c r="AO141" i="97"/>
  <c r="AO154" i="97"/>
  <c r="AO139" i="97"/>
  <c r="AO138" i="97"/>
  <c r="AO148" i="97"/>
  <c r="AO147" i="97"/>
  <c r="AO155" i="97"/>
  <c r="AO140" i="97"/>
  <c r="AO146" i="97"/>
  <c r="AO147" i="96"/>
  <c r="AO155" i="96"/>
  <c r="AO141" i="96"/>
  <c r="AO140" i="95"/>
  <c r="AO141" i="95"/>
  <c r="AG114" i="101" l="1"/>
  <c r="AO114" i="101" s="1"/>
  <c r="AO103" i="101"/>
  <c r="AG113" i="101"/>
  <c r="AO113" i="101" s="1"/>
  <c r="AO102" i="101"/>
  <c r="J155" i="87" l="1"/>
  <c r="I155" i="87"/>
  <c r="AG155" i="87" s="1"/>
  <c r="H155" i="87"/>
  <c r="J154" i="87"/>
  <c r="I154" i="87"/>
  <c r="AG154" i="87" s="1"/>
  <c r="H154" i="87"/>
  <c r="J153" i="87"/>
  <c r="I153" i="87"/>
  <c r="AG153" i="87" s="1"/>
  <c r="H153" i="87"/>
  <c r="J152" i="87"/>
  <c r="I152" i="87"/>
  <c r="AG152" i="87" s="1"/>
  <c r="H152" i="87"/>
  <c r="J151" i="87"/>
  <c r="I151" i="87"/>
  <c r="AG151" i="87" s="1"/>
  <c r="H151" i="87"/>
  <c r="J150" i="87"/>
  <c r="I150" i="87"/>
  <c r="AG150" i="87" s="1"/>
  <c r="H150" i="87"/>
  <c r="J149" i="87"/>
  <c r="I149" i="87"/>
  <c r="AG149" i="87" s="1"/>
  <c r="H149" i="87"/>
  <c r="J148" i="87"/>
  <c r="I148" i="87"/>
  <c r="AG148" i="87" s="1"/>
  <c r="H148" i="87"/>
  <c r="J147" i="87"/>
  <c r="I147" i="87"/>
  <c r="AG147" i="87" s="1"/>
  <c r="H147" i="87"/>
  <c r="J146" i="87"/>
  <c r="I146" i="87"/>
  <c r="AG146" i="87" s="1"/>
  <c r="H146" i="87"/>
  <c r="J145" i="87"/>
  <c r="I145" i="87"/>
  <c r="AG145" i="87" s="1"/>
  <c r="H145" i="87"/>
  <c r="J144" i="87"/>
  <c r="I144" i="87"/>
  <c r="AG144" i="87" s="1"/>
  <c r="H144" i="87"/>
  <c r="J143" i="87"/>
  <c r="I143" i="87"/>
  <c r="AG143" i="87" s="1"/>
  <c r="H143" i="87"/>
  <c r="J142" i="87"/>
  <c r="I142" i="87"/>
  <c r="AG142" i="87" s="1"/>
  <c r="H142" i="87"/>
  <c r="J141" i="87"/>
  <c r="I141" i="87"/>
  <c r="AG141" i="87" s="1"/>
  <c r="H141" i="87"/>
  <c r="J140" i="87"/>
  <c r="I140" i="87"/>
  <c r="AG140" i="87" s="1"/>
  <c r="H140" i="87"/>
  <c r="J139" i="87"/>
  <c r="I139" i="87"/>
  <c r="AG139" i="87" s="1"/>
  <c r="H139" i="87"/>
  <c r="J138" i="87"/>
  <c r="I138" i="87"/>
  <c r="AG138" i="87" s="1"/>
  <c r="H138" i="87"/>
  <c r="J137" i="87"/>
  <c r="I137" i="87"/>
  <c r="AG137" i="87" s="1"/>
  <c r="H137" i="87"/>
  <c r="J136" i="87"/>
  <c r="I136" i="87"/>
  <c r="H136" i="87"/>
  <c r="AK13" i="87"/>
  <c r="AJ13" i="87"/>
  <c r="AI13" i="87"/>
  <c r="AH13" i="87"/>
  <c r="AG13" i="87"/>
  <c r="AS279" i="87"/>
  <c r="AR279" i="87"/>
  <c r="AQ279" i="87"/>
  <c r="AO279" i="87"/>
  <c r="AN279" i="87"/>
  <c r="AM279" i="87"/>
  <c r="AK279" i="87"/>
  <c r="AJ279" i="87"/>
  <c r="AI279" i="87"/>
  <c r="AH279" i="87"/>
  <c r="AG279" i="87"/>
  <c r="AF279" i="87"/>
  <c r="AE279" i="87"/>
  <c r="AD279" i="87"/>
  <c r="AC279" i="87"/>
  <c r="AB279" i="87"/>
  <c r="AA279" i="87"/>
  <c r="Z279" i="87"/>
  <c r="Y279" i="87"/>
  <c r="X279" i="87"/>
  <c r="W279" i="87"/>
  <c r="V279" i="87"/>
  <c r="U279" i="87"/>
  <c r="R279" i="87" s="1"/>
  <c r="T279" i="87"/>
  <c r="AS278" i="87"/>
  <c r="AR278" i="87"/>
  <c r="AQ278" i="87"/>
  <c r="AN278" i="87"/>
  <c r="AM278" i="87"/>
  <c r="AK278" i="87"/>
  <c r="AJ278" i="87"/>
  <c r="AI278" i="87"/>
  <c r="AH278" i="87"/>
  <c r="AG278" i="87"/>
  <c r="AF278" i="87"/>
  <c r="AE278" i="87"/>
  <c r="AD278" i="87"/>
  <c r="AC278" i="87"/>
  <c r="AB278" i="87"/>
  <c r="AA278" i="87"/>
  <c r="Z278" i="87"/>
  <c r="Y278" i="87"/>
  <c r="X278" i="87"/>
  <c r="W278" i="87"/>
  <c r="V278" i="87"/>
  <c r="U278" i="87"/>
  <c r="T278" i="87"/>
  <c r="AO273" i="87"/>
  <c r="AO272" i="87"/>
  <c r="AO271" i="87"/>
  <c r="AO270" i="87"/>
  <c r="AO269" i="87"/>
  <c r="AO268" i="87"/>
  <c r="AO267" i="87"/>
  <c r="AO266" i="87"/>
  <c r="AO257" i="87"/>
  <c r="AO256" i="87"/>
  <c r="AO255" i="87"/>
  <c r="AO254" i="87"/>
  <c r="AO253" i="87"/>
  <c r="AO252" i="87"/>
  <c r="AO251" i="87"/>
  <c r="AO250" i="87"/>
  <c r="AO249" i="87"/>
  <c r="AO248" i="87"/>
  <c r="AO247" i="87"/>
  <c r="AO246" i="87"/>
  <c r="AO245" i="87"/>
  <c r="AO244" i="87"/>
  <c r="AO227" i="87"/>
  <c r="AO226" i="87"/>
  <c r="AO225" i="87"/>
  <c r="AO224" i="87"/>
  <c r="AO214" i="87"/>
  <c r="AO213" i="87"/>
  <c r="AO212" i="87"/>
  <c r="AO211" i="87"/>
  <c r="AO210" i="87"/>
  <c r="AO209" i="87"/>
  <c r="AO208" i="87"/>
  <c r="AO207" i="87"/>
  <c r="AO198" i="87"/>
  <c r="AO197" i="87"/>
  <c r="AO196" i="87"/>
  <c r="AO195" i="87"/>
  <c r="AO194" i="87"/>
  <c r="AO193" i="87"/>
  <c r="AO192" i="87"/>
  <c r="AO191" i="87"/>
  <c r="AO190" i="87"/>
  <c r="AO189" i="87"/>
  <c r="AO188" i="87"/>
  <c r="AO187" i="87"/>
  <c r="AO186" i="87"/>
  <c r="AO185" i="87"/>
  <c r="AO168" i="87"/>
  <c r="AO167" i="87"/>
  <c r="AO166" i="87"/>
  <c r="AO165" i="87"/>
  <c r="AO131" i="87"/>
  <c r="AO130" i="87"/>
  <c r="AO129" i="87"/>
  <c r="AO128" i="87"/>
  <c r="AO127" i="87"/>
  <c r="AO126" i="87"/>
  <c r="AO125" i="87"/>
  <c r="AO124" i="87"/>
  <c r="AO113" i="87"/>
  <c r="AO112" i="87"/>
  <c r="AO111" i="87"/>
  <c r="AO110" i="87"/>
  <c r="AO109" i="87"/>
  <c r="AO108" i="87"/>
  <c r="AO107" i="87"/>
  <c r="AO106" i="87"/>
  <c r="AO105" i="87"/>
  <c r="AO104" i="87"/>
  <c r="AO103" i="87"/>
  <c r="AO102" i="87"/>
  <c r="AO85" i="87"/>
  <c r="AO84" i="87"/>
  <c r="AO83" i="87"/>
  <c r="AO82" i="87"/>
  <c r="R4" i="87"/>
  <c r="A2" i="87"/>
  <c r="AH137" i="87" l="1"/>
  <c r="AH138" i="87"/>
  <c r="AH139" i="87"/>
  <c r="AH140" i="87"/>
  <c r="AH141" i="87"/>
  <c r="AH142" i="87"/>
  <c r="AH143" i="87"/>
  <c r="AH144" i="87"/>
  <c r="AH145" i="87"/>
  <c r="AH146" i="87"/>
  <c r="AH147" i="87"/>
  <c r="AH148" i="87"/>
  <c r="AH149" i="87"/>
  <c r="AH150" i="87"/>
  <c r="AH151" i="87"/>
  <c r="AH152" i="87"/>
  <c r="AH153" i="87"/>
  <c r="AH154" i="87"/>
  <c r="AH155" i="87"/>
  <c r="AI137" i="87"/>
  <c r="AI138" i="87"/>
  <c r="AI139" i="87"/>
  <c r="AI140" i="87"/>
  <c r="AI141" i="87"/>
  <c r="AI142" i="87"/>
  <c r="AI143" i="87"/>
  <c r="AI144" i="87"/>
  <c r="AI145" i="87"/>
  <c r="AI146" i="87"/>
  <c r="AI147" i="87"/>
  <c r="AI148" i="87"/>
  <c r="AI149" i="87"/>
  <c r="AI150" i="87"/>
  <c r="AI151" i="87"/>
  <c r="AI152" i="87"/>
  <c r="AI153" i="87"/>
  <c r="AI154" i="87"/>
  <c r="AI155" i="87"/>
  <c r="AJ137" i="87"/>
  <c r="AJ138" i="87"/>
  <c r="AJ139" i="87"/>
  <c r="AJ140" i="87"/>
  <c r="AJ141" i="87"/>
  <c r="AJ142" i="87"/>
  <c r="AJ143" i="87"/>
  <c r="AJ144" i="87"/>
  <c r="AJ145" i="87"/>
  <c r="AJ146" i="87"/>
  <c r="AJ147" i="87"/>
  <c r="AJ148" i="87"/>
  <c r="AJ149" i="87"/>
  <c r="AJ150" i="87"/>
  <c r="AJ151" i="87"/>
  <c r="AJ152" i="87"/>
  <c r="AJ153" i="87"/>
  <c r="AJ154" i="87"/>
  <c r="AJ155" i="87"/>
  <c r="AK137" i="87"/>
  <c r="AK138" i="87"/>
  <c r="AK139" i="87"/>
  <c r="AK140" i="87"/>
  <c r="AK141" i="87"/>
  <c r="AK142" i="87"/>
  <c r="AK143" i="87"/>
  <c r="AK144" i="87"/>
  <c r="AK145" i="87"/>
  <c r="AK146" i="87"/>
  <c r="AK147" i="87"/>
  <c r="AK148" i="87"/>
  <c r="AK149" i="87"/>
  <c r="AK150" i="87"/>
  <c r="AK151" i="87"/>
  <c r="AK152" i="87"/>
  <c r="AK153" i="87"/>
  <c r="AK154" i="87"/>
  <c r="AK155" i="87"/>
  <c r="AO13" i="87"/>
  <c r="AO152" i="87" l="1"/>
  <c r="AO144" i="87"/>
  <c r="AO142" i="87"/>
  <c r="AO140" i="87"/>
  <c r="AO150" i="87"/>
  <c r="AO148" i="87"/>
  <c r="AO145" i="87"/>
  <c r="AO137" i="87"/>
  <c r="AO143" i="87"/>
  <c r="AO151" i="87"/>
  <c r="AO155" i="87"/>
  <c r="AO154" i="87"/>
  <c r="AO138" i="87"/>
  <c r="AO147" i="87"/>
  <c r="AO149" i="87"/>
  <c r="AO139" i="87"/>
  <c r="AO153" i="87"/>
  <c r="AO146" i="87"/>
  <c r="AO141" i="87"/>
  <c r="AS279" i="83" l="1"/>
  <c r="AR279" i="83"/>
  <c r="AQ279" i="83"/>
  <c r="AO279" i="83"/>
  <c r="AN279" i="83"/>
  <c r="AM279" i="83"/>
  <c r="AK279" i="83"/>
  <c r="AJ279" i="83"/>
  <c r="AI279" i="83"/>
  <c r="AH279" i="83"/>
  <c r="AG279" i="83"/>
  <c r="AF279" i="83"/>
  <c r="AE279" i="83"/>
  <c r="AD279" i="83"/>
  <c r="AC279" i="83"/>
  <c r="AB279" i="83"/>
  <c r="AA279" i="83"/>
  <c r="Z279" i="83"/>
  <c r="Y279" i="83"/>
  <c r="X279" i="83"/>
  <c r="W279" i="83"/>
  <c r="V279" i="83"/>
  <c r="U279" i="83"/>
  <c r="R279" i="83" s="1"/>
  <c r="T279" i="83"/>
  <c r="AS278" i="83"/>
  <c r="AR278" i="83"/>
  <c r="AQ278" i="83"/>
  <c r="AN278" i="83"/>
  <c r="AM278" i="83"/>
  <c r="AK278" i="83"/>
  <c r="AJ278" i="83"/>
  <c r="AI278" i="83"/>
  <c r="AH278" i="83"/>
  <c r="AG278" i="83"/>
  <c r="AF278" i="83"/>
  <c r="AE278" i="83"/>
  <c r="AD278" i="83"/>
  <c r="AC278" i="83"/>
  <c r="AB278" i="83"/>
  <c r="AA278" i="83"/>
  <c r="Z278" i="83"/>
  <c r="Y278" i="83"/>
  <c r="X278" i="83"/>
  <c r="W278" i="83"/>
  <c r="V278" i="83"/>
  <c r="U278" i="83"/>
  <c r="T278" i="83"/>
  <c r="AO273" i="83"/>
  <c r="AO272" i="83"/>
  <c r="AO271" i="83"/>
  <c r="AO270" i="83"/>
  <c r="AO269" i="83"/>
  <c r="AO268" i="83"/>
  <c r="AO267" i="83"/>
  <c r="AO266" i="83"/>
  <c r="AO257" i="83"/>
  <c r="AO256" i="83"/>
  <c r="AO255" i="83"/>
  <c r="AO254" i="83"/>
  <c r="AO253" i="83"/>
  <c r="AO252" i="83"/>
  <c r="AO251" i="83"/>
  <c r="AO250" i="83"/>
  <c r="AO249" i="83"/>
  <c r="AO248" i="83"/>
  <c r="AO247" i="83"/>
  <c r="AO246" i="83"/>
  <c r="AO245" i="83"/>
  <c r="AO244" i="83"/>
  <c r="AO227" i="83"/>
  <c r="AO226" i="83"/>
  <c r="AO225" i="83"/>
  <c r="AO224" i="83"/>
  <c r="AO214" i="83"/>
  <c r="AO213" i="83"/>
  <c r="AO212" i="83"/>
  <c r="AO211" i="83"/>
  <c r="AO210" i="83"/>
  <c r="AO209" i="83"/>
  <c r="AO208" i="83"/>
  <c r="AO207" i="83"/>
  <c r="AO198" i="83"/>
  <c r="AO197" i="83"/>
  <c r="AO196" i="83"/>
  <c r="AO195" i="83"/>
  <c r="AO194" i="83"/>
  <c r="AO193" i="83"/>
  <c r="AO192" i="83"/>
  <c r="AO191" i="83"/>
  <c r="AO190" i="83"/>
  <c r="AO189" i="83"/>
  <c r="AO188" i="83"/>
  <c r="AO187" i="83"/>
  <c r="AO186" i="83"/>
  <c r="AO185" i="83"/>
  <c r="AO168" i="83"/>
  <c r="AO167" i="83"/>
  <c r="AO166" i="83"/>
  <c r="AO165" i="83"/>
  <c r="J155" i="83"/>
  <c r="I155" i="83"/>
  <c r="H155" i="83"/>
  <c r="J154" i="83"/>
  <c r="I154" i="83"/>
  <c r="AG154" i="83" s="1"/>
  <c r="H154" i="83"/>
  <c r="J153" i="83"/>
  <c r="I153" i="83"/>
  <c r="AK153" i="83" s="1"/>
  <c r="H153" i="83"/>
  <c r="J152" i="83"/>
  <c r="I152" i="83"/>
  <c r="AK152" i="83" s="1"/>
  <c r="H152" i="83"/>
  <c r="J151" i="83"/>
  <c r="I151" i="83"/>
  <c r="AJ151" i="83" s="1"/>
  <c r="H151" i="83"/>
  <c r="J150" i="83"/>
  <c r="I150" i="83"/>
  <c r="AJ150" i="83" s="1"/>
  <c r="H150" i="83"/>
  <c r="J149" i="83"/>
  <c r="I149" i="83"/>
  <c r="AI149" i="83" s="1"/>
  <c r="H149" i="83"/>
  <c r="J148" i="83"/>
  <c r="I148" i="83"/>
  <c r="AK148" i="83" s="1"/>
  <c r="H148" i="83"/>
  <c r="J147" i="83"/>
  <c r="I147" i="83"/>
  <c r="H147" i="83"/>
  <c r="J146" i="83"/>
  <c r="I146" i="83"/>
  <c r="AG146" i="83" s="1"/>
  <c r="H146" i="83"/>
  <c r="J145" i="83"/>
  <c r="I145" i="83"/>
  <c r="AK145" i="83" s="1"/>
  <c r="H145" i="83"/>
  <c r="J144" i="83"/>
  <c r="I144" i="83"/>
  <c r="AK144" i="83" s="1"/>
  <c r="H144" i="83"/>
  <c r="AJ143" i="83"/>
  <c r="J143" i="83"/>
  <c r="I143" i="83"/>
  <c r="AK143" i="83" s="1"/>
  <c r="H143" i="83"/>
  <c r="J142" i="83"/>
  <c r="I142" i="83"/>
  <c r="AK142" i="83" s="1"/>
  <c r="H142" i="83"/>
  <c r="J141" i="83"/>
  <c r="I141" i="83"/>
  <c r="AI141" i="83" s="1"/>
  <c r="H141" i="83"/>
  <c r="J140" i="83"/>
  <c r="I140" i="83"/>
  <c r="AK140" i="83" s="1"/>
  <c r="H140" i="83"/>
  <c r="J139" i="83"/>
  <c r="I139" i="83"/>
  <c r="H139" i="83"/>
  <c r="J138" i="83"/>
  <c r="I138" i="83"/>
  <c r="AG138" i="83" s="1"/>
  <c r="H138" i="83"/>
  <c r="J137" i="83"/>
  <c r="I137" i="83"/>
  <c r="H137" i="83"/>
  <c r="J136" i="83"/>
  <c r="I136" i="83"/>
  <c r="H136" i="83"/>
  <c r="AO131" i="83"/>
  <c r="AO130" i="83"/>
  <c r="AO129" i="83"/>
  <c r="AO128" i="83"/>
  <c r="AO127" i="83"/>
  <c r="AO126" i="83"/>
  <c r="AO125" i="83"/>
  <c r="AO124" i="83"/>
  <c r="AO113" i="83"/>
  <c r="AO112" i="83"/>
  <c r="AO111" i="83"/>
  <c r="AO110" i="83"/>
  <c r="AO109" i="83"/>
  <c r="AO108" i="83"/>
  <c r="AO107" i="83"/>
  <c r="AO106" i="83"/>
  <c r="AO105" i="83"/>
  <c r="AO104" i="83"/>
  <c r="AO103" i="83"/>
  <c r="AO102" i="83"/>
  <c r="AO85" i="83"/>
  <c r="AO84" i="83"/>
  <c r="AO83" i="83"/>
  <c r="AO82" i="83"/>
  <c r="AK13" i="83"/>
  <c r="AJ13" i="83"/>
  <c r="AI13" i="83"/>
  <c r="AH13" i="83"/>
  <c r="AG13" i="83"/>
  <c r="R4" i="83"/>
  <c r="A2" i="83"/>
  <c r="AJ149" i="83" l="1"/>
  <c r="AI143" i="83"/>
  <c r="AG145" i="83"/>
  <c r="AG152" i="83"/>
  <c r="AG151" i="83"/>
  <c r="AJ142" i="83"/>
  <c r="AK149" i="83"/>
  <c r="AH153" i="83"/>
  <c r="AH142" i="83"/>
  <c r="AI152" i="83"/>
  <c r="AI142" i="83"/>
  <c r="AJ152" i="83"/>
  <c r="AJ141" i="83"/>
  <c r="AG150" i="83"/>
  <c r="AK151" i="83"/>
  <c r="AI144" i="83"/>
  <c r="AI150" i="83"/>
  <c r="AH144" i="83"/>
  <c r="AH143" i="83"/>
  <c r="AJ144" i="83"/>
  <c r="AK150" i="83"/>
  <c r="AG153" i="83"/>
  <c r="AI151" i="83"/>
  <c r="AO13" i="83"/>
  <c r="AG142" i="83"/>
  <c r="AG143" i="83"/>
  <c r="AG144" i="83"/>
  <c r="AH145" i="83"/>
  <c r="AI145" i="83"/>
  <c r="AK141" i="83"/>
  <c r="AH150" i="83"/>
  <c r="AH151" i="83"/>
  <c r="AH152" i="83"/>
  <c r="AI153" i="83"/>
  <c r="AK146" i="83"/>
  <c r="AJ146" i="83"/>
  <c r="AI146" i="83"/>
  <c r="AH146" i="83"/>
  <c r="AK139" i="83"/>
  <c r="AJ139" i="83"/>
  <c r="AI139" i="83"/>
  <c r="AG139" i="83"/>
  <c r="AH139" i="83"/>
  <c r="AK147" i="83"/>
  <c r="AJ147" i="83"/>
  <c r="AI147" i="83"/>
  <c r="AG147" i="83"/>
  <c r="AH147" i="83"/>
  <c r="AK155" i="83"/>
  <c r="AJ155" i="83"/>
  <c r="AI155" i="83"/>
  <c r="AH155" i="83"/>
  <c r="AG155" i="83"/>
  <c r="AJ140" i="83"/>
  <c r="AI140" i="83"/>
  <c r="AH140" i="83"/>
  <c r="AG140" i="83"/>
  <c r="AK138" i="83"/>
  <c r="AJ138" i="83"/>
  <c r="AH138" i="83"/>
  <c r="AI138" i="83"/>
  <c r="AK154" i="83"/>
  <c r="AJ154" i="83"/>
  <c r="AI154" i="83"/>
  <c r="AH154" i="83"/>
  <c r="AJ148" i="83"/>
  <c r="AI148" i="83"/>
  <c r="AH148" i="83"/>
  <c r="AG148" i="83"/>
  <c r="AJ145" i="83"/>
  <c r="AJ153" i="83"/>
  <c r="AG141" i="83"/>
  <c r="AG149" i="83"/>
  <c r="AH141" i="83"/>
  <c r="AH149" i="83"/>
  <c r="AH39" i="14"/>
  <c r="AH42" i="14" s="1"/>
  <c r="AI39" i="14"/>
  <c r="AI49" i="14" s="1"/>
  <c r="AJ39" i="14"/>
  <c r="AJ42" i="14" s="1"/>
  <c r="AK39" i="14"/>
  <c r="AK42" i="14" s="1"/>
  <c r="AG39" i="14"/>
  <c r="AG43" i="14" s="1"/>
  <c r="AO142" i="83" l="1"/>
  <c r="AO151" i="83"/>
  <c r="AO152" i="83"/>
  <c r="AO144" i="83"/>
  <c r="AO143" i="83"/>
  <c r="AO150" i="83"/>
  <c r="AO145" i="83"/>
  <c r="AO153" i="83"/>
  <c r="AO138" i="83"/>
  <c r="AO141" i="83"/>
  <c r="AO146" i="83"/>
  <c r="AO154" i="83"/>
  <c r="AO148" i="83"/>
  <c r="AO139" i="83"/>
  <c r="AO140" i="83"/>
  <c r="AO147" i="83"/>
  <c r="AO155" i="83"/>
  <c r="AO149" i="83"/>
  <c r="AJ49" i="14"/>
  <c r="AJ47" i="14"/>
  <c r="AK49" i="14"/>
  <c r="AK47" i="14"/>
  <c r="AJ45" i="14"/>
  <c r="AG49" i="14"/>
  <c r="AK43" i="14"/>
  <c r="AK45" i="14"/>
  <c r="AG42" i="14"/>
  <c r="AG48" i="14"/>
  <c r="AJ43" i="14"/>
  <c r="AI45" i="14"/>
  <c r="AG47" i="14"/>
  <c r="AH49" i="14"/>
  <c r="AH47" i="14"/>
  <c r="AH45" i="14"/>
  <c r="AH43" i="14"/>
  <c r="AI43" i="14"/>
  <c r="AG46" i="14"/>
  <c r="AK48" i="14"/>
  <c r="AK46" i="14"/>
  <c r="AK44" i="14"/>
  <c r="AI47" i="14"/>
  <c r="AG45" i="14"/>
  <c r="AJ48" i="14"/>
  <c r="AJ46" i="14"/>
  <c r="AJ44" i="14"/>
  <c r="AG44" i="14"/>
  <c r="AI48" i="14"/>
  <c r="AI46" i="14"/>
  <c r="AI44" i="14"/>
  <c r="AI42" i="14"/>
  <c r="AH48" i="14"/>
  <c r="AH46" i="14"/>
  <c r="AH44" i="14"/>
  <c r="AE130" i="79"/>
  <c r="AE187" i="79" s="1"/>
  <c r="AE244" i="79" s="1"/>
  <c r="AF130" i="79"/>
  <c r="AF187" i="79" s="1"/>
  <c r="AF244" i="79" s="1"/>
  <c r="AG130" i="79"/>
  <c r="AG187" i="79" s="1"/>
  <c r="AG244" i="79" s="1"/>
  <c r="AH130" i="79"/>
  <c r="AH187" i="79" s="1"/>
  <c r="AH244" i="79" s="1"/>
  <c r="AI130" i="79"/>
  <c r="AI187" i="79" s="1"/>
  <c r="AI244" i="79" s="1"/>
  <c r="AJ130" i="79"/>
  <c r="AJ187" i="79" s="1"/>
  <c r="AJ244" i="79" s="1"/>
  <c r="AK130" i="79"/>
  <c r="AK187" i="79" s="1"/>
  <c r="AK244" i="79" s="1"/>
  <c r="AG11" i="79" l="1"/>
  <c r="AG112" i="79" s="1"/>
  <c r="AG59" i="79"/>
  <c r="AF11" i="79"/>
  <c r="AF115" i="79" s="1"/>
  <c r="AF59" i="79"/>
  <c r="AH11" i="79"/>
  <c r="AH116" i="79" s="1"/>
  <c r="AH59" i="79"/>
  <c r="AI11" i="79"/>
  <c r="AI88" i="79" s="1"/>
  <c r="AI59" i="79"/>
  <c r="AJ11" i="79"/>
  <c r="AJ112" i="79" s="1"/>
  <c r="AJ59" i="79"/>
  <c r="AK11" i="79"/>
  <c r="AK110" i="79" s="1"/>
  <c r="AK59" i="79"/>
  <c r="AG56" i="79"/>
  <c r="AF56" i="79"/>
  <c r="AH56" i="79"/>
  <c r="AI56" i="79"/>
  <c r="AJ56" i="79"/>
  <c r="AK56" i="79"/>
  <c r="AG55" i="79"/>
  <c r="AF55" i="79"/>
  <c r="AH55" i="79"/>
  <c r="AI55" i="79"/>
  <c r="AJ55" i="79"/>
  <c r="AK55" i="79"/>
  <c r="AG54" i="79"/>
  <c r="AF54" i="79"/>
  <c r="AH54" i="79"/>
  <c r="AI54" i="79"/>
  <c r="AJ54" i="79"/>
  <c r="AK54" i="79"/>
  <c r="AG53" i="79"/>
  <c r="AF53" i="79"/>
  <c r="AH53" i="79"/>
  <c r="AI53" i="79"/>
  <c r="AJ53" i="79"/>
  <c r="AK53" i="79"/>
  <c r="AG57" i="79"/>
  <c r="AF57" i="79"/>
  <c r="AG58" i="79"/>
  <c r="AF58" i="79"/>
  <c r="AH57" i="79"/>
  <c r="AH58" i="79"/>
  <c r="AI57" i="79"/>
  <c r="AI58" i="79"/>
  <c r="AJ57" i="79"/>
  <c r="AJ58" i="79"/>
  <c r="AK57" i="79"/>
  <c r="AK58" i="79"/>
  <c r="AG37" i="79"/>
  <c r="AF37" i="79"/>
  <c r="AH37" i="79"/>
  <c r="AI37" i="79"/>
  <c r="AJ37" i="79"/>
  <c r="AK37" i="79"/>
  <c r="AG29" i="79"/>
  <c r="AF29" i="79"/>
  <c r="AG87" i="79"/>
  <c r="AG30" i="79"/>
  <c r="AF30" i="79"/>
  <c r="AG31" i="79"/>
  <c r="AF31" i="79"/>
  <c r="AG32" i="79"/>
  <c r="AF32" i="79"/>
  <c r="AG33" i="79"/>
  <c r="AF33" i="79"/>
  <c r="AG34" i="79"/>
  <c r="AF34" i="79"/>
  <c r="AG35" i="79"/>
  <c r="AF35" i="79"/>
  <c r="AG36" i="79"/>
  <c r="AF36" i="79"/>
  <c r="AH29" i="79"/>
  <c r="AH30" i="79"/>
  <c r="AH31" i="79"/>
  <c r="AH32" i="79"/>
  <c r="AH33" i="79"/>
  <c r="AH34" i="79"/>
  <c r="AH35" i="79"/>
  <c r="AH36" i="79"/>
  <c r="AI29" i="79"/>
  <c r="AI30" i="79"/>
  <c r="AI31" i="79"/>
  <c r="AI32" i="79"/>
  <c r="AI33" i="79"/>
  <c r="AI34" i="79"/>
  <c r="AI35" i="79"/>
  <c r="AI36" i="79"/>
  <c r="AJ29" i="79"/>
  <c r="AJ30" i="79"/>
  <c r="AJ31" i="79"/>
  <c r="AJ32" i="79"/>
  <c r="AJ33" i="79"/>
  <c r="AJ34" i="79"/>
  <c r="AJ35" i="79"/>
  <c r="AJ36" i="79"/>
  <c r="AK29" i="79"/>
  <c r="AK30" i="79"/>
  <c r="AK31" i="79"/>
  <c r="AK32" i="79"/>
  <c r="AK33" i="79"/>
  <c r="AK34" i="79"/>
  <c r="AK35" i="79"/>
  <c r="AK36" i="79"/>
  <c r="AG26" i="79"/>
  <c r="AF26" i="79"/>
  <c r="AH26" i="79"/>
  <c r="AI26" i="79"/>
  <c r="AJ26" i="79"/>
  <c r="AK26" i="79"/>
  <c r="AG23" i="79"/>
  <c r="AF23" i="79"/>
  <c r="AG24" i="79"/>
  <c r="AF24" i="79"/>
  <c r="AG25" i="79"/>
  <c r="AF25" i="79"/>
  <c r="AG27" i="79"/>
  <c r="AF27" i="79"/>
  <c r="AH23" i="79"/>
  <c r="AH24" i="79"/>
  <c r="AH25" i="79"/>
  <c r="AH27" i="79"/>
  <c r="AI23" i="79"/>
  <c r="AI24" i="79"/>
  <c r="AI25" i="79"/>
  <c r="AI27" i="79"/>
  <c r="AJ23" i="79"/>
  <c r="AJ24" i="79"/>
  <c r="AJ25" i="79"/>
  <c r="AJ27" i="79"/>
  <c r="AK23" i="79"/>
  <c r="AK24" i="79"/>
  <c r="AK25" i="79"/>
  <c r="AK27" i="79"/>
  <c r="AG74" i="79"/>
  <c r="AG17" i="79"/>
  <c r="AF17" i="79"/>
  <c r="AH17" i="79"/>
  <c r="AI17" i="79"/>
  <c r="AJ17" i="79"/>
  <c r="AK17" i="79"/>
  <c r="AG21" i="14"/>
  <c r="R39" i="14"/>
  <c r="R48" i="14" s="1"/>
  <c r="AH21" i="14"/>
  <c r="AI21" i="14"/>
  <c r="AJ21" i="14"/>
  <c r="AK21" i="14"/>
  <c r="AG32" i="14"/>
  <c r="AH32" i="14"/>
  <c r="AI32" i="14"/>
  <c r="AJ32" i="14"/>
  <c r="AK32" i="14"/>
  <c r="AG20" i="14"/>
  <c r="AH20" i="14"/>
  <c r="AI20" i="14"/>
  <c r="AJ20" i="14"/>
  <c r="AK20" i="14"/>
  <c r="AG31" i="14"/>
  <c r="AH31" i="14"/>
  <c r="AI31" i="14"/>
  <c r="AJ31" i="14"/>
  <c r="AK31" i="14"/>
  <c r="AG19" i="14"/>
  <c r="AH19" i="14"/>
  <c r="AI19" i="14"/>
  <c r="AJ19" i="14"/>
  <c r="AK19" i="14"/>
  <c r="AG30" i="14"/>
  <c r="AH30" i="14"/>
  <c r="AI30" i="14"/>
  <c r="AJ30" i="14"/>
  <c r="AK30" i="14"/>
  <c r="AG18" i="14"/>
  <c r="AH18" i="14"/>
  <c r="AI18" i="14"/>
  <c r="AJ18" i="14"/>
  <c r="AK18" i="14"/>
  <c r="AG29" i="14"/>
  <c r="AH29" i="14"/>
  <c r="AI29" i="14"/>
  <c r="AJ29" i="14"/>
  <c r="AK29" i="14"/>
  <c r="AG17" i="14"/>
  <c r="AH17" i="14"/>
  <c r="AI17" i="14"/>
  <c r="AJ17" i="14"/>
  <c r="AK17" i="14"/>
  <c r="AG28" i="14"/>
  <c r="AH28" i="14"/>
  <c r="AI28" i="14"/>
  <c r="AJ28" i="14"/>
  <c r="AK28" i="14"/>
  <c r="AG16" i="14"/>
  <c r="AH16" i="14"/>
  <c r="AI16" i="14"/>
  <c r="AJ16" i="14"/>
  <c r="AK16" i="14"/>
  <c r="AG27" i="14"/>
  <c r="AH27" i="14"/>
  <c r="AI27" i="14"/>
  <c r="AJ27" i="14"/>
  <c r="AK27" i="14"/>
  <c r="AG15" i="14"/>
  <c r="AH15" i="14"/>
  <c r="AI15" i="14"/>
  <c r="AJ15" i="14"/>
  <c r="AK15" i="14"/>
  <c r="AG26" i="14"/>
  <c r="AH26" i="14"/>
  <c r="AI26" i="14"/>
  <c r="AJ26" i="14"/>
  <c r="AK26" i="14"/>
  <c r="AG14" i="14"/>
  <c r="AH14" i="14"/>
  <c r="AI14" i="14"/>
  <c r="AJ14" i="14"/>
  <c r="AK14" i="14"/>
  <c r="AG25" i="14"/>
  <c r="AH25" i="14"/>
  <c r="AI25" i="14"/>
  <c r="AJ25" i="14"/>
  <c r="AK25" i="14"/>
  <c r="AK67" i="79"/>
  <c r="AK181" i="79" s="1"/>
  <c r="AK238" i="79" s="1"/>
  <c r="AK295" i="79" s="1"/>
  <c r="AJ67" i="79"/>
  <c r="AJ181" i="79" s="1"/>
  <c r="AJ238" i="79" s="1"/>
  <c r="AJ295" i="79" s="1"/>
  <c r="AI67" i="79"/>
  <c r="AI181" i="79" s="1"/>
  <c r="AI238" i="79" s="1"/>
  <c r="AI295" i="79" s="1"/>
  <c r="AH67" i="79"/>
  <c r="AH181" i="79" s="1"/>
  <c r="AH238" i="79" s="1"/>
  <c r="AH295" i="79" s="1"/>
  <c r="AG67" i="79"/>
  <c r="AG181" i="79" s="1"/>
  <c r="AG238" i="79" s="1"/>
  <c r="AG295" i="79" s="1"/>
  <c r="AF67" i="79"/>
  <c r="AF181" i="79" s="1"/>
  <c r="AF238" i="79" s="1"/>
  <c r="AF295" i="79" s="1"/>
  <c r="AE67" i="79"/>
  <c r="AE181" i="79" s="1"/>
  <c r="AE238" i="79" s="1"/>
  <c r="AE295" i="79" s="1"/>
  <c r="AK66" i="79"/>
  <c r="AK180" i="79" s="1"/>
  <c r="AK237" i="79" s="1"/>
  <c r="AK294" i="79" s="1"/>
  <c r="AJ66" i="79"/>
  <c r="AJ180" i="79" s="1"/>
  <c r="AJ237" i="79" s="1"/>
  <c r="AJ294" i="79" s="1"/>
  <c r="AI66" i="79"/>
  <c r="AI180" i="79" s="1"/>
  <c r="AI237" i="79" s="1"/>
  <c r="AI294" i="79" s="1"/>
  <c r="AH66" i="79"/>
  <c r="AH180" i="79" s="1"/>
  <c r="AH237" i="79" s="1"/>
  <c r="AH294" i="79" s="1"/>
  <c r="AG66" i="79"/>
  <c r="AG180" i="79" s="1"/>
  <c r="AG237" i="79" s="1"/>
  <c r="AG294" i="79" s="1"/>
  <c r="AF66" i="79"/>
  <c r="AF180" i="79" s="1"/>
  <c r="AF237" i="79" s="1"/>
  <c r="AF294" i="79" s="1"/>
  <c r="AE66" i="79"/>
  <c r="AE180" i="79" s="1"/>
  <c r="AE237" i="79" s="1"/>
  <c r="AE294" i="79" s="1"/>
  <c r="AK65" i="79"/>
  <c r="AK179" i="79" s="1"/>
  <c r="AK236" i="79" s="1"/>
  <c r="AK293" i="79" s="1"/>
  <c r="AJ65" i="79"/>
  <c r="AJ179" i="79" s="1"/>
  <c r="AJ236" i="79" s="1"/>
  <c r="AJ293" i="79" s="1"/>
  <c r="AI65" i="79"/>
  <c r="AI179" i="79" s="1"/>
  <c r="AI236" i="79" s="1"/>
  <c r="AI293" i="79" s="1"/>
  <c r="AH65" i="79"/>
  <c r="AH179" i="79" s="1"/>
  <c r="AH236" i="79" s="1"/>
  <c r="AH293" i="79" s="1"/>
  <c r="AG65" i="79"/>
  <c r="AG179" i="79" s="1"/>
  <c r="AG236" i="79" s="1"/>
  <c r="AG293" i="79" s="1"/>
  <c r="AF65" i="79"/>
  <c r="AF179" i="79" s="1"/>
  <c r="AF236" i="79" s="1"/>
  <c r="AF293" i="79" s="1"/>
  <c r="AE65" i="79"/>
  <c r="AE179" i="79" s="1"/>
  <c r="AE236" i="79" s="1"/>
  <c r="AE293" i="79" s="1"/>
  <c r="AK64" i="79"/>
  <c r="AK178" i="79" s="1"/>
  <c r="AK235" i="79" s="1"/>
  <c r="AK292" i="79" s="1"/>
  <c r="AJ64" i="79"/>
  <c r="AJ178" i="79" s="1"/>
  <c r="AJ235" i="79" s="1"/>
  <c r="AJ292" i="79" s="1"/>
  <c r="AI64" i="79"/>
  <c r="AI178" i="79" s="1"/>
  <c r="AI235" i="79" s="1"/>
  <c r="AI292" i="79" s="1"/>
  <c r="AH64" i="79"/>
  <c r="AH178" i="79" s="1"/>
  <c r="AH235" i="79" s="1"/>
  <c r="AH292" i="79" s="1"/>
  <c r="AG64" i="79"/>
  <c r="AG178" i="79" s="1"/>
  <c r="AG235" i="79" s="1"/>
  <c r="AG292" i="79" s="1"/>
  <c r="AF64" i="79"/>
  <c r="AF178" i="79" s="1"/>
  <c r="AF235" i="79" s="1"/>
  <c r="AF292" i="79" s="1"/>
  <c r="AE64" i="79"/>
  <c r="AE178" i="79" s="1"/>
  <c r="AE235" i="79" s="1"/>
  <c r="AE292" i="79" s="1"/>
  <c r="AK63" i="79"/>
  <c r="AK177" i="79" s="1"/>
  <c r="AK234" i="79" s="1"/>
  <c r="AK291" i="79" s="1"/>
  <c r="AJ63" i="79"/>
  <c r="AJ177" i="79" s="1"/>
  <c r="AJ234" i="79" s="1"/>
  <c r="AJ291" i="79" s="1"/>
  <c r="AI63" i="79"/>
  <c r="AI177" i="79" s="1"/>
  <c r="AI234" i="79" s="1"/>
  <c r="AI291" i="79" s="1"/>
  <c r="AH63" i="79"/>
  <c r="AH177" i="79" s="1"/>
  <c r="AH234" i="79" s="1"/>
  <c r="AH291" i="79" s="1"/>
  <c r="AG63" i="79"/>
  <c r="AG177" i="79" s="1"/>
  <c r="AG234" i="79" s="1"/>
  <c r="AG291" i="79" s="1"/>
  <c r="AF63" i="79"/>
  <c r="AF177" i="79" s="1"/>
  <c r="AF234" i="79" s="1"/>
  <c r="AF291" i="79" s="1"/>
  <c r="AE63" i="79"/>
  <c r="AE177" i="79" s="1"/>
  <c r="AE234" i="79" s="1"/>
  <c r="AE291" i="79" s="1"/>
  <c r="AK62" i="79"/>
  <c r="AK176" i="79" s="1"/>
  <c r="AK233" i="79" s="1"/>
  <c r="AK290" i="79" s="1"/>
  <c r="AJ62" i="79"/>
  <c r="AJ176" i="79" s="1"/>
  <c r="AJ233" i="79" s="1"/>
  <c r="AJ290" i="79" s="1"/>
  <c r="AI62" i="79"/>
  <c r="AI176" i="79" s="1"/>
  <c r="AI233" i="79" s="1"/>
  <c r="AI290" i="79" s="1"/>
  <c r="AH62" i="79"/>
  <c r="AH176" i="79" s="1"/>
  <c r="AH233" i="79" s="1"/>
  <c r="AH290" i="79" s="1"/>
  <c r="AG62" i="79"/>
  <c r="AG176" i="79" s="1"/>
  <c r="AG233" i="79" s="1"/>
  <c r="AG290" i="79" s="1"/>
  <c r="AF62" i="79"/>
  <c r="AF176" i="79" s="1"/>
  <c r="AF233" i="79" s="1"/>
  <c r="AF290" i="79" s="1"/>
  <c r="AE62" i="79"/>
  <c r="AE176" i="79" s="1"/>
  <c r="AE233" i="79" s="1"/>
  <c r="AE290" i="79" s="1"/>
  <c r="AK61" i="79"/>
  <c r="AK175" i="79" s="1"/>
  <c r="AK232" i="79" s="1"/>
  <c r="AK289" i="79" s="1"/>
  <c r="AJ61" i="79"/>
  <c r="AJ175" i="79" s="1"/>
  <c r="AJ232" i="79" s="1"/>
  <c r="AJ289" i="79" s="1"/>
  <c r="AI61" i="79"/>
  <c r="AI175" i="79" s="1"/>
  <c r="AI232" i="79" s="1"/>
  <c r="AI289" i="79" s="1"/>
  <c r="AH61" i="79"/>
  <c r="AH175" i="79" s="1"/>
  <c r="AH232" i="79" s="1"/>
  <c r="AH289" i="79" s="1"/>
  <c r="AG61" i="79"/>
  <c r="AG175" i="79" s="1"/>
  <c r="AG232" i="79" s="1"/>
  <c r="AG289" i="79" s="1"/>
  <c r="AF61" i="79"/>
  <c r="AF175" i="79" s="1"/>
  <c r="AF232" i="79" s="1"/>
  <c r="AF289" i="79" s="1"/>
  <c r="AE61" i="79"/>
  <c r="AE175" i="79" s="1"/>
  <c r="AE232" i="79" s="1"/>
  <c r="AE289" i="79" s="1"/>
  <c r="AK60" i="79"/>
  <c r="AK174" i="79" s="1"/>
  <c r="AK231" i="79" s="1"/>
  <c r="AK288" i="79" s="1"/>
  <c r="AJ60" i="79"/>
  <c r="AJ174" i="79" s="1"/>
  <c r="AJ231" i="79" s="1"/>
  <c r="AJ288" i="79" s="1"/>
  <c r="AI60" i="79"/>
  <c r="AI174" i="79" s="1"/>
  <c r="AI231" i="79" s="1"/>
  <c r="AI288" i="79" s="1"/>
  <c r="AH60" i="79"/>
  <c r="AH174" i="79" s="1"/>
  <c r="AH231" i="79" s="1"/>
  <c r="AH288" i="79" s="1"/>
  <c r="AG60" i="79"/>
  <c r="AG174" i="79" s="1"/>
  <c r="AG231" i="79" s="1"/>
  <c r="AG288" i="79" s="1"/>
  <c r="AF60" i="79"/>
  <c r="AF174" i="79" s="1"/>
  <c r="AF231" i="79" s="1"/>
  <c r="AF288" i="79" s="1"/>
  <c r="AE60" i="79"/>
  <c r="AE174" i="79" s="1"/>
  <c r="AE231" i="79" s="1"/>
  <c r="AE288" i="79" s="1"/>
  <c r="AE114" i="79"/>
  <c r="AE59" i="79"/>
  <c r="AE115" i="79"/>
  <c r="AE58" i="79"/>
  <c r="AE57" i="79"/>
  <c r="AE56" i="79"/>
  <c r="AE112" i="79"/>
  <c r="AE55" i="79"/>
  <c r="AE111" i="79"/>
  <c r="AE54" i="79"/>
  <c r="AE110" i="79"/>
  <c r="AE53" i="79"/>
  <c r="AK52" i="79"/>
  <c r="AK166" i="79" s="1"/>
  <c r="AK223" i="79" s="1"/>
  <c r="AK280" i="79" s="1"/>
  <c r="AJ52" i="79"/>
  <c r="AJ166" i="79" s="1"/>
  <c r="AJ223" i="79" s="1"/>
  <c r="AJ280" i="79" s="1"/>
  <c r="AI52" i="79"/>
  <c r="AI166" i="79" s="1"/>
  <c r="AI223" i="79" s="1"/>
  <c r="AI280" i="79" s="1"/>
  <c r="AH52" i="79"/>
  <c r="AH166" i="79" s="1"/>
  <c r="AH223" i="79" s="1"/>
  <c r="AH280" i="79" s="1"/>
  <c r="AG52" i="79"/>
  <c r="AG166" i="79" s="1"/>
  <c r="AG223" i="79" s="1"/>
  <c r="AG280" i="79" s="1"/>
  <c r="AF52" i="79"/>
  <c r="AF166" i="79" s="1"/>
  <c r="AF223" i="79" s="1"/>
  <c r="AF280" i="79" s="1"/>
  <c r="AE52" i="79"/>
  <c r="AE166" i="79" s="1"/>
  <c r="AE223" i="79" s="1"/>
  <c r="AE280" i="79" s="1"/>
  <c r="AE94" i="79"/>
  <c r="AE37" i="79"/>
  <c r="AE93" i="79"/>
  <c r="AE36" i="79"/>
  <c r="AE92" i="79"/>
  <c r="AE35" i="79"/>
  <c r="AE91" i="79"/>
  <c r="AE34" i="79"/>
  <c r="AE90" i="79"/>
  <c r="AE33" i="79"/>
  <c r="AE89" i="79"/>
  <c r="AE32" i="79"/>
  <c r="AE88" i="79"/>
  <c r="AE31" i="79"/>
  <c r="AE87" i="79"/>
  <c r="AE30" i="79"/>
  <c r="AE86" i="79"/>
  <c r="AE29" i="79"/>
  <c r="AK28" i="79"/>
  <c r="AK142" i="79" s="1"/>
  <c r="AK199" i="79" s="1"/>
  <c r="AK256" i="79" s="1"/>
  <c r="AJ28" i="79"/>
  <c r="AJ142" i="79" s="1"/>
  <c r="AJ199" i="79" s="1"/>
  <c r="AJ256" i="79" s="1"/>
  <c r="AI28" i="79"/>
  <c r="AI142" i="79" s="1"/>
  <c r="AI199" i="79" s="1"/>
  <c r="AI256" i="79" s="1"/>
  <c r="AH28" i="79"/>
  <c r="AH142" i="79" s="1"/>
  <c r="AH199" i="79" s="1"/>
  <c r="AH256" i="79" s="1"/>
  <c r="AG28" i="79"/>
  <c r="AG142" i="79" s="1"/>
  <c r="AG199" i="79" s="1"/>
  <c r="AG256" i="79" s="1"/>
  <c r="AF28" i="79"/>
  <c r="AF142" i="79" s="1"/>
  <c r="AF199" i="79" s="1"/>
  <c r="AF256" i="79" s="1"/>
  <c r="AE28" i="79"/>
  <c r="AE142" i="79" s="1"/>
  <c r="AE199" i="79" s="1"/>
  <c r="AE256" i="79" s="1"/>
  <c r="AE84" i="79"/>
  <c r="AE27" i="79"/>
  <c r="AE83" i="79"/>
  <c r="AE26" i="79"/>
  <c r="AE82" i="79"/>
  <c r="AE25" i="79"/>
  <c r="AE81" i="79"/>
  <c r="AE24" i="79"/>
  <c r="AE80" i="79"/>
  <c r="AE23" i="79"/>
  <c r="AK22" i="79"/>
  <c r="AK136" i="79" s="1"/>
  <c r="AK193" i="79" s="1"/>
  <c r="AK250" i="79" s="1"/>
  <c r="AJ22" i="79"/>
  <c r="AJ136" i="79" s="1"/>
  <c r="AJ193" i="79" s="1"/>
  <c r="AJ250" i="79" s="1"/>
  <c r="AI22" i="79"/>
  <c r="AI136" i="79" s="1"/>
  <c r="AI193" i="79" s="1"/>
  <c r="AI250" i="79" s="1"/>
  <c r="AH22" i="79"/>
  <c r="AH136" i="79" s="1"/>
  <c r="AH193" i="79" s="1"/>
  <c r="AH250" i="79" s="1"/>
  <c r="AG22" i="79"/>
  <c r="AG136" i="79" s="1"/>
  <c r="AG193" i="79" s="1"/>
  <c r="AG250" i="79" s="1"/>
  <c r="AF22" i="79"/>
  <c r="AF136" i="79" s="1"/>
  <c r="AF193" i="79" s="1"/>
  <c r="AF250" i="79" s="1"/>
  <c r="AE22" i="79"/>
  <c r="AE136" i="79" s="1"/>
  <c r="AE193" i="79" s="1"/>
  <c r="AE250" i="79" s="1"/>
  <c r="AK21" i="79"/>
  <c r="AK135" i="79" s="1"/>
  <c r="AK192" i="79" s="1"/>
  <c r="AK249" i="79" s="1"/>
  <c r="AJ21" i="79"/>
  <c r="AJ135" i="79" s="1"/>
  <c r="AJ192" i="79" s="1"/>
  <c r="AJ249" i="79" s="1"/>
  <c r="AI21" i="79"/>
  <c r="AI135" i="79" s="1"/>
  <c r="AI192" i="79" s="1"/>
  <c r="AI249" i="79" s="1"/>
  <c r="AH21" i="79"/>
  <c r="AH135" i="79" s="1"/>
  <c r="AH192" i="79" s="1"/>
  <c r="AH249" i="79" s="1"/>
  <c r="AG21" i="79"/>
  <c r="AG135" i="79" s="1"/>
  <c r="AG192" i="79" s="1"/>
  <c r="AG249" i="79" s="1"/>
  <c r="AF21" i="79"/>
  <c r="AF135" i="79" s="1"/>
  <c r="AF192" i="79" s="1"/>
  <c r="AF249" i="79" s="1"/>
  <c r="AE21" i="79"/>
  <c r="AE135" i="79" s="1"/>
  <c r="AE192" i="79" s="1"/>
  <c r="AE249" i="79" s="1"/>
  <c r="AK20" i="79"/>
  <c r="AK134" i="79" s="1"/>
  <c r="AK191" i="79" s="1"/>
  <c r="AK248" i="79" s="1"/>
  <c r="AJ20" i="79"/>
  <c r="AJ134" i="79" s="1"/>
  <c r="AJ191" i="79" s="1"/>
  <c r="AJ248" i="79" s="1"/>
  <c r="AI20" i="79"/>
  <c r="AI134" i="79" s="1"/>
  <c r="AI191" i="79" s="1"/>
  <c r="AI248" i="79" s="1"/>
  <c r="AH20" i="79"/>
  <c r="AH134" i="79" s="1"/>
  <c r="AH191" i="79" s="1"/>
  <c r="AH248" i="79" s="1"/>
  <c r="AG20" i="79"/>
  <c r="AG134" i="79" s="1"/>
  <c r="AG191" i="79" s="1"/>
  <c r="AG248" i="79" s="1"/>
  <c r="AF20" i="79"/>
  <c r="AF134" i="79" s="1"/>
  <c r="AF191" i="79" s="1"/>
  <c r="AF248" i="79" s="1"/>
  <c r="AE20" i="79"/>
  <c r="AE134" i="79" s="1"/>
  <c r="AE191" i="79" s="1"/>
  <c r="AE248" i="79" s="1"/>
  <c r="AK19" i="79"/>
  <c r="AK133" i="79" s="1"/>
  <c r="AK190" i="79" s="1"/>
  <c r="AK247" i="79" s="1"/>
  <c r="AJ19" i="79"/>
  <c r="AJ133" i="79" s="1"/>
  <c r="AJ190" i="79" s="1"/>
  <c r="AJ247" i="79" s="1"/>
  <c r="AI19" i="79"/>
  <c r="AI133" i="79" s="1"/>
  <c r="AI190" i="79" s="1"/>
  <c r="AI247" i="79" s="1"/>
  <c r="AH19" i="79"/>
  <c r="AH133" i="79" s="1"/>
  <c r="AH190" i="79" s="1"/>
  <c r="AH247" i="79" s="1"/>
  <c r="AG19" i="79"/>
  <c r="AG133" i="79" s="1"/>
  <c r="AG190" i="79" s="1"/>
  <c r="AG247" i="79" s="1"/>
  <c r="AF19" i="79"/>
  <c r="AF133" i="79" s="1"/>
  <c r="AF190" i="79" s="1"/>
  <c r="AF247" i="79" s="1"/>
  <c r="AE19" i="79"/>
  <c r="AE133" i="79" s="1"/>
  <c r="AE190" i="79" s="1"/>
  <c r="AE247" i="79" s="1"/>
  <c r="AK18" i="79"/>
  <c r="AK132" i="79" s="1"/>
  <c r="AK189" i="79" s="1"/>
  <c r="AK246" i="79" s="1"/>
  <c r="AJ18" i="79"/>
  <c r="AJ132" i="79" s="1"/>
  <c r="AJ189" i="79" s="1"/>
  <c r="AJ246" i="79" s="1"/>
  <c r="AI18" i="79"/>
  <c r="AI132" i="79" s="1"/>
  <c r="AI189" i="79" s="1"/>
  <c r="AI246" i="79" s="1"/>
  <c r="AH18" i="79"/>
  <c r="AH132" i="79" s="1"/>
  <c r="AH189" i="79" s="1"/>
  <c r="AH246" i="79" s="1"/>
  <c r="AG18" i="79"/>
  <c r="AG132" i="79" s="1"/>
  <c r="AG189" i="79" s="1"/>
  <c r="AG246" i="79" s="1"/>
  <c r="AF18" i="79"/>
  <c r="AF132" i="79" s="1"/>
  <c r="AF189" i="79" s="1"/>
  <c r="AF246" i="79" s="1"/>
  <c r="AE18" i="79"/>
  <c r="AE132" i="79" s="1"/>
  <c r="AE189" i="79" s="1"/>
  <c r="AE246" i="79" s="1"/>
  <c r="AE74" i="79"/>
  <c r="AE17" i="79"/>
  <c r="AK15" i="79"/>
  <c r="AK129" i="79" s="1"/>
  <c r="AK186" i="79" s="1"/>
  <c r="AK243" i="79" s="1"/>
  <c r="AJ15" i="79"/>
  <c r="AJ129" i="79" s="1"/>
  <c r="AJ186" i="79" s="1"/>
  <c r="AJ243" i="79" s="1"/>
  <c r="AI15" i="79"/>
  <c r="AI129" i="79" s="1"/>
  <c r="AI186" i="79" s="1"/>
  <c r="AI243" i="79" s="1"/>
  <c r="AH15" i="79"/>
  <c r="AH129" i="79" s="1"/>
  <c r="AH186" i="79" s="1"/>
  <c r="AH243" i="79" s="1"/>
  <c r="AG15" i="79"/>
  <c r="AG129" i="79" s="1"/>
  <c r="AG186" i="79" s="1"/>
  <c r="AG243" i="79" s="1"/>
  <c r="AF15" i="79"/>
  <c r="AF129" i="79" s="1"/>
  <c r="AF186" i="79" s="1"/>
  <c r="AF243" i="79" s="1"/>
  <c r="AE15" i="79"/>
  <c r="AE129" i="79" s="1"/>
  <c r="AE186" i="79" s="1"/>
  <c r="AE243" i="79" s="1"/>
  <c r="R52" i="79"/>
  <c r="O52" i="79"/>
  <c r="R53" i="79"/>
  <c r="O53" i="79"/>
  <c r="R54" i="79"/>
  <c r="O54" i="79"/>
  <c r="R55" i="79"/>
  <c r="O55" i="79"/>
  <c r="R56" i="79"/>
  <c r="O56" i="79"/>
  <c r="R57" i="79"/>
  <c r="O57" i="79"/>
  <c r="R58" i="79"/>
  <c r="O58" i="79"/>
  <c r="R59" i="79"/>
  <c r="O59" i="79"/>
  <c r="R60" i="79"/>
  <c r="O60" i="79"/>
  <c r="R61" i="79"/>
  <c r="O61" i="79"/>
  <c r="R62" i="79"/>
  <c r="O62" i="79"/>
  <c r="R63" i="79"/>
  <c r="O63" i="79"/>
  <c r="R64" i="79"/>
  <c r="O64" i="79"/>
  <c r="R65" i="79"/>
  <c r="O65" i="79"/>
  <c r="R66" i="79"/>
  <c r="O66" i="79"/>
  <c r="R67" i="79"/>
  <c r="O67" i="79"/>
  <c r="R15" i="79"/>
  <c r="O15" i="79"/>
  <c r="R17" i="79"/>
  <c r="O17" i="79"/>
  <c r="R18" i="79"/>
  <c r="O18" i="79"/>
  <c r="R19" i="79"/>
  <c r="O19" i="79"/>
  <c r="R20" i="79"/>
  <c r="O20" i="79"/>
  <c r="R21" i="79"/>
  <c r="O21" i="79"/>
  <c r="R22" i="79"/>
  <c r="O22" i="79"/>
  <c r="R23" i="79"/>
  <c r="O23" i="79"/>
  <c r="R24" i="79"/>
  <c r="O24" i="79"/>
  <c r="R25" i="79"/>
  <c r="O25" i="79"/>
  <c r="R26" i="79"/>
  <c r="O26" i="79"/>
  <c r="R27" i="79"/>
  <c r="O27" i="79"/>
  <c r="R28" i="79"/>
  <c r="O28" i="79"/>
  <c r="R29" i="79"/>
  <c r="O29" i="79"/>
  <c r="R30" i="79"/>
  <c r="O30" i="79"/>
  <c r="R31" i="79"/>
  <c r="O31" i="79"/>
  <c r="R32" i="79"/>
  <c r="O32" i="79"/>
  <c r="R33" i="79"/>
  <c r="O33" i="79"/>
  <c r="R34" i="79"/>
  <c r="O34" i="79"/>
  <c r="R35" i="79"/>
  <c r="O35" i="79"/>
  <c r="R36" i="79"/>
  <c r="O36" i="79"/>
  <c r="R37" i="79"/>
  <c r="O37" i="79"/>
  <c r="T300" i="79"/>
  <c r="U300" i="79"/>
  <c r="V300" i="79"/>
  <c r="W300" i="79"/>
  <c r="X300" i="79"/>
  <c r="Y300" i="79"/>
  <c r="Z300" i="79"/>
  <c r="AA300" i="79"/>
  <c r="AB300" i="79"/>
  <c r="AC300" i="79"/>
  <c r="AD300" i="79"/>
  <c r="AE300" i="79"/>
  <c r="AF300" i="79"/>
  <c r="AG300" i="79"/>
  <c r="AH300" i="79"/>
  <c r="AI300" i="79"/>
  <c r="AJ300" i="79"/>
  <c r="AK300" i="79"/>
  <c r="AM300" i="79"/>
  <c r="AN300" i="79"/>
  <c r="AO300" i="79"/>
  <c r="AQ300" i="79"/>
  <c r="AR300" i="79"/>
  <c r="AS300" i="79"/>
  <c r="T301" i="79"/>
  <c r="U301" i="79"/>
  <c r="V301" i="79"/>
  <c r="W301" i="79"/>
  <c r="X301" i="79"/>
  <c r="Y301" i="79"/>
  <c r="Z301" i="79"/>
  <c r="AA301" i="79"/>
  <c r="AB301" i="79"/>
  <c r="AC301" i="79"/>
  <c r="AD301" i="79"/>
  <c r="AE301" i="79"/>
  <c r="AF301" i="79"/>
  <c r="AG301" i="79"/>
  <c r="AH301" i="79"/>
  <c r="AI301" i="79"/>
  <c r="AJ301" i="79"/>
  <c r="AK301" i="79"/>
  <c r="AM301" i="79"/>
  <c r="AN301" i="79"/>
  <c r="AO301" i="79"/>
  <c r="AQ301" i="79"/>
  <c r="AR301" i="79"/>
  <c r="AS301" i="79"/>
  <c r="AE109" i="79"/>
  <c r="AG109" i="79"/>
  <c r="AJ109" i="79"/>
  <c r="AE117" i="79"/>
  <c r="AF117" i="79"/>
  <c r="AG117" i="79"/>
  <c r="AJ117" i="79"/>
  <c r="AK117" i="79"/>
  <c r="AE118" i="79"/>
  <c r="AF118" i="79"/>
  <c r="AG118" i="79"/>
  <c r="AJ118" i="79"/>
  <c r="AE119" i="79"/>
  <c r="AG119" i="79"/>
  <c r="AJ119" i="79"/>
  <c r="AE120" i="79"/>
  <c r="AF120" i="79"/>
  <c r="AG120" i="79"/>
  <c r="AJ120" i="79"/>
  <c r="AE121" i="79"/>
  <c r="AG121" i="79"/>
  <c r="AJ121" i="79"/>
  <c r="AE122" i="79"/>
  <c r="AG122" i="79"/>
  <c r="AJ122" i="79"/>
  <c r="AK122" i="79"/>
  <c r="AE123" i="79"/>
  <c r="AG123" i="79"/>
  <c r="AJ123" i="79"/>
  <c r="AK123" i="79"/>
  <c r="AE124" i="79"/>
  <c r="AG124" i="79"/>
  <c r="AJ124" i="79"/>
  <c r="AE72" i="79"/>
  <c r="AF72" i="79"/>
  <c r="AG72" i="79"/>
  <c r="AJ72" i="79"/>
  <c r="AK72" i="79"/>
  <c r="AE73" i="79"/>
  <c r="AF73" i="79"/>
  <c r="AG73" i="79"/>
  <c r="AJ73" i="79"/>
  <c r="AE75" i="79"/>
  <c r="AG75" i="79"/>
  <c r="AJ75" i="79"/>
  <c r="AE76" i="79"/>
  <c r="AF76" i="79"/>
  <c r="AG76" i="79"/>
  <c r="AJ76" i="79"/>
  <c r="AE77" i="79"/>
  <c r="AG77" i="79"/>
  <c r="AJ77" i="79"/>
  <c r="AK77" i="79"/>
  <c r="AE78" i="79"/>
  <c r="AG78" i="79"/>
  <c r="AJ78" i="79"/>
  <c r="AK78" i="79"/>
  <c r="AE79" i="79"/>
  <c r="AG79" i="79"/>
  <c r="AH79" i="79"/>
  <c r="AJ79" i="79"/>
  <c r="AK79" i="79"/>
  <c r="AE85" i="79"/>
  <c r="AF85" i="79"/>
  <c r="AG85" i="79"/>
  <c r="AJ85" i="79"/>
  <c r="L71" i="59"/>
  <c r="L72" i="59"/>
  <c r="L73" i="59"/>
  <c r="L74" i="59"/>
  <c r="L75" i="59"/>
  <c r="L76" i="59"/>
  <c r="L77" i="59"/>
  <c r="H79" i="59"/>
  <c r="H80" i="59"/>
  <c r="H81" i="59"/>
  <c r="H82" i="59"/>
  <c r="H83" i="59"/>
  <c r="H84" i="59"/>
  <c r="H85" i="59"/>
  <c r="H86" i="59"/>
  <c r="H78" i="59"/>
  <c r="N78" i="59"/>
  <c r="N79" i="59"/>
  <c r="N80" i="59"/>
  <c r="N81" i="59"/>
  <c r="N82" i="59"/>
  <c r="N83" i="59"/>
  <c r="N84" i="59"/>
  <c r="N85" i="59"/>
  <c r="N86" i="59"/>
  <c r="N36" i="59"/>
  <c r="N37" i="59"/>
  <c r="N38" i="59"/>
  <c r="N39" i="59"/>
  <c r="N40" i="59"/>
  <c r="N41" i="59"/>
  <c r="N42" i="59"/>
  <c r="N43" i="59"/>
  <c r="N44" i="59"/>
  <c r="N45" i="59"/>
  <c r="N46" i="59"/>
  <c r="N47" i="59"/>
  <c r="N48" i="59"/>
  <c r="N49" i="59"/>
  <c r="N50" i="59"/>
  <c r="N51" i="59"/>
  <c r="N52" i="59"/>
  <c r="N53" i="59"/>
  <c r="N54" i="59"/>
  <c r="N55" i="59"/>
  <c r="N56" i="59"/>
  <c r="N57" i="59"/>
  <c r="N34" i="59"/>
  <c r="N26" i="59"/>
  <c r="N25" i="59"/>
  <c r="N24" i="59"/>
  <c r="H34" i="59"/>
  <c r="H37" i="59"/>
  <c r="H38" i="59"/>
  <c r="H39" i="59"/>
  <c r="H40" i="59"/>
  <c r="H36" i="59"/>
  <c r="H41" i="59"/>
  <c r="H42" i="59"/>
  <c r="H43" i="59"/>
  <c r="H44" i="59"/>
  <c r="H45" i="59"/>
  <c r="H46" i="59"/>
  <c r="H47" i="59"/>
  <c r="H48" i="59"/>
  <c r="H49" i="59"/>
  <c r="H50" i="59"/>
  <c r="H51" i="59"/>
  <c r="H52" i="59"/>
  <c r="H53" i="59"/>
  <c r="H54" i="59"/>
  <c r="H55" i="59"/>
  <c r="H56" i="59"/>
  <c r="H26" i="59"/>
  <c r="H25" i="59"/>
  <c r="H24" i="59"/>
  <c r="A2" i="79"/>
  <c r="F9" i="1"/>
  <c r="R15" i="59"/>
  <c r="A2" i="59"/>
  <c r="R86" i="13"/>
  <c r="R85" i="13"/>
  <c r="R84" i="13"/>
  <c r="R83" i="13"/>
  <c r="R82" i="13"/>
  <c r="R81" i="13"/>
  <c r="R80" i="13"/>
  <c r="R79" i="13"/>
  <c r="R78" i="13"/>
  <c r="R77" i="13"/>
  <c r="R76" i="13"/>
  <c r="R75" i="13"/>
  <c r="R74" i="13"/>
  <c r="R73" i="13"/>
  <c r="R72" i="13"/>
  <c r="R71" i="13"/>
  <c r="R70" i="13"/>
  <c r="R69" i="13"/>
  <c r="R68" i="13"/>
  <c r="R67" i="13"/>
  <c r="R66" i="13"/>
  <c r="R65" i="13"/>
  <c r="R64" i="13"/>
  <c r="R63" i="13"/>
  <c r="R62" i="13"/>
  <c r="R61" i="13"/>
  <c r="R60" i="13"/>
  <c r="R59" i="13"/>
  <c r="R58" i="13"/>
  <c r="R57" i="13"/>
  <c r="R56" i="13"/>
  <c r="R55" i="13"/>
  <c r="R54" i="13"/>
  <c r="R53" i="13"/>
  <c r="R52" i="13"/>
  <c r="R51" i="13"/>
  <c r="R50" i="13"/>
  <c r="R49" i="13"/>
  <c r="R48" i="13"/>
  <c r="R47" i="13"/>
  <c r="R46" i="13"/>
  <c r="R45" i="13"/>
  <c r="R44" i="13"/>
  <c r="R43" i="13"/>
  <c r="R42" i="13"/>
  <c r="R41" i="13"/>
  <c r="R40" i="13"/>
  <c r="R39" i="13"/>
  <c r="R38" i="13"/>
  <c r="R37" i="13"/>
  <c r="R36" i="13"/>
  <c r="R35" i="13"/>
  <c r="R34" i="13"/>
  <c r="M91" i="59"/>
  <c r="R91" i="59"/>
  <c r="AS66" i="14"/>
  <c r="AR66" i="14"/>
  <c r="AQ66" i="14"/>
  <c r="AS65" i="14"/>
  <c r="AR65" i="14"/>
  <c r="AQ65" i="14"/>
  <c r="AO66" i="14"/>
  <c r="AN66" i="14"/>
  <c r="AM66" i="14"/>
  <c r="AO65" i="14"/>
  <c r="AN65" i="14"/>
  <c r="AM65" i="14"/>
  <c r="T65" i="14"/>
  <c r="F14" i="1"/>
  <c r="F13" i="1"/>
  <c r="AB66" i="14"/>
  <c r="AK66" i="14"/>
  <c r="AJ66" i="14"/>
  <c r="AI66" i="14"/>
  <c r="AH66" i="14"/>
  <c r="AG66" i="14"/>
  <c r="AF66" i="14"/>
  <c r="AE66" i="14"/>
  <c r="AD66" i="14"/>
  <c r="AC66" i="14"/>
  <c r="AA66" i="14"/>
  <c r="Z66" i="14"/>
  <c r="Y66" i="14"/>
  <c r="X66" i="14"/>
  <c r="W66" i="14"/>
  <c r="V66" i="14"/>
  <c r="U66" i="14"/>
  <c r="T66" i="14"/>
  <c r="R66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R65" i="14"/>
  <c r="R68" i="14"/>
  <c r="R4" i="14"/>
  <c r="A2" i="14"/>
  <c r="A2" i="13"/>
  <c r="A2" i="1"/>
  <c r="R93" i="59"/>
  <c r="R4" i="59"/>
  <c r="AJ83" i="79" l="1"/>
  <c r="AJ140" i="79" s="1"/>
  <c r="AG90" i="79"/>
  <c r="AJ82" i="79"/>
  <c r="AJ139" i="79" s="1"/>
  <c r="AJ90" i="79"/>
  <c r="AG80" i="79"/>
  <c r="AG137" i="79" s="1"/>
  <c r="AG83" i="79"/>
  <c r="AG140" i="79" s="1"/>
  <c r="AG91" i="79"/>
  <c r="AG148" i="79" s="1"/>
  <c r="AJ74" i="79"/>
  <c r="AJ80" i="79"/>
  <c r="AJ137" i="79" s="1"/>
  <c r="AJ92" i="79"/>
  <c r="AJ88" i="79"/>
  <c r="AG81" i="79"/>
  <c r="AG92" i="79"/>
  <c r="AG149" i="79" s="1"/>
  <c r="AJ84" i="79"/>
  <c r="AJ91" i="79"/>
  <c r="AJ148" i="79" s="1"/>
  <c r="AJ87" i="79"/>
  <c r="AJ144" i="79" s="1"/>
  <c r="AG89" i="79"/>
  <c r="AG146" i="79" s="1"/>
  <c r="AG84" i="79"/>
  <c r="AJ81" i="79"/>
  <c r="AJ138" i="79" s="1"/>
  <c r="AG82" i="79"/>
  <c r="AJ93" i="79"/>
  <c r="AJ150" i="79" s="1"/>
  <c r="AJ89" i="79"/>
  <c r="AG93" i="79"/>
  <c r="AG150" i="79" s="1"/>
  <c r="AK60" i="14"/>
  <c r="AK43" i="103"/>
  <c r="AJ60" i="14"/>
  <c r="AJ43" i="103"/>
  <c r="AG32" i="101"/>
  <c r="AG32" i="102"/>
  <c r="AG31" i="103"/>
  <c r="AI60" i="14"/>
  <c r="AI43" i="103"/>
  <c r="AK32" i="101"/>
  <c r="AK31" i="103"/>
  <c r="AK32" i="102"/>
  <c r="AH60" i="14"/>
  <c r="AH43" i="103"/>
  <c r="AJ32" i="101"/>
  <c r="AJ31" i="103"/>
  <c r="AJ32" i="102"/>
  <c r="AJ93" i="102" s="1"/>
  <c r="AI32" i="101"/>
  <c r="AI31" i="103"/>
  <c r="AI32" i="102"/>
  <c r="AG60" i="14"/>
  <c r="AG43" i="103"/>
  <c r="AH32" i="101"/>
  <c r="AH31" i="103"/>
  <c r="AO31" i="103" s="1"/>
  <c r="AH32" i="102"/>
  <c r="AJ59" i="14"/>
  <c r="AJ42" i="103"/>
  <c r="AI59" i="14"/>
  <c r="AI42" i="103"/>
  <c r="AK31" i="101"/>
  <c r="AK30" i="103"/>
  <c r="AK31" i="102"/>
  <c r="AH59" i="14"/>
  <c r="AH42" i="103"/>
  <c r="AJ31" i="101"/>
  <c r="AJ30" i="103"/>
  <c r="AJ31" i="102"/>
  <c r="AG59" i="14"/>
  <c r="AG42" i="103"/>
  <c r="AO42" i="103" s="1"/>
  <c r="AI31" i="102"/>
  <c r="AI92" i="102" s="1"/>
  <c r="AI31" i="101"/>
  <c r="AI30" i="103"/>
  <c r="AH30" i="103"/>
  <c r="AH31" i="102"/>
  <c r="AH31" i="101"/>
  <c r="AG31" i="101"/>
  <c r="AG30" i="103"/>
  <c r="AO30" i="103" s="1"/>
  <c r="AG31" i="102"/>
  <c r="AK59" i="14"/>
  <c r="AK42" i="103"/>
  <c r="AH58" i="14"/>
  <c r="AH41" i="103"/>
  <c r="AK30" i="101"/>
  <c r="AK30" i="102"/>
  <c r="AK29" i="103"/>
  <c r="AJ30" i="101"/>
  <c r="AJ30" i="102"/>
  <c r="AJ29" i="103"/>
  <c r="AG58" i="14"/>
  <c r="AG41" i="103"/>
  <c r="AI29" i="103"/>
  <c r="AI30" i="101"/>
  <c r="AI30" i="102"/>
  <c r="AH30" i="102"/>
  <c r="AH29" i="103"/>
  <c r="AH30" i="101"/>
  <c r="AG30" i="102"/>
  <c r="AG29" i="103"/>
  <c r="AG30" i="101"/>
  <c r="AK58" i="14"/>
  <c r="AK41" i="103"/>
  <c r="AJ58" i="14"/>
  <c r="AO58" i="14" s="1"/>
  <c r="AJ41" i="103"/>
  <c r="AI58" i="14"/>
  <c r="AI41" i="103"/>
  <c r="AG57" i="14"/>
  <c r="AG40" i="103"/>
  <c r="AI57" i="14"/>
  <c r="AI40" i="103"/>
  <c r="AO18" i="14"/>
  <c r="AK29" i="101"/>
  <c r="AK29" i="102"/>
  <c r="AK28" i="103"/>
  <c r="AH57" i="14"/>
  <c r="AH40" i="103"/>
  <c r="AI29" i="101"/>
  <c r="AI28" i="103"/>
  <c r="AI29" i="102"/>
  <c r="AI90" i="102" s="1"/>
  <c r="AH29" i="102"/>
  <c r="AH29" i="101"/>
  <c r="AH28" i="103"/>
  <c r="AG29" i="102"/>
  <c r="AG29" i="101"/>
  <c r="AG28" i="103"/>
  <c r="AK57" i="14"/>
  <c r="AK40" i="103"/>
  <c r="AJ29" i="102"/>
  <c r="AJ29" i="101"/>
  <c r="AJ28" i="103"/>
  <c r="AJ57" i="14"/>
  <c r="AJ40" i="103"/>
  <c r="AI56" i="14"/>
  <c r="AI39" i="103"/>
  <c r="AK28" i="101"/>
  <c r="AK27" i="103"/>
  <c r="AK28" i="102"/>
  <c r="AH56" i="14"/>
  <c r="AH39" i="103"/>
  <c r="AH28" i="102"/>
  <c r="AH27" i="103"/>
  <c r="AH28" i="101"/>
  <c r="AG28" i="101"/>
  <c r="AG28" i="102"/>
  <c r="AG27" i="103"/>
  <c r="AG56" i="14"/>
  <c r="AG39" i="103"/>
  <c r="AI27" i="103"/>
  <c r="AI28" i="102"/>
  <c r="AI89" i="102" s="1"/>
  <c r="AI28" i="101"/>
  <c r="AK56" i="14"/>
  <c r="AK39" i="103"/>
  <c r="AJ27" i="103"/>
  <c r="AJ28" i="101"/>
  <c r="AJ28" i="102"/>
  <c r="AJ89" i="102" s="1"/>
  <c r="AJ56" i="14"/>
  <c r="AJ39" i="103"/>
  <c r="AJ27" i="102"/>
  <c r="AJ88" i="102" s="1"/>
  <c r="AJ27" i="101"/>
  <c r="AJ26" i="103"/>
  <c r="AG55" i="14"/>
  <c r="AG38" i="103"/>
  <c r="AI27" i="102"/>
  <c r="AI27" i="101"/>
  <c r="AI26" i="103"/>
  <c r="AH27" i="102"/>
  <c r="AH26" i="103"/>
  <c r="AH27" i="101"/>
  <c r="AK27" i="102"/>
  <c r="AK27" i="101"/>
  <c r="AK26" i="103"/>
  <c r="AG27" i="101"/>
  <c r="AG26" i="103"/>
  <c r="AG27" i="102"/>
  <c r="AK55" i="14"/>
  <c r="AK38" i="103"/>
  <c r="AJ55" i="14"/>
  <c r="AJ38" i="103"/>
  <c r="AI55" i="14"/>
  <c r="AI38" i="103"/>
  <c r="AH55" i="14"/>
  <c r="AH38" i="103"/>
  <c r="AH25" i="103"/>
  <c r="AH26" i="102"/>
  <c r="AH26" i="101"/>
  <c r="AG25" i="103"/>
  <c r="AG26" i="102"/>
  <c r="AG26" i="101"/>
  <c r="AK54" i="14"/>
  <c r="AK37" i="103"/>
  <c r="AJ54" i="14"/>
  <c r="AJ37" i="103"/>
  <c r="AI54" i="14"/>
  <c r="AI37" i="103"/>
  <c r="AK26" i="102"/>
  <c r="AK26" i="101"/>
  <c r="AK25" i="103"/>
  <c r="AH54" i="14"/>
  <c r="AH37" i="103"/>
  <c r="AJ26" i="102"/>
  <c r="AJ26" i="101"/>
  <c r="AJ25" i="103"/>
  <c r="AG54" i="14"/>
  <c r="AG37" i="103"/>
  <c r="AI26" i="102"/>
  <c r="AI26" i="101"/>
  <c r="AI25" i="103"/>
  <c r="AI53" i="14"/>
  <c r="AI36" i="103"/>
  <c r="AH53" i="14"/>
  <c r="AH36" i="103"/>
  <c r="AG53" i="14"/>
  <c r="AG36" i="103"/>
  <c r="AI25" i="102"/>
  <c r="AI25" i="101"/>
  <c r="AI24" i="103"/>
  <c r="AJ53" i="14"/>
  <c r="AJ36" i="103"/>
  <c r="AH25" i="102"/>
  <c r="AH25" i="101"/>
  <c r="AH24" i="103"/>
  <c r="AK25" i="101"/>
  <c r="AK24" i="103"/>
  <c r="AK25" i="102"/>
  <c r="AJ25" i="101"/>
  <c r="AJ24" i="103"/>
  <c r="AJ25" i="102"/>
  <c r="AG25" i="101"/>
  <c r="AG24" i="103"/>
  <c r="AG25" i="102"/>
  <c r="AK53" i="14"/>
  <c r="AK36" i="103"/>
  <c r="AG88" i="79"/>
  <c r="AG145" i="79" s="1"/>
  <c r="AH109" i="79"/>
  <c r="AH121" i="79"/>
  <c r="AH80" i="79"/>
  <c r="AH137" i="79" s="1"/>
  <c r="AH85" i="79"/>
  <c r="AH75" i="79"/>
  <c r="AH117" i="79"/>
  <c r="AH84" i="79"/>
  <c r="AH141" i="79" s="1"/>
  <c r="AH114" i="79"/>
  <c r="AH171" i="79" s="1"/>
  <c r="AH122" i="79"/>
  <c r="AH120" i="79"/>
  <c r="AH110" i="79"/>
  <c r="AH167" i="79" s="1"/>
  <c r="AH119" i="79"/>
  <c r="AH78" i="79"/>
  <c r="AH72" i="79"/>
  <c r="AH118" i="79"/>
  <c r="AH82" i="79"/>
  <c r="AH139" i="79" s="1"/>
  <c r="AJ86" i="79"/>
  <c r="AH77" i="79"/>
  <c r="AH124" i="79"/>
  <c r="AH76" i="79"/>
  <c r="AH74" i="79"/>
  <c r="AH73" i="79"/>
  <c r="AH123" i="79"/>
  <c r="AH81" i="79"/>
  <c r="AH138" i="79" s="1"/>
  <c r="AH83" i="79"/>
  <c r="AH140" i="79" s="1"/>
  <c r="AH92" i="79"/>
  <c r="AH149" i="79" s="1"/>
  <c r="AH88" i="79"/>
  <c r="AH145" i="79" s="1"/>
  <c r="AJ115" i="79"/>
  <c r="AJ172" i="79" s="1"/>
  <c r="AH111" i="79"/>
  <c r="AH168" i="79" s="1"/>
  <c r="AK88" i="79"/>
  <c r="AK145" i="79" s="1"/>
  <c r="AH91" i="79"/>
  <c r="AH148" i="79" s="1"/>
  <c r="AH87" i="79"/>
  <c r="AH144" i="79" s="1"/>
  <c r="AH94" i="79"/>
  <c r="AH151" i="79" s="1"/>
  <c r="AG115" i="79"/>
  <c r="AG172" i="79" s="1"/>
  <c r="AH90" i="79"/>
  <c r="AH147" i="79" s="1"/>
  <c r="AH86" i="79"/>
  <c r="AH143" i="79" s="1"/>
  <c r="AG86" i="79"/>
  <c r="AG143" i="79" s="1"/>
  <c r="AH115" i="79"/>
  <c r="AH172" i="79" s="1"/>
  <c r="AH113" i="79"/>
  <c r="AH170" i="79" s="1"/>
  <c r="AH93" i="79"/>
  <c r="AH150" i="79" s="1"/>
  <c r="AH89" i="79"/>
  <c r="AK94" i="79"/>
  <c r="AK151" i="79" s="1"/>
  <c r="AG144" i="79"/>
  <c r="AG94" i="79"/>
  <c r="AG151" i="79" s="1"/>
  <c r="AK82" i="79"/>
  <c r="AK139" i="79" s="1"/>
  <c r="R47" i="14"/>
  <c r="AO25" i="14"/>
  <c r="AO27" i="14"/>
  <c r="AO16" i="14"/>
  <c r="AO26" i="14"/>
  <c r="AO15" i="14"/>
  <c r="AJ147" i="79"/>
  <c r="AJ143" i="79"/>
  <c r="AG131" i="79"/>
  <c r="AK92" i="79"/>
  <c r="AK149" i="79" s="1"/>
  <c r="AF110" i="79"/>
  <c r="AF167" i="79" s="1"/>
  <c r="AG110" i="79"/>
  <c r="AG167" i="79" s="1"/>
  <c r="AH112" i="79"/>
  <c r="AH169" i="79" s="1"/>
  <c r="R42" i="14"/>
  <c r="R43" i="14"/>
  <c r="R44" i="14"/>
  <c r="AO31" i="14"/>
  <c r="AO30" i="14"/>
  <c r="AO29" i="14"/>
  <c r="AO17" i="14"/>
  <c r="AO28" i="14"/>
  <c r="AH146" i="79"/>
  <c r="AH131" i="79"/>
  <c r="AG147" i="79"/>
  <c r="AJ169" i="79"/>
  <c r="AG169" i="79"/>
  <c r="AJ94" i="79"/>
  <c r="AJ151" i="79" s="1"/>
  <c r="AK115" i="79"/>
  <c r="AK172" i="79" s="1"/>
  <c r="AJ111" i="79"/>
  <c r="AJ168" i="79" s="1"/>
  <c r="AJ113" i="79"/>
  <c r="AJ170" i="79" s="1"/>
  <c r="AK116" i="79"/>
  <c r="AK173" i="79" s="1"/>
  <c r="AG114" i="79"/>
  <c r="AG171" i="79" s="1"/>
  <c r="AJ114" i="79"/>
  <c r="AJ171" i="79" s="1"/>
  <c r="AJ110" i="79"/>
  <c r="AJ167" i="79" s="1"/>
  <c r="AG111" i="79"/>
  <c r="AG168" i="79" s="1"/>
  <c r="AG113" i="79"/>
  <c r="AG170" i="79" s="1"/>
  <c r="R45" i="14"/>
  <c r="R46" i="14"/>
  <c r="R49" i="14"/>
  <c r="AO20" i="14"/>
  <c r="AO19" i="14"/>
  <c r="AE131" i="79"/>
  <c r="AE188" i="79" s="1"/>
  <c r="AE245" i="79" s="1"/>
  <c r="AE137" i="79"/>
  <c r="AE194" i="79" s="1"/>
  <c r="AE251" i="79" s="1"/>
  <c r="AE141" i="79"/>
  <c r="AE198" i="79" s="1"/>
  <c r="AE255" i="79" s="1"/>
  <c r="AE143" i="79"/>
  <c r="AE200" i="79" s="1"/>
  <c r="AE257" i="79" s="1"/>
  <c r="AE147" i="79"/>
  <c r="AE204" i="79" s="1"/>
  <c r="AE261" i="79" s="1"/>
  <c r="AE151" i="79"/>
  <c r="AE208" i="79" s="1"/>
  <c r="AE265" i="79" s="1"/>
  <c r="AE167" i="79"/>
  <c r="AE224" i="79" s="1"/>
  <c r="AE281" i="79" s="1"/>
  <c r="AE172" i="79"/>
  <c r="AE229" i="79" s="1"/>
  <c r="AE286" i="79" s="1"/>
  <c r="AJ141" i="79"/>
  <c r="AG139" i="79"/>
  <c r="AI145" i="79"/>
  <c r="AE138" i="79"/>
  <c r="AE195" i="79" s="1"/>
  <c r="AE252" i="79" s="1"/>
  <c r="AE144" i="79"/>
  <c r="AE201" i="79" s="1"/>
  <c r="AE258" i="79" s="1"/>
  <c r="AE148" i="79"/>
  <c r="AE205" i="79" s="1"/>
  <c r="AE262" i="79" s="1"/>
  <c r="AE168" i="79"/>
  <c r="AE225" i="79" s="1"/>
  <c r="AE282" i="79" s="1"/>
  <c r="AE171" i="79"/>
  <c r="AE228" i="79" s="1"/>
  <c r="AE285" i="79" s="1"/>
  <c r="AE139" i="79"/>
  <c r="AE196" i="79" s="1"/>
  <c r="AE253" i="79" s="1"/>
  <c r="AE145" i="79"/>
  <c r="AE202" i="79" s="1"/>
  <c r="AE259" i="79" s="1"/>
  <c r="AE149" i="79"/>
  <c r="AE206" i="79" s="1"/>
  <c r="AE263" i="79" s="1"/>
  <c r="AE169" i="79"/>
  <c r="AE226" i="79" s="1"/>
  <c r="AE283" i="79" s="1"/>
  <c r="AK167" i="79"/>
  <c r="AJ131" i="79"/>
  <c r="AG138" i="79"/>
  <c r="AJ146" i="79"/>
  <c r="AF172" i="79"/>
  <c r="AE140" i="79"/>
  <c r="AE197" i="79" s="1"/>
  <c r="AE254" i="79" s="1"/>
  <c r="AE146" i="79"/>
  <c r="AE203" i="79" s="1"/>
  <c r="AE260" i="79" s="1"/>
  <c r="AE150" i="79"/>
  <c r="AE207" i="79" s="1"/>
  <c r="AE264" i="79" s="1"/>
  <c r="AG141" i="79"/>
  <c r="AJ149" i="79"/>
  <c r="AJ145" i="79"/>
  <c r="AH173" i="79"/>
  <c r="AI113" i="79"/>
  <c r="AI170" i="79" s="1"/>
  <c r="AI89" i="79"/>
  <c r="AI146" i="79" s="1"/>
  <c r="AI93" i="79"/>
  <c r="AI150" i="79" s="1"/>
  <c r="AI84" i="79"/>
  <c r="AI141" i="79" s="1"/>
  <c r="AI74" i="79"/>
  <c r="AI131" i="79" s="1"/>
  <c r="AI119" i="79"/>
  <c r="AI75" i="79"/>
  <c r="AI94" i="79"/>
  <c r="AI151" i="79" s="1"/>
  <c r="AI118" i="79"/>
  <c r="AI73" i="79"/>
  <c r="AI110" i="79"/>
  <c r="AI167" i="79" s="1"/>
  <c r="AI86" i="79"/>
  <c r="AI143" i="79" s="1"/>
  <c r="AI90" i="79"/>
  <c r="AI147" i="79" s="1"/>
  <c r="AI83" i="79"/>
  <c r="AI140" i="79" s="1"/>
  <c r="AI80" i="79"/>
  <c r="AI137" i="79" s="1"/>
  <c r="AI117" i="79"/>
  <c r="AI72" i="79"/>
  <c r="AI109" i="79"/>
  <c r="AI124" i="79"/>
  <c r="AI85" i="79"/>
  <c r="AI87" i="79"/>
  <c r="AI144" i="79" s="1"/>
  <c r="AI91" i="79"/>
  <c r="AI148" i="79" s="1"/>
  <c r="AI81" i="79"/>
  <c r="AI138" i="79" s="1"/>
  <c r="AI111" i="79"/>
  <c r="AI168" i="79" s="1"/>
  <c r="AI114" i="79"/>
  <c r="AI171" i="79" s="1"/>
  <c r="AI122" i="79"/>
  <c r="AI78" i="79"/>
  <c r="AI112" i="79"/>
  <c r="AI169" i="79" s="1"/>
  <c r="AI79" i="79"/>
  <c r="AI76" i="79"/>
  <c r="AI92" i="79"/>
  <c r="AI149" i="79" s="1"/>
  <c r="AK89" i="79"/>
  <c r="AK146" i="79" s="1"/>
  <c r="AK93" i="79"/>
  <c r="AK150" i="79" s="1"/>
  <c r="AK83" i="79"/>
  <c r="AK140" i="79" s="1"/>
  <c r="AK84" i="79"/>
  <c r="AK141" i="79" s="1"/>
  <c r="AK121" i="79"/>
  <c r="AK111" i="79"/>
  <c r="AK168" i="79" s="1"/>
  <c r="AK120" i="79"/>
  <c r="AK76" i="79"/>
  <c r="AK86" i="79"/>
  <c r="AK143" i="79" s="1"/>
  <c r="AK90" i="79"/>
  <c r="AK147" i="79" s="1"/>
  <c r="AK80" i="79"/>
  <c r="AK137" i="79" s="1"/>
  <c r="AK119" i="79"/>
  <c r="AK75" i="79"/>
  <c r="AK112" i="79"/>
  <c r="AK169" i="79" s="1"/>
  <c r="AK118" i="79"/>
  <c r="AK73" i="79"/>
  <c r="AK87" i="79"/>
  <c r="AK144" i="79" s="1"/>
  <c r="AK91" i="79"/>
  <c r="AK148" i="79" s="1"/>
  <c r="AK81" i="79"/>
  <c r="AK138" i="79" s="1"/>
  <c r="AK74" i="79"/>
  <c r="AK131" i="79" s="1"/>
  <c r="AK113" i="79"/>
  <c r="AK170" i="79" s="1"/>
  <c r="AK114" i="79"/>
  <c r="AK171" i="79" s="1"/>
  <c r="AK109" i="79"/>
  <c r="AK124" i="79"/>
  <c r="AK85" i="79"/>
  <c r="AI120" i="79"/>
  <c r="AF116" i="79"/>
  <c r="AF173" i="79" s="1"/>
  <c r="AF111" i="79"/>
  <c r="AF168" i="79" s="1"/>
  <c r="AF87" i="79"/>
  <c r="AF144" i="79" s="1"/>
  <c r="AF89" i="79"/>
  <c r="AF146" i="79" s="1"/>
  <c r="AF91" i="79"/>
  <c r="AF148" i="79" s="1"/>
  <c r="AF93" i="79"/>
  <c r="AF150" i="79" s="1"/>
  <c r="AF81" i="79"/>
  <c r="AF138" i="79" s="1"/>
  <c r="AF84" i="79"/>
  <c r="AF141" i="79" s="1"/>
  <c r="AF109" i="79"/>
  <c r="AF124" i="79"/>
  <c r="AF123" i="79"/>
  <c r="AF79" i="79"/>
  <c r="AF112" i="79"/>
  <c r="AF169" i="79" s="1"/>
  <c r="AF122" i="79"/>
  <c r="AF78" i="79"/>
  <c r="AF114" i="79"/>
  <c r="AF171" i="79" s="1"/>
  <c r="AF94" i="79"/>
  <c r="AF151" i="79" s="1"/>
  <c r="AF121" i="79"/>
  <c r="AF77" i="79"/>
  <c r="AF113" i="79"/>
  <c r="AF170" i="79" s="1"/>
  <c r="AF86" i="79"/>
  <c r="AF143" i="79" s="1"/>
  <c r="AF88" i="79"/>
  <c r="AF145" i="79" s="1"/>
  <c r="AF90" i="79"/>
  <c r="AF147" i="79" s="1"/>
  <c r="AF92" i="79"/>
  <c r="AF149" i="79" s="1"/>
  <c r="AF83" i="79"/>
  <c r="AF140" i="79" s="1"/>
  <c r="AF80" i="79"/>
  <c r="AF137" i="79" s="1"/>
  <c r="AF82" i="79"/>
  <c r="AF139" i="79" s="1"/>
  <c r="AF74" i="79"/>
  <c r="AF131" i="79" s="1"/>
  <c r="AF119" i="79"/>
  <c r="AF75" i="79"/>
  <c r="AI123" i="79"/>
  <c r="AI82" i="79"/>
  <c r="AI139" i="79" s="1"/>
  <c r="AI77" i="79"/>
  <c r="AI115" i="79"/>
  <c r="AI172" i="79" s="1"/>
  <c r="AI121" i="79"/>
  <c r="AI116" i="79"/>
  <c r="AI173" i="79" s="1"/>
  <c r="AE116" i="79"/>
  <c r="AE173" i="79" s="1"/>
  <c r="AE230" i="79" s="1"/>
  <c r="AE287" i="79" s="1"/>
  <c r="AG116" i="79"/>
  <c r="AG173" i="79" s="1"/>
  <c r="AE113" i="79"/>
  <c r="AE170" i="79" s="1"/>
  <c r="AJ116" i="79"/>
  <c r="AJ173" i="79" s="1"/>
  <c r="AO21" i="14"/>
  <c r="AO32" i="14"/>
  <c r="AO14" i="14"/>
  <c r="AO36" i="103" l="1"/>
  <c r="AO53" i="14"/>
  <c r="AO60" i="14"/>
  <c r="AO43" i="103"/>
  <c r="AO29" i="103"/>
  <c r="AO29" i="101"/>
  <c r="AO39" i="103"/>
  <c r="AO26" i="103"/>
  <c r="AO27" i="101"/>
  <c r="AO37" i="103"/>
  <c r="AO56" i="14"/>
  <c r="AI55" i="103"/>
  <c r="AI12" i="87"/>
  <c r="AO32" i="102"/>
  <c r="AG93" i="102"/>
  <c r="AG159" i="102" s="1"/>
  <c r="AO32" i="101"/>
  <c r="AI93" i="102"/>
  <c r="AI159" i="102" s="1"/>
  <c r="AK93" i="102"/>
  <c r="AG55" i="103"/>
  <c r="AG12" i="87"/>
  <c r="AJ55" i="103"/>
  <c r="AJ12" i="87"/>
  <c r="AH55" i="103"/>
  <c r="AH12" i="87"/>
  <c r="AH93" i="102"/>
  <c r="AH159" i="102" s="1"/>
  <c r="AJ159" i="102"/>
  <c r="AJ126" i="102"/>
  <c r="AJ137" i="102" s="1"/>
  <c r="AK55" i="103"/>
  <c r="AK12" i="87"/>
  <c r="AH54" i="103"/>
  <c r="AH12" i="100"/>
  <c r="AO31" i="102"/>
  <c r="AG92" i="102"/>
  <c r="AG158" i="102" s="1"/>
  <c r="AI158" i="102"/>
  <c r="AI125" i="102"/>
  <c r="AI136" i="102" s="1"/>
  <c r="AK92" i="102"/>
  <c r="AK158" i="102" s="1"/>
  <c r="AK54" i="103"/>
  <c r="AK12" i="100"/>
  <c r="AO31" i="101"/>
  <c r="AG54" i="103"/>
  <c r="AG12" i="100"/>
  <c r="AJ92" i="102"/>
  <c r="AH92" i="102"/>
  <c r="AH125" i="102" s="1"/>
  <c r="AH136" i="102" s="1"/>
  <c r="AI54" i="103"/>
  <c r="AI12" i="100"/>
  <c r="AJ54" i="103"/>
  <c r="AJ12" i="100"/>
  <c r="AI53" i="103"/>
  <c r="AI12" i="99"/>
  <c r="AJ91" i="102"/>
  <c r="AJ157" i="102" s="1"/>
  <c r="AH91" i="102"/>
  <c r="AH157" i="102" s="1"/>
  <c r="AI91" i="102"/>
  <c r="AI157" i="102" s="1"/>
  <c r="AK53" i="103"/>
  <c r="AK12" i="99"/>
  <c r="AK91" i="102"/>
  <c r="AJ53" i="103"/>
  <c r="AJ12" i="99"/>
  <c r="AO30" i="101"/>
  <c r="AO41" i="103"/>
  <c r="AG91" i="102"/>
  <c r="AO30" i="102"/>
  <c r="AG53" i="103"/>
  <c r="AG12" i="99"/>
  <c r="AH53" i="103"/>
  <c r="AH12" i="99"/>
  <c r="AO28" i="103"/>
  <c r="AK52" i="103"/>
  <c r="AK12" i="83"/>
  <c r="AI156" i="102"/>
  <c r="AI123" i="102"/>
  <c r="AI134" i="102" s="1"/>
  <c r="AK90" i="102"/>
  <c r="AK156" i="102" s="1"/>
  <c r="AO29" i="102"/>
  <c r="AG90" i="102"/>
  <c r="AG156" i="102" s="1"/>
  <c r="AI52" i="103"/>
  <c r="AI12" i="83"/>
  <c r="AJ52" i="103"/>
  <c r="AJ12" i="83"/>
  <c r="AJ90" i="102"/>
  <c r="AJ156" i="102" s="1"/>
  <c r="AH90" i="102"/>
  <c r="AH156" i="102" s="1"/>
  <c r="AO57" i="14"/>
  <c r="AO40" i="103"/>
  <c r="AH52" i="103"/>
  <c r="AH12" i="83"/>
  <c r="AG52" i="103"/>
  <c r="AG12" i="83"/>
  <c r="AJ51" i="103"/>
  <c r="AJ12" i="98"/>
  <c r="AH89" i="102"/>
  <c r="AH155" i="102" s="1"/>
  <c r="AJ155" i="102"/>
  <c r="AJ122" i="102"/>
  <c r="AJ133" i="102" s="1"/>
  <c r="AH51" i="103"/>
  <c r="AH12" i="98"/>
  <c r="AO27" i="103"/>
  <c r="AK89" i="102"/>
  <c r="AK155" i="102" s="1"/>
  <c r="AG51" i="103"/>
  <c r="AG12" i="98"/>
  <c r="AO28" i="102"/>
  <c r="AG89" i="102"/>
  <c r="AG155" i="102" s="1"/>
  <c r="AK51" i="103"/>
  <c r="AK12" i="98"/>
  <c r="AO28" i="101"/>
  <c r="AI155" i="102"/>
  <c r="AI122" i="102"/>
  <c r="AI133" i="102" s="1"/>
  <c r="AI51" i="103"/>
  <c r="AI12" i="98"/>
  <c r="AI50" i="103"/>
  <c r="AI12" i="97"/>
  <c r="AI88" i="102"/>
  <c r="AI154" i="102" s="1"/>
  <c r="AO38" i="103"/>
  <c r="AJ50" i="103"/>
  <c r="AJ12" i="97"/>
  <c r="AK88" i="102"/>
  <c r="AG50" i="103"/>
  <c r="AG12" i="97"/>
  <c r="AH50" i="103"/>
  <c r="AH12" i="97"/>
  <c r="AK50" i="103"/>
  <c r="AK12" i="97"/>
  <c r="AO55" i="14"/>
  <c r="AG88" i="102"/>
  <c r="AG154" i="102" s="1"/>
  <c r="AO27" i="102"/>
  <c r="AH88" i="102"/>
  <c r="AH154" i="102" s="1"/>
  <c r="AJ154" i="102"/>
  <c r="AJ121" i="102"/>
  <c r="AJ132" i="102" s="1"/>
  <c r="AH49" i="103"/>
  <c r="AH12" i="96"/>
  <c r="AI87" i="102"/>
  <c r="AK49" i="103"/>
  <c r="AK12" i="96"/>
  <c r="AO26" i="101"/>
  <c r="AG49" i="103"/>
  <c r="AG12" i="96"/>
  <c r="AK87" i="102"/>
  <c r="AK153" i="102" s="1"/>
  <c r="AO26" i="102"/>
  <c r="AG87" i="102"/>
  <c r="AO25" i="103"/>
  <c r="AI49" i="103"/>
  <c r="AI12" i="96"/>
  <c r="AJ87" i="102"/>
  <c r="AJ153" i="102" s="1"/>
  <c r="AH87" i="102"/>
  <c r="AJ49" i="103"/>
  <c r="AJ12" i="96"/>
  <c r="AO24" i="103"/>
  <c r="AK48" i="103"/>
  <c r="AK12" i="95"/>
  <c r="AG86" i="102"/>
  <c r="AG152" i="102" s="1"/>
  <c r="AO25" i="102"/>
  <c r="AI86" i="102"/>
  <c r="AI152" i="102" s="1"/>
  <c r="AO25" i="101"/>
  <c r="AG48" i="103"/>
  <c r="AG12" i="95"/>
  <c r="AJ86" i="102"/>
  <c r="AJ152" i="102"/>
  <c r="AH86" i="102"/>
  <c r="AH152" i="102" s="1"/>
  <c r="AH48" i="103"/>
  <c r="AH12" i="95"/>
  <c r="AJ48" i="103"/>
  <c r="AJ12" i="95"/>
  <c r="AK86" i="102"/>
  <c r="AK152" i="102" s="1"/>
  <c r="AI48" i="103"/>
  <c r="AI12" i="95"/>
  <c r="AF207" i="79"/>
  <c r="AF264" i="79" s="1"/>
  <c r="AF200" i="79"/>
  <c r="AF257" i="79" s="1"/>
  <c r="AF205" i="79"/>
  <c r="AF262" i="79" s="1"/>
  <c r="AH188" i="79"/>
  <c r="AH245" i="79" s="1"/>
  <c r="AK200" i="79"/>
  <c r="AK257" i="79" s="1"/>
  <c r="AG201" i="79"/>
  <c r="AG258" i="79" s="1"/>
  <c r="AG198" i="79"/>
  <c r="AG255" i="79" s="1"/>
  <c r="AH197" i="79"/>
  <c r="AH254" i="79" s="1"/>
  <c r="AI198" i="79"/>
  <c r="AI255" i="79" s="1"/>
  <c r="AK203" i="79"/>
  <c r="AK260" i="79" s="1"/>
  <c r="AF201" i="79"/>
  <c r="AF258" i="79" s="1"/>
  <c r="AF224" i="79"/>
  <c r="AF281" i="79" s="1"/>
  <c r="AG208" i="79"/>
  <c r="AG265" i="79" s="1"/>
  <c r="AJ226" i="79"/>
  <c r="AJ283" i="79" s="1"/>
  <c r="AF197" i="79"/>
  <c r="AF254" i="79" s="1"/>
  <c r="AH198" i="79"/>
  <c r="AH255" i="79" s="1"/>
  <c r="AF204" i="79"/>
  <c r="AF261" i="79" s="1"/>
  <c r="AF195" i="79"/>
  <c r="AF252" i="79" s="1"/>
  <c r="AG204" i="79"/>
  <c r="AG261" i="79" s="1"/>
  <c r="AF226" i="79"/>
  <c r="AF283" i="79" s="1"/>
  <c r="AH224" i="79"/>
  <c r="AH281" i="79" s="1"/>
  <c r="AJ224" i="79"/>
  <c r="AJ281" i="79" s="1"/>
  <c r="AI224" i="79"/>
  <c r="AI281" i="79" s="1"/>
  <c r="AF196" i="79"/>
  <c r="AF253" i="79" s="1"/>
  <c r="AG224" i="79"/>
  <c r="AG281" i="79" s="1"/>
  <c r="AG207" i="79"/>
  <c r="AG264" i="79" s="1"/>
  <c r="AJ195" i="79"/>
  <c r="AJ252" i="79" s="1"/>
  <c r="AF203" i="79"/>
  <c r="AF260" i="79" s="1"/>
  <c r="AH208" i="79"/>
  <c r="AH265" i="79" s="1"/>
  <c r="AF229" i="79"/>
  <c r="AF286" i="79" s="1"/>
  <c r="AJ200" i="79"/>
  <c r="AJ257" i="79" s="1"/>
  <c r="AH228" i="79"/>
  <c r="AH285" i="79" s="1"/>
  <c r="AF208" i="79"/>
  <c r="AF265" i="79" s="1"/>
  <c r="AJ228" i="79"/>
  <c r="AJ285" i="79" s="1"/>
  <c r="AH206" i="79"/>
  <c r="AH263" i="79" s="1"/>
  <c r="AJ206" i="79"/>
  <c r="AJ263" i="79" s="1"/>
  <c r="AH201" i="79"/>
  <c r="AH258" i="79" s="1"/>
  <c r="AK206" i="79"/>
  <c r="AK263" i="79" s="1"/>
  <c r="AH207" i="79"/>
  <c r="AH264" i="79" s="1"/>
  <c r="AG200" i="79"/>
  <c r="AG257" i="79" s="1"/>
  <c r="AH229" i="79"/>
  <c r="AH286" i="79" s="1"/>
  <c r="AG230" i="79"/>
  <c r="AG287" i="79" s="1"/>
  <c r="AI200" i="79"/>
  <c r="AI257" i="79" s="1"/>
  <c r="AK201" i="79"/>
  <c r="AK258" i="79" s="1"/>
  <c r="AI201" i="79"/>
  <c r="AI258" i="79" s="1"/>
  <c r="AJ207" i="79"/>
  <c r="AJ264" i="79" s="1"/>
  <c r="AG202" i="79"/>
  <c r="AG259" i="79" s="1"/>
  <c r="AJ229" i="79"/>
  <c r="AJ286" i="79" s="1"/>
  <c r="AH196" i="79"/>
  <c r="AH253" i="79" s="1"/>
  <c r="AG229" i="79"/>
  <c r="AG286" i="79" s="1"/>
  <c r="AI229" i="79"/>
  <c r="AI286" i="79" s="1"/>
  <c r="AK224" i="79"/>
  <c r="AK281" i="79" s="1"/>
  <c r="AK228" i="79"/>
  <c r="AK285" i="79" s="1"/>
  <c r="AI203" i="79"/>
  <c r="AI260" i="79" s="1"/>
  <c r="AJ198" i="79"/>
  <c r="AJ255" i="79" s="1"/>
  <c r="AG206" i="79"/>
  <c r="AG263" i="79" s="1"/>
  <c r="AJ197" i="79"/>
  <c r="AJ254" i="79" s="1"/>
  <c r="AH202" i="79"/>
  <c r="AH259" i="79" s="1"/>
  <c r="AK208" i="79"/>
  <c r="AK265" i="79" s="1"/>
  <c r="AG228" i="79"/>
  <c r="AG285" i="79" s="1"/>
  <c r="AJ208" i="79"/>
  <c r="AJ265" i="79" s="1"/>
  <c r="AI202" i="79"/>
  <c r="AI259" i="79" s="1"/>
  <c r="AG197" i="79"/>
  <c r="AG254" i="79" s="1"/>
  <c r="AI230" i="79"/>
  <c r="AI287" i="79" s="1"/>
  <c r="AK202" i="79"/>
  <c r="AK259" i="79" s="1"/>
  <c r="AK197" i="79"/>
  <c r="AK254" i="79" s="1"/>
  <c r="AG196" i="79"/>
  <c r="AG253" i="79" s="1"/>
  <c r="AJ201" i="79"/>
  <c r="AJ258" i="79" s="1"/>
  <c r="AK229" i="79"/>
  <c r="AK286" i="79" s="1"/>
  <c r="AF227" i="79"/>
  <c r="AF284" i="79" s="1"/>
  <c r="AF194" i="79"/>
  <c r="AF251" i="79" s="1"/>
  <c r="AJ194" i="79"/>
  <c r="AJ251" i="79" s="1"/>
  <c r="AH194" i="79"/>
  <c r="AH251" i="79" s="1"/>
  <c r="AG194" i="79"/>
  <c r="AG251" i="79" s="1"/>
  <c r="AF225" i="79"/>
  <c r="AF282" i="79" s="1"/>
  <c r="AH225" i="79"/>
  <c r="AH282" i="79" s="1"/>
  <c r="AJ225" i="79"/>
  <c r="AJ282" i="79" s="1"/>
  <c r="AG225" i="79"/>
  <c r="AG282" i="79" s="1"/>
  <c r="AI196" i="79"/>
  <c r="AI253" i="79" s="1"/>
  <c r="AK196" i="79"/>
  <c r="AK253" i="79" s="1"/>
  <c r="AJ196" i="79"/>
  <c r="AJ253" i="79" s="1"/>
  <c r="AJ230" i="79"/>
  <c r="AJ287" i="79" s="1"/>
  <c r="AG188" i="79"/>
  <c r="AG245" i="79" s="1"/>
  <c r="AF188" i="79"/>
  <c r="AF245" i="79" s="1"/>
  <c r="AK195" i="79"/>
  <c r="AK252" i="79" s="1"/>
  <c r="AK194" i="79"/>
  <c r="AK251" i="79" s="1"/>
  <c r="AJ204" i="79"/>
  <c r="AJ261" i="79" s="1"/>
  <c r="AH205" i="79"/>
  <c r="AH262" i="79" s="1"/>
  <c r="AK230" i="79"/>
  <c r="AK287" i="79" s="1"/>
  <c r="AK205" i="79"/>
  <c r="AK262" i="79" s="1"/>
  <c r="AK204" i="79"/>
  <c r="AK261" i="79" s="1"/>
  <c r="AK207" i="79"/>
  <c r="AK264" i="79" s="1"/>
  <c r="AI207" i="79"/>
  <c r="AI264" i="79" s="1"/>
  <c r="AH203" i="79"/>
  <c r="AH260" i="79" s="1"/>
  <c r="AE227" i="79"/>
  <c r="AE284" i="79" s="1"/>
  <c r="AJ205" i="79"/>
  <c r="AJ262" i="79" s="1"/>
  <c r="AG226" i="79"/>
  <c r="AG283" i="79" s="1"/>
  <c r="AF230" i="79"/>
  <c r="AF287" i="79" s="1"/>
  <c r="AG205" i="79"/>
  <c r="AG262" i="79" s="1"/>
  <c r="AI228" i="79"/>
  <c r="AI285" i="79" s="1"/>
  <c r="AI227" i="79"/>
  <c r="AI284" i="79" s="1"/>
  <c r="AH200" i="79"/>
  <c r="AH257" i="79" s="1"/>
  <c r="AH195" i="79"/>
  <c r="AH252" i="79" s="1"/>
  <c r="AH230" i="79"/>
  <c r="AH287" i="79" s="1"/>
  <c r="AF206" i="79"/>
  <c r="AF263" i="79" s="1"/>
  <c r="AF228" i="79"/>
  <c r="AF285" i="79" s="1"/>
  <c r="AF198" i="79"/>
  <c r="AF255" i="79" s="1"/>
  <c r="AI206" i="79"/>
  <c r="AI263" i="79" s="1"/>
  <c r="AI226" i="79"/>
  <c r="AI283" i="79" s="1"/>
  <c r="AI225" i="79"/>
  <c r="AI282" i="79" s="1"/>
  <c r="AI208" i="79"/>
  <c r="AI265" i="79" s="1"/>
  <c r="AJ203" i="79"/>
  <c r="AJ260" i="79" s="1"/>
  <c r="AG227" i="79"/>
  <c r="AG284" i="79" s="1"/>
  <c r="AK226" i="79"/>
  <c r="AK283" i="79" s="1"/>
  <c r="AK225" i="79"/>
  <c r="AK282" i="79" s="1"/>
  <c r="AI195" i="79"/>
  <c r="AI252" i="79" s="1"/>
  <c r="AI194" i="79"/>
  <c r="AI251" i="79" s="1"/>
  <c r="AJ227" i="79"/>
  <c r="AJ284" i="79" s="1"/>
  <c r="AH204" i="79"/>
  <c r="AH261" i="79" s="1"/>
  <c r="AH226" i="79"/>
  <c r="AH283" i="79" s="1"/>
  <c r="AH227" i="79"/>
  <c r="AH284" i="79" s="1"/>
  <c r="AF202" i="79"/>
  <c r="AF259" i="79" s="1"/>
  <c r="AJ202" i="79"/>
  <c r="AJ259" i="79" s="1"/>
  <c r="AK227" i="79"/>
  <c r="AK284" i="79" s="1"/>
  <c r="AG203" i="79"/>
  <c r="AG260" i="79" s="1"/>
  <c r="AI205" i="79"/>
  <c r="AI262" i="79" s="1"/>
  <c r="AI197" i="79"/>
  <c r="AI254" i="79" s="1"/>
  <c r="AG195" i="79"/>
  <c r="AG252" i="79" s="1"/>
  <c r="AJ188" i="79"/>
  <c r="AJ245" i="79" s="1"/>
  <c r="AK188" i="79"/>
  <c r="AK245" i="79" s="1"/>
  <c r="AK198" i="79"/>
  <c r="AK255" i="79" s="1"/>
  <c r="AI204" i="79"/>
  <c r="AI261" i="79" s="1"/>
  <c r="AI188" i="79"/>
  <c r="AI245" i="79" s="1"/>
  <c r="AO54" i="14"/>
  <c r="AO59" i="14"/>
  <c r="AJ179" i="96" l="1"/>
  <c r="AJ179" i="95"/>
  <c r="AJ238" i="96"/>
  <c r="AJ238" i="95"/>
  <c r="AJ238" i="98"/>
  <c r="AJ238" i="97"/>
  <c r="AJ238" i="99"/>
  <c r="AJ179" i="97"/>
  <c r="AJ179" i="98"/>
  <c r="AJ238" i="100"/>
  <c r="AJ179" i="99"/>
  <c r="AJ179" i="100"/>
  <c r="AJ238" i="87"/>
  <c r="AJ179" i="87"/>
  <c r="AJ238" i="83"/>
  <c r="AJ179" i="83"/>
  <c r="AJ170" i="96"/>
  <c r="AJ170" i="95"/>
  <c r="AJ229" i="96"/>
  <c r="AJ229" i="95"/>
  <c r="AJ229" i="98"/>
  <c r="AJ229" i="97"/>
  <c r="AJ229" i="99"/>
  <c r="AJ170" i="98"/>
  <c r="AJ170" i="99"/>
  <c r="AJ170" i="97"/>
  <c r="AJ170" i="100"/>
  <c r="AJ229" i="100"/>
  <c r="AJ170" i="87"/>
  <c r="AJ229" i="87"/>
  <c r="AJ229" i="83"/>
  <c r="AJ170" i="83"/>
  <c r="AH204" i="96"/>
  <c r="AH204" i="95"/>
  <c r="AH263" i="96"/>
  <c r="AH263" i="95"/>
  <c r="AH263" i="98"/>
  <c r="AH204" i="97"/>
  <c r="AH263" i="99"/>
  <c r="AH263" i="97"/>
  <c r="AH204" i="98"/>
  <c r="AH204" i="99"/>
  <c r="AH263" i="100"/>
  <c r="AH204" i="100"/>
  <c r="AH263" i="87"/>
  <c r="AH204" i="87"/>
  <c r="AH204" i="83"/>
  <c r="AH263" i="83"/>
  <c r="AI184" i="96"/>
  <c r="AI184" i="95"/>
  <c r="AI243" i="96"/>
  <c r="AI243" i="95"/>
  <c r="AI243" i="98"/>
  <c r="AI184" i="97"/>
  <c r="AI243" i="97"/>
  <c r="AI243" i="99"/>
  <c r="AI184" i="98"/>
  <c r="AI184" i="99"/>
  <c r="AI184" i="100"/>
  <c r="AI243" i="100"/>
  <c r="AI243" i="87"/>
  <c r="AI184" i="87"/>
  <c r="AI243" i="83"/>
  <c r="AI184" i="83"/>
  <c r="AJ178" i="95"/>
  <c r="AJ237" i="96"/>
  <c r="AJ237" i="95"/>
  <c r="AJ178" i="97"/>
  <c r="AJ178" i="96"/>
  <c r="AJ178" i="99"/>
  <c r="AJ178" i="98"/>
  <c r="AJ237" i="98"/>
  <c r="AJ237" i="97"/>
  <c r="AJ237" i="99"/>
  <c r="AJ237" i="100"/>
  <c r="AJ178" i="100"/>
  <c r="AJ178" i="87"/>
  <c r="AJ237" i="87"/>
  <c r="AJ178" i="83"/>
  <c r="AJ237" i="83"/>
  <c r="AK180" i="96"/>
  <c r="AK180" i="95"/>
  <c r="AK239" i="96"/>
  <c r="AK239" i="95"/>
  <c r="AK180" i="98"/>
  <c r="AK239" i="97"/>
  <c r="AK180" i="97"/>
  <c r="AK239" i="98"/>
  <c r="AK180" i="99"/>
  <c r="AK239" i="99"/>
  <c r="AK239" i="100"/>
  <c r="AK180" i="100"/>
  <c r="AK239" i="87"/>
  <c r="AK180" i="87"/>
  <c r="AK239" i="83"/>
  <c r="AK180" i="83"/>
  <c r="AG172" i="96"/>
  <c r="AG172" i="95"/>
  <c r="AG231" i="95"/>
  <c r="AG172" i="97"/>
  <c r="AG231" i="97"/>
  <c r="AG231" i="98"/>
  <c r="AG231" i="96"/>
  <c r="AG231" i="99"/>
  <c r="AG172" i="100"/>
  <c r="AG231" i="100"/>
  <c r="AG172" i="98"/>
  <c r="AG172" i="99"/>
  <c r="AG231" i="87"/>
  <c r="AG172" i="87"/>
  <c r="AG231" i="83"/>
  <c r="AG172" i="83"/>
  <c r="AK223" i="95"/>
  <c r="AK223" i="97"/>
  <c r="AK164" i="96"/>
  <c r="AK164" i="95"/>
  <c r="AK223" i="96"/>
  <c r="AK164" i="98"/>
  <c r="AK223" i="98"/>
  <c r="AK164" i="100"/>
  <c r="AK164" i="97"/>
  <c r="AK164" i="99"/>
  <c r="AK223" i="99"/>
  <c r="AK223" i="100"/>
  <c r="AK164" i="87"/>
  <c r="AK223" i="87"/>
  <c r="AK223" i="83"/>
  <c r="AK164" i="83"/>
  <c r="AK202" i="95"/>
  <c r="AK261" i="96"/>
  <c r="AK261" i="95"/>
  <c r="AK261" i="97"/>
  <c r="AK261" i="98"/>
  <c r="AK261" i="100"/>
  <c r="AK202" i="96"/>
  <c r="AK202" i="98"/>
  <c r="AK202" i="97"/>
  <c r="AK261" i="99"/>
  <c r="AK202" i="100"/>
  <c r="AK202" i="99"/>
  <c r="AK261" i="87"/>
  <c r="AK202" i="87"/>
  <c r="AK202" i="83"/>
  <c r="AK261" i="83"/>
  <c r="AK136" i="83"/>
  <c r="AK181" i="95"/>
  <c r="AK240" i="96"/>
  <c r="AK240" i="95"/>
  <c r="AK181" i="97"/>
  <c r="AK181" i="96"/>
  <c r="AK181" i="99"/>
  <c r="AK181" i="98"/>
  <c r="AK240" i="97"/>
  <c r="AK240" i="98"/>
  <c r="AK240" i="99"/>
  <c r="AK181" i="100"/>
  <c r="AK240" i="100"/>
  <c r="AK181" i="87"/>
  <c r="AK240" i="87"/>
  <c r="AK181" i="83"/>
  <c r="AK240" i="83"/>
  <c r="AJ265" i="95"/>
  <c r="AJ265" i="97"/>
  <c r="AJ206" i="96"/>
  <c r="AJ206" i="95"/>
  <c r="AJ265" i="99"/>
  <c r="AJ265" i="96"/>
  <c r="AJ206" i="98"/>
  <c r="AJ206" i="97"/>
  <c r="AJ206" i="99"/>
  <c r="AJ206" i="100"/>
  <c r="AJ265" i="98"/>
  <c r="AJ265" i="100"/>
  <c r="AJ265" i="87"/>
  <c r="AJ206" i="87"/>
  <c r="AJ206" i="83"/>
  <c r="AJ265" i="83"/>
  <c r="AG229" i="95"/>
  <c r="AG229" i="97"/>
  <c r="AG170" i="95"/>
  <c r="AG229" i="96"/>
  <c r="AG229" i="99"/>
  <c r="AG170" i="98"/>
  <c r="AG229" i="98"/>
  <c r="AG170" i="96"/>
  <c r="AG170" i="97"/>
  <c r="AG170" i="99"/>
  <c r="AG170" i="100"/>
  <c r="AG229" i="100"/>
  <c r="AG170" i="87"/>
  <c r="AG229" i="87"/>
  <c r="AG170" i="83"/>
  <c r="AG229" i="83"/>
  <c r="AK173" i="96"/>
  <c r="AK173" i="95"/>
  <c r="AK232" i="96"/>
  <c r="AK232" i="95"/>
  <c r="AK173" i="97"/>
  <c r="AK232" i="98"/>
  <c r="AK232" i="97"/>
  <c r="AK232" i="99"/>
  <c r="AK173" i="98"/>
  <c r="AK173" i="99"/>
  <c r="AK173" i="100"/>
  <c r="AK232" i="100"/>
  <c r="AK232" i="87"/>
  <c r="AK173" i="87"/>
  <c r="AK173" i="83"/>
  <c r="AK232" i="83"/>
  <c r="AH178" i="95"/>
  <c r="AH237" i="96"/>
  <c r="AH237" i="95"/>
  <c r="AH237" i="97"/>
  <c r="AH178" i="96"/>
  <c r="AH178" i="97"/>
  <c r="AH178" i="98"/>
  <c r="AH237" i="100"/>
  <c r="AH237" i="99"/>
  <c r="AH237" i="98"/>
  <c r="AH178" i="99"/>
  <c r="AH178" i="100"/>
  <c r="AH178" i="87"/>
  <c r="AH237" i="87"/>
  <c r="AH237" i="83"/>
  <c r="AH178" i="83"/>
  <c r="AG264" i="95"/>
  <c r="AG264" i="97"/>
  <c r="AG205" i="96"/>
  <c r="AG205" i="95"/>
  <c r="AG205" i="97"/>
  <c r="AG264" i="99"/>
  <c r="AG205" i="98"/>
  <c r="AG264" i="96"/>
  <c r="AG264" i="98"/>
  <c r="AG205" i="99"/>
  <c r="AG264" i="100"/>
  <c r="AG205" i="100"/>
  <c r="AG205" i="87"/>
  <c r="AG264" i="87"/>
  <c r="AG205" i="83"/>
  <c r="AG264" i="83"/>
  <c r="AG137" i="83"/>
  <c r="AG206" i="96"/>
  <c r="AG206" i="95"/>
  <c r="AG265" i="96"/>
  <c r="AG265" i="95"/>
  <c r="AG265" i="97"/>
  <c r="AG265" i="100"/>
  <c r="AG265" i="98"/>
  <c r="AG206" i="97"/>
  <c r="AG206" i="98"/>
  <c r="AG265" i="99"/>
  <c r="AG206" i="99"/>
  <c r="AG206" i="100"/>
  <c r="AG265" i="87"/>
  <c r="AG206" i="87"/>
  <c r="AG265" i="83"/>
  <c r="AG206" i="83"/>
  <c r="AJ204" i="95"/>
  <c r="AJ263" i="96"/>
  <c r="AJ263" i="95"/>
  <c r="AJ204" i="97"/>
  <c r="AJ263" i="98"/>
  <c r="AJ204" i="96"/>
  <c r="AJ263" i="97"/>
  <c r="AJ263" i="100"/>
  <c r="AJ204" i="98"/>
  <c r="AJ263" i="99"/>
  <c r="AJ204" i="99"/>
  <c r="AJ204" i="100"/>
  <c r="AJ204" i="87"/>
  <c r="AJ263" i="87"/>
  <c r="AJ263" i="83"/>
  <c r="AJ204" i="83"/>
  <c r="AG183" i="95"/>
  <c r="AG242" i="96"/>
  <c r="AG242" i="95"/>
  <c r="AG242" i="97"/>
  <c r="AG183" i="97"/>
  <c r="AG183" i="96"/>
  <c r="AG183" i="98"/>
  <c r="AG242" i="100"/>
  <c r="AG242" i="98"/>
  <c r="AG242" i="99"/>
  <c r="AG183" i="99"/>
  <c r="AG183" i="100"/>
  <c r="AG183" i="87"/>
  <c r="AG242" i="87"/>
  <c r="AG242" i="83"/>
  <c r="AG183" i="83"/>
  <c r="AK179" i="95"/>
  <c r="AK238" i="96"/>
  <c r="AK238" i="95"/>
  <c r="AK238" i="97"/>
  <c r="AK179" i="96"/>
  <c r="AK179" i="97"/>
  <c r="AK179" i="98"/>
  <c r="AK179" i="99"/>
  <c r="AK238" i="100"/>
  <c r="AK238" i="99"/>
  <c r="AK238" i="98"/>
  <c r="AK179" i="100"/>
  <c r="AK179" i="87"/>
  <c r="AK238" i="87"/>
  <c r="AK238" i="83"/>
  <c r="AK179" i="83"/>
  <c r="AH202" i="96"/>
  <c r="AH202" i="95"/>
  <c r="AH261" i="96"/>
  <c r="AH261" i="95"/>
  <c r="AH202" i="98"/>
  <c r="AH202" i="97"/>
  <c r="AH261" i="98"/>
  <c r="AH261" i="97"/>
  <c r="AH202" i="99"/>
  <c r="AH261" i="99"/>
  <c r="AH261" i="100"/>
  <c r="AH202" i="100"/>
  <c r="AH261" i="87"/>
  <c r="AH202" i="87"/>
  <c r="AH202" i="83"/>
  <c r="AH261" i="83"/>
  <c r="AH136" i="83"/>
  <c r="AK172" i="95"/>
  <c r="AK231" i="96"/>
  <c r="AK231" i="95"/>
  <c r="AK172" i="97"/>
  <c r="AK172" i="99"/>
  <c r="AK172" i="96"/>
  <c r="AK231" i="98"/>
  <c r="AK231" i="97"/>
  <c r="AK172" i="98"/>
  <c r="AK231" i="100"/>
  <c r="AK172" i="100"/>
  <c r="AK231" i="99"/>
  <c r="AK172" i="87"/>
  <c r="AK231" i="87"/>
  <c r="AK231" i="83"/>
  <c r="AK172" i="83"/>
  <c r="AG241" i="95"/>
  <c r="AG241" i="97"/>
  <c r="AG182" i="96"/>
  <c r="AG182" i="95"/>
  <c r="AG241" i="96"/>
  <c r="AG182" i="98"/>
  <c r="AG182" i="97"/>
  <c r="AG241" i="98"/>
  <c r="AG182" i="100"/>
  <c r="AG241" i="99"/>
  <c r="AG241" i="100"/>
  <c r="AG182" i="99"/>
  <c r="AG182" i="87"/>
  <c r="AG241" i="87"/>
  <c r="AG182" i="83"/>
  <c r="AG241" i="83"/>
  <c r="AI173" i="96"/>
  <c r="AI173" i="95"/>
  <c r="AI232" i="96"/>
  <c r="AI232" i="95"/>
  <c r="AI173" i="98"/>
  <c r="AI173" i="97"/>
  <c r="AI232" i="98"/>
  <c r="AI232" i="97"/>
  <c r="AI173" i="99"/>
  <c r="AI232" i="100"/>
  <c r="AI232" i="99"/>
  <c r="AI173" i="100"/>
  <c r="AI173" i="87"/>
  <c r="AI232" i="87"/>
  <c r="AI173" i="83"/>
  <c r="AI232" i="83"/>
  <c r="AK233" i="95"/>
  <c r="AK233" i="97"/>
  <c r="AK174" i="95"/>
  <c r="AK233" i="96"/>
  <c r="AK174" i="96"/>
  <c r="AK233" i="99"/>
  <c r="AK174" i="98"/>
  <c r="AK233" i="98"/>
  <c r="AK136" i="97"/>
  <c r="AK99" i="101" s="1"/>
  <c r="AK110" i="101" s="1"/>
  <c r="AK136" i="98"/>
  <c r="AK100" i="101" s="1"/>
  <c r="AK111" i="101" s="1"/>
  <c r="AK174" i="99"/>
  <c r="AK174" i="100"/>
  <c r="AK174" i="97"/>
  <c r="AK233" i="100"/>
  <c r="AK136" i="96"/>
  <c r="AK98" i="101" s="1"/>
  <c r="AK109" i="101" s="1"/>
  <c r="AK136" i="95"/>
  <c r="AK97" i="101" s="1"/>
  <c r="AK108" i="101" s="1"/>
  <c r="AK174" i="87"/>
  <c r="AK233" i="87"/>
  <c r="AK136" i="87"/>
  <c r="AK104" i="101" s="1"/>
  <c r="AK115" i="101" s="1"/>
  <c r="AK174" i="83"/>
  <c r="AK233" i="83"/>
  <c r="AK260" i="95"/>
  <c r="AK260" i="97"/>
  <c r="AK201" i="96"/>
  <c r="AK201" i="95"/>
  <c r="AK260" i="99"/>
  <c r="AK201" i="98"/>
  <c r="AK201" i="97"/>
  <c r="AK260" i="96"/>
  <c r="AK201" i="99"/>
  <c r="AK201" i="100"/>
  <c r="AK260" i="98"/>
  <c r="AK260" i="100"/>
  <c r="AK260" i="87"/>
  <c r="AK201" i="87"/>
  <c r="AK260" i="83"/>
  <c r="AK201" i="83"/>
  <c r="AG181" i="96"/>
  <c r="AG181" i="95"/>
  <c r="AG240" i="96"/>
  <c r="AG240" i="95"/>
  <c r="AG181" i="97"/>
  <c r="AG240" i="97"/>
  <c r="AG240" i="98"/>
  <c r="AG240" i="99"/>
  <c r="AG181" i="100"/>
  <c r="AG240" i="100"/>
  <c r="AG181" i="99"/>
  <c r="AG181" i="98"/>
  <c r="AG240" i="87"/>
  <c r="AG181" i="87"/>
  <c r="AG240" i="83"/>
  <c r="AG181" i="83"/>
  <c r="AK184" i="95"/>
  <c r="AK243" i="96"/>
  <c r="AK243" i="95"/>
  <c r="AK184" i="97"/>
  <c r="AK243" i="97"/>
  <c r="AK184" i="96"/>
  <c r="AK243" i="98"/>
  <c r="AK184" i="99"/>
  <c r="AK184" i="98"/>
  <c r="AK243" i="99"/>
  <c r="AK243" i="100"/>
  <c r="AK184" i="100"/>
  <c r="AK184" i="87"/>
  <c r="AK243" i="87"/>
  <c r="AK243" i="83"/>
  <c r="AK184" i="83"/>
  <c r="AJ164" i="95"/>
  <c r="AJ223" i="96"/>
  <c r="AJ223" i="95"/>
  <c r="AJ164" i="97"/>
  <c r="AJ223" i="97"/>
  <c r="AJ164" i="99"/>
  <c r="AJ164" i="96"/>
  <c r="AJ223" i="98"/>
  <c r="AJ164" i="98"/>
  <c r="AJ223" i="99"/>
  <c r="AJ223" i="100"/>
  <c r="AJ164" i="100"/>
  <c r="AJ164" i="87"/>
  <c r="AJ223" i="87"/>
  <c r="AJ223" i="83"/>
  <c r="AJ164" i="83"/>
  <c r="AH203" i="95"/>
  <c r="AH262" i="96"/>
  <c r="AH262" i="95"/>
  <c r="AH203" i="97"/>
  <c r="AH203" i="96"/>
  <c r="AH203" i="99"/>
  <c r="AH262" i="97"/>
  <c r="AH203" i="98"/>
  <c r="AH262" i="98"/>
  <c r="AH262" i="100"/>
  <c r="AH262" i="99"/>
  <c r="AH203" i="100"/>
  <c r="AH203" i="87"/>
  <c r="AH262" i="87"/>
  <c r="AH262" i="83"/>
  <c r="AH203" i="83"/>
  <c r="AG203" i="95"/>
  <c r="AG262" i="96"/>
  <c r="AG262" i="95"/>
  <c r="AG203" i="97"/>
  <c r="AG203" i="96"/>
  <c r="AG262" i="97"/>
  <c r="AG262" i="98"/>
  <c r="AG262" i="99"/>
  <c r="AG203" i="98"/>
  <c r="AG203" i="99"/>
  <c r="AG203" i="100"/>
  <c r="AG262" i="100"/>
  <c r="AG203" i="87"/>
  <c r="AG262" i="87"/>
  <c r="AG262" i="83"/>
  <c r="AG203" i="83"/>
  <c r="AG261" i="95"/>
  <c r="AG261" i="97"/>
  <c r="AG202" i="95"/>
  <c r="AG261" i="96"/>
  <c r="AG261" i="99"/>
  <c r="AG202" i="98"/>
  <c r="AG202" i="96"/>
  <c r="AG202" i="97"/>
  <c r="AG261" i="98"/>
  <c r="AG202" i="99"/>
  <c r="AG202" i="100"/>
  <c r="AG261" i="100"/>
  <c r="AG202" i="87"/>
  <c r="AG261" i="87"/>
  <c r="AG202" i="83"/>
  <c r="AG261" i="83"/>
  <c r="AG136" i="83"/>
  <c r="AK265" i="95"/>
  <c r="AK265" i="97"/>
  <c r="AK206" i="95"/>
  <c r="AK265" i="96"/>
  <c r="AK265" i="99"/>
  <c r="AK206" i="98"/>
  <c r="AK206" i="96"/>
  <c r="AK206" i="97"/>
  <c r="AK265" i="98"/>
  <c r="AK206" i="99"/>
  <c r="AK265" i="100"/>
  <c r="AK206" i="100"/>
  <c r="AK206" i="87"/>
  <c r="AK265" i="87"/>
  <c r="AK206" i="83"/>
  <c r="AK265" i="83"/>
  <c r="AJ172" i="95"/>
  <c r="AJ231" i="96"/>
  <c r="AJ231" i="95"/>
  <c r="AJ172" i="96"/>
  <c r="AJ231" i="98"/>
  <c r="AJ172" i="97"/>
  <c r="AJ172" i="98"/>
  <c r="AJ172" i="99"/>
  <c r="AJ231" i="97"/>
  <c r="AJ231" i="99"/>
  <c r="AJ231" i="100"/>
  <c r="AJ172" i="100"/>
  <c r="AJ172" i="87"/>
  <c r="AJ231" i="87"/>
  <c r="AJ231" i="83"/>
  <c r="AJ172" i="83"/>
  <c r="AH170" i="96"/>
  <c r="AH170" i="95"/>
  <c r="AH229" i="96"/>
  <c r="AH229" i="95"/>
  <c r="AH170" i="98"/>
  <c r="AH229" i="98"/>
  <c r="AH170" i="97"/>
  <c r="AH170" i="99"/>
  <c r="AH229" i="100"/>
  <c r="AH170" i="100"/>
  <c r="AH229" i="97"/>
  <c r="AH229" i="99"/>
  <c r="AH229" i="87"/>
  <c r="AH170" i="87"/>
  <c r="AH229" i="83"/>
  <c r="AH170" i="83"/>
  <c r="AK237" i="95"/>
  <c r="AK237" i="97"/>
  <c r="AK178" i="96"/>
  <c r="AK178" i="95"/>
  <c r="AK178" i="97"/>
  <c r="AK237" i="96"/>
  <c r="AK178" i="98"/>
  <c r="AK178" i="99"/>
  <c r="AK178" i="100"/>
  <c r="AK237" i="98"/>
  <c r="AK237" i="100"/>
  <c r="AK237" i="99"/>
  <c r="AK178" i="87"/>
  <c r="AK237" i="87"/>
  <c r="AK178" i="83"/>
  <c r="AK237" i="83"/>
  <c r="AJ173" i="96"/>
  <c r="AJ173" i="95"/>
  <c r="AJ232" i="96"/>
  <c r="AJ232" i="95"/>
  <c r="AJ173" i="97"/>
  <c r="AJ232" i="98"/>
  <c r="AJ232" i="97"/>
  <c r="AJ232" i="99"/>
  <c r="AJ173" i="100"/>
  <c r="AJ232" i="100"/>
  <c r="AJ173" i="98"/>
  <c r="AJ173" i="99"/>
  <c r="AJ232" i="87"/>
  <c r="AJ173" i="87"/>
  <c r="AJ232" i="83"/>
  <c r="AJ173" i="83"/>
  <c r="AH172" i="96"/>
  <c r="AH172" i="95"/>
  <c r="AH231" i="96"/>
  <c r="AH231" i="95"/>
  <c r="AH231" i="97"/>
  <c r="AH231" i="98"/>
  <c r="AH231" i="99"/>
  <c r="AH172" i="97"/>
  <c r="AH172" i="98"/>
  <c r="AH231" i="100"/>
  <c r="AH172" i="99"/>
  <c r="AH172" i="100"/>
  <c r="AH231" i="87"/>
  <c r="AH172" i="87"/>
  <c r="AH231" i="83"/>
  <c r="AH172" i="83"/>
  <c r="AH264" i="95"/>
  <c r="AH264" i="97"/>
  <c r="AH205" i="95"/>
  <c r="AH264" i="96"/>
  <c r="AH205" i="97"/>
  <c r="AH264" i="99"/>
  <c r="AH205" i="98"/>
  <c r="AH205" i="96"/>
  <c r="AH264" i="98"/>
  <c r="AH205" i="99"/>
  <c r="AH205" i="100"/>
  <c r="AH264" i="100"/>
  <c r="AH205" i="87"/>
  <c r="AH264" i="87"/>
  <c r="AH205" i="83"/>
  <c r="AH264" i="83"/>
  <c r="AH137" i="83"/>
  <c r="AG200" i="95"/>
  <c r="AG259" i="96"/>
  <c r="AG259" i="95"/>
  <c r="AG200" i="97"/>
  <c r="AG200" i="96"/>
  <c r="AG200" i="99"/>
  <c r="AG259" i="97"/>
  <c r="AG200" i="98"/>
  <c r="AG259" i="98"/>
  <c r="AG259" i="99"/>
  <c r="AG200" i="100"/>
  <c r="AG259" i="100"/>
  <c r="AG200" i="87"/>
  <c r="AG259" i="87"/>
  <c r="AG259" i="83"/>
  <c r="AG200" i="83"/>
  <c r="AI174" i="95"/>
  <c r="AI233" i="96"/>
  <c r="AI233" i="95"/>
  <c r="AI174" i="97"/>
  <c r="AI136" i="95"/>
  <c r="AI97" i="101" s="1"/>
  <c r="AI108" i="101" s="1"/>
  <c r="AI174" i="99"/>
  <c r="AI174" i="96"/>
  <c r="AI233" i="97"/>
  <c r="AI136" i="96"/>
  <c r="AI98" i="101" s="1"/>
  <c r="AI109" i="101" s="1"/>
  <c r="AI233" i="98"/>
  <c r="AI174" i="98"/>
  <c r="AI233" i="99"/>
  <c r="AI174" i="100"/>
  <c r="AI233" i="100"/>
  <c r="AI136" i="98"/>
  <c r="AI100" i="101" s="1"/>
  <c r="AI111" i="101" s="1"/>
  <c r="AI136" i="97"/>
  <c r="AI99" i="101" s="1"/>
  <c r="AI110" i="101" s="1"/>
  <c r="AI174" i="87"/>
  <c r="AI233" i="87"/>
  <c r="AI136" i="87"/>
  <c r="AI104" i="101" s="1"/>
  <c r="AI115" i="101" s="1"/>
  <c r="AI233" i="83"/>
  <c r="AI174" i="83"/>
  <c r="AH171" i="95"/>
  <c r="AH230" i="96"/>
  <c r="AH230" i="95"/>
  <c r="AH171" i="97"/>
  <c r="AH171" i="99"/>
  <c r="AH171" i="96"/>
  <c r="AH230" i="97"/>
  <c r="AH230" i="98"/>
  <c r="AH230" i="99"/>
  <c r="AH171" i="98"/>
  <c r="AH171" i="100"/>
  <c r="AH230" i="100"/>
  <c r="AH171" i="87"/>
  <c r="AH230" i="87"/>
  <c r="AH230" i="83"/>
  <c r="AH171" i="83"/>
  <c r="AG174" i="95"/>
  <c r="AG233" i="96"/>
  <c r="AG233" i="95"/>
  <c r="AG233" i="97"/>
  <c r="AG174" i="96"/>
  <c r="AG174" i="98"/>
  <c r="AG136" i="96"/>
  <c r="AG174" i="97"/>
  <c r="AG233" i="100"/>
  <c r="AG233" i="98"/>
  <c r="AG233" i="99"/>
  <c r="AG174" i="100"/>
  <c r="AG174" i="99"/>
  <c r="AG136" i="97"/>
  <c r="AG99" i="101" s="1"/>
  <c r="AG136" i="95"/>
  <c r="AG136" i="98"/>
  <c r="AG174" i="87"/>
  <c r="AG233" i="87"/>
  <c r="AG136" i="87"/>
  <c r="AG104" i="101" s="1"/>
  <c r="AG233" i="83"/>
  <c r="AG174" i="83"/>
  <c r="AG171" i="95"/>
  <c r="AG230" i="96"/>
  <c r="AG230" i="95"/>
  <c r="AG171" i="96"/>
  <c r="AG171" i="97"/>
  <c r="AG230" i="97"/>
  <c r="AG230" i="98"/>
  <c r="AG171" i="99"/>
  <c r="AG230" i="99"/>
  <c r="AG230" i="100"/>
  <c r="AG171" i="98"/>
  <c r="AG171" i="100"/>
  <c r="AG171" i="87"/>
  <c r="AG230" i="87"/>
  <c r="AG230" i="83"/>
  <c r="AG171" i="83"/>
  <c r="AJ181" i="95"/>
  <c r="AJ240" i="96"/>
  <c r="AJ240" i="95"/>
  <c r="AJ181" i="96"/>
  <c r="AJ240" i="97"/>
  <c r="AJ181" i="97"/>
  <c r="AJ240" i="98"/>
  <c r="AJ181" i="99"/>
  <c r="AJ181" i="98"/>
  <c r="AJ240" i="100"/>
  <c r="AJ240" i="99"/>
  <c r="AJ181" i="100"/>
  <c r="AJ181" i="87"/>
  <c r="AJ240" i="87"/>
  <c r="AJ240" i="83"/>
  <c r="AJ181" i="83"/>
  <c r="AI206" i="95"/>
  <c r="AI265" i="96"/>
  <c r="AI265" i="95"/>
  <c r="AI206" i="97"/>
  <c r="AI206" i="96"/>
  <c r="AI265" i="98"/>
  <c r="AI206" i="99"/>
  <c r="AI206" i="98"/>
  <c r="AI265" i="99"/>
  <c r="AI265" i="100"/>
  <c r="AI265" i="97"/>
  <c r="AI206" i="100"/>
  <c r="AI206" i="87"/>
  <c r="AI265" i="87"/>
  <c r="AI265" i="83"/>
  <c r="AI206" i="83"/>
  <c r="AH232" i="95"/>
  <c r="AH232" i="97"/>
  <c r="AH173" i="95"/>
  <c r="AH232" i="96"/>
  <c r="AH232" i="99"/>
  <c r="AH173" i="98"/>
  <c r="AH173" i="97"/>
  <c r="AH232" i="98"/>
  <c r="AH173" i="96"/>
  <c r="AH173" i="99"/>
  <c r="AH173" i="100"/>
  <c r="AH232" i="100"/>
  <c r="AH173" i="87"/>
  <c r="AH232" i="87"/>
  <c r="AH173" i="83"/>
  <c r="AH232" i="83"/>
  <c r="AI172" i="95"/>
  <c r="AI231" i="96"/>
  <c r="AI231" i="95"/>
  <c r="AI231" i="97"/>
  <c r="AI172" i="97"/>
  <c r="AI172" i="98"/>
  <c r="AI172" i="96"/>
  <c r="AI231" i="99"/>
  <c r="AI231" i="100"/>
  <c r="AI172" i="99"/>
  <c r="AI231" i="98"/>
  <c r="AI172" i="100"/>
  <c r="AI172" i="87"/>
  <c r="AI231" i="87"/>
  <c r="AI231" i="83"/>
  <c r="AI172" i="83"/>
  <c r="AG232" i="95"/>
  <c r="AG232" i="97"/>
  <c r="AG173" i="96"/>
  <c r="AG173" i="95"/>
  <c r="AG173" i="98"/>
  <c r="AG173" i="97"/>
  <c r="AG232" i="96"/>
  <c r="AG173" i="99"/>
  <c r="AG173" i="100"/>
  <c r="AG232" i="98"/>
  <c r="AG232" i="99"/>
  <c r="AG232" i="100"/>
  <c r="AG173" i="87"/>
  <c r="AG232" i="87"/>
  <c r="AG173" i="83"/>
  <c r="AG232" i="83"/>
  <c r="AH183" i="95"/>
  <c r="AH242" i="96"/>
  <c r="AH242" i="95"/>
  <c r="AH183" i="97"/>
  <c r="AH183" i="96"/>
  <c r="AH242" i="97"/>
  <c r="AH242" i="98"/>
  <c r="AH183" i="98"/>
  <c r="AH242" i="99"/>
  <c r="AH183" i="99"/>
  <c r="AH242" i="100"/>
  <c r="AH183" i="100"/>
  <c r="AH183" i="87"/>
  <c r="AH242" i="87"/>
  <c r="AH242" i="83"/>
  <c r="AH183" i="83"/>
  <c r="AI259" i="95"/>
  <c r="AI259" i="97"/>
  <c r="AI200" i="95"/>
  <c r="AI259" i="96"/>
  <c r="AI200" i="97"/>
  <c r="AI259" i="99"/>
  <c r="AI200" i="98"/>
  <c r="AI259" i="98"/>
  <c r="AI200" i="96"/>
  <c r="AI200" i="99"/>
  <c r="AI200" i="100"/>
  <c r="AI259" i="100"/>
  <c r="AI200" i="87"/>
  <c r="AI259" i="87"/>
  <c r="AI200" i="83"/>
  <c r="AI259" i="83"/>
  <c r="AI181" i="95"/>
  <c r="AI240" i="96"/>
  <c r="AI240" i="95"/>
  <c r="AI240" i="97"/>
  <c r="AI181" i="96"/>
  <c r="AI181" i="98"/>
  <c r="AI240" i="100"/>
  <c r="AI240" i="98"/>
  <c r="AI181" i="99"/>
  <c r="AI181" i="97"/>
  <c r="AI240" i="99"/>
  <c r="AI181" i="100"/>
  <c r="AI181" i="87"/>
  <c r="AI240" i="87"/>
  <c r="AI240" i="83"/>
  <c r="AI181" i="83"/>
  <c r="AJ262" i="95"/>
  <c r="AJ262" i="97"/>
  <c r="AJ203" i="95"/>
  <c r="AJ262" i="96"/>
  <c r="AJ262" i="99"/>
  <c r="AJ203" i="98"/>
  <c r="AJ203" i="97"/>
  <c r="AJ203" i="99"/>
  <c r="AJ262" i="98"/>
  <c r="AJ203" i="100"/>
  <c r="AJ203" i="96"/>
  <c r="AJ262" i="100"/>
  <c r="AJ203" i="87"/>
  <c r="AJ262" i="87"/>
  <c r="AJ203" i="83"/>
  <c r="AJ262" i="83"/>
  <c r="AI201" i="95"/>
  <c r="AI260" i="96"/>
  <c r="AI260" i="95"/>
  <c r="AI201" i="96"/>
  <c r="AI201" i="97"/>
  <c r="AI260" i="98"/>
  <c r="AI201" i="98"/>
  <c r="AI260" i="100"/>
  <c r="AI260" i="97"/>
  <c r="AI201" i="99"/>
  <c r="AI260" i="99"/>
  <c r="AI201" i="100"/>
  <c r="AI201" i="87"/>
  <c r="AI260" i="87"/>
  <c r="AI260" i="83"/>
  <c r="AI201" i="83"/>
  <c r="AH176" i="96"/>
  <c r="AH176" i="95"/>
  <c r="AH235" i="96"/>
  <c r="AH235" i="95"/>
  <c r="AH176" i="97"/>
  <c r="AH235" i="98"/>
  <c r="AH235" i="99"/>
  <c r="AH176" i="100"/>
  <c r="AH235" i="100"/>
  <c r="AH176" i="99"/>
  <c r="AH235" i="97"/>
  <c r="AH176" i="98"/>
  <c r="AH235" i="87"/>
  <c r="AH176" i="87"/>
  <c r="AH176" i="83"/>
  <c r="AH235" i="83"/>
  <c r="AH179" i="96"/>
  <c r="AH179" i="95"/>
  <c r="AH238" i="96"/>
  <c r="AH238" i="95"/>
  <c r="AH179" i="98"/>
  <c r="AH238" i="98"/>
  <c r="AH179" i="99"/>
  <c r="AH238" i="97"/>
  <c r="AH238" i="100"/>
  <c r="AH179" i="97"/>
  <c r="AH238" i="99"/>
  <c r="AH179" i="100"/>
  <c r="AH238" i="87"/>
  <c r="AH179" i="87"/>
  <c r="AH238" i="83"/>
  <c r="AH179" i="83"/>
  <c r="AK170" i="95"/>
  <c r="AK229" i="96"/>
  <c r="AK229" i="95"/>
  <c r="AK229" i="97"/>
  <c r="AK170" i="96"/>
  <c r="AK170" i="97"/>
  <c r="AK170" i="98"/>
  <c r="AK229" i="100"/>
  <c r="AK229" i="99"/>
  <c r="AK229" i="98"/>
  <c r="AK170" i="99"/>
  <c r="AK170" i="100"/>
  <c r="AK170" i="87"/>
  <c r="AK229" i="87"/>
  <c r="AK170" i="83"/>
  <c r="AK229" i="83"/>
  <c r="AG201" i="96"/>
  <c r="AG201" i="95"/>
  <c r="AG260" i="96"/>
  <c r="AG260" i="95"/>
  <c r="AG260" i="97"/>
  <c r="AG260" i="98"/>
  <c r="AG260" i="99"/>
  <c r="AG201" i="97"/>
  <c r="AG201" i="98"/>
  <c r="AG201" i="99"/>
  <c r="AG260" i="100"/>
  <c r="AG201" i="100"/>
  <c r="AG201" i="87"/>
  <c r="AG260" i="87"/>
  <c r="AG201" i="83"/>
  <c r="AG260" i="83"/>
  <c r="AI178" i="95"/>
  <c r="AI237" i="96"/>
  <c r="AI237" i="95"/>
  <c r="AI237" i="97"/>
  <c r="AI178" i="96"/>
  <c r="AI178" i="97"/>
  <c r="AI237" i="98"/>
  <c r="AI237" i="99"/>
  <c r="AI178" i="98"/>
  <c r="AI178" i="99"/>
  <c r="AI178" i="100"/>
  <c r="AI237" i="100"/>
  <c r="AI178" i="87"/>
  <c r="AI237" i="87"/>
  <c r="AI237" i="83"/>
  <c r="AI178" i="83"/>
  <c r="AI179" i="96"/>
  <c r="AI179" i="95"/>
  <c r="AI238" i="96"/>
  <c r="AI238" i="95"/>
  <c r="AI179" i="97"/>
  <c r="AI238" i="98"/>
  <c r="AI238" i="97"/>
  <c r="AI238" i="99"/>
  <c r="AI179" i="100"/>
  <c r="AI179" i="99"/>
  <c r="AI238" i="100"/>
  <c r="AI179" i="98"/>
  <c r="AI238" i="87"/>
  <c r="AI179" i="87"/>
  <c r="AI179" i="83"/>
  <c r="AI238" i="83"/>
  <c r="AJ242" i="95"/>
  <c r="AJ242" i="97"/>
  <c r="AJ183" i="96"/>
  <c r="AJ183" i="95"/>
  <c r="AJ183" i="98"/>
  <c r="AJ242" i="98"/>
  <c r="AJ242" i="96"/>
  <c r="AJ183" i="97"/>
  <c r="AJ183" i="100"/>
  <c r="AJ183" i="99"/>
  <c r="AJ242" i="100"/>
  <c r="AJ242" i="99"/>
  <c r="AJ183" i="87"/>
  <c r="AJ242" i="87"/>
  <c r="AJ183" i="83"/>
  <c r="AJ242" i="83"/>
  <c r="AK182" i="96"/>
  <c r="AK182" i="95"/>
  <c r="AK241" i="96"/>
  <c r="AK241" i="95"/>
  <c r="AK241" i="98"/>
  <c r="AK241" i="97"/>
  <c r="AK182" i="97"/>
  <c r="AK241" i="99"/>
  <c r="AK182" i="98"/>
  <c r="AK182" i="100"/>
  <c r="AK241" i="100"/>
  <c r="AK182" i="99"/>
  <c r="AK241" i="87"/>
  <c r="AK182" i="87"/>
  <c r="AK182" i="83"/>
  <c r="AK241" i="83"/>
  <c r="AJ200" i="96"/>
  <c r="AJ200" i="95"/>
  <c r="AJ259" i="96"/>
  <c r="AJ259" i="95"/>
  <c r="AJ200" i="98"/>
  <c r="AJ259" i="97"/>
  <c r="AJ259" i="98"/>
  <c r="AJ200" i="99"/>
  <c r="AJ200" i="97"/>
  <c r="AJ259" i="100"/>
  <c r="AJ259" i="99"/>
  <c r="AJ200" i="100"/>
  <c r="AJ259" i="87"/>
  <c r="AJ200" i="87"/>
  <c r="AJ200" i="83"/>
  <c r="AJ259" i="83"/>
  <c r="AJ202" i="96"/>
  <c r="AJ202" i="95"/>
  <c r="AJ261" i="96"/>
  <c r="AJ261" i="95"/>
  <c r="AJ261" i="98"/>
  <c r="AJ202" i="97"/>
  <c r="AJ261" i="97"/>
  <c r="AJ261" i="99"/>
  <c r="AJ202" i="98"/>
  <c r="AJ202" i="99"/>
  <c r="AJ261" i="100"/>
  <c r="AJ202" i="100"/>
  <c r="AJ261" i="87"/>
  <c r="AJ202" i="87"/>
  <c r="AJ261" i="83"/>
  <c r="AJ202" i="83"/>
  <c r="AJ136" i="83"/>
  <c r="AG177" i="95"/>
  <c r="AG236" i="96"/>
  <c r="AG236" i="95"/>
  <c r="AG177" i="97"/>
  <c r="AG177" i="99"/>
  <c r="AG236" i="97"/>
  <c r="AG177" i="96"/>
  <c r="AG236" i="98"/>
  <c r="AG177" i="98"/>
  <c r="AG236" i="99"/>
  <c r="AG236" i="100"/>
  <c r="AG177" i="100"/>
  <c r="AG177" i="87"/>
  <c r="AG236" i="87"/>
  <c r="AG236" i="83"/>
  <c r="AG177" i="83"/>
  <c r="AH206" i="95"/>
  <c r="AH265" i="96"/>
  <c r="AH265" i="95"/>
  <c r="AH206" i="97"/>
  <c r="AH265" i="97"/>
  <c r="AH265" i="98"/>
  <c r="AH206" i="96"/>
  <c r="AH206" i="98"/>
  <c r="AH265" i="99"/>
  <c r="AH265" i="100"/>
  <c r="AH206" i="99"/>
  <c r="AH206" i="100"/>
  <c r="AH206" i="87"/>
  <c r="AH265" i="87"/>
  <c r="AH265" i="83"/>
  <c r="AH206" i="83"/>
  <c r="AG176" i="96"/>
  <c r="AG176" i="95"/>
  <c r="AG235" i="96"/>
  <c r="AG235" i="95"/>
  <c r="AG235" i="97"/>
  <c r="AG176" i="98"/>
  <c r="AG235" i="98"/>
  <c r="AG176" i="97"/>
  <c r="AG176" i="99"/>
  <c r="AG235" i="100"/>
  <c r="AG176" i="100"/>
  <c r="AG235" i="99"/>
  <c r="AG176" i="87"/>
  <c r="AG235" i="87"/>
  <c r="AG235" i="83"/>
  <c r="AG176" i="83"/>
  <c r="AH180" i="95"/>
  <c r="AH239" i="96"/>
  <c r="AH239" i="95"/>
  <c r="AH180" i="97"/>
  <c r="AH180" i="96"/>
  <c r="AH180" i="99"/>
  <c r="AH239" i="97"/>
  <c r="AH180" i="98"/>
  <c r="AH239" i="98"/>
  <c r="AH239" i="99"/>
  <c r="AH180" i="100"/>
  <c r="AH239" i="100"/>
  <c r="AH180" i="87"/>
  <c r="AH239" i="87"/>
  <c r="AH180" i="83"/>
  <c r="AH239" i="83"/>
  <c r="AJ233" i="95"/>
  <c r="AJ233" i="97"/>
  <c r="AJ174" i="96"/>
  <c r="AJ174" i="95"/>
  <c r="AJ174" i="98"/>
  <c r="AJ233" i="96"/>
  <c r="AJ174" i="97"/>
  <c r="AJ233" i="99"/>
  <c r="AJ233" i="98"/>
  <c r="AJ174" i="100"/>
  <c r="AJ174" i="99"/>
  <c r="AJ233" i="100"/>
  <c r="AJ136" i="96"/>
  <c r="AJ98" i="101" s="1"/>
  <c r="AJ109" i="101" s="1"/>
  <c r="AJ136" i="95"/>
  <c r="AJ97" i="101" s="1"/>
  <c r="AJ108" i="101" s="1"/>
  <c r="AJ136" i="97"/>
  <c r="AJ136" i="98"/>
  <c r="AJ100" i="101" s="1"/>
  <c r="AJ111" i="101" s="1"/>
  <c r="AJ174" i="87"/>
  <c r="AJ233" i="87"/>
  <c r="AJ136" i="87"/>
  <c r="AJ174" i="83"/>
  <c r="AJ233" i="83"/>
  <c r="AI164" i="95"/>
  <c r="AI223" i="96"/>
  <c r="AI223" i="95"/>
  <c r="AI164" i="97"/>
  <c r="AI223" i="97"/>
  <c r="AI164" i="96"/>
  <c r="AI223" i="98"/>
  <c r="AI164" i="100"/>
  <c r="AI164" i="99"/>
  <c r="AI164" i="98"/>
  <c r="AI223" i="99"/>
  <c r="AI223" i="100"/>
  <c r="AI164" i="87"/>
  <c r="AI223" i="87"/>
  <c r="AI223" i="83"/>
  <c r="AI164" i="83"/>
  <c r="AI202" i="96"/>
  <c r="AI202" i="95"/>
  <c r="AI261" i="96"/>
  <c r="AI261" i="95"/>
  <c r="AI202" i="97"/>
  <c r="AI261" i="98"/>
  <c r="AI261" i="97"/>
  <c r="AI261" i="99"/>
  <c r="AI202" i="100"/>
  <c r="AI261" i="100"/>
  <c r="AI202" i="99"/>
  <c r="AI202" i="98"/>
  <c r="AI261" i="87"/>
  <c r="AI202" i="87"/>
  <c r="AI136" i="83"/>
  <c r="AI261" i="83"/>
  <c r="AI202" i="83"/>
  <c r="AI262" i="95"/>
  <c r="AI262" i="97"/>
  <c r="AI203" i="96"/>
  <c r="AI203" i="95"/>
  <c r="AI262" i="99"/>
  <c r="AI203" i="98"/>
  <c r="AI262" i="96"/>
  <c r="AI262" i="98"/>
  <c r="AI203" i="97"/>
  <c r="AI203" i="100"/>
  <c r="AI203" i="99"/>
  <c r="AI262" i="100"/>
  <c r="AI203" i="87"/>
  <c r="AI262" i="87"/>
  <c r="AI262" i="83"/>
  <c r="AI203" i="83"/>
  <c r="AI183" i="95"/>
  <c r="AI242" i="96"/>
  <c r="AI242" i="95"/>
  <c r="AI183" i="97"/>
  <c r="AI183" i="96"/>
  <c r="AI242" i="97"/>
  <c r="AI183" i="99"/>
  <c r="AI183" i="98"/>
  <c r="AI242" i="98"/>
  <c r="AI242" i="99"/>
  <c r="AI183" i="100"/>
  <c r="AI242" i="100"/>
  <c r="AI183" i="87"/>
  <c r="AI242" i="87"/>
  <c r="AI183" i="83"/>
  <c r="AI242" i="83"/>
  <c r="AK171" i="96"/>
  <c r="AK171" i="95"/>
  <c r="AK230" i="96"/>
  <c r="AK230" i="95"/>
  <c r="AK171" i="98"/>
  <c r="AK230" i="97"/>
  <c r="AK230" i="98"/>
  <c r="AK171" i="99"/>
  <c r="AK171" i="97"/>
  <c r="AK230" i="100"/>
  <c r="AK171" i="100"/>
  <c r="AK230" i="99"/>
  <c r="AK230" i="87"/>
  <c r="AK171" i="87"/>
  <c r="AK171" i="83"/>
  <c r="AK230" i="83"/>
  <c r="AJ201" i="95"/>
  <c r="AJ260" i="96"/>
  <c r="AJ260" i="95"/>
  <c r="AJ201" i="97"/>
  <c r="AJ201" i="96"/>
  <c r="AJ201" i="99"/>
  <c r="AJ201" i="98"/>
  <c r="AJ260" i="98"/>
  <c r="AJ260" i="97"/>
  <c r="AJ260" i="99"/>
  <c r="AJ260" i="100"/>
  <c r="AJ201" i="100"/>
  <c r="AJ201" i="87"/>
  <c r="AJ260" i="87"/>
  <c r="AJ260" i="83"/>
  <c r="AJ201" i="83"/>
  <c r="AK205" i="96"/>
  <c r="AK205" i="95"/>
  <c r="AK264" i="96"/>
  <c r="AK264" i="95"/>
  <c r="AK264" i="98"/>
  <c r="AK264" i="97"/>
  <c r="AK264" i="99"/>
  <c r="AK205" i="97"/>
  <c r="AK205" i="98"/>
  <c r="AK264" i="100"/>
  <c r="AK205" i="100"/>
  <c r="AK205" i="99"/>
  <c r="AK264" i="87"/>
  <c r="AK205" i="87"/>
  <c r="AK205" i="83"/>
  <c r="AK264" i="83"/>
  <c r="AK137" i="83"/>
  <c r="AJ184" i="95"/>
  <c r="AJ243" i="96"/>
  <c r="AJ243" i="95"/>
  <c r="AJ243" i="97"/>
  <c r="AJ184" i="97"/>
  <c r="AJ184" i="98"/>
  <c r="AJ243" i="100"/>
  <c r="AJ184" i="96"/>
  <c r="AJ243" i="99"/>
  <c r="AJ243" i="98"/>
  <c r="AJ184" i="99"/>
  <c r="AJ184" i="100"/>
  <c r="AJ184" i="87"/>
  <c r="AJ243" i="87"/>
  <c r="AJ243" i="83"/>
  <c r="AJ184" i="83"/>
  <c r="AK204" i="95"/>
  <c r="AK263" i="96"/>
  <c r="AK263" i="95"/>
  <c r="AK204" i="97"/>
  <c r="AK204" i="96"/>
  <c r="AK204" i="99"/>
  <c r="AK204" i="98"/>
  <c r="AK263" i="97"/>
  <c r="AK263" i="98"/>
  <c r="AK263" i="100"/>
  <c r="AK204" i="100"/>
  <c r="AK263" i="99"/>
  <c r="AK204" i="87"/>
  <c r="AK263" i="87"/>
  <c r="AK263" i="83"/>
  <c r="AK204" i="83"/>
  <c r="AI236" i="95"/>
  <c r="AI236" i="97"/>
  <c r="AI177" i="95"/>
  <c r="AI236" i="96"/>
  <c r="AI236" i="99"/>
  <c r="AI177" i="98"/>
  <c r="AI236" i="98"/>
  <c r="AI177" i="96"/>
  <c r="AI177" i="97"/>
  <c r="AI177" i="99"/>
  <c r="AI177" i="100"/>
  <c r="AI236" i="100"/>
  <c r="AI177" i="87"/>
  <c r="AI236" i="87"/>
  <c r="AI177" i="83"/>
  <c r="AI236" i="83"/>
  <c r="AH236" i="95"/>
  <c r="AH236" i="97"/>
  <c r="AH177" i="96"/>
  <c r="AH177" i="95"/>
  <c r="AH177" i="98"/>
  <c r="AH236" i="96"/>
  <c r="AH236" i="98"/>
  <c r="AH177" i="99"/>
  <c r="AH236" i="99"/>
  <c r="AH177" i="100"/>
  <c r="AH177" i="97"/>
  <c r="AH236" i="100"/>
  <c r="AH236" i="87"/>
  <c r="AH177" i="87"/>
  <c r="AH177" i="83"/>
  <c r="AH236" i="83"/>
  <c r="AH184" i="96"/>
  <c r="AH184" i="95"/>
  <c r="AH243" i="96"/>
  <c r="AH243" i="95"/>
  <c r="AH184" i="97"/>
  <c r="AH243" i="98"/>
  <c r="AH243" i="97"/>
  <c r="AH243" i="99"/>
  <c r="AH184" i="100"/>
  <c r="AH243" i="100"/>
  <c r="AH184" i="98"/>
  <c r="AH184" i="99"/>
  <c r="AH184" i="87"/>
  <c r="AH243" i="87"/>
  <c r="AH243" i="83"/>
  <c r="AH184" i="83"/>
  <c r="AH259" i="95"/>
  <c r="AH259" i="97"/>
  <c r="AH200" i="96"/>
  <c r="AH200" i="95"/>
  <c r="AH200" i="97"/>
  <c r="AH200" i="98"/>
  <c r="AH259" i="96"/>
  <c r="AH259" i="99"/>
  <c r="AH200" i="100"/>
  <c r="AH259" i="98"/>
  <c r="AH200" i="99"/>
  <c r="AH259" i="100"/>
  <c r="AH200" i="87"/>
  <c r="AH259" i="87"/>
  <c r="AH259" i="83"/>
  <c r="AH200" i="83"/>
  <c r="AG184" i="96"/>
  <c r="AG184" i="95"/>
  <c r="AG243" i="96"/>
  <c r="AG243" i="95"/>
  <c r="AG184" i="98"/>
  <c r="AG243" i="98"/>
  <c r="AG184" i="97"/>
  <c r="AG184" i="99"/>
  <c r="AG243" i="97"/>
  <c r="AG243" i="100"/>
  <c r="AG243" i="99"/>
  <c r="AG184" i="100"/>
  <c r="AG243" i="87"/>
  <c r="AG184" i="87"/>
  <c r="AG184" i="83"/>
  <c r="AG243" i="83"/>
  <c r="AK176" i="95"/>
  <c r="AK235" i="96"/>
  <c r="AK235" i="95"/>
  <c r="AK176" i="97"/>
  <c r="AK235" i="97"/>
  <c r="AK176" i="96"/>
  <c r="AK235" i="98"/>
  <c r="AK176" i="98"/>
  <c r="AK235" i="99"/>
  <c r="AK176" i="99"/>
  <c r="AK235" i="100"/>
  <c r="AK176" i="100"/>
  <c r="AK176" i="87"/>
  <c r="AK235" i="87"/>
  <c r="AK235" i="83"/>
  <c r="AK176" i="83"/>
  <c r="AH181" i="96"/>
  <c r="AH181" i="95"/>
  <c r="AH240" i="96"/>
  <c r="AH240" i="95"/>
  <c r="AH181" i="97"/>
  <c r="AH240" i="98"/>
  <c r="AH240" i="99"/>
  <c r="AH181" i="98"/>
  <c r="AH240" i="97"/>
  <c r="AH181" i="99"/>
  <c r="AH181" i="100"/>
  <c r="AH240" i="100"/>
  <c r="AH181" i="87"/>
  <c r="AH240" i="87"/>
  <c r="AH240" i="83"/>
  <c r="AH181" i="83"/>
  <c r="AJ205" i="96"/>
  <c r="AJ205" i="95"/>
  <c r="AJ264" i="96"/>
  <c r="AJ264" i="95"/>
  <c r="AJ205" i="97"/>
  <c r="AJ264" i="97"/>
  <c r="AJ264" i="98"/>
  <c r="AJ264" i="99"/>
  <c r="AJ205" i="100"/>
  <c r="AJ205" i="98"/>
  <c r="AJ205" i="99"/>
  <c r="AJ264" i="100"/>
  <c r="AJ264" i="87"/>
  <c r="AJ205" i="87"/>
  <c r="AJ264" i="83"/>
  <c r="AJ205" i="83"/>
  <c r="AJ137" i="83"/>
  <c r="AH174" i="95"/>
  <c r="AH233" i="96"/>
  <c r="AH233" i="95"/>
  <c r="AH174" i="96"/>
  <c r="AH233" i="97"/>
  <c r="AH174" i="97"/>
  <c r="AH233" i="98"/>
  <c r="AH174" i="98"/>
  <c r="AH233" i="99"/>
  <c r="AH174" i="100"/>
  <c r="AH174" i="99"/>
  <c r="AH136" i="98"/>
  <c r="AH100" i="101" s="1"/>
  <c r="AH111" i="101" s="1"/>
  <c r="AH233" i="100"/>
  <c r="AH136" i="97"/>
  <c r="AH99" i="101" s="1"/>
  <c r="AH110" i="101" s="1"/>
  <c r="AH136" i="95"/>
  <c r="AH97" i="101" s="1"/>
  <c r="AH108" i="101" s="1"/>
  <c r="AH136" i="96"/>
  <c r="AH98" i="101" s="1"/>
  <c r="AH109" i="101" s="1"/>
  <c r="AH174" i="87"/>
  <c r="AH233" i="87"/>
  <c r="AH136" i="87"/>
  <c r="AH104" i="101" s="1"/>
  <c r="AH115" i="101" s="1"/>
  <c r="AH233" i="83"/>
  <c r="AH174" i="83"/>
  <c r="AJ239" i="95"/>
  <c r="AJ239" i="97"/>
  <c r="AJ180" i="95"/>
  <c r="AJ239" i="96"/>
  <c r="AJ239" i="99"/>
  <c r="AJ180" i="98"/>
  <c r="AJ180" i="97"/>
  <c r="AJ239" i="98"/>
  <c r="AJ180" i="96"/>
  <c r="AJ180" i="99"/>
  <c r="AJ180" i="100"/>
  <c r="AJ239" i="100"/>
  <c r="AJ180" i="87"/>
  <c r="AJ239" i="87"/>
  <c r="AJ239" i="83"/>
  <c r="AJ180" i="83"/>
  <c r="AG178" i="96"/>
  <c r="AG178" i="95"/>
  <c r="AG237" i="96"/>
  <c r="AG237" i="95"/>
  <c r="AG237" i="98"/>
  <c r="AG237" i="97"/>
  <c r="AG178" i="97"/>
  <c r="AG237" i="99"/>
  <c r="AG178" i="98"/>
  <c r="AG178" i="99"/>
  <c r="AG178" i="100"/>
  <c r="AG237" i="100"/>
  <c r="AG178" i="87"/>
  <c r="AG237" i="87"/>
  <c r="AG178" i="83"/>
  <c r="AG237" i="83"/>
  <c r="AJ176" i="95"/>
  <c r="AJ235" i="96"/>
  <c r="AJ235" i="95"/>
  <c r="AJ235" i="97"/>
  <c r="AJ176" i="97"/>
  <c r="AJ176" i="98"/>
  <c r="AJ235" i="100"/>
  <c r="AJ176" i="99"/>
  <c r="AJ235" i="98"/>
  <c r="AJ176" i="96"/>
  <c r="AJ235" i="99"/>
  <c r="AJ176" i="100"/>
  <c r="AJ176" i="87"/>
  <c r="AJ235" i="87"/>
  <c r="AJ235" i="83"/>
  <c r="AJ176" i="83"/>
  <c r="AG238" i="95"/>
  <c r="AG238" i="97"/>
  <c r="AG179" i="95"/>
  <c r="AG238" i="96"/>
  <c r="AG179" i="97"/>
  <c r="AG238" i="99"/>
  <c r="AO238" i="99" s="1"/>
  <c r="AG179" i="96"/>
  <c r="AG179" i="98"/>
  <c r="AG238" i="98"/>
  <c r="AG179" i="99"/>
  <c r="AG179" i="100"/>
  <c r="AG238" i="100"/>
  <c r="AG179" i="87"/>
  <c r="AG238" i="87"/>
  <c r="AG238" i="83"/>
  <c r="AG179" i="83"/>
  <c r="AI170" i="96"/>
  <c r="AI170" i="95"/>
  <c r="AI229" i="95"/>
  <c r="AI170" i="97"/>
  <c r="AI229" i="96"/>
  <c r="AI229" i="98"/>
  <c r="AI229" i="97"/>
  <c r="AI229" i="99"/>
  <c r="AI229" i="100"/>
  <c r="AI170" i="99"/>
  <c r="AI170" i="98"/>
  <c r="AI170" i="100"/>
  <c r="AI229" i="87"/>
  <c r="AI170" i="87"/>
  <c r="AI229" i="83"/>
  <c r="AI170" i="83"/>
  <c r="AI239" i="95"/>
  <c r="AI239" i="97"/>
  <c r="AI180" i="96"/>
  <c r="AI180" i="95"/>
  <c r="AI239" i="96"/>
  <c r="AI180" i="98"/>
  <c r="AI180" i="97"/>
  <c r="AI180" i="100"/>
  <c r="AI239" i="98"/>
  <c r="AI239" i="99"/>
  <c r="AI180" i="99"/>
  <c r="AI239" i="100"/>
  <c r="AI239" i="87"/>
  <c r="AI180" i="87"/>
  <c r="AI180" i="83"/>
  <c r="AI239" i="83"/>
  <c r="AK203" i="96"/>
  <c r="AK203" i="95"/>
  <c r="AK262" i="96"/>
  <c r="AK262" i="95"/>
  <c r="AK262" i="97"/>
  <c r="AK203" i="98"/>
  <c r="AK262" i="98"/>
  <c r="AK203" i="97"/>
  <c r="AK203" i="99"/>
  <c r="AK203" i="100"/>
  <c r="AK262" i="100"/>
  <c r="AK262" i="99"/>
  <c r="AK262" i="87"/>
  <c r="AK203" i="87"/>
  <c r="AK262" i="83"/>
  <c r="AK203" i="83"/>
  <c r="AI230" i="95"/>
  <c r="AI230" i="97"/>
  <c r="AI171" i="96"/>
  <c r="AI171" i="95"/>
  <c r="AI171" i="97"/>
  <c r="AI171" i="98"/>
  <c r="AI230" i="99"/>
  <c r="AI230" i="96"/>
  <c r="AI171" i="100"/>
  <c r="AI230" i="98"/>
  <c r="AI230" i="100"/>
  <c r="AI171" i="99"/>
  <c r="AI230" i="87"/>
  <c r="AI171" i="87"/>
  <c r="AI171" i="83"/>
  <c r="AI230" i="83"/>
  <c r="AI182" i="96"/>
  <c r="AI182" i="95"/>
  <c r="AI241" i="96"/>
  <c r="AI241" i="95"/>
  <c r="AI182" i="98"/>
  <c r="AI241" i="98"/>
  <c r="AI182" i="97"/>
  <c r="AI241" i="97"/>
  <c r="AI182" i="99"/>
  <c r="AI241" i="99"/>
  <c r="AI241" i="100"/>
  <c r="AI182" i="100"/>
  <c r="AI182" i="87"/>
  <c r="AI241" i="87"/>
  <c r="AI241" i="83"/>
  <c r="AI182" i="83"/>
  <c r="AI204" i="95"/>
  <c r="AI263" i="96"/>
  <c r="AI263" i="95"/>
  <c r="AI263" i="97"/>
  <c r="AI263" i="100"/>
  <c r="AI263" i="98"/>
  <c r="AI204" i="97"/>
  <c r="AI204" i="98"/>
  <c r="AI204" i="96"/>
  <c r="AI263" i="99"/>
  <c r="AI204" i="99"/>
  <c r="AI204" i="100"/>
  <c r="AI263" i="87"/>
  <c r="AI204" i="87"/>
  <c r="AI263" i="83"/>
  <c r="AI204" i="83"/>
  <c r="AK242" i="95"/>
  <c r="AK242" i="97"/>
  <c r="AK183" i="95"/>
  <c r="AK242" i="96"/>
  <c r="AK183" i="96"/>
  <c r="AK242" i="99"/>
  <c r="AK183" i="98"/>
  <c r="AK242" i="98"/>
  <c r="AK183" i="97"/>
  <c r="AK183" i="99"/>
  <c r="AK183" i="100"/>
  <c r="AK242" i="100"/>
  <c r="AK183" i="87"/>
  <c r="AK242" i="87"/>
  <c r="AK242" i="83"/>
  <c r="AK183" i="83"/>
  <c r="AH201" i="95"/>
  <c r="AH260" i="96"/>
  <c r="AH260" i="95"/>
  <c r="AH260" i="97"/>
  <c r="AH260" i="100"/>
  <c r="AH201" i="96"/>
  <c r="AH201" i="97"/>
  <c r="AH201" i="98"/>
  <c r="AH260" i="99"/>
  <c r="AH201" i="99"/>
  <c r="AH260" i="98"/>
  <c r="AH201" i="100"/>
  <c r="AH260" i="87"/>
  <c r="AH201" i="87"/>
  <c r="AH201" i="83"/>
  <c r="AH260" i="83"/>
  <c r="AJ177" i="96"/>
  <c r="AJ177" i="95"/>
  <c r="AJ236" i="96"/>
  <c r="AJ236" i="95"/>
  <c r="AJ177" i="98"/>
  <c r="AJ236" i="98"/>
  <c r="AJ236" i="97"/>
  <c r="AJ177" i="97"/>
  <c r="AJ177" i="99"/>
  <c r="AJ236" i="99"/>
  <c r="AJ236" i="100"/>
  <c r="AJ177" i="100"/>
  <c r="AJ236" i="87"/>
  <c r="AJ177" i="87"/>
  <c r="AJ236" i="83"/>
  <c r="AJ177" i="83"/>
  <c r="AG204" i="96"/>
  <c r="AG204" i="95"/>
  <c r="AG263" i="96"/>
  <c r="AG263" i="95"/>
  <c r="AG204" i="97"/>
  <c r="AG263" i="98"/>
  <c r="AG263" i="99"/>
  <c r="AG263" i="97"/>
  <c r="AG204" i="100"/>
  <c r="AG204" i="99"/>
  <c r="AG204" i="98"/>
  <c r="AG263" i="100"/>
  <c r="AG263" i="87"/>
  <c r="AG204" i="87"/>
  <c r="AG263" i="83"/>
  <c r="AG204" i="83"/>
  <c r="AK200" i="96"/>
  <c r="AK200" i="95"/>
  <c r="AK259" i="96"/>
  <c r="AK259" i="95"/>
  <c r="AK200" i="97"/>
  <c r="AK259" i="97"/>
  <c r="AK259" i="98"/>
  <c r="AK259" i="99"/>
  <c r="AK200" i="100"/>
  <c r="AK259" i="100"/>
  <c r="AK200" i="98"/>
  <c r="AK200" i="99"/>
  <c r="AK259" i="87"/>
  <c r="AK200" i="87"/>
  <c r="AK259" i="83"/>
  <c r="AK200" i="83"/>
  <c r="AK177" i="96"/>
  <c r="AK177" i="95"/>
  <c r="AK236" i="96"/>
  <c r="AK236" i="95"/>
  <c r="AK177" i="97"/>
  <c r="AK236" i="98"/>
  <c r="AK236" i="97"/>
  <c r="AK236" i="99"/>
  <c r="AK177" i="100"/>
  <c r="AK236" i="100"/>
  <c r="AK177" i="98"/>
  <c r="AK177" i="99"/>
  <c r="AK236" i="87"/>
  <c r="AK177" i="87"/>
  <c r="AK177" i="83"/>
  <c r="AK236" i="83"/>
  <c r="AJ182" i="96"/>
  <c r="AJ182" i="95"/>
  <c r="AJ241" i="96"/>
  <c r="AJ241" i="95"/>
  <c r="AJ182" i="97"/>
  <c r="AJ241" i="98"/>
  <c r="AJ241" i="97"/>
  <c r="AJ241" i="99"/>
  <c r="AJ182" i="99"/>
  <c r="AJ182" i="100"/>
  <c r="AJ241" i="100"/>
  <c r="AJ182" i="98"/>
  <c r="AJ241" i="87"/>
  <c r="AJ182" i="87"/>
  <c r="AJ241" i="83"/>
  <c r="AJ182" i="83"/>
  <c r="AH164" i="95"/>
  <c r="AH223" i="96"/>
  <c r="AH223" i="95"/>
  <c r="AH223" i="97"/>
  <c r="AH164" i="97"/>
  <c r="AH164" i="98"/>
  <c r="AH223" i="100"/>
  <c r="AH164" i="96"/>
  <c r="AH223" i="99"/>
  <c r="AH223" i="98"/>
  <c r="AH164" i="100"/>
  <c r="AH164" i="99"/>
  <c r="AH164" i="87"/>
  <c r="AH223" i="87"/>
  <c r="AH164" i="83"/>
  <c r="AH223" i="83"/>
  <c r="AG164" i="96"/>
  <c r="AG164" i="95"/>
  <c r="AG223" i="96"/>
  <c r="AG223" i="95"/>
  <c r="AG223" i="98"/>
  <c r="AG223" i="97"/>
  <c r="AG164" i="97"/>
  <c r="AG223" i="99"/>
  <c r="AG164" i="98"/>
  <c r="AG164" i="100"/>
  <c r="AG164" i="99"/>
  <c r="AG223" i="100"/>
  <c r="AG223" i="87"/>
  <c r="AG164" i="87"/>
  <c r="AG164" i="83"/>
  <c r="AG223" i="83"/>
  <c r="AI205" i="96"/>
  <c r="AI205" i="95"/>
  <c r="AI264" i="96"/>
  <c r="AI264" i="95"/>
  <c r="AI205" i="98"/>
  <c r="AI264" i="97"/>
  <c r="AI205" i="99"/>
  <c r="AI205" i="97"/>
  <c r="AI264" i="98"/>
  <c r="AI264" i="99"/>
  <c r="AI264" i="100"/>
  <c r="AI205" i="100"/>
  <c r="AI205" i="87"/>
  <c r="AI264" i="87"/>
  <c r="AI205" i="83"/>
  <c r="AI264" i="83"/>
  <c r="AI137" i="83"/>
  <c r="AI176" i="96"/>
  <c r="AI176" i="95"/>
  <c r="AI235" i="96"/>
  <c r="AI235" i="95"/>
  <c r="AI235" i="98"/>
  <c r="AI176" i="97"/>
  <c r="AI235" i="99"/>
  <c r="AI235" i="97"/>
  <c r="AI176" i="98"/>
  <c r="AI176" i="99"/>
  <c r="AI235" i="100"/>
  <c r="AI176" i="100"/>
  <c r="AI235" i="87"/>
  <c r="AI176" i="87"/>
  <c r="AI235" i="83"/>
  <c r="AI176" i="83"/>
  <c r="AH241" i="95"/>
  <c r="AH241" i="97"/>
  <c r="AH182" i="95"/>
  <c r="AH241" i="96"/>
  <c r="AH241" i="99"/>
  <c r="AH182" i="98"/>
  <c r="AH182" i="96"/>
  <c r="AH241" i="98"/>
  <c r="AH182" i="97"/>
  <c r="AH182" i="99"/>
  <c r="AH182" i="100"/>
  <c r="AH241" i="100"/>
  <c r="AH182" i="87"/>
  <c r="AH241" i="87"/>
  <c r="AH182" i="83"/>
  <c r="AH241" i="83"/>
  <c r="AJ230" i="95"/>
  <c r="AJ230" i="97"/>
  <c r="AJ171" i="95"/>
  <c r="AJ230" i="96"/>
  <c r="AJ228" i="96" s="1"/>
  <c r="AJ171" i="96"/>
  <c r="AJ171" i="97"/>
  <c r="AJ230" i="99"/>
  <c r="AJ171" i="98"/>
  <c r="AJ230" i="98"/>
  <c r="AJ171" i="99"/>
  <c r="AJ171" i="100"/>
  <c r="AJ230" i="100"/>
  <c r="AJ171" i="87"/>
  <c r="AJ230" i="87"/>
  <c r="AJ171" i="83"/>
  <c r="AJ230" i="83"/>
  <c r="AG180" i="95"/>
  <c r="AG239" i="96"/>
  <c r="AG239" i="95"/>
  <c r="AG239" i="97"/>
  <c r="AG180" i="97"/>
  <c r="AG239" i="98"/>
  <c r="AG180" i="98"/>
  <c r="AG239" i="99"/>
  <c r="AG180" i="96"/>
  <c r="AG180" i="100"/>
  <c r="AG180" i="99"/>
  <c r="AG239" i="100"/>
  <c r="AG180" i="87"/>
  <c r="AG239" i="87"/>
  <c r="AG239" i="83"/>
  <c r="AG180" i="83"/>
  <c r="AO12" i="97"/>
  <c r="R14" i="97" s="1"/>
  <c r="AJ19" i="97" s="1"/>
  <c r="AO12" i="98"/>
  <c r="R14" i="98" s="1"/>
  <c r="AG19" i="98" s="1"/>
  <c r="AO51" i="103"/>
  <c r="AO49" i="103"/>
  <c r="AI126" i="102"/>
  <c r="AI137" i="102" s="1"/>
  <c r="AO12" i="87"/>
  <c r="R14" i="87" s="1"/>
  <c r="AO93" i="102"/>
  <c r="AO126" i="102" s="1"/>
  <c r="AO137" i="102" s="1"/>
  <c r="AG126" i="102"/>
  <c r="AG137" i="102" s="1"/>
  <c r="AO55" i="103"/>
  <c r="AK126" i="102"/>
  <c r="AK137" i="102" s="1"/>
  <c r="AH126" i="102"/>
  <c r="AH137" i="102" s="1"/>
  <c r="AK159" i="102"/>
  <c r="AO159" i="102" s="1"/>
  <c r="AO12" i="100"/>
  <c r="R14" i="100" s="1"/>
  <c r="AO54" i="103"/>
  <c r="AO92" i="102"/>
  <c r="AO125" i="102" s="1"/>
  <c r="AO136" i="102" s="1"/>
  <c r="AG125" i="102"/>
  <c r="AG136" i="102" s="1"/>
  <c r="AJ125" i="102"/>
  <c r="AJ136" i="102" s="1"/>
  <c r="AH158" i="102"/>
  <c r="AJ158" i="102"/>
  <c r="AK125" i="102"/>
  <c r="AK136" i="102" s="1"/>
  <c r="AI124" i="102"/>
  <c r="AI135" i="102" s="1"/>
  <c r="AO12" i="99"/>
  <c r="R14" i="99" s="1"/>
  <c r="AH124" i="102"/>
  <c r="AH135" i="102" s="1"/>
  <c r="AK124" i="102"/>
  <c r="AK135" i="102" s="1"/>
  <c r="AO53" i="103"/>
  <c r="AK157" i="102"/>
  <c r="AJ124" i="102"/>
  <c r="AJ135" i="102" s="1"/>
  <c r="AG124" i="102"/>
  <c r="AG135" i="102" s="1"/>
  <c r="AO91" i="102"/>
  <c r="AO124" i="102" s="1"/>
  <c r="AO135" i="102" s="1"/>
  <c r="AG157" i="102"/>
  <c r="AO156" i="102"/>
  <c r="AG123" i="102"/>
  <c r="AG134" i="102" s="1"/>
  <c r="AO90" i="102"/>
  <c r="AO123" i="102" s="1"/>
  <c r="AO134" i="102" s="1"/>
  <c r="AO12" i="83"/>
  <c r="R14" i="83" s="1"/>
  <c r="AO52" i="103"/>
  <c r="AH123" i="102"/>
  <c r="AH134" i="102" s="1"/>
  <c r="AK123" i="102"/>
  <c r="AK134" i="102" s="1"/>
  <c r="AJ123" i="102"/>
  <c r="AJ134" i="102" s="1"/>
  <c r="AO155" i="102"/>
  <c r="AH122" i="102"/>
  <c r="AH133" i="102" s="1"/>
  <c r="AK122" i="102"/>
  <c r="AK133" i="102" s="1"/>
  <c r="AG122" i="102"/>
  <c r="AG133" i="102" s="1"/>
  <c r="AO89" i="102"/>
  <c r="AO122" i="102" s="1"/>
  <c r="AO133" i="102" s="1"/>
  <c r="AK121" i="102"/>
  <c r="AK132" i="102" s="1"/>
  <c r="AH121" i="102"/>
  <c r="AH132" i="102" s="1"/>
  <c r="AI121" i="102"/>
  <c r="AI132" i="102" s="1"/>
  <c r="AO50" i="103"/>
  <c r="AG121" i="102"/>
  <c r="AG132" i="102" s="1"/>
  <c r="AO88" i="102"/>
  <c r="AO121" i="102" s="1"/>
  <c r="AO132" i="102" s="1"/>
  <c r="AK154" i="102"/>
  <c r="AG153" i="102"/>
  <c r="AG120" i="102"/>
  <c r="AG131" i="102" s="1"/>
  <c r="AO87" i="102"/>
  <c r="AO120" i="102" s="1"/>
  <c r="AO131" i="102" s="1"/>
  <c r="AH120" i="102"/>
  <c r="AH131" i="102" s="1"/>
  <c r="AI120" i="102"/>
  <c r="AI131" i="102" s="1"/>
  <c r="AH153" i="102"/>
  <c r="AI153" i="102"/>
  <c r="AK120" i="102"/>
  <c r="AK131" i="102" s="1"/>
  <c r="AJ120" i="102"/>
  <c r="AJ131" i="102" s="1"/>
  <c r="AO12" i="96"/>
  <c r="R14" i="96" s="1"/>
  <c r="AH119" i="102"/>
  <c r="AH130" i="102" s="1"/>
  <c r="AI119" i="102"/>
  <c r="AI130" i="102" s="1"/>
  <c r="AK119" i="102"/>
  <c r="AK130" i="102" s="1"/>
  <c r="AJ119" i="102"/>
  <c r="AJ130" i="102" s="1"/>
  <c r="AO86" i="102"/>
  <c r="AO119" i="102" s="1"/>
  <c r="AO130" i="102" s="1"/>
  <c r="AG119" i="102"/>
  <c r="AG130" i="102" s="1"/>
  <c r="AO12" i="95"/>
  <c r="R14" i="95" s="1"/>
  <c r="AO48" i="103"/>
  <c r="AO152" i="102"/>
  <c r="AO238" i="83" l="1"/>
  <c r="AO263" i="98"/>
  <c r="AO178" i="100"/>
  <c r="AO179" i="96"/>
  <c r="AH19" i="98"/>
  <c r="AH17" i="101" s="1"/>
  <c r="AK19" i="98"/>
  <c r="AK30" i="98" s="1"/>
  <c r="AK89" i="98" s="1"/>
  <c r="AJ19" i="98"/>
  <c r="AJ62" i="98" s="1"/>
  <c r="AJ121" i="98" s="1"/>
  <c r="AI19" i="97"/>
  <c r="AI64" i="97" s="1"/>
  <c r="AI123" i="97" s="1"/>
  <c r="AO180" i="87"/>
  <c r="AI228" i="98"/>
  <c r="AJ234" i="87"/>
  <c r="AK175" i="100"/>
  <c r="AO236" i="95"/>
  <c r="AK169" i="100"/>
  <c r="AO171" i="100"/>
  <c r="AO174" i="87"/>
  <c r="AO181" i="83"/>
  <c r="AG169" i="83"/>
  <c r="AO179" i="87"/>
  <c r="AO238" i="97"/>
  <c r="AO230" i="83"/>
  <c r="AI175" i="97"/>
  <c r="AO178" i="97"/>
  <c r="AO180" i="99"/>
  <c r="AO263" i="100"/>
  <c r="AO238" i="100"/>
  <c r="AO240" i="99"/>
  <c r="AI19" i="98"/>
  <c r="AI17" i="101" s="1"/>
  <c r="AI234" i="98"/>
  <c r="AK19" i="97"/>
  <c r="AK36" i="97" s="1"/>
  <c r="AK95" i="97" s="1"/>
  <c r="AO239" i="97"/>
  <c r="AO241" i="96"/>
  <c r="AO238" i="96"/>
  <c r="AO263" i="95"/>
  <c r="AO237" i="95"/>
  <c r="AO204" i="83"/>
  <c r="AO204" i="98"/>
  <c r="AK175" i="97"/>
  <c r="AH169" i="97"/>
  <c r="AG19" i="97"/>
  <c r="AG39" i="97" s="1"/>
  <c r="AH19" i="97"/>
  <c r="AH16" i="102" s="1"/>
  <c r="AH77" i="102" s="1"/>
  <c r="AO180" i="96"/>
  <c r="AO204" i="95"/>
  <c r="AO178" i="95"/>
  <c r="AO183" i="99"/>
  <c r="AK228" i="98"/>
  <c r="AI228" i="95"/>
  <c r="AO239" i="87"/>
  <c r="AO263" i="83"/>
  <c r="AO263" i="99"/>
  <c r="AO230" i="99"/>
  <c r="AI228" i="97"/>
  <c r="AJ234" i="100"/>
  <c r="AK175" i="87"/>
  <c r="AO233" i="100"/>
  <c r="AO177" i="100"/>
  <c r="AO177" i="97"/>
  <c r="AO183" i="87"/>
  <c r="AK169" i="96"/>
  <c r="AO233" i="87"/>
  <c r="AO233" i="98"/>
  <c r="AO233" i="96"/>
  <c r="AO164" i="97"/>
  <c r="AK258" i="83"/>
  <c r="AO262" i="98"/>
  <c r="AH199" i="97"/>
  <c r="AJ258" i="87"/>
  <c r="AO173" i="98"/>
  <c r="AK199" i="87"/>
  <c r="AO236" i="98"/>
  <c r="AH258" i="100"/>
  <c r="AO201" i="100"/>
  <c r="AO173" i="95"/>
  <c r="AO171" i="96"/>
  <c r="AO182" i="87"/>
  <c r="AO238" i="87"/>
  <c r="AO183" i="96"/>
  <c r="AO206" i="87"/>
  <c r="AO265" i="100"/>
  <c r="AO205" i="83"/>
  <c r="AO205" i="98"/>
  <c r="AG228" i="98"/>
  <c r="AO229" i="98"/>
  <c r="AO172" i="83"/>
  <c r="AO231" i="99"/>
  <c r="AO239" i="98"/>
  <c r="AO237" i="83"/>
  <c r="AJ169" i="98"/>
  <c r="AI175" i="100"/>
  <c r="AI234" i="95"/>
  <c r="AO223" i="87"/>
  <c r="AO223" i="98"/>
  <c r="AK258" i="87"/>
  <c r="AK199" i="97"/>
  <c r="AO263" i="87"/>
  <c r="AO204" i="97"/>
  <c r="AI228" i="87"/>
  <c r="AI228" i="96"/>
  <c r="AO179" i="97"/>
  <c r="AJ175" i="87"/>
  <c r="AJ175" i="97"/>
  <c r="AO178" i="87"/>
  <c r="AO181" i="100"/>
  <c r="AK234" i="100"/>
  <c r="AK234" i="95"/>
  <c r="AO243" i="99"/>
  <c r="AH199" i="99"/>
  <c r="AH199" i="96"/>
  <c r="AO243" i="96"/>
  <c r="AG234" i="100"/>
  <c r="AO235" i="100"/>
  <c r="AO176" i="95"/>
  <c r="AG175" i="95"/>
  <c r="AO236" i="99"/>
  <c r="AO236" i="96"/>
  <c r="AJ258" i="99"/>
  <c r="AJ258" i="96"/>
  <c r="AO260" i="100"/>
  <c r="AO260" i="96"/>
  <c r="AK169" i="99"/>
  <c r="AK228" i="95"/>
  <c r="AH234" i="97"/>
  <c r="AH234" i="96"/>
  <c r="AI234" i="99"/>
  <c r="AI199" i="100"/>
  <c r="AI199" i="95"/>
  <c r="AO232" i="99"/>
  <c r="AO173" i="96"/>
  <c r="AO171" i="98"/>
  <c r="AO230" i="95"/>
  <c r="AG100" i="101"/>
  <c r="AO136" i="98"/>
  <c r="AO174" i="97"/>
  <c r="AG199" i="87"/>
  <c r="AO200" i="87"/>
  <c r="AO200" i="96"/>
  <c r="AG199" i="96"/>
  <c r="AH169" i="87"/>
  <c r="AH228" i="98"/>
  <c r="AO202" i="83"/>
  <c r="AO202" i="96"/>
  <c r="AO262" i="83"/>
  <c r="AO240" i="83"/>
  <c r="AO240" i="98"/>
  <c r="AO182" i="99"/>
  <c r="AO182" i="95"/>
  <c r="AO172" i="97"/>
  <c r="AO183" i="97"/>
  <c r="AO265" i="87"/>
  <c r="AO265" i="97"/>
  <c r="AO264" i="87"/>
  <c r="AO264" i="99"/>
  <c r="AO237" i="87"/>
  <c r="AG228" i="87"/>
  <c r="AO229" i="87"/>
  <c r="AG169" i="98"/>
  <c r="AO170" i="98"/>
  <c r="AO231" i="83"/>
  <c r="AO231" i="96"/>
  <c r="AJ228" i="83"/>
  <c r="AJ228" i="99"/>
  <c r="AJ234" i="83"/>
  <c r="AH199" i="87"/>
  <c r="AO171" i="97"/>
  <c r="AO204" i="87"/>
  <c r="AJ199" i="100"/>
  <c r="AH234" i="95"/>
  <c r="AI258" i="96"/>
  <c r="AO262" i="99"/>
  <c r="AO177" i="95"/>
  <c r="AO201" i="95"/>
  <c r="AH175" i="95"/>
  <c r="AI199" i="99"/>
  <c r="AI258" i="97"/>
  <c r="AO232" i="98"/>
  <c r="AO232" i="97"/>
  <c r="AO230" i="100"/>
  <c r="AO230" i="96"/>
  <c r="AG97" i="101"/>
  <c r="AO136" i="95"/>
  <c r="AO136" i="96"/>
  <c r="AG98" i="101"/>
  <c r="AO259" i="100"/>
  <c r="AG258" i="100"/>
  <c r="AO200" i="97"/>
  <c r="AG199" i="97"/>
  <c r="AJ228" i="87"/>
  <c r="AH169" i="98"/>
  <c r="AO261" i="87"/>
  <c r="AO202" i="98"/>
  <c r="AO262" i="87"/>
  <c r="AO262" i="97"/>
  <c r="AO181" i="87"/>
  <c r="AO240" i="97"/>
  <c r="AO201" i="87"/>
  <c r="AO241" i="100"/>
  <c r="AO182" i="96"/>
  <c r="AO183" i="100"/>
  <c r="AO242" i="97"/>
  <c r="AO206" i="100"/>
  <c r="AO265" i="95"/>
  <c r="AO205" i="87"/>
  <c r="AO205" i="97"/>
  <c r="AO178" i="96"/>
  <c r="AO170" i="87"/>
  <c r="AG169" i="87"/>
  <c r="AG228" i="99"/>
  <c r="AO229" i="99"/>
  <c r="AO172" i="87"/>
  <c r="AO231" i="98"/>
  <c r="AJ228" i="97"/>
  <c r="AO164" i="83"/>
  <c r="AO184" i="98"/>
  <c r="AO260" i="97"/>
  <c r="AI199" i="97"/>
  <c r="AJ175" i="98"/>
  <c r="AO184" i="100"/>
  <c r="AI199" i="87"/>
  <c r="AO136" i="87"/>
  <c r="AJ104" i="101"/>
  <c r="AJ115" i="101" s="1"/>
  <c r="AO176" i="100"/>
  <c r="AG175" i="100"/>
  <c r="AO236" i="100"/>
  <c r="AK228" i="97"/>
  <c r="AH175" i="98"/>
  <c r="AO232" i="100"/>
  <c r="AJ169" i="95"/>
  <c r="AK258" i="95"/>
  <c r="AO239" i="100"/>
  <c r="AK234" i="96"/>
  <c r="AH258" i="98"/>
  <c r="AJ258" i="100"/>
  <c r="AK228" i="96"/>
  <c r="AO263" i="96"/>
  <c r="AI169" i="98"/>
  <c r="AO179" i="95"/>
  <c r="AJ234" i="99"/>
  <c r="AJ234" i="95"/>
  <c r="AO237" i="96"/>
  <c r="AO137" i="83"/>
  <c r="AO243" i="97"/>
  <c r="AO184" i="96"/>
  <c r="AH199" i="100"/>
  <c r="AH258" i="95"/>
  <c r="AG175" i="83"/>
  <c r="AO176" i="83"/>
  <c r="AG175" i="97"/>
  <c r="AO176" i="97"/>
  <c r="AO177" i="83"/>
  <c r="AJ101" i="101"/>
  <c r="AJ112" i="101" s="1"/>
  <c r="AJ199" i="97"/>
  <c r="AJ199" i="96"/>
  <c r="AO201" i="98"/>
  <c r="AO201" i="96"/>
  <c r="AK228" i="99"/>
  <c r="AK169" i="95"/>
  <c r="AH234" i="100"/>
  <c r="AH175" i="96"/>
  <c r="AI199" i="96"/>
  <c r="AI258" i="95"/>
  <c r="AO173" i="100"/>
  <c r="AO232" i="95"/>
  <c r="AO171" i="95"/>
  <c r="AG110" i="101"/>
  <c r="AO174" i="98"/>
  <c r="AH228" i="87"/>
  <c r="AO200" i="100"/>
  <c r="AG199" i="100"/>
  <c r="AO259" i="95"/>
  <c r="AG258" i="95"/>
  <c r="AH169" i="100"/>
  <c r="AH228" i="95"/>
  <c r="AH228" i="99"/>
  <c r="AO202" i="87"/>
  <c r="AO261" i="99"/>
  <c r="AO203" i="87"/>
  <c r="AO203" i="96"/>
  <c r="AO181" i="97"/>
  <c r="AI169" i="95"/>
  <c r="AO241" i="99"/>
  <c r="AO241" i="97"/>
  <c r="AO242" i="95"/>
  <c r="AO206" i="99"/>
  <c r="AO265" i="96"/>
  <c r="AO205" i="100"/>
  <c r="AO205" i="95"/>
  <c r="AG228" i="100"/>
  <c r="AO229" i="100"/>
  <c r="AO229" i="96"/>
  <c r="AG228" i="96"/>
  <c r="AO231" i="87"/>
  <c r="AO231" i="97"/>
  <c r="AJ228" i="98"/>
  <c r="AK258" i="98"/>
  <c r="AO235" i="99"/>
  <c r="AG234" i="99"/>
  <c r="AJ199" i="98"/>
  <c r="AK258" i="97"/>
  <c r="AO243" i="95"/>
  <c r="AO260" i="95"/>
  <c r="AI258" i="100"/>
  <c r="AO174" i="95"/>
  <c r="AO200" i="99"/>
  <c r="AG199" i="99"/>
  <c r="AH228" i="83"/>
  <c r="AO202" i="97"/>
  <c r="AI234" i="100"/>
  <c r="AO223" i="95"/>
  <c r="AI169" i="100"/>
  <c r="AJ175" i="100"/>
  <c r="AK175" i="99"/>
  <c r="AH258" i="97"/>
  <c r="AO201" i="99"/>
  <c r="AH175" i="99"/>
  <c r="AO180" i="95"/>
  <c r="AI175" i="98"/>
  <c r="AI175" i="96"/>
  <c r="AO164" i="100"/>
  <c r="AO164" i="95"/>
  <c r="AK258" i="100"/>
  <c r="AO204" i="99"/>
  <c r="AI258" i="99"/>
  <c r="AK199" i="95"/>
  <c r="AI169" i="99"/>
  <c r="AO179" i="99"/>
  <c r="AJ175" i="96"/>
  <c r="AJ234" i="96"/>
  <c r="AO178" i="99"/>
  <c r="AK175" i="83"/>
  <c r="AK175" i="98"/>
  <c r="AO243" i="83"/>
  <c r="AO184" i="99"/>
  <c r="AH199" i="83"/>
  <c r="AH258" i="99"/>
  <c r="AO136" i="97"/>
  <c r="AJ99" i="101"/>
  <c r="AJ110" i="101" s="1"/>
  <c r="AO235" i="83"/>
  <c r="AG234" i="83"/>
  <c r="AO235" i="98"/>
  <c r="AG234" i="98"/>
  <c r="AO236" i="83"/>
  <c r="AO177" i="96"/>
  <c r="AJ258" i="83"/>
  <c r="AJ199" i="99"/>
  <c r="AO178" i="83"/>
  <c r="AO260" i="83"/>
  <c r="AO201" i="97"/>
  <c r="AK228" i="83"/>
  <c r="AK228" i="100"/>
  <c r="AH234" i="83"/>
  <c r="AH175" i="100"/>
  <c r="AI258" i="83"/>
  <c r="AI258" i="98"/>
  <c r="AO232" i="83"/>
  <c r="AO173" i="99"/>
  <c r="AO171" i="83"/>
  <c r="AO171" i="99"/>
  <c r="AO174" i="83"/>
  <c r="AO174" i="96"/>
  <c r="AG258" i="99"/>
  <c r="AO259" i="99"/>
  <c r="AG258" i="96"/>
  <c r="AO259" i="96"/>
  <c r="AH228" i="97"/>
  <c r="AH228" i="96"/>
  <c r="AO261" i="100"/>
  <c r="AO261" i="96"/>
  <c r="AO203" i="97"/>
  <c r="AO181" i="98"/>
  <c r="AO240" i="95"/>
  <c r="AO182" i="100"/>
  <c r="AO241" i="95"/>
  <c r="AK234" i="99"/>
  <c r="AO242" i="99"/>
  <c r="AO242" i="96"/>
  <c r="AO265" i="99"/>
  <c r="AO206" i="95"/>
  <c r="AO264" i="100"/>
  <c r="AO205" i="96"/>
  <c r="AO170" i="100"/>
  <c r="AG169" i="100"/>
  <c r="AO170" i="95"/>
  <c r="AG169" i="95"/>
  <c r="AO172" i="99"/>
  <c r="AO204" i="100"/>
  <c r="AJ228" i="100"/>
  <c r="AJ228" i="95"/>
  <c r="AO179" i="100"/>
  <c r="AK234" i="97"/>
  <c r="AH234" i="87"/>
  <c r="AO173" i="87"/>
  <c r="AO171" i="87"/>
  <c r="AO223" i="97"/>
  <c r="AO241" i="98"/>
  <c r="AI175" i="87"/>
  <c r="AH199" i="95"/>
  <c r="AJ258" i="95"/>
  <c r="AO237" i="97"/>
  <c r="AO262" i="100"/>
  <c r="AO203" i="83"/>
  <c r="AO239" i="95"/>
  <c r="AI234" i="96"/>
  <c r="AO223" i="100"/>
  <c r="AK199" i="99"/>
  <c r="AO237" i="100"/>
  <c r="AO184" i="95"/>
  <c r="AJ169" i="87"/>
  <c r="AO176" i="99"/>
  <c r="AG175" i="99"/>
  <c r="AO180" i="100"/>
  <c r="AI175" i="95"/>
  <c r="AO164" i="99"/>
  <c r="AK199" i="98"/>
  <c r="AO180" i="83"/>
  <c r="AI175" i="83"/>
  <c r="AI234" i="97"/>
  <c r="AI101" i="101"/>
  <c r="AI112" i="101" s="1"/>
  <c r="AO264" i="98"/>
  <c r="AO164" i="98"/>
  <c r="AO164" i="96"/>
  <c r="AK199" i="100"/>
  <c r="AK199" i="96"/>
  <c r="AO204" i="96"/>
  <c r="AI228" i="100"/>
  <c r="AI169" i="96"/>
  <c r="AO238" i="95"/>
  <c r="AJ234" i="98"/>
  <c r="AJ175" i="95"/>
  <c r="AO178" i="98"/>
  <c r="AK234" i="98"/>
  <c r="AO184" i="83"/>
  <c r="AO184" i="97"/>
  <c r="AH258" i="83"/>
  <c r="AH258" i="96"/>
  <c r="AG234" i="87"/>
  <c r="AO235" i="87"/>
  <c r="AO176" i="98"/>
  <c r="AG175" i="98"/>
  <c r="AO236" i="87"/>
  <c r="AO236" i="97"/>
  <c r="AJ199" i="83"/>
  <c r="AJ258" i="98"/>
  <c r="AO201" i="83"/>
  <c r="AO260" i="99"/>
  <c r="AK169" i="83"/>
  <c r="AK169" i="98"/>
  <c r="AH175" i="83"/>
  <c r="AH234" i="99"/>
  <c r="AI199" i="83"/>
  <c r="AI199" i="98"/>
  <c r="AO173" i="83"/>
  <c r="AO232" i="96"/>
  <c r="AO233" i="83"/>
  <c r="AO174" i="100"/>
  <c r="AO233" i="97"/>
  <c r="AG258" i="98"/>
  <c r="AO259" i="98"/>
  <c r="AO200" i="95"/>
  <c r="AG199" i="95"/>
  <c r="AH169" i="95"/>
  <c r="AO202" i="100"/>
  <c r="AO202" i="95"/>
  <c r="AO203" i="100"/>
  <c r="AO262" i="95"/>
  <c r="AO181" i="99"/>
  <c r="AO240" i="96"/>
  <c r="AI228" i="83"/>
  <c r="AO241" i="83"/>
  <c r="AH101" i="101"/>
  <c r="AH112" i="101" s="1"/>
  <c r="AO242" i="98"/>
  <c r="AO183" i="95"/>
  <c r="AO206" i="98"/>
  <c r="AO206" i="96"/>
  <c r="AO205" i="99"/>
  <c r="AO264" i="97"/>
  <c r="AO237" i="98"/>
  <c r="AO170" i="99"/>
  <c r="AG169" i="99"/>
  <c r="AG228" i="97"/>
  <c r="AO229" i="97"/>
  <c r="AO172" i="98"/>
  <c r="AO231" i="95"/>
  <c r="AJ169" i="100"/>
  <c r="AO243" i="87"/>
  <c r="AO235" i="95"/>
  <c r="AG234" i="95"/>
  <c r="AK169" i="87"/>
  <c r="AH175" i="97"/>
  <c r="AO180" i="97"/>
  <c r="AO164" i="87"/>
  <c r="AI169" i="87"/>
  <c r="AO174" i="99"/>
  <c r="AG234" i="96"/>
  <c r="AO235" i="96"/>
  <c r="AO259" i="87"/>
  <c r="AG258" i="87"/>
  <c r="AO261" i="83"/>
  <c r="AO242" i="87"/>
  <c r="AI169" i="97"/>
  <c r="AJ234" i="97"/>
  <c r="AO243" i="100"/>
  <c r="AO176" i="96"/>
  <c r="AG175" i="96"/>
  <c r="AO177" i="98"/>
  <c r="AJ199" i="95"/>
  <c r="AO239" i="96"/>
  <c r="AI175" i="99"/>
  <c r="AO223" i="96"/>
  <c r="AK258" i="96"/>
  <c r="AO239" i="83"/>
  <c r="AO180" i="98"/>
  <c r="AJ169" i="83"/>
  <c r="AI234" i="83"/>
  <c r="AO223" i="83"/>
  <c r="AO223" i="99"/>
  <c r="AK234" i="83"/>
  <c r="AK199" i="83"/>
  <c r="AK258" i="99"/>
  <c r="AI169" i="83"/>
  <c r="AI228" i="99"/>
  <c r="AO179" i="83"/>
  <c r="AO179" i="98"/>
  <c r="AJ175" i="83"/>
  <c r="AJ175" i="99"/>
  <c r="AK234" i="87"/>
  <c r="AK175" i="96"/>
  <c r="AO184" i="87"/>
  <c r="AO243" i="98"/>
  <c r="AH258" i="87"/>
  <c r="AH199" i="98"/>
  <c r="AO177" i="87"/>
  <c r="AI234" i="87"/>
  <c r="AO230" i="98"/>
  <c r="AO176" i="87"/>
  <c r="AG175" i="87"/>
  <c r="AO235" i="97"/>
  <c r="AG234" i="97"/>
  <c r="AO177" i="99"/>
  <c r="AJ199" i="87"/>
  <c r="AJ258" i="97"/>
  <c r="AO260" i="87"/>
  <c r="AO260" i="98"/>
  <c r="AK228" i="87"/>
  <c r="AK169" i="97"/>
  <c r="AO238" i="98"/>
  <c r="AH175" i="87"/>
  <c r="AH234" i="98"/>
  <c r="AO240" i="87"/>
  <c r="AI258" i="87"/>
  <c r="AO232" i="87"/>
  <c r="AO173" i="97"/>
  <c r="AO230" i="87"/>
  <c r="AO230" i="97"/>
  <c r="AG115" i="101"/>
  <c r="AO233" i="99"/>
  <c r="AO233" i="95"/>
  <c r="AO200" i="83"/>
  <c r="AG199" i="83"/>
  <c r="AO200" i="98"/>
  <c r="AG199" i="98"/>
  <c r="AO172" i="96"/>
  <c r="AH228" i="100"/>
  <c r="AH169" i="96"/>
  <c r="AO202" i="99"/>
  <c r="AO261" i="97"/>
  <c r="AO203" i="99"/>
  <c r="AO262" i="96"/>
  <c r="AO240" i="100"/>
  <c r="AO181" i="95"/>
  <c r="AO182" i="83"/>
  <c r="AO182" i="97"/>
  <c r="AO183" i="83"/>
  <c r="AO242" i="100"/>
  <c r="AO206" i="83"/>
  <c r="AO206" i="97"/>
  <c r="AO264" i="95"/>
  <c r="AO237" i="99"/>
  <c r="AG169" i="97"/>
  <c r="AO170" i="97"/>
  <c r="AO229" i="95"/>
  <c r="AG228" i="95"/>
  <c r="AO231" i="100"/>
  <c r="AO172" i="95"/>
  <c r="AO239" i="99"/>
  <c r="AK175" i="95"/>
  <c r="AJ169" i="97"/>
  <c r="AO259" i="83"/>
  <c r="AG258" i="83"/>
  <c r="AO259" i="97"/>
  <c r="AG258" i="97"/>
  <c r="AO170" i="83"/>
  <c r="AH169" i="83"/>
  <c r="AH169" i="99"/>
  <c r="AG101" i="101"/>
  <c r="AO136" i="83"/>
  <c r="AO261" i="98"/>
  <c r="AO261" i="95"/>
  <c r="AO203" i="98"/>
  <c r="AO203" i="95"/>
  <c r="AO181" i="96"/>
  <c r="AO241" i="87"/>
  <c r="AO182" i="98"/>
  <c r="AO242" i="83"/>
  <c r="AO183" i="98"/>
  <c r="AO263" i="97"/>
  <c r="AO265" i="83"/>
  <c r="AO265" i="98"/>
  <c r="AO264" i="83"/>
  <c r="AO264" i="96"/>
  <c r="AG228" i="83"/>
  <c r="AO229" i="83"/>
  <c r="AG169" i="96"/>
  <c r="AO170" i="96"/>
  <c r="AK101" i="101"/>
  <c r="AK112" i="101" s="1"/>
  <c r="AK222" i="95"/>
  <c r="AO172" i="100"/>
  <c r="AJ169" i="99"/>
  <c r="AJ169" i="96"/>
  <c r="AG19" i="87"/>
  <c r="AK19" i="87"/>
  <c r="AJ19" i="87"/>
  <c r="AI19" i="87"/>
  <c r="AH19" i="87"/>
  <c r="AO158" i="102"/>
  <c r="AI19" i="100"/>
  <c r="AH19" i="100"/>
  <c r="AG19" i="100"/>
  <c r="AK19" i="100"/>
  <c r="AJ19" i="100"/>
  <c r="AH19" i="99"/>
  <c r="AI19" i="99"/>
  <c r="AK19" i="99"/>
  <c r="AG19" i="99"/>
  <c r="AJ19" i="99"/>
  <c r="AO157" i="102"/>
  <c r="AH19" i="83"/>
  <c r="AG19" i="83"/>
  <c r="AK19" i="83"/>
  <c r="AJ19" i="83"/>
  <c r="AI19" i="83"/>
  <c r="AH32" i="98"/>
  <c r="AH91" i="98" s="1"/>
  <c r="AH21" i="98"/>
  <c r="AH35" i="98"/>
  <c r="AH94" i="98" s="1"/>
  <c r="AH33" i="98"/>
  <c r="AH39" i="98"/>
  <c r="AH98" i="98" s="1"/>
  <c r="AH64" i="98"/>
  <c r="AH123" i="98" s="1"/>
  <c r="AJ17" i="101"/>
  <c r="AJ21" i="98"/>
  <c r="AJ30" i="98"/>
  <c r="AJ89" i="98" s="1"/>
  <c r="AJ31" i="98"/>
  <c r="AJ90" i="98" s="1"/>
  <c r="AK22" i="98"/>
  <c r="AK81" i="98" s="1"/>
  <c r="AK31" i="98"/>
  <c r="AK90" i="98" s="1"/>
  <c r="AK21" i="98"/>
  <c r="AG17" i="101"/>
  <c r="AG17" i="102"/>
  <c r="AG33" i="98"/>
  <c r="AG39" i="98"/>
  <c r="AG40" i="98"/>
  <c r="AG20" i="98"/>
  <c r="AG31" i="98"/>
  <c r="AG29" i="98"/>
  <c r="AG34" i="98"/>
  <c r="AG42" i="98"/>
  <c r="AG37" i="98"/>
  <c r="AG60" i="98"/>
  <c r="AG58" i="98"/>
  <c r="AG21" i="98"/>
  <c r="AG59" i="98"/>
  <c r="AG38" i="98"/>
  <c r="AG36" i="98"/>
  <c r="AG62" i="98"/>
  <c r="AG32" i="98"/>
  <c r="AG30" i="98"/>
  <c r="AG28" i="98"/>
  <c r="AG22" i="98"/>
  <c r="AG63" i="98"/>
  <c r="AG64" i="98"/>
  <c r="AG35" i="98"/>
  <c r="AG41" i="98"/>
  <c r="AG61" i="98"/>
  <c r="AG57" i="98"/>
  <c r="AI17" i="102"/>
  <c r="AI78" i="102" s="1"/>
  <c r="AI38" i="98"/>
  <c r="AI97" i="98" s="1"/>
  <c r="AI39" i="98"/>
  <c r="AI98" i="98" s="1"/>
  <c r="AI60" i="98"/>
  <c r="AI119" i="98" s="1"/>
  <c r="AI31" i="98"/>
  <c r="AI90" i="98" s="1"/>
  <c r="AI29" i="98"/>
  <c r="AI88" i="98" s="1"/>
  <c r="AI41" i="98"/>
  <c r="AI100" i="98" s="1"/>
  <c r="AI62" i="98"/>
  <c r="AI121" i="98" s="1"/>
  <c r="AI63" i="98"/>
  <c r="AI122" i="98" s="1"/>
  <c r="AI22" i="98"/>
  <c r="AI81" i="98" s="1"/>
  <c r="AI36" i="98"/>
  <c r="AI95" i="98" s="1"/>
  <c r="AI30" i="98"/>
  <c r="AI89" i="98" s="1"/>
  <c r="AI35" i="98"/>
  <c r="AI94" i="98" s="1"/>
  <c r="AK57" i="97"/>
  <c r="AK28" i="97"/>
  <c r="AK61" i="97"/>
  <c r="AK120" i="97" s="1"/>
  <c r="AK31" i="97"/>
  <c r="AK90" i="97" s="1"/>
  <c r="AO154" i="102"/>
  <c r="AH34" i="97"/>
  <c r="AH93" i="97" s="1"/>
  <c r="AG41" i="97"/>
  <c r="AG28" i="97"/>
  <c r="AG60" i="97"/>
  <c r="AG62" i="97"/>
  <c r="AG33" i="97"/>
  <c r="AG37" i="97"/>
  <c r="AG42" i="97"/>
  <c r="AJ16" i="102"/>
  <c r="AJ77" i="102" s="1"/>
  <c r="AJ16" i="101"/>
  <c r="AJ42" i="97"/>
  <c r="AJ101" i="97" s="1"/>
  <c r="AJ41" i="97"/>
  <c r="AJ100" i="97" s="1"/>
  <c r="AJ59" i="97"/>
  <c r="AJ118" i="97" s="1"/>
  <c r="AJ64" i="97"/>
  <c r="AJ123" i="97" s="1"/>
  <c r="AJ29" i="97"/>
  <c r="AJ88" i="97" s="1"/>
  <c r="AJ30" i="97"/>
  <c r="AJ89" i="97" s="1"/>
  <c r="AJ62" i="97"/>
  <c r="AJ121" i="97" s="1"/>
  <c r="AJ33" i="97"/>
  <c r="AJ40" i="97"/>
  <c r="AJ99" i="97" s="1"/>
  <c r="AJ35" i="97"/>
  <c r="AJ94" i="97" s="1"/>
  <c r="AJ37" i="97"/>
  <c r="AJ96" i="97" s="1"/>
  <c r="AJ21" i="97"/>
  <c r="AJ22" i="97"/>
  <c r="AJ81" i="97" s="1"/>
  <c r="AJ60" i="97"/>
  <c r="AJ119" i="97" s="1"/>
  <c r="AJ58" i="97"/>
  <c r="AJ117" i="97" s="1"/>
  <c r="AJ32" i="97"/>
  <c r="AJ91" i="97" s="1"/>
  <c r="AJ31" i="97"/>
  <c r="AJ90" i="97" s="1"/>
  <c r="AJ36" i="97"/>
  <c r="AJ95" i="97" s="1"/>
  <c r="AJ61" i="97"/>
  <c r="AJ120" i="97" s="1"/>
  <c r="AJ28" i="97"/>
  <c r="AJ39" i="97"/>
  <c r="AJ98" i="97" s="1"/>
  <c r="AJ34" i="97"/>
  <c r="AJ93" i="97" s="1"/>
  <c r="AJ20" i="97"/>
  <c r="AJ38" i="97"/>
  <c r="AJ97" i="97" s="1"/>
  <c r="AJ57" i="97"/>
  <c r="AJ63" i="97"/>
  <c r="AJ122" i="97" s="1"/>
  <c r="AJ19" i="96"/>
  <c r="AG19" i="96"/>
  <c r="AK19" i="96"/>
  <c r="AI19" i="96"/>
  <c r="AH19" i="96"/>
  <c r="AO153" i="102"/>
  <c r="AI19" i="95"/>
  <c r="AK19" i="95"/>
  <c r="AH19" i="95"/>
  <c r="AG19" i="95"/>
  <c r="AJ19" i="95"/>
  <c r="AH37" i="98" l="1"/>
  <c r="AH96" i="98" s="1"/>
  <c r="AH59" i="98"/>
  <c r="AH118" i="98" s="1"/>
  <c r="AH36" i="98"/>
  <c r="AH95" i="98" s="1"/>
  <c r="AG63" i="97"/>
  <c r="AG36" i="97"/>
  <c r="AG40" i="97"/>
  <c r="AG29" i="97"/>
  <c r="AG88" i="97" s="1"/>
  <c r="AG35" i="97"/>
  <c r="AG94" i="97" s="1"/>
  <c r="AG58" i="97"/>
  <c r="AG38" i="97"/>
  <c r="AI34" i="98"/>
  <c r="AI93" i="98" s="1"/>
  <c r="AI64" i="98"/>
  <c r="AI123" i="98" s="1"/>
  <c r="AI59" i="98"/>
  <c r="AI118" i="98" s="1"/>
  <c r="AH57" i="98"/>
  <c r="AH62" i="98"/>
  <c r="AH121" i="98" s="1"/>
  <c r="AH63" i="98"/>
  <c r="AH122" i="98" s="1"/>
  <c r="AH28" i="98"/>
  <c r="AG64" i="97"/>
  <c r="AG22" i="97"/>
  <c r="AG30" i="97"/>
  <c r="AG16" i="101"/>
  <c r="AI33" i="98"/>
  <c r="AI57" i="98"/>
  <c r="AI40" i="98"/>
  <c r="AI99" i="98" s="1"/>
  <c r="AI92" i="98" s="1"/>
  <c r="AI32" i="98"/>
  <c r="AI91" i="98" s="1"/>
  <c r="AH42" i="98"/>
  <c r="AH101" i="98" s="1"/>
  <c r="AH22" i="98"/>
  <c r="AH81" i="98" s="1"/>
  <c r="AH41" i="98"/>
  <c r="AH100" i="98" s="1"/>
  <c r="AH58" i="98"/>
  <c r="AH117" i="98" s="1"/>
  <c r="AG21" i="97"/>
  <c r="AG34" i="97"/>
  <c r="AG93" i="97" s="1"/>
  <c r="AG32" i="97"/>
  <c r="AG91" i="97" s="1"/>
  <c r="AG16" i="102"/>
  <c r="AH38" i="98"/>
  <c r="AH97" i="98" s="1"/>
  <c r="AH34" i="98"/>
  <c r="AH93" i="98" s="1"/>
  <c r="AG57" i="97"/>
  <c r="AG20" i="97"/>
  <c r="AG31" i="97"/>
  <c r="AI21" i="98"/>
  <c r="AO21" i="98" s="1"/>
  <c r="AI42" i="98"/>
  <c r="AI101" i="98" s="1"/>
  <c r="AI20" i="98"/>
  <c r="AI61" i="98"/>
  <c r="AI120" i="98" s="1"/>
  <c r="AH29" i="98"/>
  <c r="AH88" i="98" s="1"/>
  <c r="AH60" i="98"/>
  <c r="AH119" i="98" s="1"/>
  <c r="AH31" i="98"/>
  <c r="AH90" i="98" s="1"/>
  <c r="AH17" i="102"/>
  <c r="AH78" i="102" s="1"/>
  <c r="AH20" i="98"/>
  <c r="AG59" i="97"/>
  <c r="AG118" i="97" s="1"/>
  <c r="AG61" i="97"/>
  <c r="AI33" i="97"/>
  <c r="AI28" i="98"/>
  <c r="AI58" i="98"/>
  <c r="AI117" i="98" s="1"/>
  <c r="AI37" i="98"/>
  <c r="AI96" i="98" s="1"/>
  <c r="AH30" i="98"/>
  <c r="AH89" i="98" s="1"/>
  <c r="AH61" i="98"/>
  <c r="AH120" i="98" s="1"/>
  <c r="AH40" i="98"/>
  <c r="AH99" i="98" s="1"/>
  <c r="AH92" i="98" s="1"/>
  <c r="AG222" i="99"/>
  <c r="AK37" i="97"/>
  <c r="AK96" i="97" s="1"/>
  <c r="AK62" i="97"/>
  <c r="AK121" i="97" s="1"/>
  <c r="AK63" i="97"/>
  <c r="AK122" i="97" s="1"/>
  <c r="AK42" i="97"/>
  <c r="AK101" i="97" s="1"/>
  <c r="AK20" i="97"/>
  <c r="AK33" i="97"/>
  <c r="AK60" i="97"/>
  <c r="AK119" i="97" s="1"/>
  <c r="AK16" i="102"/>
  <c r="AK77" i="102" s="1"/>
  <c r="AK58" i="97"/>
  <c r="AK117" i="97" s="1"/>
  <c r="AK34" i="97"/>
  <c r="AK93" i="97" s="1"/>
  <c r="AK30" i="97"/>
  <c r="AK89" i="97" s="1"/>
  <c r="AK16" i="101"/>
  <c r="AK40" i="97"/>
  <c r="AK99" i="97" s="1"/>
  <c r="AK39" i="97"/>
  <c r="AK98" i="97" s="1"/>
  <c r="AK32" i="97"/>
  <c r="AK91" i="97" s="1"/>
  <c r="AK21" i="97"/>
  <c r="AK41" i="97"/>
  <c r="AK100" i="97" s="1"/>
  <c r="AK35" i="97"/>
  <c r="AK94" i="97" s="1"/>
  <c r="AK64" i="97"/>
  <c r="AK123" i="97" s="1"/>
  <c r="AK38" i="97"/>
  <c r="AK97" i="97" s="1"/>
  <c r="AK29" i="97"/>
  <c r="AK88" i="97" s="1"/>
  <c r="AK59" i="97"/>
  <c r="AK118" i="97" s="1"/>
  <c r="AK116" i="97" s="1"/>
  <c r="AK22" i="97"/>
  <c r="AK81" i="97" s="1"/>
  <c r="AI29" i="97"/>
  <c r="AI88" i="97" s="1"/>
  <c r="AI34" i="97"/>
  <c r="AI93" i="97" s="1"/>
  <c r="AI28" i="97"/>
  <c r="AK33" i="98"/>
  <c r="AK40" i="98"/>
  <c r="AK99" i="98" s="1"/>
  <c r="AK60" i="98"/>
  <c r="AK119" i="98" s="1"/>
  <c r="AK38" i="98"/>
  <c r="AK97" i="98" s="1"/>
  <c r="AK92" i="98" s="1"/>
  <c r="AK42" i="98"/>
  <c r="AK101" i="98" s="1"/>
  <c r="AK41" i="98"/>
  <c r="AK100" i="98" s="1"/>
  <c r="AK63" i="98"/>
  <c r="AK122" i="98" s="1"/>
  <c r="AK20" i="98"/>
  <c r="AK39" i="98"/>
  <c r="AK98" i="98" s="1"/>
  <c r="AK29" i="98"/>
  <c r="AK88" i="98" s="1"/>
  <c r="AK57" i="98"/>
  <c r="AK32" i="98"/>
  <c r="AK91" i="98" s="1"/>
  <c r="AK62" i="98"/>
  <c r="AK121" i="98" s="1"/>
  <c r="AK37" i="98"/>
  <c r="AK96" i="98" s="1"/>
  <c r="AI222" i="98"/>
  <c r="AI221" i="98" s="1"/>
  <c r="AK59" i="98"/>
  <c r="AK118" i="98" s="1"/>
  <c r="AK34" i="98"/>
  <c r="AK93" i="98" s="1"/>
  <c r="AK64" i="98"/>
  <c r="AK123" i="98" s="1"/>
  <c r="AK17" i="102"/>
  <c r="AK78" i="102" s="1"/>
  <c r="AK166" i="102" s="1"/>
  <c r="AK28" i="98"/>
  <c r="AK87" i="98" s="1"/>
  <c r="AK86" i="98" s="1"/>
  <c r="AK58" i="98"/>
  <c r="AK117" i="98" s="1"/>
  <c r="AK36" i="98"/>
  <c r="AK95" i="98" s="1"/>
  <c r="AK17" i="101"/>
  <c r="AO17" i="101" s="1"/>
  <c r="AK35" i="98"/>
  <c r="AK94" i="98" s="1"/>
  <c r="AK61" i="98"/>
  <c r="AK120" i="98" s="1"/>
  <c r="AG222" i="96"/>
  <c r="AJ29" i="98"/>
  <c r="AJ88" i="98" s="1"/>
  <c r="AJ39" i="98"/>
  <c r="AJ98" i="98" s="1"/>
  <c r="AJ32" i="98"/>
  <c r="AJ91" i="98" s="1"/>
  <c r="AJ42" i="98"/>
  <c r="AJ101" i="98" s="1"/>
  <c r="AJ58" i="98"/>
  <c r="AJ117" i="98" s="1"/>
  <c r="AJ59" i="98"/>
  <c r="AJ118" i="98" s="1"/>
  <c r="AJ28" i="98"/>
  <c r="AJ17" i="102"/>
  <c r="AJ57" i="98"/>
  <c r="AJ61" i="98"/>
  <c r="AJ120" i="98" s="1"/>
  <c r="AJ20" i="98"/>
  <c r="AO20" i="98" s="1"/>
  <c r="AJ64" i="98"/>
  <c r="AJ123" i="98" s="1"/>
  <c r="AJ63" i="98"/>
  <c r="AJ122" i="98" s="1"/>
  <c r="AJ40" i="98"/>
  <c r="AJ99" i="98" s="1"/>
  <c r="AJ36" i="98"/>
  <c r="AJ95" i="98" s="1"/>
  <c r="AJ35" i="98"/>
  <c r="AJ94" i="98" s="1"/>
  <c r="AJ34" i="98"/>
  <c r="AJ93" i="98" s="1"/>
  <c r="AJ38" i="98"/>
  <c r="AJ97" i="98" s="1"/>
  <c r="AJ22" i="98"/>
  <c r="AJ81" i="98" s="1"/>
  <c r="AJ60" i="98"/>
  <c r="AJ119" i="98" s="1"/>
  <c r="AO19" i="98"/>
  <c r="AO278" i="98" s="1"/>
  <c r="R278" i="98" s="1"/>
  <c r="R281" i="98" s="1"/>
  <c r="AJ41" i="98"/>
  <c r="AJ100" i="98" s="1"/>
  <c r="AJ37" i="98"/>
  <c r="AJ96" i="98" s="1"/>
  <c r="AJ33" i="98"/>
  <c r="AI57" i="97"/>
  <c r="AI61" i="97"/>
  <c r="AI120" i="97" s="1"/>
  <c r="AI42" i="97"/>
  <c r="AI101" i="97" s="1"/>
  <c r="AI62" i="97"/>
  <c r="AI121" i="97" s="1"/>
  <c r="AI39" i="97"/>
  <c r="AI98" i="97" s="1"/>
  <c r="AI63" i="97"/>
  <c r="AI122" i="97" s="1"/>
  <c r="AI41" i="97"/>
  <c r="AI100" i="97" s="1"/>
  <c r="AI60" i="97"/>
  <c r="AI119" i="97" s="1"/>
  <c r="AI32" i="97"/>
  <c r="AI91" i="97" s="1"/>
  <c r="AI40" i="97"/>
  <c r="AI99" i="97" s="1"/>
  <c r="AI16" i="102"/>
  <c r="AI77" i="102" s="1"/>
  <c r="AI143" i="102" s="1"/>
  <c r="AI176" i="102" s="1"/>
  <c r="AI21" i="97"/>
  <c r="AI58" i="97"/>
  <c r="AI117" i="97" s="1"/>
  <c r="AI59" i="97"/>
  <c r="AI118" i="97" s="1"/>
  <c r="AI16" i="101"/>
  <c r="AI38" i="97"/>
  <c r="AI97" i="97" s="1"/>
  <c r="AI35" i="97"/>
  <c r="AI94" i="97" s="1"/>
  <c r="AI20" i="97"/>
  <c r="AI36" i="97"/>
  <c r="AI95" i="97" s="1"/>
  <c r="AI22" i="97"/>
  <c r="AI81" i="97" s="1"/>
  <c r="AI31" i="97"/>
  <c r="AI90" i="97" s="1"/>
  <c r="AI30" i="97"/>
  <c r="AI89" i="97" s="1"/>
  <c r="AI37" i="97"/>
  <c r="AI96" i="97" s="1"/>
  <c r="AG163" i="83"/>
  <c r="AH39" i="97"/>
  <c r="AH98" i="97" s="1"/>
  <c r="AH33" i="97"/>
  <c r="AO33" i="97" s="1"/>
  <c r="AH22" i="97"/>
  <c r="AH81" i="97" s="1"/>
  <c r="AH30" i="97"/>
  <c r="AH89" i="97" s="1"/>
  <c r="AH35" i="97"/>
  <c r="AH94" i="97" s="1"/>
  <c r="AH16" i="101"/>
  <c r="AO19" i="97"/>
  <c r="AO278" i="97" s="1"/>
  <c r="R278" i="97" s="1"/>
  <c r="R281" i="97" s="1"/>
  <c r="AH42" i="97"/>
  <c r="AH101" i="97" s="1"/>
  <c r="AH64" i="97"/>
  <c r="AH123" i="97" s="1"/>
  <c r="AH57" i="97"/>
  <c r="AO57" i="97" s="1"/>
  <c r="AH37" i="97"/>
  <c r="AH96" i="97" s="1"/>
  <c r="AH29" i="97"/>
  <c r="AH88" i="97" s="1"/>
  <c r="AH63" i="97"/>
  <c r="AH122" i="97" s="1"/>
  <c r="AH58" i="97"/>
  <c r="AH117" i="97" s="1"/>
  <c r="AH31" i="97"/>
  <c r="AH90" i="97" s="1"/>
  <c r="AH28" i="97"/>
  <c r="AH41" i="97"/>
  <c r="AH100" i="97" s="1"/>
  <c r="AH59" i="97"/>
  <c r="AH118" i="97" s="1"/>
  <c r="AH60" i="97"/>
  <c r="AH119" i="97" s="1"/>
  <c r="AH61" i="97"/>
  <c r="AH120" i="97" s="1"/>
  <c r="AH32" i="97"/>
  <c r="AH91" i="97" s="1"/>
  <c r="AH62" i="97"/>
  <c r="AH121" i="97" s="1"/>
  <c r="AH40" i="97"/>
  <c r="AH99" i="97" s="1"/>
  <c r="AH36" i="97"/>
  <c r="AH95" i="97" s="1"/>
  <c r="AH38" i="97"/>
  <c r="AH97" i="97" s="1"/>
  <c r="AH21" i="97"/>
  <c r="AO21" i="97" s="1"/>
  <c r="AH20" i="97"/>
  <c r="AK163" i="100"/>
  <c r="AK162" i="100" s="1"/>
  <c r="AI58" i="83"/>
  <c r="AI117" i="83" s="1"/>
  <c r="AI36" i="83"/>
  <c r="AI95" i="83" s="1"/>
  <c r="AI28" i="83"/>
  <c r="AI20" i="83"/>
  <c r="AI61" i="83"/>
  <c r="AI39" i="83"/>
  <c r="AI98" i="83" s="1"/>
  <c r="AI31" i="83"/>
  <c r="AI90" i="83" s="1"/>
  <c r="AI37" i="83"/>
  <c r="AI96" i="83" s="1"/>
  <c r="AI38" i="83"/>
  <c r="AI97" i="83" s="1"/>
  <c r="AI41" i="83"/>
  <c r="AI100" i="83" s="1"/>
  <c r="AI64" i="83"/>
  <c r="AI123" i="83" s="1"/>
  <c r="AI42" i="83"/>
  <c r="AI34" i="83"/>
  <c r="AI21" i="83"/>
  <c r="AI59" i="83"/>
  <c r="AI118" i="83" s="1"/>
  <c r="AI29" i="83"/>
  <c r="AI30" i="83"/>
  <c r="AI89" i="83" s="1"/>
  <c r="AI63" i="83"/>
  <c r="AI122" i="83" s="1"/>
  <c r="AI62" i="83"/>
  <c r="AI121" i="83" s="1"/>
  <c r="AI40" i="83"/>
  <c r="AI32" i="83"/>
  <c r="AI33" i="83"/>
  <c r="AI57" i="83"/>
  <c r="AI35" i="83"/>
  <c r="AI94" i="83" s="1"/>
  <c r="AI22" i="83"/>
  <c r="AI81" i="83" s="1"/>
  <c r="AI60" i="83"/>
  <c r="AJ61" i="83"/>
  <c r="AJ120" i="83" s="1"/>
  <c r="AJ39" i="83"/>
  <c r="AJ31" i="83"/>
  <c r="AJ64" i="83"/>
  <c r="AJ123" i="83" s="1"/>
  <c r="AJ42" i="83"/>
  <c r="AJ101" i="83" s="1"/>
  <c r="AJ34" i="83"/>
  <c r="AJ93" i="83" s="1"/>
  <c r="AJ21" i="83"/>
  <c r="AJ32" i="83"/>
  <c r="AJ91" i="83" s="1"/>
  <c r="AJ59" i="83"/>
  <c r="AJ118" i="83" s="1"/>
  <c r="AJ37" i="83"/>
  <c r="AJ29" i="83"/>
  <c r="AJ62" i="83"/>
  <c r="AJ121" i="83" s="1"/>
  <c r="AJ40" i="83"/>
  <c r="AJ99" i="83" s="1"/>
  <c r="AJ33" i="83"/>
  <c r="AJ57" i="83"/>
  <c r="AJ35" i="83"/>
  <c r="AJ94" i="83" s="1"/>
  <c r="AJ22" i="83"/>
  <c r="AJ81" i="83" s="1"/>
  <c r="AJ28" i="83"/>
  <c r="AJ60" i="83"/>
  <c r="AJ38" i="83"/>
  <c r="AJ97" i="83" s="1"/>
  <c r="AJ30" i="83"/>
  <c r="AJ89" i="83" s="1"/>
  <c r="AJ63" i="83"/>
  <c r="AJ122" i="83" s="1"/>
  <c r="AJ41" i="83"/>
  <c r="AJ100" i="83" s="1"/>
  <c r="AJ20" i="83"/>
  <c r="AJ58" i="83"/>
  <c r="AJ117" i="83" s="1"/>
  <c r="AJ36" i="83"/>
  <c r="AK64" i="83"/>
  <c r="AK42" i="83"/>
  <c r="AK101" i="83" s="1"/>
  <c r="AK34" i="83"/>
  <c r="AK93" i="83" s="1"/>
  <c r="AK21" i="83"/>
  <c r="AK22" i="83"/>
  <c r="AK81" i="83" s="1"/>
  <c r="AK30" i="83"/>
  <c r="AK89" i="83" s="1"/>
  <c r="AK36" i="83"/>
  <c r="AK95" i="83" s="1"/>
  <c r="AK61" i="83"/>
  <c r="AK59" i="83"/>
  <c r="AK37" i="83"/>
  <c r="AK96" i="83" s="1"/>
  <c r="AK29" i="83"/>
  <c r="AK88" i="83" s="1"/>
  <c r="AK62" i="83"/>
  <c r="AK121" i="83" s="1"/>
  <c r="AK40" i="83"/>
  <c r="AK99" i="83" s="1"/>
  <c r="AK32" i="83"/>
  <c r="AK91" i="83" s="1"/>
  <c r="AK31" i="83"/>
  <c r="AK90" i="83" s="1"/>
  <c r="AK57" i="83"/>
  <c r="AK35" i="83"/>
  <c r="AK60" i="83"/>
  <c r="AK119" i="83" s="1"/>
  <c r="AK38" i="83"/>
  <c r="AK97" i="83" s="1"/>
  <c r="AK28" i="83"/>
  <c r="AK39" i="83"/>
  <c r="AK98" i="83" s="1"/>
  <c r="AK63" i="83"/>
  <c r="AK122" i="83" s="1"/>
  <c r="AK41" i="83"/>
  <c r="AK100" i="83" s="1"/>
  <c r="AK33" i="83"/>
  <c r="AK20" i="83"/>
  <c r="AK58" i="83"/>
  <c r="AK117" i="83" s="1"/>
  <c r="AG60" i="83"/>
  <c r="AG38" i="83"/>
  <c r="AG30" i="83"/>
  <c r="AG39" i="83"/>
  <c r="AG35" i="83"/>
  <c r="AG63" i="83"/>
  <c r="AG41" i="83"/>
  <c r="AG33" i="83"/>
  <c r="AG20" i="83"/>
  <c r="AG21" i="83"/>
  <c r="AG58" i="83"/>
  <c r="AG36" i="83"/>
  <c r="AG28" i="83"/>
  <c r="AG31" i="83"/>
  <c r="AG40" i="83"/>
  <c r="AG57" i="83"/>
  <c r="AG61" i="83"/>
  <c r="AG22" i="83"/>
  <c r="AG64" i="83"/>
  <c r="AG42" i="83"/>
  <c r="AG34" i="83"/>
  <c r="AG59" i="83"/>
  <c r="AG37" i="83"/>
  <c r="AG29" i="83"/>
  <c r="AG62" i="83"/>
  <c r="AG32" i="83"/>
  <c r="AH63" i="83"/>
  <c r="AH122" i="83" s="1"/>
  <c r="AH41" i="83"/>
  <c r="AH100" i="83" s="1"/>
  <c r="AH33" i="83"/>
  <c r="AH20" i="83"/>
  <c r="AH34" i="83"/>
  <c r="AH22" i="83"/>
  <c r="AH81" i="83" s="1"/>
  <c r="AH58" i="83"/>
  <c r="AH117" i="83" s="1"/>
  <c r="AH36" i="83"/>
  <c r="AH28" i="83"/>
  <c r="AH21" i="83"/>
  <c r="AH61" i="83"/>
  <c r="AH120" i="83" s="1"/>
  <c r="AH39" i="83"/>
  <c r="AH31" i="83"/>
  <c r="AH42" i="83"/>
  <c r="AH101" i="83" s="1"/>
  <c r="AH64" i="83"/>
  <c r="AH123" i="83" s="1"/>
  <c r="AH29" i="83"/>
  <c r="AH88" i="83" s="1"/>
  <c r="AH38" i="83"/>
  <c r="AH97" i="83" s="1"/>
  <c r="AH59" i="83"/>
  <c r="AH118" i="83" s="1"/>
  <c r="AH37" i="83"/>
  <c r="AH96" i="83" s="1"/>
  <c r="AH35" i="83"/>
  <c r="AH60" i="83"/>
  <c r="AH62" i="83"/>
  <c r="AH121" i="83" s="1"/>
  <c r="AH40" i="83"/>
  <c r="AH99" i="83" s="1"/>
  <c r="AH32" i="83"/>
  <c r="AH91" i="83" s="1"/>
  <c r="AH57" i="83"/>
  <c r="AH30" i="83"/>
  <c r="AH89" i="83" s="1"/>
  <c r="AK222" i="99"/>
  <c r="AK221" i="99" s="1"/>
  <c r="AG222" i="83"/>
  <c r="AG163" i="87"/>
  <c r="AJ222" i="87"/>
  <c r="AH222" i="95"/>
  <c r="AK163" i="97"/>
  <c r="AK162" i="97" s="1"/>
  <c r="AG163" i="98"/>
  <c r="AJ222" i="100"/>
  <c r="AK222" i="97"/>
  <c r="AK221" i="97" s="1"/>
  <c r="AO104" i="101"/>
  <c r="AI163" i="97"/>
  <c r="AI162" i="97" s="1"/>
  <c r="AO115" i="101"/>
  <c r="AG222" i="100"/>
  <c r="AK222" i="96"/>
  <c r="AK221" i="96" s="1"/>
  <c r="AG222" i="95"/>
  <c r="AI163" i="83"/>
  <c r="AI162" i="83" s="1"/>
  <c r="AJ163" i="98"/>
  <c r="AJ222" i="96"/>
  <c r="AJ221" i="96" s="1"/>
  <c r="AH163" i="87"/>
  <c r="AH222" i="96"/>
  <c r="AJ163" i="83"/>
  <c r="AJ162" i="83" s="1"/>
  <c r="AK163" i="96"/>
  <c r="AK162" i="96" s="1"/>
  <c r="AI163" i="100"/>
  <c r="AH163" i="100"/>
  <c r="AH162" i="100" s="1"/>
  <c r="AK163" i="87"/>
  <c r="AK162" i="87" s="1"/>
  <c r="AK163" i="99"/>
  <c r="AK162" i="99" s="1"/>
  <c r="AH163" i="95"/>
  <c r="AH162" i="95" s="1"/>
  <c r="AG162" i="83"/>
  <c r="AO169" i="96"/>
  <c r="AO258" i="100"/>
  <c r="AG111" i="101"/>
  <c r="AO111" i="101" s="1"/>
  <c r="AO100" i="101"/>
  <c r="AI163" i="87"/>
  <c r="AJ222" i="99"/>
  <c r="AO199" i="83"/>
  <c r="AO175" i="87"/>
  <c r="AH222" i="83"/>
  <c r="AG221" i="96"/>
  <c r="AO175" i="96"/>
  <c r="AH163" i="99"/>
  <c r="AH222" i="100"/>
  <c r="AO175" i="98"/>
  <c r="AG163" i="96"/>
  <c r="AJ163" i="100"/>
  <c r="AH222" i="87"/>
  <c r="AH163" i="83"/>
  <c r="AO258" i="95"/>
  <c r="AO99" i="101"/>
  <c r="AK222" i="87"/>
  <c r="AK222" i="83"/>
  <c r="AH163" i="97"/>
  <c r="AO258" i="97"/>
  <c r="AJ222" i="98"/>
  <c r="AO169" i="100"/>
  <c r="AI222" i="99"/>
  <c r="AO199" i="96"/>
  <c r="AK221" i="95"/>
  <c r="AO228" i="83"/>
  <c r="AO169" i="97"/>
  <c r="AO234" i="96"/>
  <c r="AO199" i="95"/>
  <c r="AK163" i="95"/>
  <c r="AI222" i="96"/>
  <c r="AG163" i="100"/>
  <c r="AO228" i="96"/>
  <c r="AJ222" i="97"/>
  <c r="AO110" i="101"/>
  <c r="AH222" i="97"/>
  <c r="AO175" i="100"/>
  <c r="AO175" i="95"/>
  <c r="AG221" i="99"/>
  <c r="AO175" i="99"/>
  <c r="AO175" i="97"/>
  <c r="AG112" i="101"/>
  <c r="AO112" i="101" s="1"/>
  <c r="AO101" i="101"/>
  <c r="AO234" i="87"/>
  <c r="AK222" i="100"/>
  <c r="AO258" i="96"/>
  <c r="AO234" i="98"/>
  <c r="AI163" i="98"/>
  <c r="AO169" i="99"/>
  <c r="AJ163" i="87"/>
  <c r="AO199" i="100"/>
  <c r="AO228" i="99"/>
  <c r="AI163" i="96"/>
  <c r="AO169" i="98"/>
  <c r="AJ163" i="96"/>
  <c r="AO199" i="87"/>
  <c r="AK163" i="83"/>
  <c r="AO228" i="97"/>
  <c r="AG109" i="101"/>
  <c r="AO109" i="101" s="1"/>
  <c r="AO98" i="101"/>
  <c r="AJ222" i="95"/>
  <c r="AI163" i="95"/>
  <c r="AG222" i="97"/>
  <c r="AH222" i="98"/>
  <c r="AI222" i="100"/>
  <c r="AO199" i="99"/>
  <c r="AO234" i="99"/>
  <c r="AO228" i="100"/>
  <c r="AO175" i="83"/>
  <c r="AO169" i="87"/>
  <c r="AO199" i="97"/>
  <c r="AO234" i="100"/>
  <c r="AG222" i="98"/>
  <c r="AO199" i="98"/>
  <c r="AO258" i="87"/>
  <c r="AO258" i="98"/>
  <c r="AO169" i="95"/>
  <c r="AO234" i="83"/>
  <c r="AI222" i="95"/>
  <c r="AJ163" i="99"/>
  <c r="AG108" i="101"/>
  <c r="AO108" i="101" s="1"/>
  <c r="AO97" i="101"/>
  <c r="AO228" i="87"/>
  <c r="AJ222" i="83"/>
  <c r="AI222" i="97"/>
  <c r="AI222" i="83"/>
  <c r="AG163" i="97"/>
  <c r="AO258" i="83"/>
  <c r="AJ163" i="95"/>
  <c r="AO228" i="95"/>
  <c r="AO234" i="97"/>
  <c r="AH163" i="96"/>
  <c r="AI163" i="99"/>
  <c r="AH222" i="99"/>
  <c r="AG163" i="99"/>
  <c r="AJ163" i="97"/>
  <c r="AO258" i="99"/>
  <c r="AG163" i="95"/>
  <c r="AK163" i="98"/>
  <c r="AK222" i="98"/>
  <c r="AO228" i="98"/>
  <c r="AO234" i="95"/>
  <c r="AG222" i="87"/>
  <c r="AO169" i="83"/>
  <c r="AI222" i="87"/>
  <c r="AH163" i="98"/>
  <c r="AH21" i="101"/>
  <c r="AH21" i="102"/>
  <c r="AH82" i="102" s="1"/>
  <c r="AH59" i="87"/>
  <c r="AH118" i="87" s="1"/>
  <c r="AH22" i="87"/>
  <c r="AH81" i="87" s="1"/>
  <c r="AH58" i="87"/>
  <c r="AH117" i="87" s="1"/>
  <c r="AH34" i="87"/>
  <c r="AH93" i="87" s="1"/>
  <c r="AH37" i="87"/>
  <c r="AH96" i="87" s="1"/>
  <c r="AH60" i="87"/>
  <c r="AH119" i="87" s="1"/>
  <c r="AH36" i="87"/>
  <c r="AH95" i="87" s="1"/>
  <c r="AH21" i="87"/>
  <c r="AH29" i="87"/>
  <c r="AH88" i="87" s="1"/>
  <c r="AH38" i="87"/>
  <c r="AH97" i="87" s="1"/>
  <c r="AH28" i="87"/>
  <c r="AH62" i="87"/>
  <c r="AH121" i="87" s="1"/>
  <c r="AH30" i="87"/>
  <c r="AH89" i="87" s="1"/>
  <c r="AH61" i="87"/>
  <c r="AH120" i="87" s="1"/>
  <c r="AH40" i="87"/>
  <c r="AH99" i="87" s="1"/>
  <c r="AH63" i="87"/>
  <c r="AH122" i="87" s="1"/>
  <c r="AH39" i="87"/>
  <c r="AH98" i="87" s="1"/>
  <c r="AH32" i="87"/>
  <c r="AH91" i="87" s="1"/>
  <c r="AH41" i="87"/>
  <c r="AH100" i="87" s="1"/>
  <c r="AH31" i="87"/>
  <c r="AH90" i="87" s="1"/>
  <c r="AH57" i="87"/>
  <c r="AH33" i="87"/>
  <c r="AH64" i="87"/>
  <c r="AH123" i="87" s="1"/>
  <c r="AH20" i="87"/>
  <c r="AH35" i="87"/>
  <c r="AH94" i="87" s="1"/>
  <c r="AH42" i="87"/>
  <c r="AH101" i="87" s="1"/>
  <c r="AI21" i="102"/>
  <c r="AI82" i="102" s="1"/>
  <c r="AI21" i="101"/>
  <c r="AI32" i="87"/>
  <c r="AI91" i="87" s="1"/>
  <c r="AI41" i="87"/>
  <c r="AI100" i="87" s="1"/>
  <c r="AI31" i="87"/>
  <c r="AI90" i="87" s="1"/>
  <c r="AI34" i="87"/>
  <c r="AI93" i="87" s="1"/>
  <c r="AI57" i="87"/>
  <c r="AI33" i="87"/>
  <c r="AI64" i="87"/>
  <c r="AI123" i="87" s="1"/>
  <c r="AI22" i="87"/>
  <c r="AI81" i="87" s="1"/>
  <c r="AI36" i="87"/>
  <c r="AI95" i="87" s="1"/>
  <c r="AI35" i="87"/>
  <c r="AI94" i="87" s="1"/>
  <c r="AI20" i="87"/>
  <c r="AI42" i="87"/>
  <c r="AI101" i="87" s="1"/>
  <c r="AI58" i="87"/>
  <c r="AI117" i="87" s="1"/>
  <c r="AI60" i="87"/>
  <c r="AI119" i="87" s="1"/>
  <c r="AI38" i="87"/>
  <c r="AI97" i="87" s="1"/>
  <c r="AI28" i="87"/>
  <c r="AI59" i="87"/>
  <c r="AI118" i="87" s="1"/>
  <c r="AI39" i="87"/>
  <c r="AI98" i="87" s="1"/>
  <c r="AI21" i="87"/>
  <c r="AI62" i="87"/>
  <c r="AI121" i="87" s="1"/>
  <c r="AI30" i="87"/>
  <c r="AI89" i="87" s="1"/>
  <c r="AI61" i="87"/>
  <c r="AI120" i="87" s="1"/>
  <c r="AI37" i="87"/>
  <c r="AI96" i="87" s="1"/>
  <c r="AI63" i="87"/>
  <c r="AI122" i="87" s="1"/>
  <c r="AI29" i="87"/>
  <c r="AI88" i="87" s="1"/>
  <c r="AI40" i="87"/>
  <c r="AI99" i="87" s="1"/>
  <c r="AJ21" i="102"/>
  <c r="AJ82" i="102" s="1"/>
  <c r="AJ21" i="101"/>
  <c r="AJ63" i="87"/>
  <c r="AJ122" i="87" s="1"/>
  <c r="AJ39" i="87"/>
  <c r="AJ98" i="87" s="1"/>
  <c r="AJ29" i="87"/>
  <c r="AJ88" i="87" s="1"/>
  <c r="AJ32" i="87"/>
  <c r="AJ91" i="87" s="1"/>
  <c r="AJ41" i="87"/>
  <c r="AJ100" i="87" s="1"/>
  <c r="AJ31" i="87"/>
  <c r="AJ90" i="87" s="1"/>
  <c r="AJ62" i="87"/>
  <c r="AJ121" i="87" s="1"/>
  <c r="AJ20" i="87"/>
  <c r="AJ57" i="87"/>
  <c r="AJ33" i="87"/>
  <c r="AJ64" i="87"/>
  <c r="AJ123" i="87" s="1"/>
  <c r="AJ40" i="87"/>
  <c r="AJ99" i="87" s="1"/>
  <c r="AJ42" i="87"/>
  <c r="AJ101" i="87" s="1"/>
  <c r="AJ35" i="87"/>
  <c r="AJ94" i="87" s="1"/>
  <c r="AJ22" i="87"/>
  <c r="AJ81" i="87" s="1"/>
  <c r="AJ58" i="87"/>
  <c r="AJ117" i="87" s="1"/>
  <c r="AJ34" i="87"/>
  <c r="AJ93" i="87" s="1"/>
  <c r="AJ60" i="87"/>
  <c r="AJ119" i="87" s="1"/>
  <c r="AJ36" i="87"/>
  <c r="AJ95" i="87" s="1"/>
  <c r="AJ21" i="87"/>
  <c r="AJ61" i="87"/>
  <c r="AJ120" i="87" s="1"/>
  <c r="AJ38" i="87"/>
  <c r="AJ97" i="87" s="1"/>
  <c r="AJ28" i="87"/>
  <c r="AJ59" i="87"/>
  <c r="AJ118" i="87" s="1"/>
  <c r="AJ30" i="87"/>
  <c r="AJ89" i="87" s="1"/>
  <c r="AJ37" i="87"/>
  <c r="AJ96" i="87" s="1"/>
  <c r="AK21" i="102"/>
  <c r="AK82" i="102" s="1"/>
  <c r="AK21" i="101"/>
  <c r="AK41" i="87"/>
  <c r="AK100" i="87" s="1"/>
  <c r="AK31" i="87"/>
  <c r="AK90" i="87" s="1"/>
  <c r="AK62" i="87"/>
  <c r="AK121" i="87" s="1"/>
  <c r="AK33" i="87"/>
  <c r="AK64" i="87"/>
  <c r="AK123" i="87" s="1"/>
  <c r="AK40" i="87"/>
  <c r="AK99" i="87" s="1"/>
  <c r="AK20" i="87"/>
  <c r="AK42" i="87"/>
  <c r="AK101" i="87" s="1"/>
  <c r="AK32" i="87"/>
  <c r="AK91" i="87" s="1"/>
  <c r="AK58" i="87"/>
  <c r="AK117" i="87" s="1"/>
  <c r="AK34" i="87"/>
  <c r="AK93" i="87" s="1"/>
  <c r="AK57" i="87"/>
  <c r="AK60" i="87"/>
  <c r="AK119" i="87" s="1"/>
  <c r="AK36" i="87"/>
  <c r="AK95" i="87" s="1"/>
  <c r="AK21" i="87"/>
  <c r="AK35" i="87"/>
  <c r="AK94" i="87" s="1"/>
  <c r="AK38" i="87"/>
  <c r="AK97" i="87" s="1"/>
  <c r="AK28" i="87"/>
  <c r="AK59" i="87"/>
  <c r="AK118" i="87" s="1"/>
  <c r="AK22" i="87"/>
  <c r="AK81" i="87" s="1"/>
  <c r="AK29" i="87"/>
  <c r="AK88" i="87" s="1"/>
  <c r="AK30" i="87"/>
  <c r="AK89" i="87" s="1"/>
  <c r="AK61" i="87"/>
  <c r="AK120" i="87" s="1"/>
  <c r="AK37" i="87"/>
  <c r="AK96" i="87" s="1"/>
  <c r="AK63" i="87"/>
  <c r="AK122" i="87" s="1"/>
  <c r="AK39" i="87"/>
  <c r="AK98" i="87" s="1"/>
  <c r="AG21" i="101"/>
  <c r="AG21" i="102"/>
  <c r="AG64" i="87"/>
  <c r="AG40" i="87"/>
  <c r="AG63" i="87"/>
  <c r="AG39" i="87"/>
  <c r="AG59" i="87"/>
  <c r="AG42" i="87"/>
  <c r="AG32" i="87"/>
  <c r="AG41" i="87"/>
  <c r="AG31" i="87"/>
  <c r="AG35" i="87"/>
  <c r="AG34" i="87"/>
  <c r="AG57" i="87"/>
  <c r="AG33" i="87"/>
  <c r="AG21" i="87"/>
  <c r="AG20" i="87"/>
  <c r="AG22" i="87"/>
  <c r="AG37" i="87"/>
  <c r="AG60" i="87"/>
  <c r="AG36" i="87"/>
  <c r="AO19" i="87"/>
  <c r="AO278" i="87" s="1"/>
  <c r="R278" i="87" s="1"/>
  <c r="R281" i="87" s="1"/>
  <c r="AG61" i="87"/>
  <c r="AG58" i="87"/>
  <c r="AG29" i="87"/>
  <c r="AG38" i="87"/>
  <c r="AG28" i="87"/>
  <c r="AG30" i="87"/>
  <c r="AG62" i="87"/>
  <c r="AH20" i="102"/>
  <c r="AH20" i="101"/>
  <c r="AH57" i="100"/>
  <c r="AH60" i="100"/>
  <c r="AH119" i="100" s="1"/>
  <c r="AH29" i="100"/>
  <c r="AH88" i="100" s="1"/>
  <c r="AH32" i="100"/>
  <c r="AH91" i="100" s="1"/>
  <c r="AH40" i="100"/>
  <c r="AH99" i="100" s="1"/>
  <c r="AH30" i="100"/>
  <c r="AH89" i="100" s="1"/>
  <c r="AH62" i="100"/>
  <c r="AH121" i="100" s="1"/>
  <c r="AH35" i="100"/>
  <c r="AH94" i="100" s="1"/>
  <c r="AH41" i="100"/>
  <c r="AH100" i="100" s="1"/>
  <c r="AH42" i="100"/>
  <c r="AH101" i="100" s="1"/>
  <c r="AH37" i="100"/>
  <c r="AH96" i="100" s="1"/>
  <c r="AH31" i="100"/>
  <c r="AH90" i="100" s="1"/>
  <c r="AH34" i="100"/>
  <c r="AH93" i="100" s="1"/>
  <c r="AH28" i="100"/>
  <c r="AH22" i="100"/>
  <c r="AH81" i="100" s="1"/>
  <c r="AH36" i="100"/>
  <c r="AH95" i="100" s="1"/>
  <c r="AH58" i="100"/>
  <c r="AH117" i="100" s="1"/>
  <c r="AH39" i="100"/>
  <c r="AH98" i="100" s="1"/>
  <c r="AH21" i="100"/>
  <c r="AH59" i="100"/>
  <c r="AH118" i="100" s="1"/>
  <c r="AH38" i="100"/>
  <c r="AH97" i="100" s="1"/>
  <c r="AH33" i="100"/>
  <c r="AH61" i="100"/>
  <c r="AH120" i="100" s="1"/>
  <c r="AH63" i="100"/>
  <c r="AH122" i="100" s="1"/>
  <c r="AH64" i="100"/>
  <c r="AH123" i="100" s="1"/>
  <c r="AH20" i="100"/>
  <c r="AI20" i="102"/>
  <c r="AI81" i="102" s="1"/>
  <c r="AI20" i="101"/>
  <c r="AI34" i="100"/>
  <c r="AI93" i="100" s="1"/>
  <c r="AI22" i="100"/>
  <c r="AI81" i="100" s="1"/>
  <c r="AI37" i="100"/>
  <c r="AI96" i="100" s="1"/>
  <c r="AI38" i="100"/>
  <c r="AI97" i="100" s="1"/>
  <c r="AI32" i="100"/>
  <c r="AI91" i="100" s="1"/>
  <c r="AI36" i="100"/>
  <c r="AI95" i="100" s="1"/>
  <c r="AI29" i="100"/>
  <c r="AI88" i="100" s="1"/>
  <c r="AI42" i="100"/>
  <c r="AI101" i="100" s="1"/>
  <c r="AI61" i="100"/>
  <c r="AI120" i="100" s="1"/>
  <c r="AI35" i="100"/>
  <c r="AI94" i="100" s="1"/>
  <c r="AI20" i="100"/>
  <c r="AI39" i="100"/>
  <c r="AI98" i="100" s="1"/>
  <c r="AI63" i="100"/>
  <c r="AI122" i="100" s="1"/>
  <c r="AI30" i="100"/>
  <c r="AI89" i="100" s="1"/>
  <c r="AI41" i="100"/>
  <c r="AI100" i="100" s="1"/>
  <c r="AI64" i="100"/>
  <c r="AI123" i="100" s="1"/>
  <c r="AI21" i="100"/>
  <c r="AI40" i="100"/>
  <c r="AI99" i="100" s="1"/>
  <c r="AI28" i="100"/>
  <c r="AI62" i="100"/>
  <c r="AI121" i="100" s="1"/>
  <c r="AI31" i="100"/>
  <c r="AI90" i="100" s="1"/>
  <c r="AI60" i="100"/>
  <c r="AI119" i="100" s="1"/>
  <c r="AI57" i="100"/>
  <c r="AI58" i="100"/>
  <c r="AI117" i="100" s="1"/>
  <c r="AI33" i="100"/>
  <c r="AI59" i="100"/>
  <c r="AI118" i="100" s="1"/>
  <c r="AJ20" i="102"/>
  <c r="AJ81" i="102" s="1"/>
  <c r="AJ20" i="101"/>
  <c r="AJ58" i="100"/>
  <c r="AJ117" i="100" s="1"/>
  <c r="AJ61" i="100"/>
  <c r="AJ120" i="100" s="1"/>
  <c r="AJ57" i="100"/>
  <c r="AJ64" i="100"/>
  <c r="AJ123" i="100" s="1"/>
  <c r="AJ60" i="100"/>
  <c r="AJ119" i="100" s="1"/>
  <c r="AJ34" i="100"/>
  <c r="AJ93" i="100" s="1"/>
  <c r="AJ29" i="100"/>
  <c r="AJ88" i="100" s="1"/>
  <c r="AJ63" i="100"/>
  <c r="AJ122" i="100" s="1"/>
  <c r="AJ21" i="100"/>
  <c r="AJ39" i="100"/>
  <c r="AJ98" i="100" s="1"/>
  <c r="AJ38" i="100"/>
  <c r="AJ97" i="100" s="1"/>
  <c r="AJ22" i="100"/>
  <c r="AJ81" i="100" s="1"/>
  <c r="AJ28" i="100"/>
  <c r="AJ40" i="100"/>
  <c r="AJ99" i="100" s="1"/>
  <c r="AJ33" i="100"/>
  <c r="AJ31" i="100"/>
  <c r="AJ90" i="100" s="1"/>
  <c r="AJ35" i="100"/>
  <c r="AJ94" i="100" s="1"/>
  <c r="AJ41" i="100"/>
  <c r="AJ100" i="100" s="1"/>
  <c r="AJ32" i="100"/>
  <c r="AJ91" i="100" s="1"/>
  <c r="AJ42" i="100"/>
  <c r="AJ101" i="100" s="1"/>
  <c r="AJ20" i="100"/>
  <c r="AJ30" i="100"/>
  <c r="AJ89" i="100" s="1"/>
  <c r="AJ59" i="100"/>
  <c r="AJ118" i="100" s="1"/>
  <c r="AJ36" i="100"/>
  <c r="AJ95" i="100" s="1"/>
  <c r="AJ62" i="100"/>
  <c r="AJ121" i="100" s="1"/>
  <c r="AJ37" i="100"/>
  <c r="AJ96" i="100" s="1"/>
  <c r="AK20" i="102"/>
  <c r="AK20" i="101"/>
  <c r="AK31" i="100"/>
  <c r="AK90" i="100" s="1"/>
  <c r="AK41" i="100"/>
  <c r="AK100" i="100" s="1"/>
  <c r="AK40" i="100"/>
  <c r="AK99" i="100" s="1"/>
  <c r="AK33" i="100"/>
  <c r="AK28" i="100"/>
  <c r="AK57" i="100"/>
  <c r="AK63" i="100"/>
  <c r="AK122" i="100" s="1"/>
  <c r="AK32" i="100"/>
  <c r="AK91" i="100" s="1"/>
  <c r="AK20" i="100"/>
  <c r="AK35" i="100"/>
  <c r="AK94" i="100" s="1"/>
  <c r="AK59" i="100"/>
  <c r="AK118" i="100" s="1"/>
  <c r="AK34" i="100"/>
  <c r="AK93" i="100" s="1"/>
  <c r="AK22" i="100"/>
  <c r="AK81" i="100" s="1"/>
  <c r="AK42" i="100"/>
  <c r="AK101" i="100" s="1"/>
  <c r="AK37" i="100"/>
  <c r="AK96" i="100" s="1"/>
  <c r="AK39" i="100"/>
  <c r="AK98" i="100" s="1"/>
  <c r="AK29" i="100"/>
  <c r="AK88" i="100" s="1"/>
  <c r="AK61" i="100"/>
  <c r="AK120" i="100" s="1"/>
  <c r="AK36" i="100"/>
  <c r="AK95" i="100" s="1"/>
  <c r="AK58" i="100"/>
  <c r="AK117" i="100" s="1"/>
  <c r="AK60" i="100"/>
  <c r="AK119" i="100" s="1"/>
  <c r="AK62" i="100"/>
  <c r="AK121" i="100" s="1"/>
  <c r="AK64" i="100"/>
  <c r="AK123" i="100" s="1"/>
  <c r="AK30" i="100"/>
  <c r="AK89" i="100" s="1"/>
  <c r="AK21" i="100"/>
  <c r="AK38" i="100"/>
  <c r="AK97" i="100" s="1"/>
  <c r="AG20" i="102"/>
  <c r="AG20" i="101"/>
  <c r="AO19" i="100"/>
  <c r="AO278" i="100" s="1"/>
  <c r="R278" i="100" s="1"/>
  <c r="R281" i="100" s="1"/>
  <c r="AG35" i="100"/>
  <c r="AG57" i="100"/>
  <c r="AG21" i="100"/>
  <c r="AG38" i="100"/>
  <c r="AG30" i="100"/>
  <c r="AG62" i="100"/>
  <c r="AG39" i="100"/>
  <c r="AG31" i="100"/>
  <c r="AG28" i="100"/>
  <c r="AG20" i="100"/>
  <c r="AG34" i="100"/>
  <c r="AG41" i="100"/>
  <c r="AG63" i="100"/>
  <c r="AG37" i="100"/>
  <c r="AG22" i="100"/>
  <c r="AG42" i="100"/>
  <c r="AG36" i="100"/>
  <c r="AG58" i="100"/>
  <c r="AG29" i="100"/>
  <c r="AG60" i="100"/>
  <c r="AG59" i="100"/>
  <c r="AG61" i="100"/>
  <c r="AG32" i="100"/>
  <c r="AG64" i="100"/>
  <c r="AG33" i="100"/>
  <c r="AG40" i="100"/>
  <c r="AJ19" i="102"/>
  <c r="AJ80" i="102" s="1"/>
  <c r="AJ19" i="101"/>
  <c r="AJ37" i="99"/>
  <c r="AJ96" i="99" s="1"/>
  <c r="AJ35" i="99"/>
  <c r="AJ94" i="99" s="1"/>
  <c r="AJ58" i="99"/>
  <c r="AJ117" i="99" s="1"/>
  <c r="AJ29" i="99"/>
  <c r="AJ88" i="99" s="1"/>
  <c r="AJ22" i="99"/>
  <c r="AJ81" i="99" s="1"/>
  <c r="AJ36" i="99"/>
  <c r="AJ95" i="99" s="1"/>
  <c r="AJ64" i="99"/>
  <c r="AJ123" i="99" s="1"/>
  <c r="AJ30" i="99"/>
  <c r="AJ89" i="99" s="1"/>
  <c r="AJ63" i="99"/>
  <c r="AJ122" i="99" s="1"/>
  <c r="AJ28" i="99"/>
  <c r="AJ42" i="99"/>
  <c r="AJ101" i="99" s="1"/>
  <c r="AJ62" i="99"/>
  <c r="AJ121" i="99" s="1"/>
  <c r="AJ41" i="99"/>
  <c r="AJ100" i="99" s="1"/>
  <c r="AJ31" i="99"/>
  <c r="AJ90" i="99" s="1"/>
  <c r="AJ57" i="99"/>
  <c r="AJ34" i="99"/>
  <c r="AJ93" i="99" s="1"/>
  <c r="AJ40" i="99"/>
  <c r="AJ99" i="99" s="1"/>
  <c r="AJ33" i="99"/>
  <c r="AJ59" i="99"/>
  <c r="AJ118" i="99" s="1"/>
  <c r="AJ21" i="99"/>
  <c r="AJ32" i="99"/>
  <c r="AJ91" i="99" s="1"/>
  <c r="AJ20" i="99"/>
  <c r="AJ39" i="99"/>
  <c r="AJ98" i="99" s="1"/>
  <c r="AJ38" i="99"/>
  <c r="AJ97" i="99" s="1"/>
  <c r="AJ60" i="99"/>
  <c r="AJ119" i="99" s="1"/>
  <c r="AJ61" i="99"/>
  <c r="AJ120" i="99" s="1"/>
  <c r="AG19" i="101"/>
  <c r="AG19" i="102"/>
  <c r="AG58" i="99"/>
  <c r="AG64" i="99"/>
  <c r="AG60" i="99"/>
  <c r="AG36" i="99"/>
  <c r="AG42" i="99"/>
  <c r="AG57" i="99"/>
  <c r="AG28" i="99"/>
  <c r="AG34" i="99"/>
  <c r="AG35" i="99"/>
  <c r="AG37" i="99"/>
  <c r="AG21" i="99"/>
  <c r="AG22" i="99"/>
  <c r="AG32" i="99"/>
  <c r="AG63" i="99"/>
  <c r="AG61" i="99"/>
  <c r="AG59" i="99"/>
  <c r="AG38" i="99"/>
  <c r="AG41" i="99"/>
  <c r="AG39" i="99"/>
  <c r="AG62" i="99"/>
  <c r="AG30" i="99"/>
  <c r="AO19" i="99"/>
  <c r="AO278" i="99" s="1"/>
  <c r="R278" i="99" s="1"/>
  <c r="R281" i="99" s="1"/>
  <c r="AG20" i="99"/>
  <c r="AG29" i="99"/>
  <c r="AG33" i="99"/>
  <c r="AG31" i="99"/>
  <c r="AG40" i="99"/>
  <c r="AK19" i="102"/>
  <c r="AK80" i="102" s="1"/>
  <c r="AK19" i="101"/>
  <c r="AK40" i="99"/>
  <c r="AK99" i="99" s="1"/>
  <c r="AK60" i="99"/>
  <c r="AK119" i="99" s="1"/>
  <c r="AK42" i="99"/>
  <c r="AK101" i="99" s="1"/>
  <c r="AK63" i="99"/>
  <c r="AK122" i="99" s="1"/>
  <c r="AK32" i="99"/>
  <c r="AK91" i="99" s="1"/>
  <c r="AK38" i="99"/>
  <c r="AK97" i="99" s="1"/>
  <c r="AK21" i="99"/>
  <c r="AK30" i="99"/>
  <c r="AK89" i="99" s="1"/>
  <c r="AK61" i="99"/>
  <c r="AK120" i="99" s="1"/>
  <c r="AK41" i="99"/>
  <c r="AK100" i="99" s="1"/>
  <c r="AK20" i="99"/>
  <c r="AK39" i="99"/>
  <c r="AK98" i="99" s="1"/>
  <c r="AK33" i="99"/>
  <c r="AK59" i="99"/>
  <c r="AK118" i="99" s="1"/>
  <c r="AK57" i="99"/>
  <c r="AK58" i="99"/>
  <c r="AK117" i="99" s="1"/>
  <c r="AK31" i="99"/>
  <c r="AK90" i="99" s="1"/>
  <c r="AK62" i="99"/>
  <c r="AK121" i="99" s="1"/>
  <c r="AK64" i="99"/>
  <c r="AK123" i="99" s="1"/>
  <c r="AK37" i="99"/>
  <c r="AK96" i="99" s="1"/>
  <c r="AK35" i="99"/>
  <c r="AK94" i="99" s="1"/>
  <c r="AK36" i="99"/>
  <c r="AK95" i="99" s="1"/>
  <c r="AK34" i="99"/>
  <c r="AK93" i="99" s="1"/>
  <c r="AK29" i="99"/>
  <c r="AK88" i="99" s="1"/>
  <c r="AK22" i="99"/>
  <c r="AK81" i="99" s="1"/>
  <c r="AK28" i="99"/>
  <c r="AI19" i="102"/>
  <c r="AI80" i="102" s="1"/>
  <c r="AI19" i="101"/>
  <c r="AI61" i="99"/>
  <c r="AI120" i="99" s="1"/>
  <c r="AI21" i="99"/>
  <c r="AI60" i="99"/>
  <c r="AI119" i="99" s="1"/>
  <c r="AI20" i="99"/>
  <c r="AI37" i="99"/>
  <c r="AI96" i="99" s="1"/>
  <c r="AI39" i="99"/>
  <c r="AI98" i="99" s="1"/>
  <c r="AI59" i="99"/>
  <c r="AI118" i="99" s="1"/>
  <c r="AI38" i="99"/>
  <c r="AI97" i="99" s="1"/>
  <c r="AI58" i="99"/>
  <c r="AI117" i="99" s="1"/>
  <c r="AI31" i="99"/>
  <c r="AI90" i="99" s="1"/>
  <c r="AI30" i="99"/>
  <c r="AI89" i="99" s="1"/>
  <c r="AI57" i="99"/>
  <c r="AI29" i="99"/>
  <c r="AI88" i="99" s="1"/>
  <c r="AI36" i="99"/>
  <c r="AI95" i="99" s="1"/>
  <c r="AI34" i="99"/>
  <c r="AI93" i="99" s="1"/>
  <c r="AI22" i="99"/>
  <c r="AI81" i="99" s="1"/>
  <c r="AI62" i="99"/>
  <c r="AI121" i="99" s="1"/>
  <c r="AI28" i="99"/>
  <c r="AI64" i="99"/>
  <c r="AI123" i="99" s="1"/>
  <c r="AI40" i="99"/>
  <c r="AI99" i="99" s="1"/>
  <c r="AI63" i="99"/>
  <c r="AI122" i="99" s="1"/>
  <c r="AI35" i="99"/>
  <c r="AI94" i="99" s="1"/>
  <c r="AI33" i="99"/>
  <c r="AI42" i="99"/>
  <c r="AI101" i="99" s="1"/>
  <c r="AI32" i="99"/>
  <c r="AI91" i="99" s="1"/>
  <c r="AI41" i="99"/>
  <c r="AI100" i="99" s="1"/>
  <c r="AH19" i="102"/>
  <c r="AH80" i="102" s="1"/>
  <c r="AH19" i="101"/>
  <c r="AH32" i="99"/>
  <c r="AH91" i="99" s="1"/>
  <c r="AH40" i="99"/>
  <c r="AH99" i="99" s="1"/>
  <c r="AH60" i="99"/>
  <c r="AH119" i="99" s="1"/>
  <c r="AH37" i="99"/>
  <c r="AH96" i="99" s="1"/>
  <c r="AH61" i="99"/>
  <c r="AH120" i="99" s="1"/>
  <c r="AH59" i="99"/>
  <c r="AH118" i="99" s="1"/>
  <c r="AH38" i="99"/>
  <c r="AH97" i="99" s="1"/>
  <c r="AH39" i="99"/>
  <c r="AH98" i="99" s="1"/>
  <c r="AH30" i="99"/>
  <c r="AH89" i="99" s="1"/>
  <c r="AH31" i="99"/>
  <c r="AH90" i="99" s="1"/>
  <c r="AH29" i="99"/>
  <c r="AH88" i="99" s="1"/>
  <c r="AH63" i="99"/>
  <c r="AH122" i="99" s="1"/>
  <c r="AH62" i="99"/>
  <c r="AH121" i="99" s="1"/>
  <c r="AH58" i="99"/>
  <c r="AH117" i="99" s="1"/>
  <c r="AH64" i="99"/>
  <c r="AH123" i="99" s="1"/>
  <c r="AH57" i="99"/>
  <c r="AH41" i="99"/>
  <c r="AH100" i="99" s="1"/>
  <c r="AH36" i="99"/>
  <c r="AH95" i="99" s="1"/>
  <c r="AH42" i="99"/>
  <c r="AH101" i="99" s="1"/>
  <c r="AH35" i="99"/>
  <c r="AH94" i="99" s="1"/>
  <c r="AH20" i="99"/>
  <c r="AH21" i="99"/>
  <c r="AH28" i="99"/>
  <c r="AH34" i="99"/>
  <c r="AH93" i="99" s="1"/>
  <c r="AH22" i="99"/>
  <c r="AH81" i="99" s="1"/>
  <c r="AH33" i="99"/>
  <c r="AI18" i="102"/>
  <c r="AI79" i="102" s="1"/>
  <c r="AI18" i="101"/>
  <c r="AI120" i="83"/>
  <c r="AI119" i="83"/>
  <c r="AI99" i="83"/>
  <c r="AI91" i="83"/>
  <c r="AI93" i="83"/>
  <c r="AI88" i="83"/>
  <c r="AI101" i="83"/>
  <c r="AJ18" i="102"/>
  <c r="AJ18" i="101"/>
  <c r="AJ98" i="83"/>
  <c r="AJ90" i="83"/>
  <c r="AJ95" i="83"/>
  <c r="AJ119" i="83"/>
  <c r="AJ96" i="83"/>
  <c r="AJ88" i="83"/>
  <c r="AK18" i="102"/>
  <c r="AK18" i="101"/>
  <c r="AK94" i="83"/>
  <c r="AK120" i="83"/>
  <c r="AK118" i="83"/>
  <c r="AK123" i="83"/>
  <c r="AG18" i="102"/>
  <c r="AG18" i="101"/>
  <c r="AO19" i="83"/>
  <c r="AO278" i="83" s="1"/>
  <c r="R278" i="83" s="1"/>
  <c r="R281" i="83" s="1"/>
  <c r="AH18" i="102"/>
  <c r="AH18" i="101"/>
  <c r="AH90" i="83"/>
  <c r="AH119" i="83"/>
  <c r="AH95" i="83"/>
  <c r="AH93" i="83"/>
  <c r="AH98" i="83"/>
  <c r="AH94" i="83"/>
  <c r="AG100" i="98"/>
  <c r="AO33" i="98"/>
  <c r="AG95" i="98"/>
  <c r="AO95" i="98" s="1"/>
  <c r="AO36" i="98"/>
  <c r="AO64" i="98"/>
  <c r="AG123" i="98"/>
  <c r="AG97" i="98"/>
  <c r="AG93" i="98"/>
  <c r="AJ87" i="98"/>
  <c r="AJ78" i="102"/>
  <c r="AJ166" i="102" s="1"/>
  <c r="AI116" i="98"/>
  <c r="AH87" i="98"/>
  <c r="AH86" i="98" s="1"/>
  <c r="AH27" i="98"/>
  <c r="AG121" i="98"/>
  <c r="AG101" i="98"/>
  <c r="AG78" i="102"/>
  <c r="AO29" i="98"/>
  <c r="AG88" i="98"/>
  <c r="AI144" i="102"/>
  <c r="AI177" i="102" s="1"/>
  <c r="AI166" i="102"/>
  <c r="AG81" i="98"/>
  <c r="AO31" i="98"/>
  <c r="AG90" i="98"/>
  <c r="AH116" i="98"/>
  <c r="AG120" i="98"/>
  <c r="AG98" i="98"/>
  <c r="AO37" i="98"/>
  <c r="AG96" i="98"/>
  <c r="AO96" i="98" s="1"/>
  <c r="AG94" i="98"/>
  <c r="AO94" i="98" s="1"/>
  <c r="AO35" i="98"/>
  <c r="AG122" i="98"/>
  <c r="AG87" i="98"/>
  <c r="AG27" i="98"/>
  <c r="AG117" i="98"/>
  <c r="AK144" i="102"/>
  <c r="AK177" i="102" s="1"/>
  <c r="AH144" i="102"/>
  <c r="AH177" i="102" s="1"/>
  <c r="AH166" i="102"/>
  <c r="AG91" i="98"/>
  <c r="AI27" i="98"/>
  <c r="AI87" i="98"/>
  <c r="AI86" i="98" s="1"/>
  <c r="AG118" i="98"/>
  <c r="AO30" i="98"/>
  <c r="AG89" i="98"/>
  <c r="AO89" i="98" s="1"/>
  <c r="AG119" i="98"/>
  <c r="AG99" i="98"/>
  <c r="AO34" i="97"/>
  <c r="AG123" i="97"/>
  <c r="AG81" i="97"/>
  <c r="AO30" i="97"/>
  <c r="AG89" i="97"/>
  <c r="AO89" i="97" s="1"/>
  <c r="AO16" i="102"/>
  <c r="AG77" i="102"/>
  <c r="AG143" i="102" s="1"/>
  <c r="AG90" i="97"/>
  <c r="AJ143" i="102"/>
  <c r="AJ176" i="102" s="1"/>
  <c r="AJ165" i="102"/>
  <c r="AO62" i="97"/>
  <c r="AG121" i="97"/>
  <c r="AG122" i="97"/>
  <c r="AG95" i="97"/>
  <c r="AG99" i="97"/>
  <c r="AH143" i="102"/>
  <c r="AH176" i="102" s="1"/>
  <c r="AH165" i="102"/>
  <c r="AK87" i="97"/>
  <c r="AJ116" i="97"/>
  <c r="AG120" i="97"/>
  <c r="AG98" i="97"/>
  <c r="AG87" i="97"/>
  <c r="AO28" i="97"/>
  <c r="AJ27" i="97"/>
  <c r="AJ87" i="97"/>
  <c r="AJ86" i="97" s="1"/>
  <c r="AO29" i="97"/>
  <c r="AG117" i="97"/>
  <c r="AG97" i="97"/>
  <c r="AK143" i="102"/>
  <c r="AK176" i="102" s="1"/>
  <c r="AK165" i="102"/>
  <c r="AJ92" i="97"/>
  <c r="AG96" i="97"/>
  <c r="AG101" i="97"/>
  <c r="AG119" i="97"/>
  <c r="AG100" i="97"/>
  <c r="AI87" i="97"/>
  <c r="AI27" i="97"/>
  <c r="AJ15" i="102"/>
  <c r="AJ76" i="102" s="1"/>
  <c r="AJ15" i="101"/>
  <c r="AJ22" i="96"/>
  <c r="AJ81" i="96" s="1"/>
  <c r="AJ21" i="96"/>
  <c r="AJ62" i="96"/>
  <c r="AJ121" i="96" s="1"/>
  <c r="AJ42" i="96"/>
  <c r="AJ101" i="96" s="1"/>
  <c r="AJ59" i="96"/>
  <c r="AJ118" i="96" s="1"/>
  <c r="AJ41" i="96"/>
  <c r="AJ100" i="96" s="1"/>
  <c r="AJ34" i="96"/>
  <c r="AJ93" i="96" s="1"/>
  <c r="AJ32" i="96"/>
  <c r="AJ91" i="96" s="1"/>
  <c r="AJ57" i="96"/>
  <c r="AJ60" i="96"/>
  <c r="AJ119" i="96" s="1"/>
  <c r="AJ39" i="96"/>
  <c r="AJ98" i="96" s="1"/>
  <c r="AJ20" i="96"/>
  <c r="AJ28" i="96"/>
  <c r="AJ29" i="96"/>
  <c r="AJ88" i="96" s="1"/>
  <c r="AJ64" i="96"/>
  <c r="AJ123" i="96" s="1"/>
  <c r="AJ61" i="96"/>
  <c r="AJ120" i="96" s="1"/>
  <c r="AJ35" i="96"/>
  <c r="AJ94" i="96" s="1"/>
  <c r="AJ63" i="96"/>
  <c r="AJ122" i="96" s="1"/>
  <c r="AJ30" i="96"/>
  <c r="AJ89" i="96" s="1"/>
  <c r="AJ40" i="96"/>
  <c r="AJ99" i="96" s="1"/>
  <c r="AJ37" i="96"/>
  <c r="AJ96" i="96" s="1"/>
  <c r="AJ38" i="96"/>
  <c r="AJ97" i="96" s="1"/>
  <c r="AJ31" i="96"/>
  <c r="AJ90" i="96" s="1"/>
  <c r="AJ58" i="96"/>
  <c r="AJ117" i="96" s="1"/>
  <c r="AJ36" i="96"/>
  <c r="AJ95" i="96" s="1"/>
  <c r="AJ33" i="96"/>
  <c r="AK15" i="102"/>
  <c r="AK76" i="102" s="1"/>
  <c r="AK15" i="101"/>
  <c r="AK21" i="96"/>
  <c r="AK38" i="96"/>
  <c r="AK97" i="96" s="1"/>
  <c r="AK62" i="96"/>
  <c r="AK121" i="96" s="1"/>
  <c r="AK31" i="96"/>
  <c r="AK90" i="96" s="1"/>
  <c r="AK30" i="96"/>
  <c r="AK89" i="96" s="1"/>
  <c r="AK64" i="96"/>
  <c r="AK123" i="96" s="1"/>
  <c r="AK57" i="96"/>
  <c r="AK35" i="96"/>
  <c r="AK94" i="96" s="1"/>
  <c r="AK37" i="96"/>
  <c r="AK96" i="96" s="1"/>
  <c r="AK59" i="96"/>
  <c r="AK118" i="96" s="1"/>
  <c r="AK41" i="96"/>
  <c r="AK100" i="96" s="1"/>
  <c r="AK42" i="96"/>
  <c r="AK101" i="96" s="1"/>
  <c r="AK36" i="96"/>
  <c r="AK95" i="96" s="1"/>
  <c r="AK28" i="96"/>
  <c r="AK40" i="96"/>
  <c r="AK99" i="96" s="1"/>
  <c r="AK39" i="96"/>
  <c r="AK98" i="96" s="1"/>
  <c r="AK29" i="96"/>
  <c r="AK88" i="96" s="1"/>
  <c r="AK32" i="96"/>
  <c r="AK91" i="96" s="1"/>
  <c r="AK22" i="96"/>
  <c r="AK81" i="96" s="1"/>
  <c r="AK33" i="96"/>
  <c r="AK34" i="96"/>
  <c r="AK93" i="96" s="1"/>
  <c r="AK20" i="96"/>
  <c r="AK60" i="96"/>
  <c r="AK119" i="96" s="1"/>
  <c r="AK58" i="96"/>
  <c r="AK117" i="96" s="1"/>
  <c r="AK61" i="96"/>
  <c r="AK120" i="96" s="1"/>
  <c r="AK63" i="96"/>
  <c r="AK122" i="96" s="1"/>
  <c r="AH15" i="102"/>
  <c r="AH76" i="102" s="1"/>
  <c r="AH15" i="101"/>
  <c r="AH57" i="96"/>
  <c r="AH37" i="96"/>
  <c r="AH96" i="96" s="1"/>
  <c r="AH41" i="96"/>
  <c r="AH100" i="96" s="1"/>
  <c r="AH28" i="96"/>
  <c r="AH31" i="96"/>
  <c r="AH90" i="96" s="1"/>
  <c r="AH20" i="96"/>
  <c r="AH34" i="96"/>
  <c r="AH93" i="96" s="1"/>
  <c r="AH60" i="96"/>
  <c r="AH119" i="96" s="1"/>
  <c r="AH38" i="96"/>
  <c r="AH97" i="96" s="1"/>
  <c r="AH39" i="96"/>
  <c r="AH98" i="96" s="1"/>
  <c r="AH35" i="96"/>
  <c r="AH94" i="96" s="1"/>
  <c r="AH40" i="96"/>
  <c r="AH99" i="96" s="1"/>
  <c r="AH63" i="96"/>
  <c r="AH122" i="96" s="1"/>
  <c r="AH29" i="96"/>
  <c r="AH88" i="96" s="1"/>
  <c r="AH58" i="96"/>
  <c r="AH117" i="96" s="1"/>
  <c r="AH21" i="96"/>
  <c r="AH30" i="96"/>
  <c r="AH89" i="96" s="1"/>
  <c r="AH33" i="96"/>
  <c r="AH64" i="96"/>
  <c r="AH123" i="96" s="1"/>
  <c r="AH42" i="96"/>
  <c r="AH101" i="96" s="1"/>
  <c r="AH22" i="96"/>
  <c r="AH81" i="96" s="1"/>
  <c r="AH32" i="96"/>
  <c r="AH91" i="96" s="1"/>
  <c r="AH59" i="96"/>
  <c r="AH118" i="96" s="1"/>
  <c r="AH62" i="96"/>
  <c r="AH121" i="96" s="1"/>
  <c r="AH36" i="96"/>
  <c r="AH95" i="96" s="1"/>
  <c r="AH61" i="96"/>
  <c r="AH120" i="96" s="1"/>
  <c r="AI15" i="102"/>
  <c r="AI15" i="101"/>
  <c r="AI34" i="96"/>
  <c r="AI93" i="96" s="1"/>
  <c r="AI59" i="96"/>
  <c r="AI118" i="96" s="1"/>
  <c r="AI62" i="96"/>
  <c r="AI121" i="96" s="1"/>
  <c r="AI36" i="96"/>
  <c r="AI95" i="96" s="1"/>
  <c r="AI57" i="96"/>
  <c r="AI41" i="96"/>
  <c r="AI100" i="96" s="1"/>
  <c r="AI64" i="96"/>
  <c r="AI123" i="96" s="1"/>
  <c r="AI31" i="96"/>
  <c r="AI90" i="96" s="1"/>
  <c r="AI29" i="96"/>
  <c r="AI88" i="96" s="1"/>
  <c r="AI42" i="96"/>
  <c r="AI101" i="96" s="1"/>
  <c r="AI60" i="96"/>
  <c r="AI119" i="96" s="1"/>
  <c r="AI38" i="96"/>
  <c r="AI97" i="96" s="1"/>
  <c r="AI63" i="96"/>
  <c r="AI122" i="96" s="1"/>
  <c r="AI28" i="96"/>
  <c r="AI21" i="96"/>
  <c r="AI39" i="96"/>
  <c r="AI98" i="96" s="1"/>
  <c r="AI20" i="96"/>
  <c r="AI32" i="96"/>
  <c r="AI91" i="96" s="1"/>
  <c r="AI37" i="96"/>
  <c r="AI96" i="96" s="1"/>
  <c r="AI22" i="96"/>
  <c r="AI81" i="96" s="1"/>
  <c r="AI40" i="96"/>
  <c r="AI99" i="96" s="1"/>
  <c r="AI58" i="96"/>
  <c r="AI117" i="96" s="1"/>
  <c r="AI61" i="96"/>
  <c r="AI120" i="96" s="1"/>
  <c r="AI33" i="96"/>
  <c r="AI35" i="96"/>
  <c r="AI94" i="96" s="1"/>
  <c r="AI30" i="96"/>
  <c r="AI89" i="96" s="1"/>
  <c r="AG15" i="102"/>
  <c r="AG15" i="101"/>
  <c r="AO19" i="96"/>
  <c r="AO278" i="96" s="1"/>
  <c r="R278" i="96" s="1"/>
  <c r="R281" i="96" s="1"/>
  <c r="AG35" i="96"/>
  <c r="AG42" i="96"/>
  <c r="AG33" i="96"/>
  <c r="AG20" i="96"/>
  <c r="AG29" i="96"/>
  <c r="AG63" i="96"/>
  <c r="AG21" i="96"/>
  <c r="AG59" i="96"/>
  <c r="AG57" i="96"/>
  <c r="AG30" i="96"/>
  <c r="AG61" i="96"/>
  <c r="AG39" i="96"/>
  <c r="AG34" i="96"/>
  <c r="AG22" i="96"/>
  <c r="AG40" i="96"/>
  <c r="AG58" i="96"/>
  <c r="AG41" i="96"/>
  <c r="AG37" i="96"/>
  <c r="AG32" i="96"/>
  <c r="AG28" i="96"/>
  <c r="AG64" i="96"/>
  <c r="AG31" i="96"/>
  <c r="AG60" i="96"/>
  <c r="AG38" i="96"/>
  <c r="AG62" i="96"/>
  <c r="AG36" i="96"/>
  <c r="AG14" i="102"/>
  <c r="AG14" i="101"/>
  <c r="AO19" i="95"/>
  <c r="AO278" i="95" s="1"/>
  <c r="R278" i="95" s="1"/>
  <c r="R281" i="95" s="1"/>
  <c r="AG59" i="95"/>
  <c r="AG60" i="95"/>
  <c r="AG28" i="95"/>
  <c r="AG22" i="95"/>
  <c r="AG32" i="95"/>
  <c r="AG35" i="95"/>
  <c r="AG40" i="95"/>
  <c r="AG39" i="95"/>
  <c r="AG33" i="95"/>
  <c r="AG41" i="95"/>
  <c r="AG64" i="95"/>
  <c r="AG38" i="95"/>
  <c r="AG58" i="95"/>
  <c r="AG30" i="95"/>
  <c r="AG34" i="95"/>
  <c r="AG42" i="95"/>
  <c r="AG61" i="95"/>
  <c r="AG20" i="95"/>
  <c r="AG57" i="95"/>
  <c r="AG36" i="95"/>
  <c r="AG63" i="95"/>
  <c r="AG62" i="95"/>
  <c r="AG29" i="95"/>
  <c r="AG37" i="95"/>
  <c r="AG31" i="95"/>
  <c r="AG21" i="95"/>
  <c r="AH14" i="102"/>
  <c r="AH75" i="102" s="1"/>
  <c r="AH14" i="101"/>
  <c r="AH28" i="95"/>
  <c r="AH38" i="95"/>
  <c r="AH97" i="95" s="1"/>
  <c r="AH64" i="95"/>
  <c r="AH123" i="95" s="1"/>
  <c r="AH62" i="95"/>
  <c r="AH121" i="95" s="1"/>
  <c r="AH60" i="95"/>
  <c r="AH119" i="95" s="1"/>
  <c r="AH29" i="95"/>
  <c r="AH88" i="95" s="1"/>
  <c r="AH58" i="95"/>
  <c r="AH117" i="95" s="1"/>
  <c r="AH31" i="95"/>
  <c r="AH90" i="95" s="1"/>
  <c r="AH34" i="95"/>
  <c r="AH93" i="95" s="1"/>
  <c r="AH22" i="95"/>
  <c r="AH81" i="95" s="1"/>
  <c r="AH21" i="95"/>
  <c r="AH20" i="95"/>
  <c r="AH39" i="95"/>
  <c r="AH98" i="95" s="1"/>
  <c r="AH63" i="95"/>
  <c r="AH122" i="95" s="1"/>
  <c r="AH36" i="95"/>
  <c r="AH95" i="95" s="1"/>
  <c r="AH61" i="95"/>
  <c r="AH120" i="95" s="1"/>
  <c r="AH32" i="95"/>
  <c r="AH91" i="95" s="1"/>
  <c r="AH37" i="95"/>
  <c r="AH96" i="95" s="1"/>
  <c r="AH57" i="95"/>
  <c r="AH30" i="95"/>
  <c r="AH89" i="95" s="1"/>
  <c r="AH40" i="95"/>
  <c r="AH99" i="95" s="1"/>
  <c r="AH41" i="95"/>
  <c r="AH100" i="95" s="1"/>
  <c r="AH33" i="95"/>
  <c r="AH35" i="95"/>
  <c r="AH94" i="95" s="1"/>
  <c r="AH59" i="95"/>
  <c r="AH118" i="95" s="1"/>
  <c r="AH42" i="95"/>
  <c r="AH101" i="95" s="1"/>
  <c r="AJ14" i="102"/>
  <c r="AJ75" i="102" s="1"/>
  <c r="AJ14" i="101"/>
  <c r="AJ60" i="95"/>
  <c r="AJ119" i="95" s="1"/>
  <c r="AJ64" i="95"/>
  <c r="AJ123" i="95" s="1"/>
  <c r="AJ40" i="95"/>
  <c r="AJ99" i="95" s="1"/>
  <c r="AJ32" i="95"/>
  <c r="AJ91" i="95" s="1"/>
  <c r="AJ20" i="95"/>
  <c r="AJ33" i="95"/>
  <c r="AJ21" i="95"/>
  <c r="AJ34" i="95"/>
  <c r="AJ93" i="95" s="1"/>
  <c r="AJ28" i="95"/>
  <c r="AJ61" i="95"/>
  <c r="AJ120" i="95" s="1"/>
  <c r="AJ35" i="95"/>
  <c r="AJ94" i="95" s="1"/>
  <c r="AJ57" i="95"/>
  <c r="AJ31" i="95"/>
  <c r="AJ90" i="95" s="1"/>
  <c r="AJ63" i="95"/>
  <c r="AJ122" i="95" s="1"/>
  <c r="AJ22" i="95"/>
  <c r="AJ81" i="95" s="1"/>
  <c r="AJ59" i="95"/>
  <c r="AJ118" i="95" s="1"/>
  <c r="AJ36" i="95"/>
  <c r="AJ95" i="95" s="1"/>
  <c r="AJ58" i="95"/>
  <c r="AJ117" i="95" s="1"/>
  <c r="AJ41" i="95"/>
  <c r="AJ100" i="95" s="1"/>
  <c r="AJ29" i="95"/>
  <c r="AJ88" i="95" s="1"/>
  <c r="AJ39" i="95"/>
  <c r="AJ98" i="95" s="1"/>
  <c r="AJ62" i="95"/>
  <c r="AJ121" i="95" s="1"/>
  <c r="AJ38" i="95"/>
  <c r="AJ97" i="95" s="1"/>
  <c r="AJ37" i="95"/>
  <c r="AJ96" i="95" s="1"/>
  <c r="AJ42" i="95"/>
  <c r="AJ101" i="95" s="1"/>
  <c r="AJ30" i="95"/>
  <c r="AJ89" i="95" s="1"/>
  <c r="AK14" i="102"/>
  <c r="AK14" i="101"/>
  <c r="AK63" i="95"/>
  <c r="AK122" i="95" s="1"/>
  <c r="AK40" i="95"/>
  <c r="AK99" i="95" s="1"/>
  <c r="AK36" i="95"/>
  <c r="AK95" i="95" s="1"/>
  <c r="AK29" i="95"/>
  <c r="AK88" i="95" s="1"/>
  <c r="AK30" i="95"/>
  <c r="AK89" i="95" s="1"/>
  <c r="AK41" i="95"/>
  <c r="AK100" i="95" s="1"/>
  <c r="AK59" i="95"/>
  <c r="AK118" i="95" s="1"/>
  <c r="AK31" i="95"/>
  <c r="AK90" i="95" s="1"/>
  <c r="AK34" i="95"/>
  <c r="AK93" i="95" s="1"/>
  <c r="AK28" i="95"/>
  <c r="AK39" i="95"/>
  <c r="AK98" i="95" s="1"/>
  <c r="AK21" i="95"/>
  <c r="AK38" i="95"/>
  <c r="AK97" i="95" s="1"/>
  <c r="AK20" i="95"/>
  <c r="AK42" i="95"/>
  <c r="AK101" i="95" s="1"/>
  <c r="AK61" i="95"/>
  <c r="AK120" i="95" s="1"/>
  <c r="AK60" i="95"/>
  <c r="AK119" i="95" s="1"/>
  <c r="AK35" i="95"/>
  <c r="AK94" i="95" s="1"/>
  <c r="AK32" i="95"/>
  <c r="AK91" i="95" s="1"/>
  <c r="AK37" i="95"/>
  <c r="AK96" i="95" s="1"/>
  <c r="AK64" i="95"/>
  <c r="AK123" i="95" s="1"/>
  <c r="AK22" i="95"/>
  <c r="AK81" i="95" s="1"/>
  <c r="AK62" i="95"/>
  <c r="AK121" i="95" s="1"/>
  <c r="AK33" i="95"/>
  <c r="AK57" i="95"/>
  <c r="AK58" i="95"/>
  <c r="AK117" i="95" s="1"/>
  <c r="AI14" i="102"/>
  <c r="AI14" i="101"/>
  <c r="AI21" i="95"/>
  <c r="AI33" i="95"/>
  <c r="AI39" i="95"/>
  <c r="AI98" i="95" s="1"/>
  <c r="AI30" i="95"/>
  <c r="AI89" i="95" s="1"/>
  <c r="AI42" i="95"/>
  <c r="AI101" i="95" s="1"/>
  <c r="AI40" i="95"/>
  <c r="AI99" i="95" s="1"/>
  <c r="AI38" i="95"/>
  <c r="AI97" i="95" s="1"/>
  <c r="AI32" i="95"/>
  <c r="AI91" i="95" s="1"/>
  <c r="AI29" i="95"/>
  <c r="AI88" i="95" s="1"/>
  <c r="AI41" i="95"/>
  <c r="AI100" i="95" s="1"/>
  <c r="AI59" i="95"/>
  <c r="AI118" i="95" s="1"/>
  <c r="AI61" i="95"/>
  <c r="AI120" i="95" s="1"/>
  <c r="AI64" i="95"/>
  <c r="AI123" i="95" s="1"/>
  <c r="AI36" i="95"/>
  <c r="AI95" i="95" s="1"/>
  <c r="AI37" i="95"/>
  <c r="AI96" i="95" s="1"/>
  <c r="AI58" i="95"/>
  <c r="AI117" i="95" s="1"/>
  <c r="AI31" i="95"/>
  <c r="AI90" i="95" s="1"/>
  <c r="AI63" i="95"/>
  <c r="AI122" i="95" s="1"/>
  <c r="AI62" i="95"/>
  <c r="AI121" i="95" s="1"/>
  <c r="AI35" i="95"/>
  <c r="AI94" i="95" s="1"/>
  <c r="AI28" i="95"/>
  <c r="AI34" i="95"/>
  <c r="AI93" i="95" s="1"/>
  <c r="AI57" i="95"/>
  <c r="AI22" i="95"/>
  <c r="AI81" i="95" s="1"/>
  <c r="AI60" i="95"/>
  <c r="AI119" i="95" s="1"/>
  <c r="AI20" i="95"/>
  <c r="AO57" i="98" l="1"/>
  <c r="AO60" i="97"/>
  <c r="AG27" i="97"/>
  <c r="AK27" i="97"/>
  <c r="AO22" i="97"/>
  <c r="AI165" i="102"/>
  <c r="AO37" i="97"/>
  <c r="AK92" i="97"/>
  <c r="AK80" i="97" s="1"/>
  <c r="AK86" i="97"/>
  <c r="AG162" i="87"/>
  <c r="AO88" i="97"/>
  <c r="AG221" i="100"/>
  <c r="AH221" i="95"/>
  <c r="AO22" i="98"/>
  <c r="AO42" i="98"/>
  <c r="AO62" i="98"/>
  <c r="AO121" i="98"/>
  <c r="AJ27" i="98"/>
  <c r="AO88" i="98"/>
  <c r="AJ86" i="98"/>
  <c r="AO34" i="98"/>
  <c r="AO17" i="102"/>
  <c r="AO60" i="98"/>
  <c r="AO16" i="101"/>
  <c r="AI38" i="101" s="1"/>
  <c r="AO20" i="97"/>
  <c r="AK27" i="98"/>
  <c r="AO32" i="98"/>
  <c r="AO91" i="98"/>
  <c r="AO39" i="98"/>
  <c r="AO59" i="97"/>
  <c r="AO61" i="97"/>
  <c r="AO28" i="98"/>
  <c r="AO98" i="98"/>
  <c r="AO61" i="98"/>
  <c r="AO97" i="98"/>
  <c r="AO38" i="98"/>
  <c r="AK116" i="98"/>
  <c r="AO96" i="97"/>
  <c r="AJ221" i="100"/>
  <c r="AJ219" i="100" s="1"/>
  <c r="AO100" i="98"/>
  <c r="AO121" i="97"/>
  <c r="AO122" i="98"/>
  <c r="AO63" i="98"/>
  <c r="AO58" i="98"/>
  <c r="AJ92" i="98"/>
  <c r="AH116" i="97"/>
  <c r="AI116" i="97"/>
  <c r="AI92" i="97"/>
  <c r="AO99" i="98"/>
  <c r="AO41" i="98"/>
  <c r="AJ116" i="98"/>
  <c r="AO40" i="98"/>
  <c r="AO59" i="98"/>
  <c r="AO98" i="97"/>
  <c r="AO39" i="97"/>
  <c r="AI86" i="97"/>
  <c r="AI80" i="97" s="1"/>
  <c r="AO58" i="97"/>
  <c r="AO35" i="97"/>
  <c r="AO32" i="97"/>
  <c r="AO122" i="97"/>
  <c r="AO94" i="97"/>
  <c r="AO91" i="97"/>
  <c r="AO63" i="97"/>
  <c r="AJ162" i="98"/>
  <c r="AJ160" i="98" s="1"/>
  <c r="AO95" i="97"/>
  <c r="AG221" i="83"/>
  <c r="AH92" i="97"/>
  <c r="AH27" i="97"/>
  <c r="AO40" i="97"/>
  <c r="AO31" i="97"/>
  <c r="AO99" i="97"/>
  <c r="AO41" i="97"/>
  <c r="AO42" i="97"/>
  <c r="AO36" i="97"/>
  <c r="AO64" i="97"/>
  <c r="AO97" i="97"/>
  <c r="AH87" i="97"/>
  <c r="AH86" i="97" s="1"/>
  <c r="AO100" i="97"/>
  <c r="AO38" i="97"/>
  <c r="AG221" i="95"/>
  <c r="AO222" i="99"/>
  <c r="AG162" i="98"/>
  <c r="AH162" i="87"/>
  <c r="AJ221" i="87"/>
  <c r="AJ219" i="87" s="1"/>
  <c r="AO163" i="87"/>
  <c r="AH221" i="96"/>
  <c r="AH219" i="96" s="1"/>
  <c r="AI162" i="100"/>
  <c r="AO163" i="83"/>
  <c r="AO222" i="100"/>
  <c r="AO163" i="95"/>
  <c r="AG162" i="95"/>
  <c r="AG221" i="98"/>
  <c r="AO222" i="98"/>
  <c r="AH162" i="98"/>
  <c r="AK221" i="98"/>
  <c r="AI162" i="99"/>
  <c r="AI221" i="83"/>
  <c r="AI221" i="95"/>
  <c r="AK160" i="99"/>
  <c r="AO163" i="98"/>
  <c r="AK160" i="97"/>
  <c r="AJ221" i="97"/>
  <c r="AK221" i="87"/>
  <c r="AJ221" i="83"/>
  <c r="AI221" i="87"/>
  <c r="AK162" i="98"/>
  <c r="AJ219" i="96"/>
  <c r="AI221" i="97"/>
  <c r="AK219" i="96"/>
  <c r="AI221" i="100"/>
  <c r="AI219" i="98"/>
  <c r="AK160" i="100"/>
  <c r="AJ221" i="98"/>
  <c r="AH221" i="83"/>
  <c r="AI162" i="87"/>
  <c r="AJ160" i="83"/>
  <c r="AK219" i="97"/>
  <c r="AK160" i="96"/>
  <c r="AI162" i="96"/>
  <c r="AH221" i="100"/>
  <c r="AG221" i="87"/>
  <c r="AO222" i="87"/>
  <c r="AH219" i="95"/>
  <c r="AO222" i="97"/>
  <c r="AG221" i="97"/>
  <c r="AG162" i="100"/>
  <c r="AO163" i="100"/>
  <c r="AH162" i="99"/>
  <c r="AK219" i="99"/>
  <c r="AG160" i="83"/>
  <c r="AH221" i="98"/>
  <c r="AI221" i="99"/>
  <c r="AJ162" i="95"/>
  <c r="AK162" i="83"/>
  <c r="AI221" i="96"/>
  <c r="AK160" i="87"/>
  <c r="AH162" i="83"/>
  <c r="AG160" i="87"/>
  <c r="AJ162" i="97"/>
  <c r="AH162" i="96"/>
  <c r="AO222" i="83"/>
  <c r="AH160" i="95"/>
  <c r="AK162" i="95"/>
  <c r="AH221" i="87"/>
  <c r="AG219" i="95"/>
  <c r="AI162" i="98"/>
  <c r="AG162" i="99"/>
  <c r="AO163" i="99"/>
  <c r="AG219" i="83"/>
  <c r="AI162" i="95"/>
  <c r="AI160" i="83"/>
  <c r="AG219" i="99"/>
  <c r="AH221" i="97"/>
  <c r="AH160" i="100"/>
  <c r="AH162" i="97"/>
  <c r="AJ162" i="100"/>
  <c r="AO222" i="96"/>
  <c r="AJ221" i="99"/>
  <c r="AO222" i="95"/>
  <c r="AH221" i="99"/>
  <c r="AG162" i="97"/>
  <c r="AO163" i="97"/>
  <c r="AJ162" i="99"/>
  <c r="AJ221" i="95"/>
  <c r="AG219" i="100"/>
  <c r="AJ162" i="96"/>
  <c r="AJ162" i="87"/>
  <c r="AK221" i="100"/>
  <c r="AK219" i="95"/>
  <c r="AK221" i="83"/>
  <c r="AG162" i="96"/>
  <c r="AO163" i="96"/>
  <c r="AG219" i="96"/>
  <c r="AI160" i="97"/>
  <c r="AO57" i="100"/>
  <c r="AO21" i="87"/>
  <c r="AO21" i="100"/>
  <c r="AO57" i="96"/>
  <c r="AK92" i="95"/>
  <c r="AO57" i="83"/>
  <c r="AI92" i="83"/>
  <c r="AO33" i="96"/>
  <c r="AO21" i="95"/>
  <c r="AK87" i="87"/>
  <c r="AK86" i="87" s="1"/>
  <c r="AK27" i="87"/>
  <c r="AG120" i="87"/>
  <c r="AO61" i="87"/>
  <c r="AO33" i="87"/>
  <c r="AO59" i="87"/>
  <c r="AG118" i="87"/>
  <c r="AO57" i="87"/>
  <c r="AG98" i="87"/>
  <c r="AO98" i="87" s="1"/>
  <c r="AO39" i="87"/>
  <c r="AI87" i="87"/>
  <c r="AI86" i="87" s="1"/>
  <c r="AI27" i="87"/>
  <c r="AO21" i="101"/>
  <c r="AH92" i="87"/>
  <c r="AO62" i="87"/>
  <c r="AG121" i="87"/>
  <c r="AO121" i="87" s="1"/>
  <c r="AO63" i="87"/>
  <c r="AG122" i="87"/>
  <c r="AO122" i="87" s="1"/>
  <c r="AK148" i="102"/>
  <c r="AK181" i="102" s="1"/>
  <c r="AK170" i="102"/>
  <c r="AI148" i="102"/>
  <c r="AI181" i="102" s="1"/>
  <c r="AI170" i="102"/>
  <c r="AH27" i="87"/>
  <c r="AH87" i="87"/>
  <c r="AH86" i="87" s="1"/>
  <c r="AH116" i="87"/>
  <c r="AO34" i="87"/>
  <c r="AG93" i="87"/>
  <c r="AG89" i="87"/>
  <c r="AO89" i="87" s="1"/>
  <c r="AO30" i="87"/>
  <c r="AO60" i="87"/>
  <c r="AG119" i="87"/>
  <c r="AO35" i="87"/>
  <c r="AG94" i="87"/>
  <c r="AO94" i="87" s="1"/>
  <c r="AO40" i="87"/>
  <c r="AG99" i="87"/>
  <c r="AO99" i="87" s="1"/>
  <c r="AO31" i="87"/>
  <c r="AG90" i="87"/>
  <c r="AI116" i="87"/>
  <c r="AG101" i="87"/>
  <c r="AO42" i="87"/>
  <c r="AG87" i="87"/>
  <c r="AG27" i="87"/>
  <c r="AO28" i="87"/>
  <c r="AG123" i="87"/>
  <c r="AO64" i="87"/>
  <c r="AO38" i="87"/>
  <c r="AG97" i="87"/>
  <c r="AO97" i="87" s="1"/>
  <c r="AO22" i="87"/>
  <c r="AG81" i="87"/>
  <c r="AO41" i="87"/>
  <c r="AG100" i="87"/>
  <c r="AO100" i="87" s="1"/>
  <c r="AO21" i="102"/>
  <c r="AG82" i="102"/>
  <c r="AG148" i="102" s="1"/>
  <c r="AJ116" i="87"/>
  <c r="AI92" i="87"/>
  <c r="AH148" i="102"/>
  <c r="AH181" i="102" s="1"/>
  <c r="AH170" i="102"/>
  <c r="AO58" i="87"/>
  <c r="AG117" i="87"/>
  <c r="AK116" i="87"/>
  <c r="AO36" i="87"/>
  <c r="AG95" i="87"/>
  <c r="AO95" i="87" s="1"/>
  <c r="AO37" i="87"/>
  <c r="AG96" i="87"/>
  <c r="AO96" i="87" s="1"/>
  <c r="AJ92" i="87"/>
  <c r="AO29" i="87"/>
  <c r="AG88" i="87"/>
  <c r="AO88" i="87" s="1"/>
  <c r="AO20" i="87"/>
  <c r="AG91" i="87"/>
  <c r="AO91" i="87" s="1"/>
  <c r="AO32" i="87"/>
  <c r="AK92" i="87"/>
  <c r="AJ87" i="87"/>
  <c r="AJ86" i="87" s="1"/>
  <c r="AJ27" i="87"/>
  <c r="AJ148" i="102"/>
  <c r="AJ181" i="102" s="1"/>
  <c r="AJ170" i="102"/>
  <c r="AG96" i="100"/>
  <c r="AO96" i="100" s="1"/>
  <c r="AO37" i="100"/>
  <c r="AI27" i="100"/>
  <c r="AI87" i="100"/>
  <c r="AI86" i="100" s="1"/>
  <c r="AG122" i="100"/>
  <c r="AO122" i="100" s="1"/>
  <c r="AO63" i="100"/>
  <c r="AG89" i="100"/>
  <c r="AO89" i="100" s="1"/>
  <c r="AO30" i="100"/>
  <c r="AJ92" i="100"/>
  <c r="AH87" i="100"/>
  <c r="AH86" i="100" s="1"/>
  <c r="AH27" i="100"/>
  <c r="AG120" i="100"/>
  <c r="AO61" i="100"/>
  <c r="AG121" i="100"/>
  <c r="AO121" i="100" s="1"/>
  <c r="AO62" i="100"/>
  <c r="AO20" i="102"/>
  <c r="AG81" i="102"/>
  <c r="AG147" i="102" s="1"/>
  <c r="AG180" i="102" s="1"/>
  <c r="AJ147" i="102"/>
  <c r="AJ180" i="102" s="1"/>
  <c r="AJ169" i="102"/>
  <c r="AG118" i="100"/>
  <c r="AO59" i="100"/>
  <c r="AG119" i="100"/>
  <c r="AO60" i="100"/>
  <c r="AG100" i="100"/>
  <c r="AO100" i="100" s="1"/>
  <c r="AO41" i="100"/>
  <c r="AG97" i="100"/>
  <c r="AO97" i="100" s="1"/>
  <c r="AO38" i="100"/>
  <c r="AO20" i="100"/>
  <c r="AJ87" i="100"/>
  <c r="AJ86" i="100" s="1"/>
  <c r="AJ27" i="100"/>
  <c r="AI92" i="100"/>
  <c r="AH92" i="100"/>
  <c r="AG99" i="100"/>
  <c r="AO99" i="100" s="1"/>
  <c r="AO40" i="100"/>
  <c r="AI147" i="102"/>
  <c r="AI180" i="102" s="1"/>
  <c r="AI169" i="102"/>
  <c r="AG93" i="100"/>
  <c r="AO34" i="100"/>
  <c r="AK81" i="102"/>
  <c r="AK169" i="102" s="1"/>
  <c r="AG87" i="100"/>
  <c r="AG27" i="100"/>
  <c r="AO28" i="100"/>
  <c r="AG88" i="100"/>
  <c r="AO88" i="100" s="1"/>
  <c r="AO29" i="100"/>
  <c r="AI116" i="100"/>
  <c r="AG117" i="100"/>
  <c r="AO58" i="100"/>
  <c r="AO33" i="100"/>
  <c r="AG94" i="100"/>
  <c r="AO94" i="100" s="1"/>
  <c r="AO35" i="100"/>
  <c r="AG123" i="100"/>
  <c r="AO64" i="100"/>
  <c r="AG101" i="100"/>
  <c r="AO42" i="100"/>
  <c r="AG90" i="100"/>
  <c r="AO31" i="100"/>
  <c r="AK87" i="100"/>
  <c r="AK86" i="100" s="1"/>
  <c r="AK27" i="100"/>
  <c r="AJ116" i="100"/>
  <c r="AH116" i="100"/>
  <c r="AG95" i="100"/>
  <c r="AO95" i="100" s="1"/>
  <c r="AO36" i="100"/>
  <c r="AG91" i="100"/>
  <c r="AO32" i="100"/>
  <c r="AG81" i="100"/>
  <c r="AO22" i="100"/>
  <c r="AO39" i="100"/>
  <c r="AG98" i="100"/>
  <c r="AO98" i="100" s="1"/>
  <c r="AO20" i="101"/>
  <c r="AK116" i="100"/>
  <c r="AK92" i="100"/>
  <c r="AH81" i="102"/>
  <c r="AH169" i="102" s="1"/>
  <c r="AI87" i="99"/>
  <c r="AI86" i="99" s="1"/>
  <c r="AI27" i="99"/>
  <c r="AI116" i="99"/>
  <c r="AO31" i="99"/>
  <c r="AG90" i="99"/>
  <c r="AO41" i="99"/>
  <c r="AG100" i="99"/>
  <c r="AO100" i="99" s="1"/>
  <c r="AO37" i="99"/>
  <c r="AG96" i="99"/>
  <c r="AO96" i="99" s="1"/>
  <c r="AG123" i="99"/>
  <c r="AO64" i="99"/>
  <c r="AI92" i="99"/>
  <c r="AO29" i="99"/>
  <c r="AG88" i="99"/>
  <c r="AO88" i="99" s="1"/>
  <c r="AH116" i="99"/>
  <c r="AO19" i="101"/>
  <c r="AO33" i="99"/>
  <c r="AO38" i="99"/>
  <c r="AG97" i="99"/>
  <c r="AO97" i="99" s="1"/>
  <c r="AO35" i="99"/>
  <c r="AG94" i="99"/>
  <c r="AO94" i="99" s="1"/>
  <c r="AG117" i="99"/>
  <c r="AO58" i="99"/>
  <c r="AO20" i="99"/>
  <c r="AO61" i="99"/>
  <c r="AG120" i="99"/>
  <c r="AG87" i="99"/>
  <c r="AG27" i="99"/>
  <c r="AO28" i="99"/>
  <c r="AJ116" i="99"/>
  <c r="AI146" i="102"/>
  <c r="AI179" i="102" s="1"/>
  <c r="AI168" i="102"/>
  <c r="AO34" i="99"/>
  <c r="AG93" i="99"/>
  <c r="AK87" i="99"/>
  <c r="AK86" i="99" s="1"/>
  <c r="AK27" i="99"/>
  <c r="AO63" i="99"/>
  <c r="AG122" i="99"/>
  <c r="AO122" i="99" s="1"/>
  <c r="AO57" i="99"/>
  <c r="AJ87" i="99"/>
  <c r="AJ86" i="99" s="1"/>
  <c r="AJ27" i="99"/>
  <c r="AH92" i="99"/>
  <c r="AG89" i="99"/>
  <c r="AO89" i="99" s="1"/>
  <c r="AO30" i="99"/>
  <c r="AG91" i="99"/>
  <c r="AO91" i="99" s="1"/>
  <c r="AO32" i="99"/>
  <c r="AO42" i="99"/>
  <c r="AG101" i="99"/>
  <c r="AG118" i="99"/>
  <c r="AO59" i="99"/>
  <c r="AG80" i="102"/>
  <c r="AO19" i="102"/>
  <c r="AK116" i="99"/>
  <c r="AH87" i="99"/>
  <c r="AH86" i="99" s="1"/>
  <c r="AH27" i="99"/>
  <c r="AH146" i="102"/>
  <c r="AH179" i="102" s="1"/>
  <c r="AH168" i="102"/>
  <c r="AK92" i="99"/>
  <c r="AK146" i="102"/>
  <c r="AK179" i="102" s="1"/>
  <c r="AK168" i="102"/>
  <c r="AG121" i="99"/>
  <c r="AO121" i="99" s="1"/>
  <c r="AO62" i="99"/>
  <c r="AG81" i="99"/>
  <c r="AO22" i="99"/>
  <c r="AG95" i="99"/>
  <c r="AO95" i="99" s="1"/>
  <c r="AO36" i="99"/>
  <c r="AJ92" i="99"/>
  <c r="AG99" i="99"/>
  <c r="AO99" i="99" s="1"/>
  <c r="AO40" i="99"/>
  <c r="AO39" i="99"/>
  <c r="AG98" i="99"/>
  <c r="AO98" i="99" s="1"/>
  <c r="AO21" i="99"/>
  <c r="AG119" i="99"/>
  <c r="AO60" i="99"/>
  <c r="AJ146" i="102"/>
  <c r="AJ179" i="102" s="1"/>
  <c r="AJ168" i="102"/>
  <c r="AH27" i="83"/>
  <c r="AH87" i="83"/>
  <c r="AH86" i="83" s="1"/>
  <c r="AG94" i="83"/>
  <c r="AO94" i="83" s="1"/>
  <c r="AO35" i="83"/>
  <c r="AO40" i="83"/>
  <c r="AG99" i="83"/>
  <c r="AO99" i="83" s="1"/>
  <c r="AO58" i="83"/>
  <c r="AG117" i="83"/>
  <c r="AK116" i="83"/>
  <c r="AO41" i="83"/>
  <c r="AG100" i="83"/>
  <c r="AO100" i="83" s="1"/>
  <c r="AG121" i="83"/>
  <c r="AO121" i="83" s="1"/>
  <c r="AO62" i="83"/>
  <c r="AG91" i="83"/>
  <c r="AO91" i="83" s="1"/>
  <c r="AO32" i="83"/>
  <c r="AG95" i="83"/>
  <c r="AO95" i="83" s="1"/>
  <c r="AO36" i="83"/>
  <c r="AJ92" i="83"/>
  <c r="AJ116" i="83"/>
  <c r="AJ27" i="83"/>
  <c r="AJ87" i="83"/>
  <c r="AJ86" i="83" s="1"/>
  <c r="AG27" i="83"/>
  <c r="AO28" i="83"/>
  <c r="AG87" i="83"/>
  <c r="AG123" i="83"/>
  <c r="AO64" i="83"/>
  <c r="AO60" i="83"/>
  <c r="AG119" i="83"/>
  <c r="AH116" i="83"/>
  <c r="AO21" i="83"/>
  <c r="AG89" i="83"/>
  <c r="AO89" i="83" s="1"/>
  <c r="AO30" i="83"/>
  <c r="AG96" i="83"/>
  <c r="AO96" i="83" s="1"/>
  <c r="AO37" i="83"/>
  <c r="AO29" i="83"/>
  <c r="AG88" i="83"/>
  <c r="AO88" i="83" s="1"/>
  <c r="AK92" i="83"/>
  <c r="AO61" i="83"/>
  <c r="AG120" i="83"/>
  <c r="AO38" i="83"/>
  <c r="AG97" i="83"/>
  <c r="AO97" i="83" s="1"/>
  <c r="AO42" i="83"/>
  <c r="AG101" i="83"/>
  <c r="AO18" i="101"/>
  <c r="AJ79" i="102"/>
  <c r="AJ167" i="102" s="1"/>
  <c r="AO18" i="102"/>
  <c r="AG79" i="102"/>
  <c r="AG145" i="102" s="1"/>
  <c r="AG90" i="83"/>
  <c r="AO31" i="83"/>
  <c r="AG122" i="83"/>
  <c r="AO122" i="83" s="1"/>
  <c r="AO63" i="83"/>
  <c r="AO33" i="83"/>
  <c r="AI116" i="83"/>
  <c r="AO22" i="83"/>
  <c r="AG81" i="83"/>
  <c r="AK27" i="83"/>
  <c r="AK87" i="83"/>
  <c r="AK86" i="83" s="1"/>
  <c r="AG118" i="83"/>
  <c r="AO59" i="83"/>
  <c r="AH92" i="83"/>
  <c r="AH79" i="102"/>
  <c r="AH167" i="102" s="1"/>
  <c r="AG98" i="83"/>
  <c r="AO98" i="83" s="1"/>
  <c r="AO39" i="83"/>
  <c r="AG93" i="83"/>
  <c r="AO34" i="83"/>
  <c r="AO20" i="83"/>
  <c r="AK79" i="102"/>
  <c r="AK167" i="102" s="1"/>
  <c r="AI27" i="83"/>
  <c r="AI87" i="83"/>
  <c r="AI86" i="83" s="1"/>
  <c r="AI145" i="102"/>
  <c r="AI178" i="102" s="1"/>
  <c r="AI167" i="102"/>
  <c r="AO78" i="102"/>
  <c r="AG166" i="102"/>
  <c r="AO166" i="102" s="1"/>
  <c r="AK39" i="101"/>
  <c r="AJ39" i="101"/>
  <c r="AI39" i="101"/>
  <c r="AH39" i="101"/>
  <c r="AG39" i="101"/>
  <c r="AO119" i="98"/>
  <c r="AO120" i="98"/>
  <c r="AJ39" i="102"/>
  <c r="AI39" i="102"/>
  <c r="AG39" i="102"/>
  <c r="AK39" i="102"/>
  <c r="AH39" i="102"/>
  <c r="AO123" i="98"/>
  <c r="AO101" i="98"/>
  <c r="AI80" i="98"/>
  <c r="AK80" i="98"/>
  <c r="AO117" i="98"/>
  <c r="AG116" i="98"/>
  <c r="AH80" i="98"/>
  <c r="AO81" i="98"/>
  <c r="AO27" i="98"/>
  <c r="AJ144" i="102"/>
  <c r="AJ177" i="102" s="1"/>
  <c r="AO118" i="98"/>
  <c r="AO90" i="98"/>
  <c r="AO93" i="98"/>
  <c r="AG92" i="98"/>
  <c r="AO87" i="98"/>
  <c r="AG86" i="98"/>
  <c r="AG144" i="102"/>
  <c r="AO118" i="97"/>
  <c r="AO81" i="97"/>
  <c r="AO120" i="97"/>
  <c r="AO143" i="102"/>
  <c r="AG176" i="102"/>
  <c r="AO176" i="102" s="1"/>
  <c r="AO123" i="97"/>
  <c r="AO119" i="97"/>
  <c r="AO77" i="102"/>
  <c r="AG165" i="102"/>
  <c r="AO165" i="102" s="1"/>
  <c r="AO101" i="97"/>
  <c r="AK38" i="101"/>
  <c r="AO27" i="97"/>
  <c r="AH38" i="102"/>
  <c r="AJ38" i="102"/>
  <c r="AG38" i="102"/>
  <c r="AK38" i="102"/>
  <c r="AI38" i="102"/>
  <c r="AG116" i="97"/>
  <c r="AO117" i="97"/>
  <c r="AG86" i="97"/>
  <c r="AO93" i="97"/>
  <c r="AG92" i="97"/>
  <c r="AJ80" i="97"/>
  <c r="AO90" i="97"/>
  <c r="AJ27" i="96"/>
  <c r="AJ87" i="96"/>
  <c r="AJ86" i="96" s="1"/>
  <c r="AO31" i="96"/>
  <c r="AG90" i="96"/>
  <c r="AG88" i="96"/>
  <c r="AO88" i="96" s="1"/>
  <c r="AO29" i="96"/>
  <c r="AI92" i="96"/>
  <c r="AO32" i="96"/>
  <c r="AG91" i="96"/>
  <c r="AO91" i="96" s="1"/>
  <c r="AO61" i="96"/>
  <c r="AG120" i="96"/>
  <c r="AH87" i="96"/>
  <c r="AH86" i="96" s="1"/>
  <c r="AH27" i="96"/>
  <c r="AK116" i="96"/>
  <c r="AO15" i="101"/>
  <c r="AO64" i="96"/>
  <c r="AG123" i="96"/>
  <c r="AG98" i="96"/>
  <c r="AO98" i="96" s="1"/>
  <c r="AO39" i="96"/>
  <c r="AG96" i="96"/>
  <c r="AO96" i="96" s="1"/>
  <c r="AO37" i="96"/>
  <c r="AI76" i="102"/>
  <c r="AI164" i="102" s="1"/>
  <c r="AK142" i="102"/>
  <c r="AK175" i="102" s="1"/>
  <c r="AK164" i="102"/>
  <c r="AO22" i="96"/>
  <c r="AG81" i="96"/>
  <c r="AG76" i="102"/>
  <c r="AO15" i="102"/>
  <c r="AO30" i="96"/>
  <c r="AG89" i="96"/>
  <c r="AO89" i="96" s="1"/>
  <c r="AO41" i="96"/>
  <c r="AG100" i="96"/>
  <c r="AO100" i="96" s="1"/>
  <c r="AO35" i="96"/>
  <c r="AG94" i="96"/>
  <c r="AO94" i="96" s="1"/>
  <c r="AI87" i="96"/>
  <c r="AI86" i="96" s="1"/>
  <c r="AI27" i="96"/>
  <c r="AG27" i="96"/>
  <c r="AG87" i="96"/>
  <c r="AO28" i="96"/>
  <c r="AI116" i="96"/>
  <c r="AK27" i="96"/>
  <c r="AK87" i="96"/>
  <c r="AK86" i="96" s="1"/>
  <c r="AO58" i="96"/>
  <c r="AG117" i="96"/>
  <c r="AG118" i="96"/>
  <c r="AO59" i="96"/>
  <c r="AK92" i="96"/>
  <c r="AG122" i="96"/>
  <c r="AO122" i="96" s="1"/>
  <c r="AO63" i="96"/>
  <c r="AG93" i="96"/>
  <c r="AO34" i="96"/>
  <c r="AO20" i="96"/>
  <c r="AO36" i="96"/>
  <c r="AG95" i="96"/>
  <c r="AO95" i="96" s="1"/>
  <c r="AO42" i="96"/>
  <c r="AG101" i="96"/>
  <c r="AO62" i="96"/>
  <c r="AG121" i="96"/>
  <c r="AO121" i="96" s="1"/>
  <c r="AO38" i="96"/>
  <c r="AG97" i="96"/>
  <c r="AO97" i="96" s="1"/>
  <c r="AG119" i="96"/>
  <c r="AO60" i="96"/>
  <c r="AG99" i="96"/>
  <c r="AO99" i="96" s="1"/>
  <c r="AO40" i="96"/>
  <c r="AO21" i="96"/>
  <c r="AJ116" i="96"/>
  <c r="AH116" i="96"/>
  <c r="AH92" i="96"/>
  <c r="AH142" i="102"/>
  <c r="AH175" i="102" s="1"/>
  <c r="AH164" i="102"/>
  <c r="AJ92" i="96"/>
  <c r="AJ142" i="102"/>
  <c r="AJ175" i="102" s="1"/>
  <c r="AJ164" i="102"/>
  <c r="AH92" i="95"/>
  <c r="AH27" i="95"/>
  <c r="AH87" i="95"/>
  <c r="AH86" i="95" s="1"/>
  <c r="AO63" i="95"/>
  <c r="AG122" i="95"/>
  <c r="AO122" i="95" s="1"/>
  <c r="AG117" i="95"/>
  <c r="AO58" i="95"/>
  <c r="AG91" i="95"/>
  <c r="AO91" i="95" s="1"/>
  <c r="AO32" i="95"/>
  <c r="AO14" i="101"/>
  <c r="AG95" i="95"/>
  <c r="AO95" i="95" s="1"/>
  <c r="AO36" i="95"/>
  <c r="AG97" i="95"/>
  <c r="AO97" i="95" s="1"/>
  <c r="AO38" i="95"/>
  <c r="AO22" i="95"/>
  <c r="AG81" i="95"/>
  <c r="AO57" i="95"/>
  <c r="AG123" i="95"/>
  <c r="AO64" i="95"/>
  <c r="AG87" i="95"/>
  <c r="AG27" i="95"/>
  <c r="AO28" i="95"/>
  <c r="AO20" i="95"/>
  <c r="AG100" i="95"/>
  <c r="AO100" i="95" s="1"/>
  <c r="AO41" i="95"/>
  <c r="AG119" i="95"/>
  <c r="AO60" i="95"/>
  <c r="AI75" i="102"/>
  <c r="AI163" i="102" s="1"/>
  <c r="AJ27" i="95"/>
  <c r="AJ87" i="95"/>
  <c r="AJ86" i="95" s="1"/>
  <c r="AO31" i="95"/>
  <c r="AG90" i="95"/>
  <c r="AG120" i="95"/>
  <c r="AO61" i="95"/>
  <c r="AO33" i="95"/>
  <c r="AG118" i="95"/>
  <c r="AO59" i="95"/>
  <c r="AI116" i="95"/>
  <c r="AK75" i="102"/>
  <c r="AK163" i="102" s="1"/>
  <c r="AJ116" i="95"/>
  <c r="AI92" i="95"/>
  <c r="AI87" i="95"/>
  <c r="AI86" i="95" s="1"/>
  <c r="AI27" i="95"/>
  <c r="AJ92" i="95"/>
  <c r="AO37" i="95"/>
  <c r="AG96" i="95"/>
  <c r="AO96" i="95" s="1"/>
  <c r="AO42" i="95"/>
  <c r="AG101" i="95"/>
  <c r="AO39" i="95"/>
  <c r="AG98" i="95"/>
  <c r="AO98" i="95" s="1"/>
  <c r="AH116" i="95"/>
  <c r="AH141" i="102"/>
  <c r="AH174" i="102" s="1"/>
  <c r="AH163" i="102"/>
  <c r="AJ141" i="102"/>
  <c r="AJ174" i="102" s="1"/>
  <c r="AJ163" i="102"/>
  <c r="AG88" i="95"/>
  <c r="AO88" i="95" s="1"/>
  <c r="AO29" i="95"/>
  <c r="AG93" i="95"/>
  <c r="AO34" i="95"/>
  <c r="AO40" i="95"/>
  <c r="AG99" i="95"/>
  <c r="AO99" i="95" s="1"/>
  <c r="AK116" i="95"/>
  <c r="AK27" i="95"/>
  <c r="AK87" i="95"/>
  <c r="AK86" i="95" s="1"/>
  <c r="AO62" i="95"/>
  <c r="AG121" i="95"/>
  <c r="AO121" i="95" s="1"/>
  <c r="AG89" i="95"/>
  <c r="AO89" i="95" s="1"/>
  <c r="AO30" i="95"/>
  <c r="AO35" i="95"/>
  <c r="AG94" i="95"/>
  <c r="AO94" i="95" s="1"/>
  <c r="AG75" i="102"/>
  <c r="AG141" i="102" s="1"/>
  <c r="AO14" i="102"/>
  <c r="AO87" i="97" l="1"/>
  <c r="AJ38" i="101"/>
  <c r="AG38" i="101"/>
  <c r="AH38" i="101"/>
  <c r="AJ80" i="98"/>
  <c r="AJ79" i="98" s="1"/>
  <c r="AG160" i="98"/>
  <c r="AO221" i="96"/>
  <c r="AH80" i="97"/>
  <c r="AH79" i="97" s="1"/>
  <c r="AH77" i="97" s="1"/>
  <c r="AI160" i="100"/>
  <c r="AO221" i="100"/>
  <c r="AH160" i="87"/>
  <c r="AO162" i="87"/>
  <c r="AO162" i="98"/>
  <c r="AK141" i="102"/>
  <c r="AK174" i="102" s="1"/>
  <c r="AH219" i="97"/>
  <c r="AI219" i="96"/>
  <c r="AI160" i="87"/>
  <c r="AJ219" i="97"/>
  <c r="AH130" i="101"/>
  <c r="AH141" i="101" s="1"/>
  <c r="AH219" i="98"/>
  <c r="AI160" i="96"/>
  <c r="AG133" i="101"/>
  <c r="AK132" i="101"/>
  <c r="AK143" i="101" s="1"/>
  <c r="AI219" i="83"/>
  <c r="AK131" i="101"/>
  <c r="AK142" i="101" s="1"/>
  <c r="AG160" i="99"/>
  <c r="AO162" i="99"/>
  <c r="AH219" i="87"/>
  <c r="AK160" i="83"/>
  <c r="AH219" i="83"/>
  <c r="AI160" i="99"/>
  <c r="AO221" i="98"/>
  <c r="AG219" i="98"/>
  <c r="AH219" i="99"/>
  <c r="AO221" i="99"/>
  <c r="AH160" i="99"/>
  <c r="AI219" i="97"/>
  <c r="AO162" i="96"/>
  <c r="AG160" i="96"/>
  <c r="AJ160" i="87"/>
  <c r="AJ219" i="95"/>
  <c r="AH160" i="83"/>
  <c r="AG80" i="97"/>
  <c r="AO87" i="100"/>
  <c r="AH160" i="97"/>
  <c r="AI134" i="101"/>
  <c r="AI145" i="101" s="1"/>
  <c r="AK160" i="95"/>
  <c r="AH160" i="96"/>
  <c r="AI136" i="101"/>
  <c r="AI147" i="101" s="1"/>
  <c r="AJ160" i="95"/>
  <c r="AO162" i="83"/>
  <c r="AO162" i="100"/>
  <c r="AG160" i="100"/>
  <c r="AG219" i="87"/>
  <c r="AO221" i="87"/>
  <c r="AJ133" i="101"/>
  <c r="AJ144" i="101" s="1"/>
  <c r="AK219" i="100"/>
  <c r="AJ160" i="100"/>
  <c r="AI132" i="101"/>
  <c r="AI143" i="101" s="1"/>
  <c r="AJ160" i="99"/>
  <c r="AG134" i="101"/>
  <c r="AJ219" i="98"/>
  <c r="AI219" i="100"/>
  <c r="AK135" i="101"/>
  <c r="AK146" i="101" s="1"/>
  <c r="AK219" i="98"/>
  <c r="AO162" i="95"/>
  <c r="AG160" i="95"/>
  <c r="AO221" i="83"/>
  <c r="AJ219" i="83"/>
  <c r="AK219" i="83"/>
  <c r="AJ160" i="96"/>
  <c r="AJ219" i="99"/>
  <c r="AH136" i="101"/>
  <c r="AH147" i="101" s="1"/>
  <c r="AI160" i="98"/>
  <c r="AJ160" i="97"/>
  <c r="AO221" i="97"/>
  <c r="AG219" i="97"/>
  <c r="AH219" i="100"/>
  <c r="AK160" i="98"/>
  <c r="AK219" i="87"/>
  <c r="AI219" i="95"/>
  <c r="AO162" i="97"/>
  <c r="AG160" i="97"/>
  <c r="AI160" i="95"/>
  <c r="AO221" i="95"/>
  <c r="AG137" i="101"/>
  <c r="AK137" i="101"/>
  <c r="AK148" i="101" s="1"/>
  <c r="AI219" i="99"/>
  <c r="AJ134" i="101"/>
  <c r="AJ145" i="101" s="1"/>
  <c r="AK136" i="101"/>
  <c r="AK147" i="101" s="1"/>
  <c r="AI219" i="87"/>
  <c r="AH160" i="98"/>
  <c r="AH80" i="100"/>
  <c r="AI80" i="99"/>
  <c r="AI79" i="99" s="1"/>
  <c r="AO27" i="87"/>
  <c r="AO27" i="100"/>
  <c r="AH147" i="102"/>
  <c r="AH180" i="102" s="1"/>
  <c r="AK147" i="102"/>
  <c r="AK180" i="102" s="1"/>
  <c r="AK145" i="102"/>
  <c r="AK178" i="102" s="1"/>
  <c r="AH145" i="102"/>
  <c r="AH178" i="102" s="1"/>
  <c r="AJ145" i="102"/>
  <c r="AJ178" i="102" s="1"/>
  <c r="AO39" i="101"/>
  <c r="H39" i="101" s="1"/>
  <c r="H53" i="101" s="1"/>
  <c r="AH80" i="96"/>
  <c r="AH79" i="96" s="1"/>
  <c r="AJ80" i="96"/>
  <c r="AI80" i="96"/>
  <c r="AH80" i="95"/>
  <c r="AH79" i="95" s="1"/>
  <c r="AH80" i="87"/>
  <c r="AO81" i="87"/>
  <c r="AK43" i="101"/>
  <c r="AI43" i="101"/>
  <c r="AG43" i="101"/>
  <c r="AH43" i="101"/>
  <c r="AJ43" i="101"/>
  <c r="AO118" i="87"/>
  <c r="AJ80" i="87"/>
  <c r="AK80" i="87"/>
  <c r="AO93" i="87"/>
  <c r="AG92" i="87"/>
  <c r="AI80" i="87"/>
  <c r="AO117" i="87"/>
  <c r="AG116" i="87"/>
  <c r="AO101" i="87"/>
  <c r="AO148" i="102"/>
  <c r="AG181" i="102"/>
  <c r="AO181" i="102" s="1"/>
  <c r="AO87" i="87"/>
  <c r="AG86" i="87"/>
  <c r="AO82" i="102"/>
  <c r="AG170" i="102"/>
  <c r="AO170" i="102" s="1"/>
  <c r="AO120" i="87"/>
  <c r="AJ43" i="102"/>
  <c r="AH43" i="102"/>
  <c r="AG43" i="102"/>
  <c r="AK43" i="102"/>
  <c r="AI43" i="102"/>
  <c r="AO123" i="87"/>
  <c r="AO90" i="87"/>
  <c r="AO119" i="87"/>
  <c r="AK80" i="100"/>
  <c r="AO93" i="100"/>
  <c r="AG92" i="100"/>
  <c r="AJ80" i="100"/>
  <c r="AI42" i="101"/>
  <c r="AG42" i="101"/>
  <c r="AH42" i="101"/>
  <c r="AK42" i="101"/>
  <c r="AJ42" i="101"/>
  <c r="AO118" i="100"/>
  <c r="AO81" i="100"/>
  <c r="AO101" i="100"/>
  <c r="AO81" i="102"/>
  <c r="AG169" i="102"/>
  <c r="AO169" i="102" s="1"/>
  <c r="AI80" i="100"/>
  <c r="AG116" i="100"/>
  <c r="AO117" i="100"/>
  <c r="AI42" i="102"/>
  <c r="AJ42" i="102"/>
  <c r="AH42" i="102"/>
  <c r="AG42" i="102"/>
  <c r="AK42" i="102"/>
  <c r="AO120" i="100"/>
  <c r="AO90" i="100"/>
  <c r="AG86" i="100"/>
  <c r="AO91" i="100"/>
  <c r="AO123" i="100"/>
  <c r="AO119" i="100"/>
  <c r="AO120" i="99"/>
  <c r="AG41" i="102"/>
  <c r="AI41" i="102"/>
  <c r="AK41" i="102"/>
  <c r="AH41" i="102"/>
  <c r="AJ41" i="102"/>
  <c r="AK80" i="99"/>
  <c r="AO90" i="99"/>
  <c r="AH80" i="99"/>
  <c r="AJ80" i="99"/>
  <c r="AO119" i="99"/>
  <c r="AO118" i="99"/>
  <c r="AG41" i="101"/>
  <c r="AI41" i="101"/>
  <c r="AK41" i="101"/>
  <c r="AH41" i="101"/>
  <c r="AJ41" i="101"/>
  <c r="AO81" i="99"/>
  <c r="AO101" i="99"/>
  <c r="AO123" i="99"/>
  <c r="AG146" i="102"/>
  <c r="AO80" i="102"/>
  <c r="AG168" i="102"/>
  <c r="AO168" i="102" s="1"/>
  <c r="AO27" i="99"/>
  <c r="AG116" i="99"/>
  <c r="AO117" i="99"/>
  <c r="AO93" i="99"/>
  <c r="AG92" i="99"/>
  <c r="AG86" i="99"/>
  <c r="AO87" i="99"/>
  <c r="AO27" i="83"/>
  <c r="AG116" i="83"/>
  <c r="AO117" i="83"/>
  <c r="AG178" i="102"/>
  <c r="AO101" i="83"/>
  <c r="AK80" i="83"/>
  <c r="AO79" i="102"/>
  <c r="AG167" i="102"/>
  <c r="AO167" i="102" s="1"/>
  <c r="AG92" i="83"/>
  <c r="AO93" i="83"/>
  <c r="AG40" i="102"/>
  <c r="AK40" i="102"/>
  <c r="AI40" i="102"/>
  <c r="AJ40" i="102"/>
  <c r="AH40" i="102"/>
  <c r="AO119" i="83"/>
  <c r="AO118" i="83"/>
  <c r="AI80" i="83"/>
  <c r="AO120" i="83"/>
  <c r="AO123" i="83"/>
  <c r="AJ80" i="83"/>
  <c r="AO81" i="83"/>
  <c r="AH80" i="83"/>
  <c r="AG86" i="83"/>
  <c r="AO87" i="83"/>
  <c r="AO90" i="83"/>
  <c r="AK40" i="101"/>
  <c r="AJ40" i="101"/>
  <c r="AI40" i="101"/>
  <c r="AH40" i="101"/>
  <c r="AG40" i="101"/>
  <c r="AO144" i="102"/>
  <c r="AG177" i="102"/>
  <c r="AO177" i="102" s="1"/>
  <c r="AK79" i="98"/>
  <c r="AO39" i="102"/>
  <c r="AO86" i="98"/>
  <c r="AJ77" i="98"/>
  <c r="AI79" i="98"/>
  <c r="AO92" i="98"/>
  <c r="AG80" i="98"/>
  <c r="AH79" i="98"/>
  <c r="AG188" i="102"/>
  <c r="AI188" i="102"/>
  <c r="AK188" i="102"/>
  <c r="AH188" i="102"/>
  <c r="AJ188" i="102"/>
  <c r="AO116" i="98"/>
  <c r="AH187" i="102"/>
  <c r="AG187" i="102"/>
  <c r="AK187" i="102"/>
  <c r="AJ187" i="102"/>
  <c r="AI187" i="102"/>
  <c r="AJ79" i="97"/>
  <c r="AO116" i="97"/>
  <c r="AO38" i="101"/>
  <c r="H38" i="101" s="1"/>
  <c r="AO38" i="102"/>
  <c r="AK198" i="102"/>
  <c r="AI198" i="102"/>
  <c r="AJ198" i="102"/>
  <c r="AH198" i="102"/>
  <c r="AG198" i="102"/>
  <c r="AI79" i="97"/>
  <c r="AO92" i="97"/>
  <c r="AO86" i="97"/>
  <c r="AK79" i="97"/>
  <c r="AO101" i="96"/>
  <c r="AG37" i="102"/>
  <c r="AI37" i="102"/>
  <c r="AJ37" i="102"/>
  <c r="AH37" i="102"/>
  <c r="AK37" i="102"/>
  <c r="AI37" i="101"/>
  <c r="AJ37" i="101"/>
  <c r="AH37" i="101"/>
  <c r="AG37" i="101"/>
  <c r="AK37" i="101"/>
  <c r="AJ79" i="96"/>
  <c r="AO76" i="102"/>
  <c r="AG164" i="102"/>
  <c r="AO164" i="102" s="1"/>
  <c r="AO119" i="96"/>
  <c r="AO81" i="96"/>
  <c r="AK80" i="96"/>
  <c r="AO90" i="96"/>
  <c r="AO118" i="96"/>
  <c r="AO120" i="96"/>
  <c r="AO87" i="96"/>
  <c r="AG86" i="96"/>
  <c r="AG92" i="96"/>
  <c r="AO93" i="96"/>
  <c r="AG116" i="96"/>
  <c r="AO117" i="96"/>
  <c r="AO27" i="96"/>
  <c r="AO123" i="96"/>
  <c r="AG142" i="102"/>
  <c r="AI142" i="102"/>
  <c r="AI175" i="102" s="1"/>
  <c r="AJ36" i="102"/>
  <c r="AG36" i="102"/>
  <c r="AI36" i="102"/>
  <c r="AH36" i="102"/>
  <c r="AK36" i="102"/>
  <c r="AO81" i="95"/>
  <c r="AO75" i="102"/>
  <c r="AG163" i="102"/>
  <c r="AO163" i="102" s="1"/>
  <c r="AG92" i="95"/>
  <c r="AO93" i="95"/>
  <c r="AO118" i="95"/>
  <c r="AI141" i="102"/>
  <c r="AI174" i="102" s="1"/>
  <c r="AK80" i="95"/>
  <c r="AI80" i="95"/>
  <c r="AO27" i="95"/>
  <c r="AO120" i="95"/>
  <c r="AO87" i="95"/>
  <c r="AG86" i="95"/>
  <c r="AG174" i="102"/>
  <c r="AO101" i="95"/>
  <c r="AO90" i="95"/>
  <c r="AO117" i="95"/>
  <c r="AG116" i="95"/>
  <c r="AJ80" i="95"/>
  <c r="AO119" i="95"/>
  <c r="AO123" i="95"/>
  <c r="AI36" i="101"/>
  <c r="AH36" i="101"/>
  <c r="AG36" i="101"/>
  <c r="AK36" i="101"/>
  <c r="AJ36" i="101"/>
  <c r="AO80" i="97" l="1"/>
  <c r="AO219" i="96"/>
  <c r="AH137" i="101"/>
  <c r="AH148" i="101" s="1"/>
  <c r="AG79" i="97"/>
  <c r="AO79" i="97" s="1"/>
  <c r="AO178" i="102"/>
  <c r="AJ200" i="102" s="1"/>
  <c r="AH79" i="100"/>
  <c r="AO145" i="102"/>
  <c r="AI79" i="96"/>
  <c r="AO147" i="102"/>
  <c r="AH209" i="102"/>
  <c r="AO174" i="102"/>
  <c r="AI196" i="102" s="1"/>
  <c r="AG80" i="100"/>
  <c r="AO219" i="95"/>
  <c r="AH133" i="101"/>
  <c r="AH144" i="101" s="1"/>
  <c r="AJ136" i="101"/>
  <c r="AJ147" i="101" s="1"/>
  <c r="AG136" i="101"/>
  <c r="AO160" i="100"/>
  <c r="AJ137" i="101"/>
  <c r="AJ148" i="101" s="1"/>
  <c r="AO160" i="98"/>
  <c r="AI130" i="101"/>
  <c r="AI141" i="101" s="1"/>
  <c r="AO219" i="97"/>
  <c r="AG145" i="101"/>
  <c r="AH131" i="101"/>
  <c r="AH142" i="101" s="1"/>
  <c r="AG131" i="101"/>
  <c r="AO160" i="96"/>
  <c r="AG144" i="101"/>
  <c r="AO219" i="99"/>
  <c r="AG132" i="101"/>
  <c r="AJ135" i="101"/>
  <c r="AJ146" i="101" s="1"/>
  <c r="AI131" i="101"/>
  <c r="AI142" i="101" s="1"/>
  <c r="AK130" i="101"/>
  <c r="AK141" i="101" s="1"/>
  <c r="AO219" i="98"/>
  <c r="AK134" i="101"/>
  <c r="AK145" i="101" s="1"/>
  <c r="AG80" i="96"/>
  <c r="AG130" i="101"/>
  <c r="AO160" i="95"/>
  <c r="AJ130" i="101"/>
  <c r="AJ141" i="101" s="1"/>
  <c r="AH134" i="101"/>
  <c r="AH145" i="101" s="1"/>
  <c r="AO219" i="83"/>
  <c r="AO160" i="87"/>
  <c r="AO219" i="100"/>
  <c r="AO160" i="97"/>
  <c r="AJ132" i="101"/>
  <c r="AJ143" i="101" s="1"/>
  <c r="AJ131" i="101"/>
  <c r="AJ142" i="101" s="1"/>
  <c r="AG148" i="101"/>
  <c r="AK133" i="101"/>
  <c r="AK144" i="101" s="1"/>
  <c r="AI133" i="101"/>
  <c r="AI144" i="101" s="1"/>
  <c r="AO219" i="87"/>
  <c r="AH135" i="101"/>
  <c r="AH146" i="101" s="1"/>
  <c r="AI135" i="101"/>
  <c r="AI146" i="101" s="1"/>
  <c r="AO160" i="83"/>
  <c r="AH132" i="101"/>
  <c r="AH143" i="101" s="1"/>
  <c r="AG135" i="101"/>
  <c r="AO160" i="99"/>
  <c r="AI137" i="101"/>
  <c r="AI148" i="101" s="1"/>
  <c r="AG80" i="95"/>
  <c r="AG79" i="95" s="1"/>
  <c r="AO180" i="102"/>
  <c r="AI202" i="102" s="1"/>
  <c r="AI209" i="102"/>
  <c r="AO40" i="102"/>
  <c r="AG80" i="83"/>
  <c r="AG79" i="83" s="1"/>
  <c r="AO41" i="101"/>
  <c r="H41" i="101" s="1"/>
  <c r="H55" i="101" s="1"/>
  <c r="AO198" i="102"/>
  <c r="AI79" i="87"/>
  <c r="AO92" i="87"/>
  <c r="AO43" i="101"/>
  <c r="H43" i="101" s="1"/>
  <c r="AK79" i="87"/>
  <c r="AO43" i="102"/>
  <c r="AO86" i="87"/>
  <c r="AO116" i="87"/>
  <c r="AJ79" i="87"/>
  <c r="AG80" i="87"/>
  <c r="AI192" i="102"/>
  <c r="AH192" i="102"/>
  <c r="AJ192" i="102"/>
  <c r="AK192" i="102"/>
  <c r="AG192" i="102"/>
  <c r="AI203" i="102"/>
  <c r="AK203" i="102"/>
  <c r="AH203" i="102"/>
  <c r="AJ203" i="102"/>
  <c r="AG203" i="102"/>
  <c r="AH79" i="87"/>
  <c r="AI79" i="100"/>
  <c r="AI191" i="102"/>
  <c r="AJ191" i="102"/>
  <c r="AK191" i="102"/>
  <c r="AG191" i="102"/>
  <c r="AH191" i="102"/>
  <c r="AO86" i="100"/>
  <c r="AO92" i="100"/>
  <c r="AO116" i="100"/>
  <c r="AJ79" i="100"/>
  <c r="AK79" i="100"/>
  <c r="AO42" i="102"/>
  <c r="AO42" i="101"/>
  <c r="H42" i="101" s="1"/>
  <c r="AO86" i="99"/>
  <c r="AK79" i="99"/>
  <c r="AG80" i="99"/>
  <c r="AO92" i="99"/>
  <c r="AO146" i="102"/>
  <c r="AG179" i="102"/>
  <c r="AO179" i="102" s="1"/>
  <c r="AO116" i="99"/>
  <c r="AJ79" i="99"/>
  <c r="AI77" i="99"/>
  <c r="AK190" i="102"/>
  <c r="AG190" i="102"/>
  <c r="AJ190" i="102"/>
  <c r="AI190" i="102"/>
  <c r="AH190" i="102"/>
  <c r="AH79" i="99"/>
  <c r="AO41" i="102"/>
  <c r="AJ79" i="83"/>
  <c r="AO40" i="101"/>
  <c r="H40" i="101" s="1"/>
  <c r="AO86" i="83"/>
  <c r="AO92" i="83"/>
  <c r="AH79" i="83"/>
  <c r="AI189" i="102"/>
  <c r="AJ189" i="102"/>
  <c r="AK189" i="102"/>
  <c r="AH189" i="102"/>
  <c r="AG189" i="102"/>
  <c r="AO116" i="83"/>
  <c r="AI79" i="83"/>
  <c r="AK79" i="83"/>
  <c r="AK77" i="98"/>
  <c r="AO188" i="102"/>
  <c r="AI77" i="98"/>
  <c r="AJ199" i="102"/>
  <c r="AJ210" i="102" s="1"/>
  <c r="AI199" i="102"/>
  <c r="AI210" i="102" s="1"/>
  <c r="AG199" i="102"/>
  <c r="AG210" i="102" s="1"/>
  <c r="AH199" i="102"/>
  <c r="AH210" i="102" s="1"/>
  <c r="AK199" i="102"/>
  <c r="AK210" i="102" s="1"/>
  <c r="AH77" i="98"/>
  <c r="AO80" i="98"/>
  <c r="AG79" i="98"/>
  <c r="AJ53" i="101"/>
  <c r="AJ77" i="97"/>
  <c r="AI77" i="97"/>
  <c r="AK77" i="97"/>
  <c r="AJ209" i="102"/>
  <c r="AK209" i="102"/>
  <c r="H52" i="101"/>
  <c r="AG209" i="102"/>
  <c r="AO187" i="102"/>
  <c r="AK186" i="102"/>
  <c r="AJ186" i="102"/>
  <c r="AI186" i="102"/>
  <c r="AH186" i="102"/>
  <c r="AG186" i="102"/>
  <c r="AH77" i="96"/>
  <c r="AO37" i="101"/>
  <c r="H37" i="101" s="1"/>
  <c r="AO37" i="102"/>
  <c r="AJ77" i="96"/>
  <c r="AO116" i="96"/>
  <c r="AO142" i="102"/>
  <c r="AG175" i="102"/>
  <c r="AO175" i="102" s="1"/>
  <c r="AO92" i="96"/>
  <c r="AO86" i="96"/>
  <c r="AK79" i="96"/>
  <c r="AI79" i="95"/>
  <c r="AJ79" i="95"/>
  <c r="AO36" i="101"/>
  <c r="H36" i="101" s="1"/>
  <c r="AO116" i="95"/>
  <c r="AO92" i="95"/>
  <c r="AO141" i="102"/>
  <c r="AI185" i="102"/>
  <c r="AH185" i="102"/>
  <c r="AJ185" i="102"/>
  <c r="AK185" i="102"/>
  <c r="AG185" i="102"/>
  <c r="AO36" i="102"/>
  <c r="AH77" i="95"/>
  <c r="AO86" i="95"/>
  <c r="AK79" i="95"/>
  <c r="AJ202" i="102" l="1"/>
  <c r="AH200" i="102"/>
  <c r="AK196" i="102"/>
  <c r="AK207" i="102" s="1"/>
  <c r="AJ196" i="102"/>
  <c r="AJ207" i="102" s="1"/>
  <c r="AG200" i="102"/>
  <c r="AG211" i="102" s="1"/>
  <c r="AI200" i="102"/>
  <c r="AI211" i="102" s="1"/>
  <c r="AK200" i="102"/>
  <c r="AK211" i="102" s="1"/>
  <c r="AG77" i="97"/>
  <c r="AG52" i="101" s="1"/>
  <c r="AH77" i="100"/>
  <c r="AK202" i="102"/>
  <c r="AK213" i="102" s="1"/>
  <c r="AG202" i="102"/>
  <c r="AG213" i="102" s="1"/>
  <c r="AH202" i="102"/>
  <c r="AG79" i="100"/>
  <c r="AO80" i="100"/>
  <c r="AI77" i="96"/>
  <c r="AO80" i="83"/>
  <c r="AG196" i="102"/>
  <c r="AG207" i="102" s="1"/>
  <c r="AH196" i="102"/>
  <c r="AO148" i="101"/>
  <c r="AO133" i="101"/>
  <c r="AG79" i="96"/>
  <c r="AG77" i="96" s="1"/>
  <c r="AO80" i="95"/>
  <c r="AI207" i="102"/>
  <c r="AI214" i="102"/>
  <c r="AO192" i="102"/>
  <c r="AO80" i="96"/>
  <c r="AO145" i="101"/>
  <c r="AO137" i="101"/>
  <c r="AO144" i="101"/>
  <c r="AG141" i="101"/>
  <c r="AO141" i="101" s="1"/>
  <c r="AO130" i="101"/>
  <c r="AG147" i="101"/>
  <c r="AO147" i="101" s="1"/>
  <c r="AO136" i="101"/>
  <c r="AG142" i="101"/>
  <c r="AO142" i="101" s="1"/>
  <c r="AO131" i="101"/>
  <c r="AG146" i="101"/>
  <c r="AO146" i="101" s="1"/>
  <c r="AO135" i="101"/>
  <c r="AG143" i="101"/>
  <c r="AO143" i="101" s="1"/>
  <c r="AO132" i="101"/>
  <c r="AO134" i="101"/>
  <c r="AK53" i="101"/>
  <c r="AK158" i="101" s="1"/>
  <c r="AJ214" i="102"/>
  <c r="AK214" i="102"/>
  <c r="AJ213" i="102"/>
  <c r="AO209" i="102"/>
  <c r="AO220" i="102" s="1"/>
  <c r="AK77" i="87"/>
  <c r="AO80" i="87"/>
  <c r="AG79" i="87"/>
  <c r="AJ77" i="87"/>
  <c r="H57" i="101"/>
  <c r="AH77" i="87"/>
  <c r="AG214" i="102"/>
  <c r="AO203" i="102"/>
  <c r="AH214" i="102"/>
  <c r="AI77" i="87"/>
  <c r="H56" i="101"/>
  <c r="AI213" i="102"/>
  <c r="AI77" i="100"/>
  <c r="AK77" i="100"/>
  <c r="AJ77" i="100"/>
  <c r="AO191" i="102"/>
  <c r="AJ77" i="99"/>
  <c r="AI55" i="101"/>
  <c r="AO80" i="99"/>
  <c r="AG79" i="99"/>
  <c r="AO190" i="102"/>
  <c r="AH201" i="102"/>
  <c r="AH212" i="102" s="1"/>
  <c r="AK201" i="102"/>
  <c r="AK212" i="102" s="1"/>
  <c r="AG201" i="102"/>
  <c r="AG212" i="102" s="1"/>
  <c r="AJ201" i="102"/>
  <c r="AJ212" i="102" s="1"/>
  <c r="AI201" i="102"/>
  <c r="AI212" i="102" s="1"/>
  <c r="AK77" i="99"/>
  <c r="AH77" i="99"/>
  <c r="H54" i="101"/>
  <c r="AO79" i="83"/>
  <c r="AG77" i="83"/>
  <c r="AH77" i="83"/>
  <c r="AJ77" i="83"/>
  <c r="AI77" i="83"/>
  <c r="AJ211" i="102"/>
  <c r="AK77" i="83"/>
  <c r="AO189" i="102"/>
  <c r="AH211" i="102"/>
  <c r="AJ63" i="103"/>
  <c r="AJ158" i="101"/>
  <c r="AJ64" i="101"/>
  <c r="AJ191" i="101" s="1"/>
  <c r="AO199" i="102"/>
  <c r="AO210" i="102"/>
  <c r="AO221" i="102" s="1"/>
  <c r="AG77" i="98"/>
  <c r="AO79" i="98"/>
  <c r="AI53" i="101"/>
  <c r="AH53" i="101"/>
  <c r="AK52" i="101"/>
  <c r="AJ52" i="101"/>
  <c r="AI52" i="101"/>
  <c r="AH52" i="101"/>
  <c r="AO186" i="102"/>
  <c r="AG197" i="102"/>
  <c r="AJ197" i="102"/>
  <c r="AJ208" i="102" s="1"/>
  <c r="AH197" i="102"/>
  <c r="AH208" i="102" s="1"/>
  <c r="AK197" i="102"/>
  <c r="AK208" i="102" s="1"/>
  <c r="AI197" i="102"/>
  <c r="AI208" i="102" s="1"/>
  <c r="AK77" i="96"/>
  <c r="H51" i="101"/>
  <c r="AK77" i="95"/>
  <c r="H50" i="101"/>
  <c r="AJ77" i="95"/>
  <c r="AI77" i="95"/>
  <c r="AO185" i="102"/>
  <c r="AO79" i="95"/>
  <c r="AG77" i="95"/>
  <c r="AO200" i="102" l="1"/>
  <c r="AO77" i="97"/>
  <c r="AO202" i="102"/>
  <c r="AH213" i="102"/>
  <c r="AO213" i="102" s="1"/>
  <c r="AO224" i="102" s="1"/>
  <c r="AO196" i="102"/>
  <c r="AO79" i="100"/>
  <c r="AG77" i="100"/>
  <c r="AG56" i="101" s="1"/>
  <c r="AH207" i="102"/>
  <c r="AO207" i="102" s="1"/>
  <c r="AO218" i="102" s="1"/>
  <c r="AO79" i="96"/>
  <c r="AK63" i="103"/>
  <c r="AK64" i="101"/>
  <c r="AK191" i="101" s="1"/>
  <c r="AJ55" i="101"/>
  <c r="AJ65" i="103" s="1"/>
  <c r="AK57" i="101"/>
  <c r="AH57" i="101"/>
  <c r="AJ57" i="101"/>
  <c r="AI57" i="101"/>
  <c r="AO214" i="102"/>
  <c r="AO225" i="102" s="1"/>
  <c r="AG77" i="87"/>
  <c r="AO79" i="87"/>
  <c r="AK56" i="101"/>
  <c r="AH56" i="101"/>
  <c r="AJ56" i="101"/>
  <c r="AI56" i="101"/>
  <c r="AH55" i="101"/>
  <c r="AI65" i="103"/>
  <c r="AI66" i="101"/>
  <c r="AI193" i="101" s="1"/>
  <c r="AI160" i="101"/>
  <c r="AK55" i="101"/>
  <c r="AO201" i="102"/>
  <c r="AO79" i="99"/>
  <c r="AG77" i="99"/>
  <c r="AO212" i="102"/>
  <c r="AO223" i="102" s="1"/>
  <c r="AO77" i="83"/>
  <c r="AO211" i="102"/>
  <c r="AO222" i="102" s="1"/>
  <c r="AK54" i="101"/>
  <c r="AJ54" i="101"/>
  <c r="AI54" i="101"/>
  <c r="AG54" i="101"/>
  <c r="AH54" i="101"/>
  <c r="AH63" i="103"/>
  <c r="AH158" i="101"/>
  <c r="AH64" i="101"/>
  <c r="AH191" i="101" s="1"/>
  <c r="AJ169" i="101"/>
  <c r="AJ75" i="103"/>
  <c r="AI63" i="103"/>
  <c r="AI158" i="101"/>
  <c r="AI64" i="101"/>
  <c r="AI191" i="101" s="1"/>
  <c r="AO77" i="98"/>
  <c r="AG53" i="101"/>
  <c r="AK169" i="101"/>
  <c r="AK75" i="103"/>
  <c r="AG62" i="103"/>
  <c r="AG157" i="101"/>
  <c r="AG63" i="101"/>
  <c r="AO52" i="101"/>
  <c r="AO231" i="102" s="1"/>
  <c r="AH62" i="103"/>
  <c r="AH157" i="101"/>
  <c r="AH63" i="101"/>
  <c r="AH190" i="101" s="1"/>
  <c r="AI62" i="103"/>
  <c r="AI63" i="101"/>
  <c r="AI190" i="101" s="1"/>
  <c r="AI157" i="101"/>
  <c r="AJ62" i="103"/>
  <c r="AJ63" i="101"/>
  <c r="AJ190" i="101" s="1"/>
  <c r="AJ157" i="101"/>
  <c r="AK62" i="103"/>
  <c r="AK63" i="101"/>
  <c r="AK190" i="101" s="1"/>
  <c r="AK157" i="101"/>
  <c r="AK51" i="101"/>
  <c r="AI51" i="101"/>
  <c r="AG51" i="101"/>
  <c r="AH51" i="101"/>
  <c r="AJ51" i="101"/>
  <c r="AO197" i="102"/>
  <c r="AO77" i="96"/>
  <c r="AG208" i="102"/>
  <c r="AO208" i="102" s="1"/>
  <c r="AO219" i="102" s="1"/>
  <c r="AO77" i="95"/>
  <c r="AI50" i="101"/>
  <c r="AH50" i="101"/>
  <c r="AG50" i="101"/>
  <c r="AK50" i="101"/>
  <c r="AJ50" i="101"/>
  <c r="AO77" i="100" l="1"/>
  <c r="AJ66" i="101"/>
  <c r="AJ193" i="101" s="1"/>
  <c r="AJ160" i="101"/>
  <c r="AO77" i="87"/>
  <c r="AI67" i="103"/>
  <c r="AI162" i="101"/>
  <c r="AI68" i="101"/>
  <c r="AI195" i="101" s="1"/>
  <c r="AJ67" i="103"/>
  <c r="AJ162" i="101"/>
  <c r="AJ68" i="101"/>
  <c r="AJ195" i="101" s="1"/>
  <c r="AH67" i="103"/>
  <c r="AH162" i="101"/>
  <c r="AH68" i="101"/>
  <c r="AH195" i="101" s="1"/>
  <c r="AK67" i="103"/>
  <c r="AK162" i="101"/>
  <c r="AK68" i="101"/>
  <c r="AK195" i="101" s="1"/>
  <c r="AG57" i="101"/>
  <c r="AG66" i="103"/>
  <c r="AG67" i="101"/>
  <c r="AG161" i="101"/>
  <c r="AO56" i="101"/>
  <c r="AO235" i="102" s="1"/>
  <c r="AJ66" i="103"/>
  <c r="AJ161" i="101"/>
  <c r="AJ67" i="101"/>
  <c r="AJ194" i="101" s="1"/>
  <c r="AH66" i="103"/>
  <c r="AH67" i="101"/>
  <c r="AH194" i="101" s="1"/>
  <c r="AH161" i="101"/>
  <c r="AK66" i="103"/>
  <c r="AK161" i="101"/>
  <c r="AK67" i="101"/>
  <c r="AK194" i="101" s="1"/>
  <c r="AI66" i="103"/>
  <c r="AI161" i="101"/>
  <c r="AI67" i="101"/>
  <c r="AI194" i="101" s="1"/>
  <c r="AJ171" i="101"/>
  <c r="AK65" i="103"/>
  <c r="AK160" i="101"/>
  <c r="AK66" i="101"/>
  <c r="AK193" i="101" s="1"/>
  <c r="AI171" i="101"/>
  <c r="AI77" i="103"/>
  <c r="AO77" i="99"/>
  <c r="AG55" i="101"/>
  <c r="AH65" i="103"/>
  <c r="AH66" i="101"/>
  <c r="AH193" i="101" s="1"/>
  <c r="AH160" i="101"/>
  <c r="AI64" i="103"/>
  <c r="AI65" i="101"/>
  <c r="AI192" i="101" s="1"/>
  <c r="AI159" i="101"/>
  <c r="AJ64" i="103"/>
  <c r="AJ65" i="101"/>
  <c r="AJ192" i="101" s="1"/>
  <c r="AJ159" i="101"/>
  <c r="AK64" i="103"/>
  <c r="AK159" i="101"/>
  <c r="AK65" i="101"/>
  <c r="AK192" i="101" s="1"/>
  <c r="AG64" i="103"/>
  <c r="AG65" i="101"/>
  <c r="AO54" i="101"/>
  <c r="AO233" i="102" s="1"/>
  <c r="AG159" i="101"/>
  <c r="AH64" i="103"/>
  <c r="AH159" i="101"/>
  <c r="AH65" i="101"/>
  <c r="AH192" i="101" s="1"/>
  <c r="AG63" i="103"/>
  <c r="AO63" i="103" s="1"/>
  <c r="AG158" i="101"/>
  <c r="AO53" i="101"/>
  <c r="AO232" i="102" s="1"/>
  <c r="AG64" i="101"/>
  <c r="AJ180" i="101"/>
  <c r="AJ87" i="103"/>
  <c r="AH169" i="101"/>
  <c r="AH75" i="103"/>
  <c r="AI169" i="101"/>
  <c r="AI75" i="103"/>
  <c r="AK180" i="101"/>
  <c r="AK87" i="103"/>
  <c r="AJ168" i="101"/>
  <c r="AJ74" i="103"/>
  <c r="AK168" i="101"/>
  <c r="AK74" i="103"/>
  <c r="AO242" i="102"/>
  <c r="AG253" i="102" s="1"/>
  <c r="AH168" i="101"/>
  <c r="AH74" i="103"/>
  <c r="AO63" i="101"/>
  <c r="AG190" i="101"/>
  <c r="AO190" i="101" s="1"/>
  <c r="AI168" i="101"/>
  <c r="AI74" i="103"/>
  <c r="AG74" i="103"/>
  <c r="AG168" i="101"/>
  <c r="AO157" i="101"/>
  <c r="AO62" i="103"/>
  <c r="AJ61" i="103"/>
  <c r="AJ156" i="101"/>
  <c r="AJ62" i="101"/>
  <c r="AJ189" i="101" s="1"/>
  <c r="AH61" i="103"/>
  <c r="AH156" i="101"/>
  <c r="AH62" i="101"/>
  <c r="AH189" i="101" s="1"/>
  <c r="AG61" i="103"/>
  <c r="AG62" i="101"/>
  <c r="AO51" i="101"/>
  <c r="AO230" i="102" s="1"/>
  <c r="AG156" i="101"/>
  <c r="AI61" i="103"/>
  <c r="AI156" i="101"/>
  <c r="AI62" i="101"/>
  <c r="AI189" i="101" s="1"/>
  <c r="AK61" i="103"/>
  <c r="AK156" i="101"/>
  <c r="AK62" i="101"/>
  <c r="AK189" i="101" s="1"/>
  <c r="AH60" i="103"/>
  <c r="AH61" i="101"/>
  <c r="AH188" i="101" s="1"/>
  <c r="AH155" i="101"/>
  <c r="AJ60" i="103"/>
  <c r="AJ155" i="101"/>
  <c r="AJ61" i="101"/>
  <c r="AJ188" i="101" s="1"/>
  <c r="AK60" i="103"/>
  <c r="AK61" i="101"/>
  <c r="AK188" i="101" s="1"/>
  <c r="AK155" i="101"/>
  <c r="AG60" i="103"/>
  <c r="AG155" i="101"/>
  <c r="AG61" i="101"/>
  <c r="AO50" i="101"/>
  <c r="AO229" i="102" s="1"/>
  <c r="AI60" i="103"/>
  <c r="AI155" i="101"/>
  <c r="AI61" i="101"/>
  <c r="AI188" i="101" s="1"/>
  <c r="AJ77" i="103" l="1"/>
  <c r="AO244" i="102"/>
  <c r="AG255" i="102" s="1"/>
  <c r="AO255" i="102" s="1"/>
  <c r="AO66" i="103"/>
  <c r="AO241" i="102"/>
  <c r="AG252" i="102" s="1"/>
  <c r="AO252" i="102" s="1"/>
  <c r="AK173" i="101"/>
  <c r="AK79" i="103"/>
  <c r="AI173" i="101"/>
  <c r="AI79" i="103"/>
  <c r="AH173" i="101"/>
  <c r="AH79" i="103"/>
  <c r="AG67" i="103"/>
  <c r="AO67" i="103" s="1"/>
  <c r="AO57" i="101"/>
  <c r="AO236" i="102" s="1"/>
  <c r="AG162" i="101"/>
  <c r="AG68" i="101"/>
  <c r="AJ173" i="101"/>
  <c r="AJ79" i="103"/>
  <c r="AI172" i="101"/>
  <c r="AI78" i="103"/>
  <c r="AJ172" i="101"/>
  <c r="AJ78" i="103"/>
  <c r="AO246" i="102"/>
  <c r="AG257" i="102" s="1"/>
  <c r="AK172" i="101"/>
  <c r="AK78" i="103"/>
  <c r="AG78" i="103"/>
  <c r="AO161" i="101"/>
  <c r="AG172" i="101"/>
  <c r="AH172" i="101"/>
  <c r="AH78" i="103"/>
  <c r="AG194" i="101"/>
  <c r="AO194" i="101" s="1"/>
  <c r="AO67" i="101"/>
  <c r="AK171" i="101"/>
  <c r="AK77" i="103"/>
  <c r="AG65" i="103"/>
  <c r="AO65" i="103" s="1"/>
  <c r="AG160" i="101"/>
  <c r="AG66" i="101"/>
  <c r="AO55" i="101"/>
  <c r="AO234" i="102" s="1"/>
  <c r="AH171" i="101"/>
  <c r="AH77" i="103"/>
  <c r="AI182" i="101"/>
  <c r="AI89" i="103"/>
  <c r="AJ182" i="101"/>
  <c r="AJ89" i="103"/>
  <c r="AO64" i="103"/>
  <c r="AJ170" i="101"/>
  <c r="AJ76" i="103"/>
  <c r="AK170" i="101"/>
  <c r="AK76" i="103"/>
  <c r="AG76" i="103"/>
  <c r="AO159" i="101"/>
  <c r="AG170" i="101"/>
  <c r="AG192" i="101"/>
  <c r="AO192" i="101" s="1"/>
  <c r="AO65" i="101"/>
  <c r="AI170" i="101"/>
  <c r="AI76" i="103"/>
  <c r="AH170" i="101"/>
  <c r="AH76" i="103"/>
  <c r="AK99" i="103"/>
  <c r="AK111" i="103" s="1"/>
  <c r="AK15" i="103"/>
  <c r="AJ99" i="103"/>
  <c r="AJ111" i="103" s="1"/>
  <c r="AJ15" i="103"/>
  <c r="AH180" i="101"/>
  <c r="AH87" i="103"/>
  <c r="AG191" i="101"/>
  <c r="AO191" i="101" s="1"/>
  <c r="AO64" i="101"/>
  <c r="AO243" i="102"/>
  <c r="AG254" i="102" s="1"/>
  <c r="AI180" i="101"/>
  <c r="AI87" i="103"/>
  <c r="AG75" i="103"/>
  <c r="AO75" i="103" s="1"/>
  <c r="AG169" i="101"/>
  <c r="AO158" i="101"/>
  <c r="AO253" i="102"/>
  <c r="AG122" i="103"/>
  <c r="AI179" i="101"/>
  <c r="AI86" i="103"/>
  <c r="AK179" i="101"/>
  <c r="AK86" i="103"/>
  <c r="AG86" i="103"/>
  <c r="AO168" i="101"/>
  <c r="AG179" i="101"/>
  <c r="AO74" i="103"/>
  <c r="AH179" i="101"/>
  <c r="AH86" i="103"/>
  <c r="AJ179" i="101"/>
  <c r="AJ86" i="103"/>
  <c r="AG189" i="101"/>
  <c r="AO189" i="101" s="1"/>
  <c r="AO62" i="101"/>
  <c r="AH167" i="101"/>
  <c r="AH73" i="103"/>
  <c r="AI167" i="101"/>
  <c r="AI73" i="103"/>
  <c r="AG73" i="103"/>
  <c r="AG167" i="101"/>
  <c r="AO156" i="101"/>
  <c r="AJ167" i="101"/>
  <c r="AJ73" i="103"/>
  <c r="AK167" i="101"/>
  <c r="AK73" i="103"/>
  <c r="AO61" i="103"/>
  <c r="AG188" i="101"/>
  <c r="AO188" i="101" s="1"/>
  <c r="AO61" i="101"/>
  <c r="AO240" i="102"/>
  <c r="AG251" i="102" s="1"/>
  <c r="AJ166" i="101"/>
  <c r="AJ72" i="103"/>
  <c r="AG72" i="103"/>
  <c r="AG166" i="101"/>
  <c r="AO155" i="101"/>
  <c r="AH166" i="101"/>
  <c r="AH72" i="103"/>
  <c r="AO60" i="103"/>
  <c r="AI166" i="101"/>
  <c r="AI72" i="103"/>
  <c r="AK166" i="101"/>
  <c r="AK72" i="103"/>
  <c r="AG121" i="103" l="1"/>
  <c r="AG124" i="103"/>
  <c r="AO72" i="103"/>
  <c r="AO76" i="103"/>
  <c r="AO73" i="103"/>
  <c r="AH184" i="101"/>
  <c r="AH91" i="103"/>
  <c r="AJ184" i="101"/>
  <c r="AJ91" i="103"/>
  <c r="AG195" i="101"/>
  <c r="AO195" i="101" s="1"/>
  <c r="AO68" i="101"/>
  <c r="AG79" i="103"/>
  <c r="AO79" i="103" s="1"/>
  <c r="AG173" i="101"/>
  <c r="AO162" i="101"/>
  <c r="AI184" i="101"/>
  <c r="AI91" i="103"/>
  <c r="AO247" i="102"/>
  <c r="AG258" i="102" s="1"/>
  <c r="AK184" i="101"/>
  <c r="AK91" i="103"/>
  <c r="AG90" i="103"/>
  <c r="AG183" i="101"/>
  <c r="AO172" i="101"/>
  <c r="AH183" i="101"/>
  <c r="AH90" i="103"/>
  <c r="AJ183" i="101"/>
  <c r="AJ90" i="103"/>
  <c r="AO257" i="102"/>
  <c r="AG126" i="103"/>
  <c r="AO78" i="103"/>
  <c r="AK183" i="101"/>
  <c r="AK90" i="103"/>
  <c r="AI183" i="101"/>
  <c r="AI90" i="103"/>
  <c r="AH182" i="101"/>
  <c r="AH89" i="103"/>
  <c r="AO245" i="102"/>
  <c r="AG256" i="102" s="1"/>
  <c r="AO66" i="101"/>
  <c r="AG193" i="101"/>
  <c r="AO193" i="101" s="1"/>
  <c r="AJ101" i="103"/>
  <c r="AJ113" i="103" s="1"/>
  <c r="AJ17" i="103"/>
  <c r="AG77" i="103"/>
  <c r="AO77" i="103" s="1"/>
  <c r="AG171" i="101"/>
  <c r="AO160" i="101"/>
  <c r="AI101" i="103"/>
  <c r="AI113" i="103" s="1"/>
  <c r="AI17" i="103"/>
  <c r="AK182" i="101"/>
  <c r="AK89" i="103"/>
  <c r="AI181" i="101"/>
  <c r="AI88" i="103"/>
  <c r="AG88" i="103"/>
  <c r="AG181" i="101"/>
  <c r="AO170" i="101"/>
  <c r="AK181" i="101"/>
  <c r="AK88" i="103"/>
  <c r="AH181" i="101"/>
  <c r="AH88" i="103"/>
  <c r="AJ181" i="101"/>
  <c r="AJ88" i="103"/>
  <c r="AO124" i="103"/>
  <c r="AG87" i="103"/>
  <c r="AO87" i="103" s="1"/>
  <c r="AG180" i="101"/>
  <c r="AO169" i="101"/>
  <c r="AH15" i="103"/>
  <c r="AH99" i="103"/>
  <c r="AH111" i="103" s="1"/>
  <c r="AI15" i="103"/>
  <c r="AI99" i="103"/>
  <c r="AI111" i="103" s="1"/>
  <c r="AO254" i="102"/>
  <c r="AG123" i="103"/>
  <c r="AH98" i="103"/>
  <c r="AH110" i="103" s="1"/>
  <c r="AH14" i="103"/>
  <c r="AK98" i="103"/>
  <c r="AK110" i="103" s="1"/>
  <c r="AK14" i="103"/>
  <c r="AI98" i="103"/>
  <c r="AI110" i="103" s="1"/>
  <c r="AI14" i="103"/>
  <c r="AO122" i="103"/>
  <c r="AO179" i="101"/>
  <c r="AG98" i="103"/>
  <c r="AG14" i="103"/>
  <c r="AJ98" i="103"/>
  <c r="AJ110" i="103" s="1"/>
  <c r="AJ14" i="103"/>
  <c r="AO86" i="103"/>
  <c r="AI178" i="101"/>
  <c r="AI85" i="103"/>
  <c r="AJ178" i="101"/>
  <c r="AJ85" i="103"/>
  <c r="AG85" i="103"/>
  <c r="AO167" i="101"/>
  <c r="AG178" i="101"/>
  <c r="AH178" i="101"/>
  <c r="AH85" i="103"/>
  <c r="AK178" i="101"/>
  <c r="AK85" i="103"/>
  <c r="AO121" i="103"/>
  <c r="AI177" i="101"/>
  <c r="AI84" i="103"/>
  <c r="AJ177" i="101"/>
  <c r="AJ84" i="103"/>
  <c r="AH177" i="101"/>
  <c r="AH84" i="103"/>
  <c r="AK177" i="101"/>
  <c r="AK84" i="103"/>
  <c r="AO251" i="102"/>
  <c r="AG120" i="103"/>
  <c r="AG84" i="103"/>
  <c r="AO166" i="101"/>
  <c r="AG177" i="101"/>
  <c r="AO14" i="103" l="1"/>
  <c r="AO85" i="103"/>
  <c r="AK19" i="103"/>
  <c r="AK103" i="103"/>
  <c r="AK115" i="103" s="1"/>
  <c r="AO258" i="102"/>
  <c r="AG127" i="103"/>
  <c r="AI19" i="103"/>
  <c r="AI103" i="103"/>
  <c r="AI115" i="103" s="1"/>
  <c r="AJ19" i="103"/>
  <c r="AJ103" i="103"/>
  <c r="AJ115" i="103" s="1"/>
  <c r="AG91" i="103"/>
  <c r="AO91" i="103" s="1"/>
  <c r="AG184" i="101"/>
  <c r="AO173" i="101"/>
  <c r="AH19" i="103"/>
  <c r="AH103" i="103"/>
  <c r="AH115" i="103" s="1"/>
  <c r="AK18" i="103"/>
  <c r="AK102" i="103"/>
  <c r="AK114" i="103" s="1"/>
  <c r="AH18" i="103"/>
  <c r="AH102" i="103"/>
  <c r="AH114" i="103" s="1"/>
  <c r="AO126" i="103"/>
  <c r="AO90" i="103"/>
  <c r="AJ102" i="103"/>
  <c r="AJ114" i="103" s="1"/>
  <c r="AJ18" i="103"/>
  <c r="AO183" i="101"/>
  <c r="AG102" i="103"/>
  <c r="AG114" i="103" s="1"/>
  <c r="AG18" i="103"/>
  <c r="AI102" i="103"/>
  <c r="AI18" i="103"/>
  <c r="AK17" i="103"/>
  <c r="AK101" i="103"/>
  <c r="AK113" i="103" s="1"/>
  <c r="AO256" i="102"/>
  <c r="AG125" i="103"/>
  <c r="AG89" i="103"/>
  <c r="AO89" i="103" s="1"/>
  <c r="AG182" i="101"/>
  <c r="AO171" i="101"/>
  <c r="AH101" i="103"/>
  <c r="AH113" i="103" s="1"/>
  <c r="AH17" i="103"/>
  <c r="AO88" i="103"/>
  <c r="AK100" i="103"/>
  <c r="AK112" i="103" s="1"/>
  <c r="AK16" i="103"/>
  <c r="AH100" i="103"/>
  <c r="AH112" i="103" s="1"/>
  <c r="AH16" i="103"/>
  <c r="AO181" i="101"/>
  <c r="AG100" i="103"/>
  <c r="AG16" i="103"/>
  <c r="AJ100" i="103"/>
  <c r="AJ112" i="103" s="1"/>
  <c r="AJ16" i="103"/>
  <c r="AI100" i="103"/>
  <c r="AI112" i="103" s="1"/>
  <c r="AI16" i="103"/>
  <c r="AO123" i="103"/>
  <c r="AO180" i="101"/>
  <c r="AG15" i="103"/>
  <c r="AO15" i="103" s="1"/>
  <c r="AG99" i="103"/>
  <c r="AO98" i="103"/>
  <c r="AG110" i="103"/>
  <c r="AO110" i="103" s="1"/>
  <c r="AJ13" i="103"/>
  <c r="AJ97" i="103"/>
  <c r="AJ109" i="103" s="1"/>
  <c r="AK13" i="103"/>
  <c r="AK97" i="103"/>
  <c r="AK109" i="103" s="1"/>
  <c r="AI97" i="103"/>
  <c r="AI109" i="103" s="1"/>
  <c r="AI13" i="103"/>
  <c r="AH97" i="103"/>
  <c r="AH109" i="103" s="1"/>
  <c r="AH13" i="103"/>
  <c r="AO178" i="101"/>
  <c r="AG97" i="103"/>
  <c r="AG13" i="103"/>
  <c r="AO84" i="103"/>
  <c r="AO120" i="103"/>
  <c r="AJ96" i="103"/>
  <c r="AJ108" i="103" s="1"/>
  <c r="AJ12" i="103"/>
  <c r="AO177" i="101"/>
  <c r="AG96" i="103"/>
  <c r="AG12" i="103"/>
  <c r="AK96" i="103"/>
  <c r="AK108" i="103" s="1"/>
  <c r="AK12" i="103"/>
  <c r="AH96" i="103"/>
  <c r="AH108" i="103" s="1"/>
  <c r="AH12" i="103"/>
  <c r="AI96" i="103"/>
  <c r="AI108" i="103" s="1"/>
  <c r="AI12" i="103"/>
  <c r="AO16" i="103" l="1"/>
  <c r="AO13" i="103"/>
  <c r="AO12" i="103"/>
  <c r="AO184" i="101"/>
  <c r="AG103" i="103"/>
  <c r="AG19" i="103"/>
  <c r="AO19" i="103" s="1"/>
  <c r="AO127" i="103"/>
  <c r="AO102" i="103"/>
  <c r="AI114" i="103"/>
  <c r="AO114" i="103" s="1"/>
  <c r="AO18" i="103"/>
  <c r="AO182" i="101"/>
  <c r="AG101" i="103"/>
  <c r="AG17" i="103"/>
  <c r="AO17" i="103" s="1"/>
  <c r="AO125" i="103"/>
  <c r="AO100" i="103"/>
  <c r="AG112" i="103"/>
  <c r="AO112" i="103" s="1"/>
  <c r="AO99" i="103"/>
  <c r="AG111" i="103"/>
  <c r="AO111" i="103" s="1"/>
  <c r="AO97" i="103"/>
  <c r="AG109" i="103"/>
  <c r="AO109" i="103" s="1"/>
  <c r="AO96" i="103"/>
  <c r="AG108" i="103"/>
  <c r="AO108" i="103" s="1"/>
  <c r="R4" i="1" l="1"/>
  <c r="AO103" i="103"/>
  <c r="AG115" i="103"/>
  <c r="AO115" i="103" s="1"/>
  <c r="AO101" i="103"/>
  <c r="AG113" i="103"/>
  <c r="AO113" i="103" s="1"/>
</calcChain>
</file>

<file path=xl/sharedStrings.xml><?xml version="1.0" encoding="utf-8"?>
<sst xmlns="http://schemas.openxmlformats.org/spreadsheetml/2006/main" count="32868" uniqueCount="1375">
  <si>
    <t>Cover sheet with high-level information</t>
  </si>
  <si>
    <t>Number of errors in this workbook:</t>
  </si>
  <si>
    <t>Model information</t>
  </si>
  <si>
    <t>Model name</t>
  </si>
  <si>
    <t>Please note the following. Please see the user guide for more information</t>
  </si>
  <si>
    <t>File name</t>
  </si>
  <si>
    <t>Financial years are referred to by the year they end - i.e. 2019/20 is referred to as 2020</t>
  </si>
  <si>
    <t>File directory (macro input)</t>
  </si>
  <si>
    <t>The price base is 2018/19 unless otherwise stated</t>
  </si>
  <si>
    <t>Company name</t>
  </si>
  <si>
    <t>All</t>
  </si>
  <si>
    <t>Company short name</t>
  </si>
  <si>
    <t>Sector</t>
  </si>
  <si>
    <t>Model description</t>
  </si>
  <si>
    <t>Version control</t>
  </si>
  <si>
    <t>Version number</t>
  </si>
  <si>
    <t>Version date</t>
  </si>
  <si>
    <t>Latest run number (macro input)</t>
  </si>
  <si>
    <t>Latest run date &amp; time (macro input)</t>
  </si>
  <si>
    <t>Status</t>
  </si>
  <si>
    <t>Draft</t>
  </si>
  <si>
    <t>Model developer(s)</t>
  </si>
  <si>
    <t>Format key</t>
  </si>
  <si>
    <t>Cell format key</t>
  </si>
  <si>
    <t>Cell intentionally blank</t>
  </si>
  <si>
    <t>Value</t>
  </si>
  <si>
    <t>User input</t>
  </si>
  <si>
    <t>Imported value</t>
  </si>
  <si>
    <t>Calculation</t>
  </si>
  <si>
    <t>Output</t>
  </si>
  <si>
    <t>Unique formula / hardcoded value</t>
  </si>
  <si>
    <t>Error checking</t>
  </si>
  <si>
    <t>Annotation</t>
  </si>
  <si>
    <t>Sheet format key</t>
  </si>
  <si>
    <t>Sheet colour</t>
  </si>
  <si>
    <t>Information sheet</t>
  </si>
  <si>
    <t>Control sheet</t>
  </si>
  <si>
    <t>Input sheet</t>
  </si>
  <si>
    <t>Calculation sheet</t>
  </si>
  <si>
    <t>Output sheet</t>
  </si>
  <si>
    <t>Definitions and Lists</t>
  </si>
  <si>
    <t>This sheet houses key definitions and lists used in the workbook</t>
  </si>
  <si>
    <t>Definitions</t>
  </si>
  <si>
    <t>List out key definitions here</t>
  </si>
  <si>
    <t>[Object]</t>
  </si>
  <si>
    <t>[Add definition]</t>
  </si>
  <si>
    <t>[Insert further rows if necessary]</t>
  </si>
  <si>
    <t>Control Lists</t>
  </si>
  <si>
    <t>This is where lists are stored for the workbook that relate to data validation for (local) controls. Insert further rows if necessary</t>
  </si>
  <si>
    <t>Y/N</t>
  </si>
  <si>
    <t>Econometric models</t>
  </si>
  <si>
    <t>Yes</t>
  </si>
  <si>
    <t>Specification 1</t>
  </si>
  <si>
    <t>No</t>
  </si>
  <si>
    <t>Specification 2</t>
  </si>
  <si>
    <t>Specification 3</t>
  </si>
  <si>
    <t>Other Lists</t>
  </si>
  <si>
    <t>This is where other lists are stored for the workbook. For example, when dropdown options are used or where we wish to INDEXMATCH against a selection of names</t>
  </si>
  <si>
    <t>Company</t>
  </si>
  <si>
    <t>Company drop down</t>
  </si>
  <si>
    <t>Sector drop down</t>
  </si>
  <si>
    <t>Sign-off drop down</t>
  </si>
  <si>
    <t>Status drop down</t>
  </si>
  <si>
    <t xml:space="preserve">Yes </t>
  </si>
  <si>
    <t>NGT</t>
  </si>
  <si>
    <t>National Grid Electricity Transmission</t>
  </si>
  <si>
    <t>NGET</t>
  </si>
  <si>
    <t>ET</t>
  </si>
  <si>
    <t>Final</t>
  </si>
  <si>
    <t>SHET</t>
  </si>
  <si>
    <t>Scottish Hydro Electric Transmission</t>
  </si>
  <si>
    <t>GT</t>
  </si>
  <si>
    <t>Sign-off not necessary</t>
  </si>
  <si>
    <t>SPT</t>
  </si>
  <si>
    <t>Scottish Power Transmission</t>
  </si>
  <si>
    <t>GD</t>
  </si>
  <si>
    <t>National Grid Gas Transmission</t>
  </si>
  <si>
    <t>NGGT</t>
  </si>
  <si>
    <t>ED</t>
  </si>
  <si>
    <t>Cadent</t>
  </si>
  <si>
    <t>Cadent - East of England</t>
  </si>
  <si>
    <t>EoE</t>
  </si>
  <si>
    <t>Cadent - London</t>
  </si>
  <si>
    <t>Lon</t>
  </si>
  <si>
    <t>NGN</t>
  </si>
  <si>
    <t>Cadent - North West</t>
  </si>
  <si>
    <t>NW</t>
  </si>
  <si>
    <t>SGN</t>
  </si>
  <si>
    <t>Cadent - West Midlands</t>
  </si>
  <si>
    <t>WM</t>
  </si>
  <si>
    <t>WWU</t>
  </si>
  <si>
    <t>Northern Gas Networks</t>
  </si>
  <si>
    <t>ENW</t>
  </si>
  <si>
    <t>Scotia Gas Networks - Scotland</t>
  </si>
  <si>
    <t>Sc</t>
  </si>
  <si>
    <t>NPG</t>
  </si>
  <si>
    <t>Scotia Gas Networks - Southern</t>
  </si>
  <si>
    <t>So</t>
  </si>
  <si>
    <t>WPD</t>
  </si>
  <si>
    <t>Wales and West Utilities</t>
  </si>
  <si>
    <t>UKPN</t>
  </si>
  <si>
    <t>Electricity North West</t>
  </si>
  <si>
    <t>ENWL</t>
  </si>
  <si>
    <t>SPEN</t>
  </si>
  <si>
    <t>Northern Powergrid - North East</t>
  </si>
  <si>
    <t>NPgN</t>
  </si>
  <si>
    <t>SSE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</si>
  <si>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</si>
  <si>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</si>
  <si>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</si>
  <si>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</si>
  <si>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</si>
  <si>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</si>
  <si>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</si>
  <si>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</si>
  <si>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</si>
  <si>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</si>
  <si>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</si>
  <si>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</si>
  <si>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</si>
  <si>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</si>
  <si>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</si>
  <si>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</si>
  <si>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</si>
  <si>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</si>
  <si>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</si>
  <si>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</si>
  <si>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</si>
  <si>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</si>
  <si>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</si>
  <si>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</si>
  <si>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Number of errors on this sheet:</t>
  </si>
  <si>
    <t>Data from:</t>
  </si>
  <si>
    <t>Run date:</t>
  </si>
  <si>
    <t>Run number:</t>
  </si>
  <si>
    <t>Pre-RIIO</t>
  </si>
  <si>
    <t>RIIO-1</t>
  </si>
  <si>
    <t>RIIO-2</t>
  </si>
  <si>
    <t>[Optional]</t>
  </si>
  <si>
    <t>Comment Log</t>
  </si>
  <si>
    <t>Control</t>
  </si>
  <si>
    <t>[Optional column headings F-K]</t>
  </si>
  <si>
    <t>Units</t>
  </si>
  <si>
    <t>C1</t>
  </si>
  <si>
    <t>C2</t>
  </si>
  <si>
    <t>Ref</t>
  </si>
  <si>
    <t>Cmnt</t>
  </si>
  <si>
    <t>Constants</t>
  </si>
  <si>
    <t>Total</t>
  </si>
  <si>
    <t>[…]</t>
  </si>
  <si>
    <t>Author</t>
  </si>
  <si>
    <t>Date</t>
  </si>
  <si>
    <t>Comment</t>
  </si>
  <si>
    <t>These toggles are for illustration purposes. The actual toggles used in the spreadsheet will be developed as the specific model is built</t>
  </si>
  <si>
    <t>Drop-down</t>
  </si>
  <si>
    <t>Model001</t>
  </si>
  <si>
    <t>Model002</t>
  </si>
  <si>
    <t>Model003</t>
  </si>
  <si>
    <t>£m</t>
  </si>
  <si>
    <t>Check</t>
  </si>
  <si>
    <t>Under this final heading, include as many logical tests for errors as appropriate</t>
  </si>
  <si>
    <t>[Logical test 1]</t>
  </si>
  <si>
    <t>[Logical test 2]</t>
  </si>
  <si>
    <t>Summary of all checks</t>
  </si>
  <si>
    <t>Cost type</t>
  </si>
  <si>
    <t>Cost level</t>
  </si>
  <si>
    <t>Totex</t>
  </si>
  <si>
    <t>Modelled costs by different model</t>
  </si>
  <si>
    <t>Ofgem modelled costs, excludes net RPEs</t>
  </si>
  <si>
    <t>Disaggregated costs - Ofgem view from bottom up assessment</t>
  </si>
  <si>
    <t>Granular information on Ofgem modelled costs using bottom up assessment</t>
  </si>
  <si>
    <t>Ofgem modelled costs - bottom up assessment, excludes net RPEs</t>
  </si>
  <si>
    <t>Opex</t>
  </si>
  <si>
    <t>Controllable Opex</t>
  </si>
  <si>
    <t>Total Controllable Opex</t>
  </si>
  <si>
    <t>Work Management</t>
  </si>
  <si>
    <t>Total Work Management</t>
  </si>
  <si>
    <t>Asset Management</t>
  </si>
  <si>
    <t>Operations Management</t>
  </si>
  <si>
    <t>Customer Management</t>
  </si>
  <si>
    <t>System Control</t>
  </si>
  <si>
    <t>Work Execution</t>
  </si>
  <si>
    <t>Total Work Execution</t>
  </si>
  <si>
    <t>Emergency</t>
  </si>
  <si>
    <t>Maintenance</t>
  </si>
  <si>
    <t>Business Support</t>
  </si>
  <si>
    <t>Total Business Support</t>
  </si>
  <si>
    <t>IT &amp; Telecom</t>
  </si>
  <si>
    <t>Property Management</t>
  </si>
  <si>
    <t>HR &amp; Non-Operational Training</t>
  </si>
  <si>
    <t>Audit, Finance &amp; Regulation</t>
  </si>
  <si>
    <t>Insurance</t>
  </si>
  <si>
    <t>Procurement</t>
  </si>
  <si>
    <t>CEO &amp; Group Management</t>
  </si>
  <si>
    <t>Stores &amp; Logistics</t>
  </si>
  <si>
    <t>Other</t>
  </si>
  <si>
    <t>Training &amp; Apprentices</t>
  </si>
  <si>
    <t>Non-Controllable Costs</t>
  </si>
  <si>
    <t>Total Non-Controllable Costs</t>
  </si>
  <si>
    <t>Shrinkage</t>
  </si>
  <si>
    <t>Ofgem Licence</t>
  </si>
  <si>
    <t>Network Rates</t>
  </si>
  <si>
    <t>Established pension deficit recovery plan payment</t>
  </si>
  <si>
    <t>PPF levy costs</t>
  </si>
  <si>
    <t>Pension scheme administration costs</t>
  </si>
  <si>
    <t>NTS Pension Recharge</t>
  </si>
  <si>
    <t>Bad debt</t>
  </si>
  <si>
    <t>NTS exit costs</t>
  </si>
  <si>
    <t>Innovation</t>
  </si>
  <si>
    <t>Capex</t>
  </si>
  <si>
    <t>Connections</t>
  </si>
  <si>
    <t>Reinforcement</t>
  </si>
  <si>
    <t>Diversions</t>
  </si>
  <si>
    <t>Governors</t>
  </si>
  <si>
    <t>Transport &amp; Plant</t>
  </si>
  <si>
    <t>Other Capex</t>
  </si>
  <si>
    <t>Repex</t>
  </si>
  <si>
    <t>Tier 1 Mains</t>
  </si>
  <si>
    <t>Tier 2 &amp; 3 Mains</t>
  </si>
  <si>
    <t>Other Mains</t>
  </si>
  <si>
    <t>Services</t>
  </si>
  <si>
    <t>Capitalised Replacement</t>
  </si>
  <si>
    <t>Mains Diversions</t>
  </si>
  <si>
    <t>MOBs</t>
  </si>
  <si>
    <t>Robotic Intervention</t>
  </si>
  <si>
    <t>scalar</t>
  </si>
  <si>
    <t>Business Plan Incentive (BPI)</t>
  </si>
  <si>
    <t>BPI inputs</t>
  </si>
  <si>
    <t>Business Plan Incentives</t>
  </si>
  <si>
    <t>Business Plan Incentive Assessment</t>
  </si>
  <si>
    <t>Proportion, high confidence</t>
  </si>
  <si>
    <t>%</t>
  </si>
  <si>
    <t>Incentive rates and cap</t>
  </si>
  <si>
    <t>Weighted incentive strength</t>
  </si>
  <si>
    <t>Incentive for high confidence</t>
  </si>
  <si>
    <t>Incentive for low confidence</t>
  </si>
  <si>
    <t>Incentives to apply to rewards and penalties</t>
  </si>
  <si>
    <t>Disallowance for minimum thresholds</t>
  </si>
  <si>
    <t>Incentive, penalty (low cost)</t>
  </si>
  <si>
    <t>Calculating efficient costs</t>
  </si>
  <si>
    <t>Adjusted assessed costs, pre-efficiency challenge</t>
  </si>
  <si>
    <t>Modelled costs, post reversals</t>
  </si>
  <si>
    <t>Adjusted assessed costs, post-efficiency challenge</t>
  </si>
  <si>
    <t>Efficiency scalar</t>
  </si>
  <si>
    <t>Ofgem modelled costs, excludes net RPEs - post-efficiency challenge</t>
  </si>
  <si>
    <t>Modelled overall costs, ex RPEs, post-efficiency challenge</t>
  </si>
  <si>
    <t>Implied adjustment factor</t>
  </si>
  <si>
    <t>Applying the scaling factor to disaggregated results derived through a bottom-up assessment</t>
  </si>
  <si>
    <t>Calculations disaggregated efficient costs, NGN</t>
  </si>
  <si>
    <t>Calculations disaggregated efficient costs, WWU</t>
  </si>
  <si>
    <t>Allowances - calculation</t>
  </si>
  <si>
    <t>Descriptor</t>
  </si>
  <si>
    <t>Compares Ofgem modelled costs and company submissions, both excluding RPEs</t>
  </si>
  <si>
    <t>Efficient costs, ex RPEs</t>
  </si>
  <si>
    <t>Company forecast costs, excluding RPEs</t>
  </si>
  <si>
    <t>Company forecast costs, ex RPEs</t>
  </si>
  <si>
    <t>Efficient costs, including RPEs</t>
  </si>
  <si>
    <t>Total RPE value</t>
  </si>
  <si>
    <t>Business Plan Incentive</t>
  </si>
  <si>
    <t>BPI applied to costs before the application of RPEs</t>
  </si>
  <si>
    <t>Low confidence costs - Ofgem</t>
  </si>
  <si>
    <t>Low confidence costs - company</t>
  </si>
  <si>
    <t>Gap, high confidence costs</t>
  </si>
  <si>
    <t>Gap, low confidence costs</t>
  </si>
  <si>
    <t>Reward, high confidence costs</t>
  </si>
  <si>
    <t>Penalty, low confidence costs</t>
  </si>
  <si>
    <t>Net BPI outcome, prior to cap</t>
  </si>
  <si>
    <t>logic</t>
  </si>
  <si>
    <t>BPI cap (absolute)</t>
  </si>
  <si>
    <t>Allowances - outputs</t>
  </si>
  <si>
    <t>Presentation of total cost allowance</t>
  </si>
  <si>
    <t>Allowed costs</t>
  </si>
  <si>
    <t>BPI reward/ penalty</t>
  </si>
  <si>
    <t>Uncertainty mechanisms</t>
  </si>
  <si>
    <t>Allowed efficient costs, ex RPEs</t>
  </si>
  <si>
    <t>Ntwk</t>
  </si>
  <si>
    <t>Ofgem view of company high confidence costs</t>
  </si>
  <si>
    <t>High confidence costs, Ofgem own</t>
  </si>
  <si>
    <t>High confidence costs, Ofgem view network</t>
  </si>
  <si>
    <t>Weighted incentive rate</t>
  </si>
  <si>
    <t>Low confidence costs, Ofgem own</t>
  </si>
  <si>
    <t>Low confidence costs, Ofgem view network</t>
  </si>
  <si>
    <t>Gap, high confidence</t>
  </si>
  <si>
    <t>Gap, low confidence</t>
  </si>
  <si>
    <t>Reward, high confidence</t>
  </si>
  <si>
    <t>Penalty, low confidence</t>
  </si>
  <si>
    <t>Net BPI outcome, uncapped</t>
  </si>
  <si>
    <t>Unprofiled net BPI outcome, after applying cap</t>
  </si>
  <si>
    <t>BPI outcome across years</t>
  </si>
  <si>
    <t>BPI outcome applied to Yr 1 only</t>
  </si>
  <si>
    <t>Ofgem modelled costs - cost not subject to additional efficiency challenge; pass-through (exc RPEs)</t>
  </si>
  <si>
    <t>Ofgem modelled costs - cost not subject to additional efficiency challenge; uncertainty mechanisms (exc RPEs)</t>
  </si>
  <si>
    <t>Other additions</t>
  </si>
  <si>
    <t>Pass-through items, uncertainty mechanisms and costs subject to separate assessment</t>
  </si>
  <si>
    <t>Baseline totex</t>
  </si>
  <si>
    <t>Best view totex</t>
  </si>
  <si>
    <t>All totex</t>
  </si>
  <si>
    <t>Business Plan Incentive - calculation</t>
  </si>
  <si>
    <t>Ofgem weighted view of modelled costs, excludes net RPEs - pre-efficiency challenge</t>
  </si>
  <si>
    <t>Modelled costs pre-efficiency challenge</t>
  </si>
  <si>
    <t>Company submitted costs, excluding RPEs</t>
  </si>
  <si>
    <t>Efficient costs, excluding RPEs</t>
  </si>
  <si>
    <t>As above</t>
  </si>
  <si>
    <t>Network cost submission</t>
  </si>
  <si>
    <t>Information on Ofgem and network view of totex, post-efficiency challenge</t>
  </si>
  <si>
    <t>Totex top down</t>
  </si>
  <si>
    <t>Middle up</t>
  </si>
  <si>
    <t>Bottom up</t>
  </si>
  <si>
    <t>Repairs</t>
  </si>
  <si>
    <t>Statutory Independent Undertakings (SIU)</t>
  </si>
  <si>
    <t>Other Direct Activities (ODA)</t>
  </si>
  <si>
    <t>LTS Pipelines, Storage &amp; Entry</t>
  </si>
  <si>
    <t>Tier 1</t>
  </si>
  <si>
    <t>Tier 2A</t>
  </si>
  <si>
    <t>Tier 2B &amp; 3</t>
  </si>
  <si>
    <t>Other mains</t>
  </si>
  <si>
    <t>Non-controllable cost categories</t>
  </si>
  <si>
    <t>EoETotal Non-Controllable Costs</t>
  </si>
  <si>
    <t>EoEShrinkage</t>
  </si>
  <si>
    <t>EoEOfgem Licence</t>
  </si>
  <si>
    <t>EoENetwork Rates</t>
  </si>
  <si>
    <t>EoEEstablished pension deficit recovery plan payment</t>
  </si>
  <si>
    <t>EoEPPF levy costs</t>
  </si>
  <si>
    <t>EoEPension scheme administration costs</t>
  </si>
  <si>
    <t>EoEBad debt</t>
  </si>
  <si>
    <t>EoENTS exit costs</t>
  </si>
  <si>
    <t>EoEOther</t>
  </si>
  <si>
    <t>Additional pass through items excluded from assessment at normalisation stage</t>
  </si>
  <si>
    <t>Pass through_1</t>
  </si>
  <si>
    <t>EoEPass through_1</t>
  </si>
  <si>
    <t>Pass through_2</t>
  </si>
  <si>
    <t>EoEPass through_2</t>
  </si>
  <si>
    <t>Pass through_3</t>
  </si>
  <si>
    <t>EoEPass through_3</t>
  </si>
  <si>
    <t>Pass through_4</t>
  </si>
  <si>
    <t>EoEPass through_4</t>
  </si>
  <si>
    <t>Pass through_5</t>
  </si>
  <si>
    <t>EoEPass through_5</t>
  </si>
  <si>
    <t/>
  </si>
  <si>
    <t>Pass through_6</t>
  </si>
  <si>
    <t>EoEPass through_6</t>
  </si>
  <si>
    <t>Pass through_7</t>
  </si>
  <si>
    <t>EoEPass through_7</t>
  </si>
  <si>
    <t>Pass through_8</t>
  </si>
  <si>
    <t>EoEPass through_8</t>
  </si>
  <si>
    <t>Pass through_9</t>
  </si>
  <si>
    <t>EoEPass through_9</t>
  </si>
  <si>
    <t>Pass through_10</t>
  </si>
  <si>
    <t>EoEPass through_10</t>
  </si>
  <si>
    <t>Pass through_11</t>
  </si>
  <si>
    <t>EoEPass through_11</t>
  </si>
  <si>
    <t>Pass through_12</t>
  </si>
  <si>
    <t>EoEPass through_12</t>
  </si>
  <si>
    <t>Pass through_13</t>
  </si>
  <si>
    <t>EoEPass through_13</t>
  </si>
  <si>
    <t>Pass through_14</t>
  </si>
  <si>
    <t>EoEPass through_14</t>
  </si>
  <si>
    <t>Pass through_15</t>
  </si>
  <si>
    <t>EoEPass through_15</t>
  </si>
  <si>
    <t>Uncertainty mechanisms_1</t>
  </si>
  <si>
    <t>EoEUncertainty mechanisms_1</t>
  </si>
  <si>
    <t>Uncertainty mechanisms_2</t>
  </si>
  <si>
    <t>EoEUncertainty mechanisms_2</t>
  </si>
  <si>
    <t>Uncertainty mechanisms_3</t>
  </si>
  <si>
    <t>EoEUncertainty mechanisms_3</t>
  </si>
  <si>
    <t>Uncertainty mechanisms_4</t>
  </si>
  <si>
    <t>EoEUncertainty mechanisms_4</t>
  </si>
  <si>
    <t>Uncertainty mechanisms_5</t>
  </si>
  <si>
    <t>EoEUncertainty mechanisms_5</t>
  </si>
  <si>
    <t>Uncertainty mechanisms_6</t>
  </si>
  <si>
    <t>EoEUncertainty mechanisms_6</t>
  </si>
  <si>
    <t>Uncertainty mechanisms_7</t>
  </si>
  <si>
    <t>EoEUncertainty mechanisms_7</t>
  </si>
  <si>
    <t>Uncertainty mechanisms_8</t>
  </si>
  <si>
    <t>EoEUncertainty mechanisms_8</t>
  </si>
  <si>
    <t>Uncertainty mechanisms_9</t>
  </si>
  <si>
    <t>EoEUncertainty mechanisms_9</t>
  </si>
  <si>
    <t>Uncertainty mechanisms_10</t>
  </si>
  <si>
    <t>EoEUncertainty mechanisms_10</t>
  </si>
  <si>
    <t>Uncertainty mechanisms_11</t>
  </si>
  <si>
    <t>EoEUncertainty mechanisms_11</t>
  </si>
  <si>
    <t>Uncertainty mechanisms_12</t>
  </si>
  <si>
    <t>EoEUncertainty mechanisms_12</t>
  </si>
  <si>
    <t>Uncertainty mechanisms_13</t>
  </si>
  <si>
    <t>EoEUncertainty mechanisms_13</t>
  </si>
  <si>
    <t>Uncertainty mechanisms_14</t>
  </si>
  <si>
    <t>EoEUncertainty mechanisms_14</t>
  </si>
  <si>
    <t>Uncertainty mechanisms_15</t>
  </si>
  <si>
    <t>EoEUncertainty mechanisms_15</t>
  </si>
  <si>
    <t>Uncertainty mechanisms_16</t>
  </si>
  <si>
    <t>EoEUncertainty mechanisms_16</t>
  </si>
  <si>
    <t>Uncertainty mechanisms_17</t>
  </si>
  <si>
    <t>EoEUncertainty mechanisms_17</t>
  </si>
  <si>
    <t>Uncertainty mechanisms_18</t>
  </si>
  <si>
    <t>EoEUncertainty mechanisms_18</t>
  </si>
  <si>
    <t>Uncertainty mechanisms_19</t>
  </si>
  <si>
    <t>EoEUncertainty mechanisms_19</t>
  </si>
  <si>
    <t>Uncertainty mechanisms_20</t>
  </si>
  <si>
    <t>EoEUncertainty mechanisms_20</t>
  </si>
  <si>
    <t>LonTotal Non-Controllable Costs</t>
  </si>
  <si>
    <t>LonShrinkage</t>
  </si>
  <si>
    <t>LonOfgem Licence</t>
  </si>
  <si>
    <t>LonNetwork Rates</t>
  </si>
  <si>
    <t>LonEstablished pension deficit recovery plan payment</t>
  </si>
  <si>
    <t>LonPPF levy costs</t>
  </si>
  <si>
    <t>LonPension scheme administration costs</t>
  </si>
  <si>
    <t>LonBad debt</t>
  </si>
  <si>
    <t>LonNTS exit costs</t>
  </si>
  <si>
    <t>LonOther</t>
  </si>
  <si>
    <t>LonPass through_1</t>
  </si>
  <si>
    <t>LonPass through_2</t>
  </si>
  <si>
    <t>LonPass through_3</t>
  </si>
  <si>
    <t>LonPass through_4</t>
  </si>
  <si>
    <t>LonPass through_5</t>
  </si>
  <si>
    <t>LonPass through_6</t>
  </si>
  <si>
    <t>LonPass through_7</t>
  </si>
  <si>
    <t>LonPass through_8</t>
  </si>
  <si>
    <t>LonPass through_9</t>
  </si>
  <si>
    <t>LonPass through_10</t>
  </si>
  <si>
    <t>LonPass through_11</t>
  </si>
  <si>
    <t>LonPass through_12</t>
  </si>
  <si>
    <t>LonPass through_13</t>
  </si>
  <si>
    <t>LonPass through_14</t>
  </si>
  <si>
    <t>LonPass through_15</t>
  </si>
  <si>
    <t>LonUncertainty mechanisms_1</t>
  </si>
  <si>
    <t>LonUncertainty mechanisms_2</t>
  </si>
  <si>
    <t>LonUncertainty mechanisms_3</t>
  </si>
  <si>
    <t>LonUncertainty mechanisms_4</t>
  </si>
  <si>
    <t>LonUncertainty mechanisms_5</t>
  </si>
  <si>
    <t>LonUncertainty mechanisms_6</t>
  </si>
  <si>
    <t>LonUncertainty mechanisms_7</t>
  </si>
  <si>
    <t>LonUncertainty mechanisms_8</t>
  </si>
  <si>
    <t>LonUncertainty mechanisms_9</t>
  </si>
  <si>
    <t>LonUncertainty mechanisms_10</t>
  </si>
  <si>
    <t>LonUncertainty mechanisms_11</t>
  </si>
  <si>
    <t>LonUncertainty mechanisms_12</t>
  </si>
  <si>
    <t>LonUncertainty mechanisms_13</t>
  </si>
  <si>
    <t>LonUncertainty mechanisms_14</t>
  </si>
  <si>
    <t>LonUncertainty mechanisms_15</t>
  </si>
  <si>
    <t>LonUncertainty mechanisms_16</t>
  </si>
  <si>
    <t>LonUncertainty mechanisms_17</t>
  </si>
  <si>
    <t>LonUncertainty mechanisms_18</t>
  </si>
  <si>
    <t>LonUncertainty mechanisms_19</t>
  </si>
  <si>
    <t>LonUncertainty mechanisms_20</t>
  </si>
  <si>
    <t>NWTotal Non-Controllable Costs</t>
  </si>
  <si>
    <t>NWShrinkage</t>
  </si>
  <si>
    <t>NWOfgem Licence</t>
  </si>
  <si>
    <t>NWNetwork Rates</t>
  </si>
  <si>
    <t>NWEstablished pension deficit recovery plan payment</t>
  </si>
  <si>
    <t>NWPPF levy costs</t>
  </si>
  <si>
    <t>NWPension scheme administration costs</t>
  </si>
  <si>
    <t>NWBad debt</t>
  </si>
  <si>
    <t>NWNTS exit costs</t>
  </si>
  <si>
    <t>NWOther</t>
  </si>
  <si>
    <t>NWPass through_1</t>
  </si>
  <si>
    <t>NWPass through_2</t>
  </si>
  <si>
    <t>NWPass through_3</t>
  </si>
  <si>
    <t>NWPass through_4</t>
  </si>
  <si>
    <t>NWPass through_5</t>
  </si>
  <si>
    <t>NWPass through_6</t>
  </si>
  <si>
    <t>NWPass through_7</t>
  </si>
  <si>
    <t>NWPass through_8</t>
  </si>
  <si>
    <t>NWPass through_9</t>
  </si>
  <si>
    <t>NWPass through_10</t>
  </si>
  <si>
    <t>NWPass through_11</t>
  </si>
  <si>
    <t>NWPass through_12</t>
  </si>
  <si>
    <t>NWPass through_13</t>
  </si>
  <si>
    <t>NWPass through_14</t>
  </si>
  <si>
    <t>NWPass through_15</t>
  </si>
  <si>
    <t>NWUncertainty mechanisms_1</t>
  </si>
  <si>
    <t>NWUncertainty mechanisms_2</t>
  </si>
  <si>
    <t>NWUncertainty mechanisms_3</t>
  </si>
  <si>
    <t>NWUncertainty mechanisms_4</t>
  </si>
  <si>
    <t>NWUncertainty mechanisms_5</t>
  </si>
  <si>
    <t>NWUncertainty mechanisms_6</t>
  </si>
  <si>
    <t>NWUncertainty mechanisms_7</t>
  </si>
  <si>
    <t>NWUncertainty mechanisms_8</t>
  </si>
  <si>
    <t>NWUncertainty mechanisms_9</t>
  </si>
  <si>
    <t>NWUncertainty mechanisms_10</t>
  </si>
  <si>
    <t>NWUncertainty mechanisms_11</t>
  </si>
  <si>
    <t>NWUncertainty mechanisms_12</t>
  </si>
  <si>
    <t>NWUncertainty mechanisms_13</t>
  </si>
  <si>
    <t>NWUncertainty mechanisms_14</t>
  </si>
  <si>
    <t>NWUncertainty mechanisms_15</t>
  </si>
  <si>
    <t>NWUncertainty mechanisms_16</t>
  </si>
  <si>
    <t>NWUncertainty mechanisms_17</t>
  </si>
  <si>
    <t>NWUncertainty mechanisms_18</t>
  </si>
  <si>
    <t>NWUncertainty mechanisms_19</t>
  </si>
  <si>
    <t>NWUncertainty mechanisms_20</t>
  </si>
  <si>
    <t>WMTotal Non-Controllable Costs</t>
  </si>
  <si>
    <t>WMShrinkage</t>
  </si>
  <si>
    <t>WMOfgem Licence</t>
  </si>
  <si>
    <t>WMNetwork Rates</t>
  </si>
  <si>
    <t>WMEstablished pension deficit recovery plan payment</t>
  </si>
  <si>
    <t>WMPPF levy costs</t>
  </si>
  <si>
    <t>WMPension scheme administration costs</t>
  </si>
  <si>
    <t>WMBad debt</t>
  </si>
  <si>
    <t>WMNTS exit costs</t>
  </si>
  <si>
    <t>WMOther</t>
  </si>
  <si>
    <t>WMPass through_1</t>
  </si>
  <si>
    <t>WMPass through_2</t>
  </si>
  <si>
    <t>WMPass through_3</t>
  </si>
  <si>
    <t>WMPass through_4</t>
  </si>
  <si>
    <t>WMPass through_5</t>
  </si>
  <si>
    <t>WMPass through_6</t>
  </si>
  <si>
    <t>WMPass through_7</t>
  </si>
  <si>
    <t>WMPass through_8</t>
  </si>
  <si>
    <t>WMPass through_9</t>
  </si>
  <si>
    <t>WMPass through_10</t>
  </si>
  <si>
    <t>WMPass through_11</t>
  </si>
  <si>
    <t>WMPass through_12</t>
  </si>
  <si>
    <t>WMPass through_13</t>
  </si>
  <si>
    <t>WMPass through_14</t>
  </si>
  <si>
    <t>WMPass through_15</t>
  </si>
  <si>
    <t>WMUncertainty mechanisms_1</t>
  </si>
  <si>
    <t>WMUncertainty mechanisms_2</t>
  </si>
  <si>
    <t>WMUncertainty mechanisms_3</t>
  </si>
  <si>
    <t>WMUncertainty mechanisms_4</t>
  </si>
  <si>
    <t>WMUncertainty mechanisms_5</t>
  </si>
  <si>
    <t>WMUncertainty mechanisms_6</t>
  </si>
  <si>
    <t>WMUncertainty mechanisms_7</t>
  </si>
  <si>
    <t>WMUncertainty mechanisms_8</t>
  </si>
  <si>
    <t>WMUncertainty mechanisms_9</t>
  </si>
  <si>
    <t>WMUncertainty mechanisms_10</t>
  </si>
  <si>
    <t>WMUncertainty mechanisms_11</t>
  </si>
  <si>
    <t>WMUncertainty mechanisms_12</t>
  </si>
  <si>
    <t>WMUncertainty mechanisms_13</t>
  </si>
  <si>
    <t>WMUncertainty mechanisms_14</t>
  </si>
  <si>
    <t>WMUncertainty mechanisms_15</t>
  </si>
  <si>
    <t>WMUncertainty mechanisms_16</t>
  </si>
  <si>
    <t>WMUncertainty mechanisms_17</t>
  </si>
  <si>
    <t>WMUncertainty mechanisms_18</t>
  </si>
  <si>
    <t>WMUncertainty mechanisms_19</t>
  </si>
  <si>
    <t>WMUncertainty mechanisms_20</t>
  </si>
  <si>
    <t>NGNTotal Non-Controllable Costs</t>
  </si>
  <si>
    <t>NGNShrinkage</t>
  </si>
  <si>
    <t>NGNOfgem Licence</t>
  </si>
  <si>
    <t>NGNNetwork Rates</t>
  </si>
  <si>
    <t>NGNEstablished pension deficit recovery plan payment</t>
  </si>
  <si>
    <t>NGNPPF levy costs</t>
  </si>
  <si>
    <t>NGNPension scheme administration costs</t>
  </si>
  <si>
    <t>NGNBad debt</t>
  </si>
  <si>
    <t>NGNNTS exit costs</t>
  </si>
  <si>
    <t>NGNOther</t>
  </si>
  <si>
    <t>NGNPass through_1</t>
  </si>
  <si>
    <t>NGNPass through_2</t>
  </si>
  <si>
    <t>NGNPass through_3</t>
  </si>
  <si>
    <t>NGNPass through_4</t>
  </si>
  <si>
    <t>NGNPass through_5</t>
  </si>
  <si>
    <t>NGNPass through_6</t>
  </si>
  <si>
    <t>NGNPass through_7</t>
  </si>
  <si>
    <t>NGNPass through_8</t>
  </si>
  <si>
    <t>NGNPass through_9</t>
  </si>
  <si>
    <t>NGNPass through_10</t>
  </si>
  <si>
    <t>NGNPass through_11</t>
  </si>
  <si>
    <t>NGNPass through_12</t>
  </si>
  <si>
    <t>NGNPass through_13</t>
  </si>
  <si>
    <t>NGNPass through_14</t>
  </si>
  <si>
    <t>NGNPass through_15</t>
  </si>
  <si>
    <t>NGNUncertainty mechanisms_1</t>
  </si>
  <si>
    <t>NGNUncertainty mechanisms_2</t>
  </si>
  <si>
    <t>NGNUncertainty mechanisms_3</t>
  </si>
  <si>
    <t>NGNUncertainty mechanisms_4</t>
  </si>
  <si>
    <t>NGNUncertainty mechanisms_5</t>
  </si>
  <si>
    <t>NGNUncertainty mechanisms_6</t>
  </si>
  <si>
    <t>NGNUncertainty mechanisms_7</t>
  </si>
  <si>
    <t>NGNUncertainty mechanisms_8</t>
  </si>
  <si>
    <t>NGNUncertainty mechanisms_9</t>
  </si>
  <si>
    <t>NGNUncertainty mechanisms_10</t>
  </si>
  <si>
    <t>NGNUncertainty mechanisms_11</t>
  </si>
  <si>
    <t>NGNUncertainty mechanisms_12</t>
  </si>
  <si>
    <t>NGNUncertainty mechanisms_13</t>
  </si>
  <si>
    <t>NGNUncertainty mechanisms_14</t>
  </si>
  <si>
    <t>NGNUncertainty mechanisms_15</t>
  </si>
  <si>
    <t>NGNUncertainty mechanisms_16</t>
  </si>
  <si>
    <t>NGNUncertainty mechanisms_17</t>
  </si>
  <si>
    <t>NGNUncertainty mechanisms_18</t>
  </si>
  <si>
    <t>NGNUncertainty mechanisms_19</t>
  </si>
  <si>
    <t>NGNUncertainty mechanisms_20</t>
  </si>
  <si>
    <t>ScTotal Non-Controllable Costs</t>
  </si>
  <si>
    <t>ScShrinkage</t>
  </si>
  <si>
    <t>ScOfgem Licence</t>
  </si>
  <si>
    <t>ScNetwork Rates</t>
  </si>
  <si>
    <t>ScEstablished pension deficit recovery plan payment</t>
  </si>
  <si>
    <t>ScPPF levy costs</t>
  </si>
  <si>
    <t>ScPension scheme administration costs</t>
  </si>
  <si>
    <t>ScBad debt</t>
  </si>
  <si>
    <t>ScNTS exit costs</t>
  </si>
  <si>
    <t>ScOther</t>
  </si>
  <si>
    <t>ScPass through_1</t>
  </si>
  <si>
    <t>ScPass through_2</t>
  </si>
  <si>
    <t>ScPass through_3</t>
  </si>
  <si>
    <t>ScPass through_4</t>
  </si>
  <si>
    <t>ScPass through_5</t>
  </si>
  <si>
    <t>ScPass through_6</t>
  </si>
  <si>
    <t>ScPass through_7</t>
  </si>
  <si>
    <t>ScPass through_8</t>
  </si>
  <si>
    <t>ScPass through_9</t>
  </si>
  <si>
    <t>ScPass through_10</t>
  </si>
  <si>
    <t>ScPass through_11</t>
  </si>
  <si>
    <t>ScPass through_12</t>
  </si>
  <si>
    <t>ScPass through_13</t>
  </si>
  <si>
    <t>ScPass through_14</t>
  </si>
  <si>
    <t>ScPass through_15</t>
  </si>
  <si>
    <t>ScUncertainty mechanisms_1</t>
  </si>
  <si>
    <t>ScUncertainty mechanisms_2</t>
  </si>
  <si>
    <t>ScUncertainty mechanisms_3</t>
  </si>
  <si>
    <t>ScUncertainty mechanisms_4</t>
  </si>
  <si>
    <t>ScUncertainty mechanisms_5</t>
  </si>
  <si>
    <t>ScUncertainty mechanisms_6</t>
  </si>
  <si>
    <t>ScUncertainty mechanisms_7</t>
  </si>
  <si>
    <t>ScUncertainty mechanisms_8</t>
  </si>
  <si>
    <t>ScUncertainty mechanisms_9</t>
  </si>
  <si>
    <t>ScUncertainty mechanisms_10</t>
  </si>
  <si>
    <t>ScUncertainty mechanisms_11</t>
  </si>
  <si>
    <t>ScUncertainty mechanisms_12</t>
  </si>
  <si>
    <t>ScUncertainty mechanisms_13</t>
  </si>
  <si>
    <t>ScUncertainty mechanisms_14</t>
  </si>
  <si>
    <t>ScUncertainty mechanisms_15</t>
  </si>
  <si>
    <t>ScUncertainty mechanisms_16</t>
  </si>
  <si>
    <t>ScUncertainty mechanisms_17</t>
  </si>
  <si>
    <t>ScUncertainty mechanisms_18</t>
  </si>
  <si>
    <t>ScUncertainty mechanisms_19</t>
  </si>
  <si>
    <t>ScUncertainty mechanisms_20</t>
  </si>
  <si>
    <t>SoTotal Non-Controllable Costs</t>
  </si>
  <si>
    <t>SoShrinkage</t>
  </si>
  <si>
    <t>SoOfgem Licence</t>
  </si>
  <si>
    <t>SoNetwork Rates</t>
  </si>
  <si>
    <t>SoEstablished pension deficit recovery plan payment</t>
  </si>
  <si>
    <t>SoPPF levy costs</t>
  </si>
  <si>
    <t>SoPension scheme administration costs</t>
  </si>
  <si>
    <t>SoBad debt</t>
  </si>
  <si>
    <t>SoNTS exit costs</t>
  </si>
  <si>
    <t>SoOther</t>
  </si>
  <si>
    <t>SoPass through_1</t>
  </si>
  <si>
    <t>SoPass through_2</t>
  </si>
  <si>
    <t>SoPass through_3</t>
  </si>
  <si>
    <t>SoPass through_4</t>
  </si>
  <si>
    <t>SoPass through_5</t>
  </si>
  <si>
    <t>SoPass through_6</t>
  </si>
  <si>
    <t>SoPass through_7</t>
  </si>
  <si>
    <t>SoPass through_8</t>
  </si>
  <si>
    <t>SoPass through_9</t>
  </si>
  <si>
    <t>SoPass through_10</t>
  </si>
  <si>
    <t>SoPass through_11</t>
  </si>
  <si>
    <t>SoPass through_12</t>
  </si>
  <si>
    <t>SoPass through_13</t>
  </si>
  <si>
    <t>SoPass through_14</t>
  </si>
  <si>
    <t>SoPass through_15</t>
  </si>
  <si>
    <t>SoUncertainty mechanisms_1</t>
  </si>
  <si>
    <t>SoUncertainty mechanisms_2</t>
  </si>
  <si>
    <t>SoUncertainty mechanisms_3</t>
  </si>
  <si>
    <t>SoUncertainty mechanisms_4</t>
  </si>
  <si>
    <t>SoUncertainty mechanisms_5</t>
  </si>
  <si>
    <t>SoUncertainty mechanisms_6</t>
  </si>
  <si>
    <t>SoUncertainty mechanisms_7</t>
  </si>
  <si>
    <t>SoUncertainty mechanisms_8</t>
  </si>
  <si>
    <t>SoUncertainty mechanisms_9</t>
  </si>
  <si>
    <t>SoUncertainty mechanisms_10</t>
  </si>
  <si>
    <t>SoUncertainty mechanisms_11</t>
  </si>
  <si>
    <t>SoUncertainty mechanisms_12</t>
  </si>
  <si>
    <t>SoUncertainty mechanisms_13</t>
  </si>
  <si>
    <t>SoUncertainty mechanisms_14</t>
  </si>
  <si>
    <t>SoUncertainty mechanisms_15</t>
  </si>
  <si>
    <t>SoUncertainty mechanisms_16</t>
  </si>
  <si>
    <t>SoUncertainty mechanisms_17</t>
  </si>
  <si>
    <t>SoUncertainty mechanisms_18</t>
  </si>
  <si>
    <t>SoUncertainty mechanisms_19</t>
  </si>
  <si>
    <t>SoUncertainty mechanisms_20</t>
  </si>
  <si>
    <t>WWUTotal Non-Controllable Costs</t>
  </si>
  <si>
    <t>WWUShrinkage</t>
  </si>
  <si>
    <t>WWUOfgem Licence</t>
  </si>
  <si>
    <t>WWUNetwork Rates</t>
  </si>
  <si>
    <t>WWUEstablished pension deficit recovery plan payment</t>
  </si>
  <si>
    <t>WWUPPF levy costs</t>
  </si>
  <si>
    <t>WWUPension scheme administration costs</t>
  </si>
  <si>
    <t>WWUBad debt</t>
  </si>
  <si>
    <t>WWUNTS exit costs</t>
  </si>
  <si>
    <t>WWUOther</t>
  </si>
  <si>
    <t>WWUPass through_1</t>
  </si>
  <si>
    <t>WWUPass through_2</t>
  </si>
  <si>
    <t>WWUPass through_3</t>
  </si>
  <si>
    <t>WWUPass through_4</t>
  </si>
  <si>
    <t>WWUPass through_5</t>
  </si>
  <si>
    <t>WWUPass through_6</t>
  </si>
  <si>
    <t>WWUPass through_7</t>
  </si>
  <si>
    <t>WWUPass through_8</t>
  </si>
  <si>
    <t>WWUPass through_9</t>
  </si>
  <si>
    <t>WWUPass through_10</t>
  </si>
  <si>
    <t>WWUPass through_11</t>
  </si>
  <si>
    <t>WWUPass through_12</t>
  </si>
  <si>
    <t>WWUPass through_13</t>
  </si>
  <si>
    <t>WWUPass through_14</t>
  </si>
  <si>
    <t>WWUPass through_15</t>
  </si>
  <si>
    <t>WWUUncertainty mechanisms_1</t>
  </si>
  <si>
    <t>WWUUncertainty mechanisms_2</t>
  </si>
  <si>
    <t>WWUUncertainty mechanisms_3</t>
  </si>
  <si>
    <t>WWUUncertainty mechanisms_4</t>
  </si>
  <si>
    <t>WWUUncertainty mechanisms_5</t>
  </si>
  <si>
    <t>WWUUncertainty mechanisms_6</t>
  </si>
  <si>
    <t>WWUUncertainty mechanisms_7</t>
  </si>
  <si>
    <t>WWUUncertainty mechanisms_8</t>
  </si>
  <si>
    <t>WWUUncertainty mechanisms_9</t>
  </si>
  <si>
    <t>WWUUncertainty mechanisms_10</t>
  </si>
  <si>
    <t>WWUUncertainty mechanisms_11</t>
  </si>
  <si>
    <t>WWUUncertainty mechanisms_12</t>
  </si>
  <si>
    <t>WWUUncertainty mechanisms_13</t>
  </si>
  <si>
    <t>WWUUncertainty mechanisms_14</t>
  </si>
  <si>
    <t>WWUUncertainty mechanisms_15</t>
  </si>
  <si>
    <t>WWUUncertainty mechanisms_16</t>
  </si>
  <si>
    <t>WWUUncertainty mechanisms_17</t>
  </si>
  <si>
    <t>WWUUncertainty mechanisms_18</t>
  </si>
  <si>
    <t>WWUUncertainty mechanisms_19</t>
  </si>
  <si>
    <t>WWUUncertainty mechanisms_20</t>
  </si>
  <si>
    <t>Selection of efficiency factor</t>
  </si>
  <si>
    <t>Efficiency Factors</t>
  </si>
  <si>
    <t>Efficiency Factor</t>
  </si>
  <si>
    <t>Efficiency factor choice</t>
  </si>
  <si>
    <t>Houses toggles and switches that are across multiple workbooks in the suite</t>
  </si>
  <si>
    <t>Drop-down options</t>
  </si>
  <si>
    <t>Normalisation controls</t>
  </si>
  <si>
    <t>Universal data</t>
  </si>
  <si>
    <t>Data that is fixed and may be used in multiple workbooks</t>
  </si>
  <si>
    <t>Cost area</t>
  </si>
  <si>
    <t>Type of assessment dissagregated model</t>
  </si>
  <si>
    <t>Type of assessment top down models</t>
  </si>
  <si>
    <t>Include in totex/middle up regressions</t>
  </si>
  <si>
    <t>Regional wage adjustments</t>
  </si>
  <si>
    <t>Sparsity adjustments</t>
  </si>
  <si>
    <t>Urbanity reinstatement</t>
  </si>
  <si>
    <t>Urbanity productivity</t>
  </si>
  <si>
    <t>Regression</t>
  </si>
  <si>
    <t>Inflation data</t>
  </si>
  <si>
    <t>OBR publication date March 2019 (NB: Calendar year forecast)</t>
  </si>
  <si>
    <t>RPI</t>
  </si>
  <si>
    <t>CPI</t>
  </si>
  <si>
    <t>Non-regression</t>
  </si>
  <si>
    <t>Financial year data</t>
  </si>
  <si>
    <t>RPI-CPI inflation (%)</t>
  </si>
  <si>
    <t>Yearly average RPI-CPI (Index)</t>
  </si>
  <si>
    <t>Convert to 2018/19 prices</t>
  </si>
  <si>
    <t>Include costs assessed separately</t>
  </si>
  <si>
    <t>Efficiency score controls</t>
  </si>
  <si>
    <t>Efficiency Factor Quartile</t>
  </si>
  <si>
    <t>Upper Quartile</t>
  </si>
  <si>
    <t>Econometric model choice</t>
  </si>
  <si>
    <t>Model Weighting</t>
  </si>
  <si>
    <t>Top-Down</t>
  </si>
  <si>
    <t>Middle-Up</t>
  </si>
  <si>
    <t>Bottom-Up</t>
  </si>
  <si>
    <t>Business Support Costs</t>
  </si>
  <si>
    <t>Include in bottom-up analysis?</t>
  </si>
  <si>
    <t>Fixed data</t>
  </si>
  <si>
    <t>Model Weighting must equal 100%</t>
  </si>
  <si>
    <t>Match No.</t>
  </si>
  <si>
    <t>Model type</t>
  </si>
  <si>
    <t>Etc.</t>
  </si>
  <si>
    <t>Directory</t>
  </si>
  <si>
    <t>Cost Area</t>
  </si>
  <si>
    <t>Cost descriptor 1</t>
  </si>
  <si>
    <t>Cost descriptor 2</t>
  </si>
  <si>
    <t>Cost activity</t>
  </si>
  <si>
    <t>Unique_ID</t>
  </si>
  <si>
    <t>Type of exclusions</t>
  </si>
  <si>
    <t>Process</t>
  </si>
  <si>
    <t>Pass through</t>
  </si>
  <si>
    <t>Support</t>
  </si>
  <si>
    <t>Technical</t>
  </si>
  <si>
    <t>Disallowed costs</t>
  </si>
  <si>
    <t>Main</t>
  </si>
  <si>
    <t>Presentation</t>
  </si>
  <si>
    <t>Net reward (true) or penalty (false) flag</t>
  </si>
  <si>
    <t>BPI outcome</t>
  </si>
  <si>
    <t>BPI reward or penalty (applied in Year 1 only)</t>
  </si>
  <si>
    <t>Global Control</t>
  </si>
  <si>
    <t>Include BSS bottom-up costs</t>
  </si>
  <si>
    <t>Adjusted modelled costs (net)</t>
  </si>
  <si>
    <t>Adjusted modelled costs to feed into the allowance calculations</t>
  </si>
  <si>
    <t>Number of rows with errors on this sheet:</t>
  </si>
  <si>
    <t>Unique ID</t>
  </si>
  <si>
    <t>GDN forecast costs, excludes net RPEs</t>
  </si>
  <si>
    <t>GDN submitted</t>
  </si>
  <si>
    <t>Net</t>
  </si>
  <si>
    <t>EoETotex</t>
  </si>
  <si>
    <t>EoEOpex</t>
  </si>
  <si>
    <t>EoETotal Controllable Opex</t>
  </si>
  <si>
    <t>EoETotal Work Management</t>
  </si>
  <si>
    <t>EoEAsset Management</t>
  </si>
  <si>
    <t>EoEOperations Management</t>
  </si>
  <si>
    <t>EoECustomer Management</t>
  </si>
  <si>
    <t>EoESystem Control</t>
  </si>
  <si>
    <t>EoETotal Work Execution</t>
  </si>
  <si>
    <t>EoEEmergency</t>
  </si>
  <si>
    <t>EoERepairs</t>
  </si>
  <si>
    <t>EoEMaintenance</t>
  </si>
  <si>
    <t>EoEStatutory Independent Undertakings (SIU)</t>
  </si>
  <si>
    <t>EoEOther Direct Activities (ODA)</t>
  </si>
  <si>
    <t>EoETotal Business Support</t>
  </si>
  <si>
    <t>EoEProperty Management</t>
  </si>
  <si>
    <t>EoEHR &amp; Non-Operational Training</t>
  </si>
  <si>
    <t>EoEAudit, Finance &amp; Regulation</t>
  </si>
  <si>
    <t>EoEInsurance</t>
  </si>
  <si>
    <t>EoEProcurement</t>
  </si>
  <si>
    <t>EoECEO &amp; Group Management</t>
  </si>
  <si>
    <t>EoEStores &amp; Logistics</t>
  </si>
  <si>
    <t>EoETraining &amp; Apprentices</t>
  </si>
  <si>
    <t>EoECapex</t>
  </si>
  <si>
    <t>EoELTS Pipelines, Storage &amp; Entry</t>
  </si>
  <si>
    <t>EoEConnections</t>
  </si>
  <si>
    <t>EoEReinforcement</t>
  </si>
  <si>
    <t>EoEDiversions</t>
  </si>
  <si>
    <t>EoEGovernors</t>
  </si>
  <si>
    <t>EoETransport &amp; Plant</t>
  </si>
  <si>
    <t>EoEOther Capex</t>
  </si>
  <si>
    <t>EoERepex</t>
  </si>
  <si>
    <t>EoETier 1</t>
  </si>
  <si>
    <t>EoETier 2A</t>
  </si>
  <si>
    <t>EoETier 2B &amp; 3</t>
  </si>
  <si>
    <t>EoEServices</t>
  </si>
  <si>
    <t>EoECapitalised Replacement</t>
  </si>
  <si>
    <t>EoEMOBs</t>
  </si>
  <si>
    <t>EoEOther mains</t>
  </si>
  <si>
    <t>LonTotex</t>
  </si>
  <si>
    <t>LonOpex</t>
  </si>
  <si>
    <t>LonTotal Controllable Opex</t>
  </si>
  <si>
    <t>LonTotal Work Management</t>
  </si>
  <si>
    <t>LonAsset Management</t>
  </si>
  <si>
    <t>LonOperations Management</t>
  </si>
  <si>
    <t>LonCustomer Management</t>
  </si>
  <si>
    <t>LonSystem Control</t>
  </si>
  <si>
    <t>LonTotal Work Execution</t>
  </si>
  <si>
    <t>LonEmergency</t>
  </si>
  <si>
    <t>LonRepairs</t>
  </si>
  <si>
    <t>LonMaintenance</t>
  </si>
  <si>
    <t>LonStatutory Independent Undertakings (SIU)</t>
  </si>
  <si>
    <t>LonOther Direct Activities (ODA)</t>
  </si>
  <si>
    <t>LonTotal Business Support</t>
  </si>
  <si>
    <t>LonProperty Management</t>
  </si>
  <si>
    <t>LonHR &amp; Non-Operational Training</t>
  </si>
  <si>
    <t>LonAudit, Finance &amp; Regulation</t>
  </si>
  <si>
    <t>LonInsurance</t>
  </si>
  <si>
    <t>LonProcurement</t>
  </si>
  <si>
    <t>LonCEO &amp; Group Management</t>
  </si>
  <si>
    <t>LonStores &amp; Logistics</t>
  </si>
  <si>
    <t>LonTraining &amp; Apprentices</t>
  </si>
  <si>
    <t>LonCapex</t>
  </si>
  <si>
    <t>LonLTS Pipelines, Storage &amp; Entry</t>
  </si>
  <si>
    <t>LonConnections</t>
  </si>
  <si>
    <t>LonReinforcement</t>
  </si>
  <si>
    <t>LonDiversions</t>
  </si>
  <si>
    <t>LonGovernors</t>
  </si>
  <si>
    <t>LonTransport &amp; Plant</t>
  </si>
  <si>
    <t>LonOther Capex</t>
  </si>
  <si>
    <t>LonRepex</t>
  </si>
  <si>
    <t>LonTier 1</t>
  </si>
  <si>
    <t>LonTier 2A</t>
  </si>
  <si>
    <t>LonTier 2B &amp; 3</t>
  </si>
  <si>
    <t>LonServices</t>
  </si>
  <si>
    <t>LonCapitalised Replacement</t>
  </si>
  <si>
    <t>LonMOBs</t>
  </si>
  <si>
    <t>LonOther mains</t>
  </si>
  <si>
    <t>NWTotex</t>
  </si>
  <si>
    <t>NWOpex</t>
  </si>
  <si>
    <t>NWTotal Controllable Opex</t>
  </si>
  <si>
    <t>NWTotal Work Management</t>
  </si>
  <si>
    <t>NWAsset Management</t>
  </si>
  <si>
    <t>NWOperations Management</t>
  </si>
  <si>
    <t>NWCustomer Management</t>
  </si>
  <si>
    <t>NWSystem Control</t>
  </si>
  <si>
    <t>NWTotal Work Execution</t>
  </si>
  <si>
    <t>NWEmergency</t>
  </si>
  <si>
    <t>NWRepairs</t>
  </si>
  <si>
    <t>NWMaintenance</t>
  </si>
  <si>
    <t>NWStatutory Independent Undertakings (SIU)</t>
  </si>
  <si>
    <t>NWOther Direct Activities (ODA)</t>
  </si>
  <si>
    <t>NWTotal Business Support</t>
  </si>
  <si>
    <t>NWProperty Management</t>
  </si>
  <si>
    <t>NWHR &amp; Non-Operational Training</t>
  </si>
  <si>
    <t>NWAudit, Finance &amp; Regulation</t>
  </si>
  <si>
    <t>NWInsurance</t>
  </si>
  <si>
    <t>NWProcurement</t>
  </si>
  <si>
    <t>NWCEO &amp; Group Management</t>
  </si>
  <si>
    <t>NWStores &amp; Logistics</t>
  </si>
  <si>
    <t>NWTraining &amp; Apprentices</t>
  </si>
  <si>
    <t>NWCapex</t>
  </si>
  <si>
    <t>NWLTS Pipelines, Storage &amp; Entry</t>
  </si>
  <si>
    <t>NWConnections</t>
  </si>
  <si>
    <t>NWReinforcement</t>
  </si>
  <si>
    <t>NWDiversions</t>
  </si>
  <si>
    <t>NWGovernors</t>
  </si>
  <si>
    <t>NWTransport &amp; Plant</t>
  </si>
  <si>
    <t>NWOther Capex</t>
  </si>
  <si>
    <t>NWRepex</t>
  </si>
  <si>
    <t>NWTier 1</t>
  </si>
  <si>
    <t>NWTier 2A</t>
  </si>
  <si>
    <t>NWTier 2B &amp; 3</t>
  </si>
  <si>
    <t>NWServices</t>
  </si>
  <si>
    <t>NWCapitalised Replacement</t>
  </si>
  <si>
    <t>NWMOBs</t>
  </si>
  <si>
    <t>NWOther mains</t>
  </si>
  <si>
    <t>WMTotex</t>
  </si>
  <si>
    <t>WMOpex</t>
  </si>
  <si>
    <t>WMTotal Controllable Opex</t>
  </si>
  <si>
    <t>WMTotal Work Management</t>
  </si>
  <si>
    <t>WMAsset Management</t>
  </si>
  <si>
    <t>WMOperations Management</t>
  </si>
  <si>
    <t>WMCustomer Management</t>
  </si>
  <si>
    <t>WMSystem Control</t>
  </si>
  <si>
    <t>WMTotal Work Execution</t>
  </si>
  <si>
    <t>WMEmergency</t>
  </si>
  <si>
    <t>WMRepairs</t>
  </si>
  <si>
    <t>WMMaintenance</t>
  </si>
  <si>
    <t>WMStatutory Independent Undertakings (SIU)</t>
  </si>
  <si>
    <t>WMOther Direct Activities (ODA)</t>
  </si>
  <si>
    <t>WMTotal Business Support</t>
  </si>
  <si>
    <t>WMProperty Management</t>
  </si>
  <si>
    <t>WMHR &amp; Non-Operational Training</t>
  </si>
  <si>
    <t>WMAudit, Finance &amp; Regulation</t>
  </si>
  <si>
    <t>WMInsurance</t>
  </si>
  <si>
    <t>WMProcurement</t>
  </si>
  <si>
    <t>WMCEO &amp; Group Management</t>
  </si>
  <si>
    <t>WMStores &amp; Logistics</t>
  </si>
  <si>
    <t>WMTraining &amp; Apprentices</t>
  </si>
  <si>
    <t>WMCapex</t>
  </si>
  <si>
    <t>WMLTS Pipelines, Storage &amp; Entry</t>
  </si>
  <si>
    <t>WMConnections</t>
  </si>
  <si>
    <t>WMReinforcement</t>
  </si>
  <si>
    <t>WMDiversions</t>
  </si>
  <si>
    <t>WMGovernors</t>
  </si>
  <si>
    <t>WMTransport &amp; Plant</t>
  </si>
  <si>
    <t>WMOther Capex</t>
  </si>
  <si>
    <t>WMRepex</t>
  </si>
  <si>
    <t>WMTier 1</t>
  </si>
  <si>
    <t>WMTier 2A</t>
  </si>
  <si>
    <t>WMTier 2B &amp; 3</t>
  </si>
  <si>
    <t>WMServices</t>
  </si>
  <si>
    <t>WMCapitalised Replacement</t>
  </si>
  <si>
    <t>WMMOBs</t>
  </si>
  <si>
    <t>WMOther mains</t>
  </si>
  <si>
    <t>NGNTotex</t>
  </si>
  <si>
    <t>NGNOpex</t>
  </si>
  <si>
    <t>NGNTotal Controllable Opex</t>
  </si>
  <si>
    <t>NGNTotal Work Management</t>
  </si>
  <si>
    <t>NGNAsset Management</t>
  </si>
  <si>
    <t>NGNOperations Management</t>
  </si>
  <si>
    <t>NGNCustomer Management</t>
  </si>
  <si>
    <t>NGNSystem Control</t>
  </si>
  <si>
    <t>NGNTotal Work Execution</t>
  </si>
  <si>
    <t>NGNEmergency</t>
  </si>
  <si>
    <t>NGNRepairs</t>
  </si>
  <si>
    <t>NGNMaintenance</t>
  </si>
  <si>
    <t>NGNStatutory Independent Undertakings (SIU)</t>
  </si>
  <si>
    <t>NGNOther Direct Activities (ODA)</t>
  </si>
  <si>
    <t>NGNTotal Business Support</t>
  </si>
  <si>
    <t>NGNProperty Management</t>
  </si>
  <si>
    <t>NGNHR &amp; Non-Operational Training</t>
  </si>
  <si>
    <t>NGNAudit, Finance &amp; Regulation</t>
  </si>
  <si>
    <t>NGNInsurance</t>
  </si>
  <si>
    <t>NGNProcurement</t>
  </si>
  <si>
    <t>NGNCEO &amp; Group Management</t>
  </si>
  <si>
    <t>NGNStores &amp; Logistics</t>
  </si>
  <si>
    <t>NGNTraining &amp; Apprentices</t>
  </si>
  <si>
    <t>NGNCapex</t>
  </si>
  <si>
    <t>NGNLTS Pipelines, Storage &amp; Entry</t>
  </si>
  <si>
    <t>NGNConnections</t>
  </si>
  <si>
    <t>NGNReinforcement</t>
  </si>
  <si>
    <t>NGNDiversions</t>
  </si>
  <si>
    <t>NGNGovernors</t>
  </si>
  <si>
    <t>NGNTransport &amp; Plant</t>
  </si>
  <si>
    <t>NGNOther Capex</t>
  </si>
  <si>
    <t>NGNRepex</t>
  </si>
  <si>
    <t>NGNTier 1</t>
  </si>
  <si>
    <t>NGNTier 2A</t>
  </si>
  <si>
    <t>NGNTier 2B &amp; 3</t>
  </si>
  <si>
    <t>NGNServices</t>
  </si>
  <si>
    <t>NGNCapitalised Replacement</t>
  </si>
  <si>
    <t>NGNMOBs</t>
  </si>
  <si>
    <t>NGNOther mains</t>
  </si>
  <si>
    <t>ScTotex</t>
  </si>
  <si>
    <t>ScOpex</t>
  </si>
  <si>
    <t>ScTotal Controllable Opex</t>
  </si>
  <si>
    <t>ScTotal Work Management</t>
  </si>
  <si>
    <t>ScAsset Management</t>
  </si>
  <si>
    <t>ScOperations Management</t>
  </si>
  <si>
    <t>ScCustomer Management</t>
  </si>
  <si>
    <t>ScSystem Control</t>
  </si>
  <si>
    <t>ScTotal Work Execution</t>
  </si>
  <si>
    <t>ScEmergency</t>
  </si>
  <si>
    <t>ScRepairs</t>
  </si>
  <si>
    <t>ScMaintenance</t>
  </si>
  <si>
    <t>ScStatutory Independent Undertakings (SIU)</t>
  </si>
  <si>
    <t>ScOther Direct Activities (ODA)</t>
  </si>
  <si>
    <t>ScTotal Business Support</t>
  </si>
  <si>
    <t>ScProperty Management</t>
  </si>
  <si>
    <t>ScHR &amp; Non-Operational Training</t>
  </si>
  <si>
    <t>ScAudit, Finance &amp; Regulation</t>
  </si>
  <si>
    <t>ScInsurance</t>
  </si>
  <si>
    <t>ScProcurement</t>
  </si>
  <si>
    <t>ScCEO &amp; Group Management</t>
  </si>
  <si>
    <t>ScStores &amp; Logistics</t>
  </si>
  <si>
    <t>ScTraining &amp; Apprentices</t>
  </si>
  <si>
    <t>ScCapex</t>
  </si>
  <si>
    <t>ScLTS Pipelines, Storage &amp; Entry</t>
  </si>
  <si>
    <t>ScConnections</t>
  </si>
  <si>
    <t>ScReinforcement</t>
  </si>
  <si>
    <t>ScDiversions</t>
  </si>
  <si>
    <t>ScGovernors</t>
  </si>
  <si>
    <t>ScTransport &amp; Plant</t>
  </si>
  <si>
    <t>ScOther Capex</t>
  </si>
  <si>
    <t>ScRepex</t>
  </si>
  <si>
    <t>ScTier 1</t>
  </si>
  <si>
    <t>ScTier 2A</t>
  </si>
  <si>
    <t>ScTier 2B &amp; 3</t>
  </si>
  <si>
    <t>ScServices</t>
  </si>
  <si>
    <t>ScCapitalised Replacement</t>
  </si>
  <si>
    <t>ScMOBs</t>
  </si>
  <si>
    <t>ScOther mains</t>
  </si>
  <si>
    <t>SoTotex</t>
  </si>
  <si>
    <t>SoOpex</t>
  </si>
  <si>
    <t>SoTotal Controllable Opex</t>
  </si>
  <si>
    <t>SoTotal Work Management</t>
  </si>
  <si>
    <t>SoAsset Management</t>
  </si>
  <si>
    <t>SoOperations Management</t>
  </si>
  <si>
    <t>SoCustomer Management</t>
  </si>
  <si>
    <t>SoSystem Control</t>
  </si>
  <si>
    <t>SoTotal Work Execution</t>
  </si>
  <si>
    <t>SoEmergency</t>
  </si>
  <si>
    <t>SoRepairs</t>
  </si>
  <si>
    <t>SoMaintenance</t>
  </si>
  <si>
    <t>SoStatutory Independent Undertakings (SIU)</t>
  </si>
  <si>
    <t>SoOther Direct Activities (ODA)</t>
  </si>
  <si>
    <t>SoTotal Business Support</t>
  </si>
  <si>
    <t>SoProperty Management</t>
  </si>
  <si>
    <t>SoHR &amp; Non-Operational Training</t>
  </si>
  <si>
    <t>SoAudit, Finance &amp; Regulation</t>
  </si>
  <si>
    <t>SoInsurance</t>
  </si>
  <si>
    <t>SoProcurement</t>
  </si>
  <si>
    <t>SoCEO &amp; Group Management</t>
  </si>
  <si>
    <t>SoStores &amp; Logistics</t>
  </si>
  <si>
    <t>SoTraining &amp; Apprentices</t>
  </si>
  <si>
    <t>SoCapex</t>
  </si>
  <si>
    <t>SoLTS Pipelines, Storage &amp; Entry</t>
  </si>
  <si>
    <t>SoConnections</t>
  </si>
  <si>
    <t>SoReinforcement</t>
  </si>
  <si>
    <t>SoDiversions</t>
  </si>
  <si>
    <t>SoGovernors</t>
  </si>
  <si>
    <t>SoTransport &amp; Plant</t>
  </si>
  <si>
    <t>SoOther Capex</t>
  </si>
  <si>
    <t>SoRepex</t>
  </si>
  <si>
    <t>SoTier 1</t>
  </si>
  <si>
    <t>SoTier 2A</t>
  </si>
  <si>
    <t>SoTier 2B &amp; 3</t>
  </si>
  <si>
    <t>SoServices</t>
  </si>
  <si>
    <t>SoCapitalised Replacement</t>
  </si>
  <si>
    <t>SoMOBs</t>
  </si>
  <si>
    <t>SoOther mains</t>
  </si>
  <si>
    <t>WWUTotex</t>
  </si>
  <si>
    <t>WWUOpex</t>
  </si>
  <si>
    <t>WWUTotal Controllable Opex</t>
  </si>
  <si>
    <t>WWUTotal Work Management</t>
  </si>
  <si>
    <t>WWUAsset Management</t>
  </si>
  <si>
    <t>WWUOperations Management</t>
  </si>
  <si>
    <t>WWUCustomer Management</t>
  </si>
  <si>
    <t>WWUSystem Control</t>
  </si>
  <si>
    <t>WWUTotal Work Execution</t>
  </si>
  <si>
    <t>WWUEmergency</t>
  </si>
  <si>
    <t>WWURepairs</t>
  </si>
  <si>
    <t>WWUMaintenance</t>
  </si>
  <si>
    <t>WWUStatutory Independent Undertakings (SIU)</t>
  </si>
  <si>
    <t>WWUOther Direct Activities (ODA)</t>
  </si>
  <si>
    <t>WWUTotal Business Support</t>
  </si>
  <si>
    <t>WWUProperty Management</t>
  </si>
  <si>
    <t>WWUHR &amp; Non-Operational Training</t>
  </si>
  <si>
    <t>WWUAudit, Finance &amp; Regulation</t>
  </si>
  <si>
    <t>WWUInsurance</t>
  </si>
  <si>
    <t>WWUProcurement</t>
  </si>
  <si>
    <t>WWUCEO &amp; Group Management</t>
  </si>
  <si>
    <t>WWUStores &amp; Logistics</t>
  </si>
  <si>
    <t>WWUTraining &amp; Apprentices</t>
  </si>
  <si>
    <t>WWUCapex</t>
  </si>
  <si>
    <t>WWULTS Pipelines, Storage &amp; Entry</t>
  </si>
  <si>
    <t>WWUConnections</t>
  </si>
  <si>
    <t>WWUReinforcement</t>
  </si>
  <si>
    <t>WWUDiversions</t>
  </si>
  <si>
    <t>WWUGovernors</t>
  </si>
  <si>
    <t>WWUTransport &amp; Plant</t>
  </si>
  <si>
    <t>WWUOther Capex</t>
  </si>
  <si>
    <t>WWURepex</t>
  </si>
  <si>
    <t>WWUTier 1</t>
  </si>
  <si>
    <t>WWUTier 2A</t>
  </si>
  <si>
    <t>WWUTier 2B &amp; 3</t>
  </si>
  <si>
    <t>WWUServices</t>
  </si>
  <si>
    <t>WWUCapitalised Replacement</t>
  </si>
  <si>
    <t>WWUMOBs</t>
  </si>
  <si>
    <t>WWUOther mains</t>
  </si>
  <si>
    <t>Efficiency Factors for individual years and RIIO-2 as a whole control period.</t>
  </si>
  <si>
    <t>IT &amp; Telecoms</t>
  </si>
  <si>
    <t>Confidence-dependent incentive rate</t>
  </si>
  <si>
    <t>High confidence cost proportion - Allowance efficient costs</t>
  </si>
  <si>
    <t>EoEIT &amp; Telecoms</t>
  </si>
  <si>
    <t>LonIT &amp; Telecoms</t>
  </si>
  <si>
    <t>NWIT &amp; Telecoms</t>
  </si>
  <si>
    <t>WMIT &amp; Telecoms</t>
  </si>
  <si>
    <t>NGNIT &amp; Telecoms</t>
  </si>
  <si>
    <t>ScIT &amp; Telecoms</t>
  </si>
  <si>
    <t>SoIT &amp; Telecoms</t>
  </si>
  <si>
    <t>WWUIT &amp; Telecoms</t>
  </si>
  <si>
    <t>Pension Deficit Charge Adjustment (NTS Pension Recharge)</t>
  </si>
  <si>
    <t>Network Innovation (ex IRM)</t>
  </si>
  <si>
    <t>Innovation Roll-out expenditure (IRM)</t>
  </si>
  <si>
    <t>Xoserve</t>
  </si>
  <si>
    <t>EoEPension Deficit Charge Adjustment (NTS Pension Recharge)</t>
  </si>
  <si>
    <t>EoENetwork Innovation (ex IRM)</t>
  </si>
  <si>
    <t>EoEInnovation Roll-out expenditure (IRM)</t>
  </si>
  <si>
    <t>EoEXoserve</t>
  </si>
  <si>
    <t>LonPension Deficit Charge Adjustment (NTS Pension Recharge)</t>
  </si>
  <si>
    <t>LonNetwork Innovation (ex IRM)</t>
  </si>
  <si>
    <t>LonInnovation Roll-out expenditure (IRM)</t>
  </si>
  <si>
    <t>LonXoserve</t>
  </si>
  <si>
    <t>NWPension Deficit Charge Adjustment (NTS Pension Recharge)</t>
  </si>
  <si>
    <t>NWNetwork Innovation (ex IRM)</t>
  </si>
  <si>
    <t>NWInnovation Roll-out expenditure (IRM)</t>
  </si>
  <si>
    <t>NWXoserve</t>
  </si>
  <si>
    <t>WMPension Deficit Charge Adjustment (NTS Pension Recharge)</t>
  </si>
  <si>
    <t>WMNetwork Innovation (ex IRM)</t>
  </si>
  <si>
    <t>WMInnovation Roll-out expenditure (IRM)</t>
  </si>
  <si>
    <t>WMXoserve</t>
  </si>
  <si>
    <t>NGNPension Deficit Charge Adjustment (NTS Pension Recharge)</t>
  </si>
  <si>
    <t>NGNNetwork Innovation (ex IRM)</t>
  </si>
  <si>
    <t>NGNInnovation Roll-out expenditure (IRM)</t>
  </si>
  <si>
    <t>NGNXoserve</t>
  </si>
  <si>
    <t>ScPension Deficit Charge Adjustment (NTS Pension Recharge)</t>
  </si>
  <si>
    <t>ScNetwork Innovation (ex IRM)</t>
  </si>
  <si>
    <t>ScInnovation Roll-out expenditure (IRM)</t>
  </si>
  <si>
    <t>ScXoserve</t>
  </si>
  <si>
    <t>SoPension Deficit Charge Adjustment (NTS Pension Recharge)</t>
  </si>
  <si>
    <t>SoNetwork Innovation (ex IRM)</t>
  </si>
  <si>
    <t>SoInnovation Roll-out expenditure (IRM)</t>
  </si>
  <si>
    <t>SoXoserve</t>
  </si>
  <si>
    <t>WWUPension Deficit Charge Adjustment (NTS Pension Recharge)</t>
  </si>
  <si>
    <t>WWUNetwork Innovation (ex IRM)</t>
  </si>
  <si>
    <t>WWUInnovation Roll-out expenditure (IRM)</t>
  </si>
  <si>
    <t>WWUXoserve</t>
  </si>
  <si>
    <t>&gt;</t>
  </si>
  <si>
    <t>Modelled</t>
  </si>
  <si>
    <t>Allowance for Ofgem efficienct costs, including RPEs</t>
  </si>
  <si>
    <t>Submitted Costs</t>
  </si>
  <si>
    <t>Overall Activity</t>
  </si>
  <si>
    <t>Cost Activity</t>
  </si>
  <si>
    <t>Gross/net</t>
  </si>
  <si>
    <t>Company submitted totex</t>
  </si>
  <si>
    <t>Asset Management (Including Network Policy)</t>
  </si>
  <si>
    <t>Operations Management (Including Contract Management)</t>
  </si>
  <si>
    <t>Customer Management &amp; Network Support</t>
  </si>
  <si>
    <t>Company submitted totex (modelled component)</t>
  </si>
  <si>
    <t>Modelled costs: Assessed effficient costs (after efficiency challenge)</t>
  </si>
  <si>
    <t>Modelled costs - High confidence costs - Ofgem proportion of own efficient costs</t>
  </si>
  <si>
    <t>Modelled costs - High confidence costs - Ofgem view of network</t>
  </si>
  <si>
    <t>Ofgem view of own high confidence costs</t>
  </si>
  <si>
    <t>Modelled costs - Proportion of 'high confidence' costs</t>
  </si>
  <si>
    <t>Company submitted costs excluding RPEs (modelled cost component)</t>
  </si>
  <si>
    <t>High confidence % for sharing factor calculation</t>
  </si>
  <si>
    <t>Large load connections</t>
  </si>
  <si>
    <t>Minus unmodelled items (bespoke outputs and technical assessment)</t>
  </si>
  <si>
    <t>BPI outcome (RIIO-2)</t>
  </si>
  <si>
    <t>Net reward, capped (RIIO-2)</t>
  </si>
  <si>
    <t>BPI cap (RIIO-2)</t>
  </si>
  <si>
    <t>RIIO-2 sharing factors displayed in Column AO</t>
  </si>
  <si>
    <t>Network forecast costs (modelled), excludes net RPEs</t>
  </si>
  <si>
    <t>Efficient modelled totex equals some of disaggregated totex components</t>
  </si>
  <si>
    <t>Costs submitted by the company (net, excluding RPEs)</t>
  </si>
  <si>
    <t>Check that Other Costs match inputs</t>
  </si>
  <si>
    <t>Check that Uncertainty Mechanisms etc. match inputs</t>
  </si>
  <si>
    <t>BO</t>
  </si>
  <si>
    <t>TA</t>
  </si>
  <si>
    <t>Local Control</t>
  </si>
  <si>
    <t>Company submitted totex (modelled component adjusted for reclassifications, minus exclusions)</t>
  </si>
  <si>
    <t>Information on Ofgem and network view of totex, following reversal of any adjustments</t>
  </si>
  <si>
    <t>Other capex</t>
  </si>
  <si>
    <t xml:space="preserve">Business Support - weights </t>
  </si>
  <si>
    <t>Top-down</t>
  </si>
  <si>
    <t>Efficiency score</t>
  </si>
  <si>
    <t>Information on Ofgem and network view of totex (weighting different models), prior to efficiency challenge</t>
  </si>
  <si>
    <t>Adjusted bottom-up modelled costs, post-efficiency challenge, excluding frontier shift</t>
  </si>
  <si>
    <t>Adjusted bottom-up modelled costs, post-efficiency challenge, including frontier shift</t>
  </si>
  <si>
    <t>Applying frontier shift to bottom-modelled costs after application of efficiency challenge</t>
  </si>
  <si>
    <t>Uncertainty mechanism costs, including frontier shift</t>
  </si>
  <si>
    <t>Applying frontier shift to uncertainty mechanism costs</t>
  </si>
  <si>
    <t>Submitted bottom-up costs (Ofgem modelled component), including frontier shift</t>
  </si>
  <si>
    <t>GDN specific disaggregation of totex allowance and application of frontier shift</t>
  </si>
  <si>
    <t>Applying frontier shift to submitted costs</t>
  </si>
  <si>
    <t>Breakdown of allowances calculation into various components</t>
  </si>
  <si>
    <t>Ofgem modelled costs, post efficiency challenge, excluding RPEs and Ofgem view of frontier shift</t>
  </si>
  <si>
    <t>Company forecast costs (modelled component), excluding RPEs</t>
  </si>
  <si>
    <t>Assessed effficient costs (post efficiency challenge), excluding RPEs</t>
  </si>
  <si>
    <t>Assessed efficient costs (post efficiency challenge), including Ofgem view of frontier shift</t>
  </si>
  <si>
    <t>Allowance for efficient costs (lower of company and efficient costs), excluding RPEs and Ofgem view of frontier shift</t>
  </si>
  <si>
    <t>Applies Ofgem view of frontier shift to either Ofgem efficient totex or submitted totex</t>
  </si>
  <si>
    <t>Implied frontier shift on modelled costs only</t>
  </si>
  <si>
    <t>Non-controllable and pass-through costs, total</t>
  </si>
  <si>
    <t>Non-controllable and pass-through</t>
  </si>
  <si>
    <t>Uncertainty mechanism costs excluding Ofgem view of frontier shift, total</t>
  </si>
  <si>
    <t>Uncertainty mechanism costs including Ofgem view of frontier shift, total</t>
  </si>
  <si>
    <t>Uncertainty mechanism costs - implied frontier shift</t>
  </si>
  <si>
    <t>Totex outcomes, including frontier shift</t>
  </si>
  <si>
    <t>Totex level scenarios</t>
  </si>
  <si>
    <t>Total frontier shift</t>
  </si>
  <si>
    <t>Allowance efficient costs (lower of company and efficient costs), excluding RPEs and Ofgem view of frontier shift</t>
  </si>
  <si>
    <t>Modelled costs pre-efficiency challenge, excluding RPEs and Ofgem view of frontier shift</t>
  </si>
  <si>
    <t>Modelled costs - pre-efficiency challenge, excluding RPEs and Ofgem view of frontier shift</t>
  </si>
  <si>
    <t xml:space="preserve">Summary breakdown of totex allowances </t>
  </si>
  <si>
    <t>Efficient modelled costs - post-efficiency challenge, excluding RPEs and Ofgem view of frontier shift</t>
  </si>
  <si>
    <t>Efficient modelled costs, excluding RPEs and Ofgem view of frontier shift</t>
  </si>
  <si>
    <t>Efficient modelled costs - post-efficiency challenge, including frontier shift</t>
  </si>
  <si>
    <t>Efficient modelled costs, including frontier shift</t>
  </si>
  <si>
    <t>Ofgem modelled costs - cost not subject to additional efficiency challenge; Bespoke Outputs and Technical Assessments (exc RPEs)</t>
  </si>
  <si>
    <t>Overall cost activity</t>
  </si>
  <si>
    <t>Options</t>
  </si>
  <si>
    <t>Description</t>
  </si>
  <si>
    <t>Include BSC bottom-up costs</t>
  </si>
  <si>
    <t>Presentation controls</t>
  </si>
  <si>
    <t>Determines whether total efficient modelled Business Support Costs are calculated as the sum of bottom-up efficient modelled BSC (1) or by applying the efficiency factor to top-down BSC (0)</t>
  </si>
  <si>
    <t>Determines whether a specific year or the entire RIIO-2 period are used to set the efficiency challenge</t>
  </si>
  <si>
    <t>Bespoke Outputs and Technical Assessments, including frontier shift</t>
  </si>
  <si>
    <t>Efficient modelled costs + Bespoke Outputs and Technical Assessments, including frontier shift</t>
  </si>
  <si>
    <t>Applying frontier shift to Bespoke Outputs and Technical Assessments</t>
  </si>
  <si>
    <t>Bespoke Outputs and Technical Assessments excluding frontier shift, total</t>
  </si>
  <si>
    <t>Bespoke Outputs and Technical Assessments</t>
  </si>
  <si>
    <t>Bespoke Outputs and Technical Assessments including frontier shift, total</t>
  </si>
  <si>
    <t>Bespoke Outputs and Technical Assessments - implied frontier shift</t>
  </si>
  <si>
    <t>Baseline totex; efficient costs + Bespoke Outputs and Technical Assessments, inc frontier shift</t>
  </si>
  <si>
    <t>Best view totex; efficient costs + Bespoke Outputs and Technical Assessments + uncertainty mechanism, inc frontier shift</t>
  </si>
  <si>
    <t>All totex; efficient costs + Bespoke Outputs and Technical Assessments + uncertainty mechanisms + pass-through, inc frontier shift</t>
  </si>
  <si>
    <t>Compares Ofgem view of Bespoke Outputs and Technical Assessments and company submissions, both excluding RPEs</t>
  </si>
  <si>
    <t>Ofgem view of Bespoke Outputs and Technical Assessments, excluding RPEs and view of frontier shift</t>
  </si>
  <si>
    <t>Bespoke Outputs and Technical Assessments - High confidence costs - Ofgem proportion of own efficient costs</t>
  </si>
  <si>
    <t>Bespoke Outputs and Technical Assessments - High confidence costs - Ofgem view of network</t>
  </si>
  <si>
    <t>Efficient modelled costs + Bespoke Outputs and Technical Assessments + uncertainty mechanism costs, including frontier shift</t>
  </si>
  <si>
    <t>Efficient costs + Bespoke Outputs and Technical Assessments + uncertainty mechanism costs + pass-through items, including frontier shift</t>
  </si>
  <si>
    <t>Efficient costs + Bespoke Outputs and Technical Assessments + uncertainty mechanism costs + pass-through items + BPI reward/ penalty, including frontier shift</t>
  </si>
  <si>
    <t>Efficient costs + Bespoke Outputs and Technical Assessments</t>
  </si>
  <si>
    <t>Efficient costs + Bespoke Outputs and Technical Assessments + uncertainty mechanisms</t>
  </si>
  <si>
    <t>Efficient costs + Bespoke Outputs and Technical Assessments + uncertainty mechanisms + pass-throughs</t>
  </si>
  <si>
    <t>Efficient costs + Bespoke Outputs and Technical Assessments + uncertainty mechanisms + pass-throughs + BPI reward/penalty</t>
  </si>
  <si>
    <t>Controllable/Non-controllable</t>
  </si>
  <si>
    <t>This worksheet applies the efficiency challenge, i.e. it multiplies weighted post-reversals modelled totex by the efficiency score to obtain efficient modelled costs</t>
  </si>
  <si>
    <t>Using weighted modelled costs prior to efficiency challenge to work out implied adjusted factor</t>
  </si>
  <si>
    <t>Comparison of modelled and submitted costs</t>
  </si>
  <si>
    <t>Modelled component of submitted costs, ex RPEs, pre-efficiency challenge (post exclusions and reclassifications)</t>
  </si>
  <si>
    <t>Combines assessment of modelled costs and Bespoke Outputs and Technical Assessments, compares Ofgem and company views of high/lower confidence costs, calculates sharing factors and BPI penalties and rewards</t>
  </si>
  <si>
    <t>This model takes modelled efficient costs and derives overall allowances across the gas distribution sector. This includes ongoing efficiency, business plan incentive and uncertainty mechanisms.</t>
  </si>
  <si>
    <t>Efficient costs, including frontier shift</t>
  </si>
  <si>
    <t>[Final] Post-analysis adjustments - Version 0.4 (02/07/20)</t>
  </si>
  <si>
    <t>[Final] Normalisation and adjustments - Version 1.4 (30/06/20)</t>
  </si>
  <si>
    <t>[Final] Normalisation and adjustments - Version 1.3 (30/06/20)</t>
  </si>
  <si>
    <t>[Final] Cost Assessment - Version 0.3 (01/07/20)</t>
  </si>
  <si>
    <t>[Final] Non-Regression File - Version 0.4 (25/06/20)</t>
  </si>
  <si>
    <t>Separately assessed costs - Proportion of 'high confidence' costs</t>
  </si>
  <si>
    <t>Ongoing Efficiency Output</t>
  </si>
  <si>
    <t>The ongoing efficiency values for each Gas Distribution and Transmission network.</t>
  </si>
  <si>
    <t>Sheet</t>
  </si>
  <si>
    <t>Gas Distribution Ongoing Efficiency</t>
  </si>
  <si>
    <t>Direct Opex</t>
  </si>
  <si>
    <t>Ongoing Efficiency</t>
  </si>
  <si>
    <t>Indirect Opex</t>
  </si>
  <si>
    <t>Repex Mains</t>
  </si>
  <si>
    <t>Repex Services</t>
  </si>
  <si>
    <t>Transmission Ongoing Efficiency</t>
  </si>
  <si>
    <t>NGGT (SO)</t>
  </si>
  <si>
    <t>NGGT (TO)</t>
  </si>
  <si>
    <t>RPE outputs</t>
  </si>
  <si>
    <t>Overall RPE indices on an annual basis</t>
  </si>
  <si>
    <t>Category</t>
  </si>
  <si>
    <t>Avg. growth rate p.a</t>
  </si>
  <si>
    <t>RPE top-down</t>
  </si>
  <si>
    <t>GDNs</t>
  </si>
  <si>
    <t>Annual % growth</t>
  </si>
  <si>
    <t>Categories being indexed</t>
  </si>
  <si>
    <t>If True then cost area has a non-zero RPE, if False no indexation has been applied</t>
  </si>
  <si>
    <t>General labour</t>
  </si>
  <si>
    <t>Specialist labour</t>
  </si>
  <si>
    <t>Materials</t>
  </si>
  <si>
    <t>Plant &amp; equipment</t>
  </si>
  <si>
    <t>Transport</t>
  </si>
  <si>
    <t>Cost</t>
  </si>
  <si>
    <t>Constant</t>
  </si>
  <si>
    <t>RPE Values</t>
  </si>
  <si>
    <t>Ongoing Efficiency Values</t>
  </si>
  <si>
    <t xml:space="preserve"> </t>
  </si>
  <si>
    <t>RPEs net of Ongoing Efficiency</t>
  </si>
  <si>
    <t>Compounding</t>
  </si>
  <si>
    <t>GDN</t>
  </si>
  <si>
    <t>TO</t>
  </si>
  <si>
    <t>GDNDirect Opex</t>
  </si>
  <si>
    <t>GDNIndirect Opex</t>
  </si>
  <si>
    <t>GDNCapex</t>
  </si>
  <si>
    <t>GDNRepex Mains</t>
  </si>
  <si>
    <t>GDNRepex Services</t>
  </si>
  <si>
    <t>Frontier Shift calculations for the GDNs</t>
  </si>
  <si>
    <t>Frontier Shift scalars by disaggregated costs</t>
  </si>
  <si>
    <t>Cost Dissagregation - Opex: Top-Down?</t>
  </si>
  <si>
    <t>Top Down</t>
  </si>
  <si>
    <t>Bottom Up</t>
  </si>
  <si>
    <t>Cost Dissagregation - Capex</t>
  </si>
  <si>
    <t>Cost Dissagregation - Repex</t>
  </si>
  <si>
    <t>Ongoing Efficiency Categories</t>
  </si>
  <si>
    <t>Middle Up</t>
  </si>
  <si>
    <t>Compounded Frontier Shift Scalar</t>
  </si>
  <si>
    <t>Ofgem</t>
  </si>
  <si>
    <t>Additional adjustments option</t>
  </si>
  <si>
    <t>Focused</t>
  </si>
  <si>
    <t>Loss of Development Clause</t>
  </si>
  <si>
    <t>TODirect Opex</t>
  </si>
  <si>
    <t>TOIndirect Opex</t>
  </si>
  <si>
    <t>TOCapex</t>
  </si>
  <si>
    <t>NWDirect Opex</t>
  </si>
  <si>
    <t>NWIndirect Opex</t>
  </si>
  <si>
    <t>NWRepex Mains</t>
  </si>
  <si>
    <t>NWRepex Services</t>
  </si>
  <si>
    <t>WMDirect Opex</t>
  </si>
  <si>
    <t>WMIndirect Opex</t>
  </si>
  <si>
    <t>WMRepex Mains</t>
  </si>
  <si>
    <t>WMRepex Services</t>
  </si>
  <si>
    <t>NGNDirect Opex</t>
  </si>
  <si>
    <t>NGNIndirect Opex</t>
  </si>
  <si>
    <t>NGNRepex Mains</t>
  </si>
  <si>
    <t>NGNRepex Services</t>
  </si>
  <si>
    <t>ScDirect Opex</t>
  </si>
  <si>
    <t>ScIndirect Opex</t>
  </si>
  <si>
    <t>ScRepex Mains</t>
  </si>
  <si>
    <t>ScRepex Services</t>
  </si>
  <si>
    <t>SoDirect Opex</t>
  </si>
  <si>
    <t>SoIndirect Opex</t>
  </si>
  <si>
    <t>SoRepex Mains</t>
  </si>
  <si>
    <t>SoRepex Services</t>
  </si>
  <si>
    <t>WWUDirect Opex</t>
  </si>
  <si>
    <t>WWUIndirect Opex</t>
  </si>
  <si>
    <t>WWURepex Mains</t>
  </si>
  <si>
    <t>WWURepex Services</t>
  </si>
  <si>
    <t>NGETDirect Opex</t>
  </si>
  <si>
    <t>NGETIndirect Opex</t>
  </si>
  <si>
    <t>NGETCapex</t>
  </si>
  <si>
    <t>SPTDirect Opex</t>
  </si>
  <si>
    <t>SPTIndirect Opex</t>
  </si>
  <si>
    <t>SPTCapex</t>
  </si>
  <si>
    <t>SHETDirect Opex</t>
  </si>
  <si>
    <t>SHETIndirect Opex</t>
  </si>
  <si>
    <t>SHETCapex</t>
  </si>
  <si>
    <t>NGGT (SO)Direct Opex</t>
  </si>
  <si>
    <t>NGGT (SO)Indirect Opex</t>
  </si>
  <si>
    <t>NGGT (SO)Capex</t>
  </si>
  <si>
    <t>NGGT (TO)Direct Opex</t>
  </si>
  <si>
    <t>NGGT (TO)Indirect Opex</t>
  </si>
  <si>
    <t>NGGT (TO)Capex</t>
  </si>
  <si>
    <t>Glide Path</t>
  </si>
  <si>
    <t>[Final] Real Price Effects - Version 8 (30/10/20)</t>
  </si>
  <si>
    <t>Submitted costs post-reclassification and exclusions</t>
  </si>
  <si>
    <t xml:space="preserve">This sheet provides a summary of submitted costs after exclusions and reclassifications have been taken into account. </t>
  </si>
  <si>
    <t>GDN submitted costs after exclusions and reclassifications</t>
  </si>
  <si>
    <t>GDN submitted costs after exclusions and reclassifications, % share of totex</t>
  </si>
  <si>
    <t>Check Middle Up equals totex %</t>
  </si>
  <si>
    <t>Capex totals sum</t>
  </si>
  <si>
    <t>Opex totals sum</t>
  </si>
  <si>
    <t>EoEOther capex</t>
  </si>
  <si>
    <t>LonOther capex</t>
  </si>
  <si>
    <t>NWOther capex</t>
  </si>
  <si>
    <t>WMOther capex</t>
  </si>
  <si>
    <t>NGNOther capex</t>
  </si>
  <si>
    <t>GDN submitted costs after exclusions and reclassifications, net basis</t>
  </si>
  <si>
    <t>ScOther capex</t>
  </si>
  <si>
    <t>SoOther capex</t>
  </si>
  <si>
    <t>WWUOther capex</t>
  </si>
  <si>
    <t>Allowances_File no RPEs</t>
  </si>
  <si>
    <t>[Final] Ongoing Efficiency - Version 9 (19/11/20)</t>
  </si>
  <si>
    <t>[Final] Global Control, GD - Version 2.0 (30/11/20)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</si>
</sst>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"/>
    <numFmt numFmtId="165" formatCode="dd/mm/yy;@"/>
    <numFmt numFmtId="166" formatCode="0.0%"/>
    <numFmt numFmtId="167" formatCode="#,##0.00000"/>
    <numFmt numFmtId="168" formatCode="#,##0.000"/>
    <numFmt numFmtId="170" formatCode="dd/mm/yyyy;@"/>
  </numFmts>
  <fonts count="29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b/>
      <sz val="18"/>
      <color rgb="FFFFFFFF"/>
      <name val="Verdana"/>
      <family val="2"/>
    </font>
    <font>
      <b/>
      <sz val="12"/>
      <color rgb="FFFFFFFF"/>
      <name val="Verdana"/>
      <family val="2"/>
    </font>
    <font>
      <u/>
      <sz val="10"/>
      <color theme="10"/>
      <name val="Verdana"/>
      <family val="2"/>
    </font>
    <font>
      <b/>
      <sz val="10"/>
      <color rgb="FFFF0000"/>
      <name val="Verdana"/>
      <family val="2"/>
    </font>
    <font>
      <sz val="10"/>
      <color rgb="FFFF0000"/>
      <name val="Verdana"/>
      <family val="2"/>
    </font>
    <font>
      <i/>
      <sz val="10"/>
      <color rgb="FF808080"/>
      <name val="Verdana"/>
      <family val="2"/>
    </font>
    <font>
      <b/>
      <sz val="10"/>
      <color rgb="FF000000"/>
      <name val="Verdana"/>
      <family val="2"/>
    </font>
    <font>
      <sz val="11"/>
      <color theme="1"/>
      <name val="Calibri"/>
      <family val="2"/>
    </font>
    <font>
      <sz val="11"/>
      <color theme="1"/>
      <name val="Verdana"/>
      <family val="2"/>
    </font>
    <font>
      <sz val="11"/>
      <name val="Calibri"/>
      <family val="2"/>
    </font>
    <font>
      <b/>
      <u/>
      <sz val="10"/>
      <color theme="1"/>
      <name val="Verdana"/>
      <family val="2"/>
    </font>
  </fonts>
  <fills count="2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lightUp">
        <fgColor rgb="FFA5A5A5"/>
        <bgColor rgb="FFFFFFFF"/>
      </patternFill>
    </fill>
  </fills>
  <borders count="1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32">
    <xf numFmtId="0" fontId="0" fillId="0" borderId="0"/>
    <xf numFmtId="0" fontId="14" fillId="12" borderId="0" applyNumberFormat="0" applyBorder="0" applyAlignment="0" applyProtection="0"/>
    <xf numFmtId="0" fontId="13" fillId="12" borderId="0" applyNumberFormat="0" applyBorder="0" applyAlignment="0" applyProtection="0"/>
    <xf numFmtId="0" fontId="1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7" applyNumberFormat="0" applyFill="0" applyAlignment="0" applyProtection="0"/>
    <xf numFmtId="0" fontId="3" fillId="2" borderId="1" applyNumberFormat="0" applyAlignment="0" applyProtection="0"/>
    <xf numFmtId="0" fontId="4" fillId="3" borderId="2" applyNumberFormat="0" applyAlignment="0" applyProtection="0"/>
    <xf numFmtId="0" fontId="5" fillId="3" borderId="1" applyNumberFormat="0" applyAlignment="0" applyProtection="0"/>
    <xf numFmtId="0" fontId="6" fillId="0" borderId="3" applyNumberFormat="0" applyFill="0" applyAlignment="0" applyProtection="0"/>
    <xf numFmtId="0" fontId="7" fillId="4" borderId="4" applyNumberFormat="0" applyAlignment="0" applyProtection="0"/>
    <xf numFmtId="0" fontId="8" fillId="0" borderId="0" applyNumberFormat="0" applyFill="0" applyBorder="0" applyAlignment="0" applyProtection="0"/>
    <xf numFmtId="0" fontId="2" fillId="5" borderId="5" applyNumberFormat="0" applyFont="0" applyAlignment="0" applyProtection="0"/>
    <xf numFmtId="0" fontId="9" fillId="0" borderId="0" applyNumberFormat="0" applyFill="0" applyBorder="0" applyAlignment="0" applyProtection="0"/>
    <xf numFmtId="0" fontId="2" fillId="21" borderId="0" applyNumberFormat="0" applyFont="0" applyBorder="0" applyAlignment="0" applyProtection="0"/>
    <xf numFmtId="0" fontId="2" fillId="18" borderId="0" applyNumberFormat="0" applyBorder="0" applyAlignment="0" applyProtection="0"/>
    <xf numFmtId="4" fontId="2" fillId="15" borderId="0" applyBorder="0" applyAlignment="0" applyProtection="0"/>
    <xf numFmtId="4" fontId="2" fillId="16" borderId="0"/>
    <xf numFmtId="4" fontId="2" fillId="6" borderId="0"/>
    <xf numFmtId="4" fontId="2" fillId="20" borderId="0"/>
    <xf numFmtId="4" fontId="2" fillId="19" borderId="0"/>
    <xf numFmtId="4" fontId="2" fillId="17" borderId="0"/>
    <xf numFmtId="0" fontId="10" fillId="0" borderId="6" applyFill="0"/>
    <xf numFmtId="0" fontId="15" fillId="0" borderId="0" applyFill="0" applyBorder="0"/>
    <xf numFmtId="9" fontId="2" fillId="0" borderId="0" applyFont="0" applyFill="0" applyBorder="0" applyAlignment="0" applyProtection="0"/>
    <xf numFmtId="0" fontId="1" fillId="0" borderId="0"/>
    <xf numFmtId="0" fontId="14" fillId="12" borderId="0" applyNumberFormat="0" applyBorder="0" applyAlignment="0" applyProtection="0"/>
    <xf numFmtId="0" fontId="13" fillId="12" borderId="0" applyNumberFormat="0" applyBorder="0" applyAlignment="0" applyProtection="0"/>
    <xf numFmtId="0" fontId="1" fillId="0" borderId="0"/>
    <xf numFmtId="0" fontId="10" fillId="0" borderId="6" applyFill="0"/>
    <xf numFmtId="0" fontId="10" fillId="0" borderId="6" applyFill="0"/>
    <xf numFmtId="9" fontId="1" fillId="0" borderId="0" applyFont="0" applyFill="0" applyBorder="0" applyAlignment="0" applyProtection="0"/>
  </cellStyleXfs>
  <cellXfs count="215">
    <xf numFmtId="0" fontId="0" fillId="0" borderId="0" xfId="0"/>
    <xf numFmtId="0" fontId="0" fillId="7" borderId="0" xfId="0" applyFill="1"/>
    <xf numFmtId="0" fontId="11" fillId="0" borderId="0" xfId="0" applyFont="1"/>
    <xf numFmtId="0" fontId="0" fillId="0" borderId="0" xfId="0"/>
    <xf numFmtId="0" fontId="11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4" fillId="12" borderId="0" xfId="1"/>
    <xf numFmtId="0" fontId="13" fillId="12" borderId="0" xfId="2"/>
    <xf numFmtId="0" fontId="12" fillId="13" borderId="0" xfId="3"/>
    <xf numFmtId="0" fontId="2" fillId="14" borderId="0" xfId="4"/>
    <xf numFmtId="0" fontId="15" fillId="0" borderId="0" xfId="0" applyFont="1" applyFill="1"/>
    <xf numFmtId="0" fontId="0" fillId="21" borderId="0" xfId="14" applyFont="1"/>
    <xf numFmtId="0" fontId="0" fillId="0" borderId="0" xfId="0" applyBorder="1"/>
    <xf numFmtId="0" fontId="2" fillId="18" borderId="0" xfId="15"/>
    <xf numFmtId="4" fontId="2" fillId="15" borderId="0" xfId="16"/>
    <xf numFmtId="4" fontId="2" fillId="19" borderId="0" xfId="20"/>
    <xf numFmtId="4" fontId="2" fillId="20" borderId="0" xfId="19"/>
    <xf numFmtId="4" fontId="2" fillId="17" borderId="0" xfId="19" applyFill="1"/>
    <xf numFmtId="0" fontId="0" fillId="0" borderId="10" xfId="0" applyBorder="1"/>
    <xf numFmtId="0" fontId="2" fillId="18" borderId="10" xfId="15" applyBorder="1"/>
    <xf numFmtId="4" fontId="2" fillId="19" borderId="0" xfId="20" applyBorder="1"/>
    <xf numFmtId="0" fontId="0" fillId="0" borderId="11" xfId="0" applyBorder="1"/>
    <xf numFmtId="4" fontId="2" fillId="19" borderId="11" xfId="20" applyBorder="1"/>
    <xf numFmtId="164" fontId="2" fillId="18" borderId="10" xfId="15" applyNumberFormat="1" applyBorder="1"/>
    <xf numFmtId="22" fontId="2" fillId="18" borderId="11" xfId="15" applyNumberFormat="1" applyBorder="1"/>
    <xf numFmtId="0" fontId="2" fillId="18" borderId="0" xfId="15" applyBorder="1"/>
    <xf numFmtId="0" fontId="10" fillId="0" borderId="6" xfId="22"/>
    <xf numFmtId="0" fontId="15" fillId="0" borderId="0" xfId="23"/>
    <xf numFmtId="0" fontId="15" fillId="7" borderId="10" xfId="23" applyFill="1" applyBorder="1"/>
    <xf numFmtId="0" fontId="15" fillId="7" borderId="0" xfId="23" applyFill="1" applyBorder="1"/>
    <xf numFmtId="0" fontId="15" fillId="7" borderId="11" xfId="23" applyFill="1" applyBorder="1"/>
    <xf numFmtId="0" fontId="16" fillId="7" borderId="10" xfId="23" applyFont="1" applyFill="1" applyBorder="1"/>
    <xf numFmtId="0" fontId="11" fillId="0" borderId="9" xfId="0" applyFont="1" applyBorder="1"/>
    <xf numFmtId="0" fontId="11" fillId="0" borderId="8" xfId="0" applyFont="1" applyBorder="1"/>
    <xf numFmtId="0" fontId="11" fillId="0" borderId="8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9" xfId="0" applyFont="1" applyBorder="1" applyAlignment="1">
      <alignment vertical="center"/>
    </xf>
    <xf numFmtId="165" fontId="14" fillId="12" borderId="0" xfId="1" applyNumberFormat="1"/>
    <xf numFmtId="165" fontId="13" fillId="12" borderId="0" xfId="2" applyNumberFormat="1"/>
    <xf numFmtId="165" fontId="0" fillId="0" borderId="0" xfId="0" applyNumberFormat="1"/>
    <xf numFmtId="165" fontId="11" fillId="0" borderId="0" xfId="0" applyNumberFormat="1" applyFont="1" applyBorder="1"/>
    <xf numFmtId="165" fontId="12" fillId="13" borderId="0" xfId="3" applyNumberFormat="1"/>
    <xf numFmtId="165" fontId="2" fillId="14" borderId="0" xfId="4" applyNumberFormat="1"/>
    <xf numFmtId="4" fontId="2" fillId="21" borderId="0" xfId="14" applyNumberFormat="1"/>
    <xf numFmtId="0" fontId="10" fillId="12" borderId="6" xfId="22" applyFill="1"/>
    <xf numFmtId="0" fontId="11" fillId="0" borderId="11" xfId="0" applyFont="1" applyBorder="1"/>
    <xf numFmtId="0" fontId="11" fillId="0" borderId="0" xfId="0" applyFont="1" applyBorder="1" applyAlignment="1">
      <alignment horizontal="center" vertical="center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11" fillId="0" borderId="17" xfId="0" applyFont="1" applyBorder="1" applyAlignment="1">
      <alignment vertical="center"/>
    </xf>
    <xf numFmtId="0" fontId="17" fillId="7" borderId="0" xfId="23" applyFont="1" applyFill="1" applyBorder="1"/>
    <xf numFmtId="0" fontId="16" fillId="7" borderId="0" xfId="23" quotePrefix="1" applyFont="1" applyFill="1" applyBorder="1"/>
    <xf numFmtId="0" fontId="17" fillId="7" borderId="11" xfId="23" applyFont="1" applyFill="1" applyBorder="1"/>
    <xf numFmtId="0" fontId="16" fillId="7" borderId="11" xfId="23" quotePrefix="1" applyFont="1" applyFill="1" applyBorder="1"/>
    <xf numFmtId="1" fontId="0" fillId="0" borderId="10" xfId="0" applyNumberFormat="1" applyBorder="1"/>
    <xf numFmtId="166" fontId="2" fillId="15" borderId="0" xfId="16" applyNumberFormat="1"/>
    <xf numFmtId="166" fontId="2" fillId="19" borderId="0" xfId="20" applyNumberFormat="1"/>
    <xf numFmtId="0" fontId="0" fillId="18" borderId="10" xfId="15" applyFont="1" applyBorder="1"/>
    <xf numFmtId="0" fontId="0" fillId="14" borderId="0" xfId="4" applyFont="1"/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Continuous" vertical="center"/>
    </xf>
    <xf numFmtId="0" fontId="11" fillId="0" borderId="10" xfId="0" applyFont="1" applyBorder="1" applyAlignment="1">
      <alignment horizontal="centerContinuous" vertical="center"/>
    </xf>
    <xf numFmtId="0" fontId="11" fillId="0" borderId="13" xfId="0" applyFont="1" applyBorder="1" applyAlignment="1">
      <alignment horizontal="centerContinuous" vertical="center"/>
    </xf>
    <xf numFmtId="0" fontId="11" fillId="0" borderId="14" xfId="0" applyFont="1" applyBorder="1" applyAlignment="1"/>
    <xf numFmtId="167" fontId="2" fillId="15" borderId="0" xfId="16" applyNumberFormat="1"/>
    <xf numFmtId="4" fontId="0" fillId="0" borderId="0" xfId="0" applyNumberFormat="1"/>
    <xf numFmtId="10" fontId="2" fillId="15" borderId="0" xfId="16" applyNumberFormat="1"/>
    <xf numFmtId="4" fontId="2" fillId="22" borderId="0" xfId="16" applyFill="1"/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9" fontId="2" fillId="15" borderId="0" xfId="24" applyFill="1"/>
    <xf numFmtId="22" fontId="2" fillId="15" borderId="0" xfId="16" applyNumberFormat="1"/>
    <xf numFmtId="0" fontId="12" fillId="13" borderId="0" xfId="3" applyAlignment="1">
      <alignment horizontal="right"/>
    </xf>
    <xf numFmtId="0" fontId="11" fillId="0" borderId="0" xfId="0" applyFont="1" applyAlignment="1">
      <alignment horizontal="center" vertical="center"/>
    </xf>
    <xf numFmtId="0" fontId="11" fillId="0" borderId="14" xfId="0" applyFont="1" applyBorder="1" applyAlignment="1">
      <alignment horizontal="centerContinuous"/>
    </xf>
    <xf numFmtId="0" fontId="11" fillId="0" borderId="0" xfId="0" applyFont="1" applyAlignment="1">
      <alignment vertical="center"/>
    </xf>
    <xf numFmtId="165" fontId="11" fillId="0" borderId="0" xfId="0" applyNumberFormat="1" applyFont="1"/>
    <xf numFmtId="0" fontId="11" fillId="0" borderId="0" xfId="0" applyFont="1" applyAlignment="1">
      <alignment wrapText="1"/>
    </xf>
    <xf numFmtId="0" fontId="0" fillId="18" borderId="6" xfId="15" applyFont="1" applyBorder="1"/>
    <xf numFmtId="0" fontId="0" fillId="0" borderId="0" xfId="0" applyAlignment="1">
      <alignment horizontal="right"/>
    </xf>
    <xf numFmtId="0" fontId="2" fillId="21" borderId="0" xfId="14"/>
    <xf numFmtId="10" fontId="2" fillId="18" borderId="0" xfId="24" applyNumberFormat="1" applyFill="1"/>
    <xf numFmtId="168" fontId="2" fillId="19" borderId="0" xfId="20" applyNumberFormat="1"/>
    <xf numFmtId="3" fontId="2" fillId="15" borderId="0" xfId="16" applyNumberFormat="1"/>
    <xf numFmtId="3" fontId="2" fillId="19" borderId="0" xfId="20" applyNumberFormat="1"/>
    <xf numFmtId="10" fontId="2" fillId="18" borderId="0" xfId="15" applyNumberFormat="1"/>
    <xf numFmtId="10" fontId="2" fillId="19" borderId="0" xfId="24" applyNumberFormat="1" applyFill="1"/>
    <xf numFmtId="3" fontId="2" fillId="15" borderId="0" xfId="16" applyNumberFormat="1" applyAlignment="1">
      <alignment horizontal="right"/>
    </xf>
    <xf numFmtId="165" fontId="11" fillId="0" borderId="8" xfId="0" applyNumberFormat="1" applyFont="1" applyBorder="1"/>
    <xf numFmtId="0" fontId="11" fillId="0" borderId="0" xfId="0" applyFont="1" applyBorder="1"/>
    <xf numFmtId="0" fontId="18" fillId="23" borderId="0" xfId="1" applyFont="1" applyFill="1"/>
    <xf numFmtId="165" fontId="18" fillId="23" borderId="0" xfId="1" applyNumberFormat="1" applyFont="1" applyFill="1"/>
    <xf numFmtId="0" fontId="19" fillId="23" borderId="0" xfId="2" applyFont="1" applyFill="1"/>
    <xf numFmtId="165" fontId="19" fillId="23" borderId="0" xfId="2" applyNumberFormat="1" applyFont="1" applyFill="1"/>
    <xf numFmtId="0" fontId="10" fillId="23" borderId="6" xfId="22" applyFill="1"/>
    <xf numFmtId="0" fontId="11" fillId="0" borderId="14" xfId="0" applyFont="1" applyBorder="1"/>
    <xf numFmtId="0" fontId="0" fillId="0" borderId="0" xfId="0" applyFont="1"/>
    <xf numFmtId="4" fontId="2" fillId="15" borderId="0" xfId="19" applyFill="1"/>
    <xf numFmtId="4" fontId="2" fillId="15" borderId="0" xfId="20" applyFill="1"/>
    <xf numFmtId="0" fontId="10" fillId="0" borderId="0" xfId="0" applyFont="1" applyFill="1"/>
    <xf numFmtId="0" fontId="0" fillId="0" borderId="0" xfId="0" applyFill="1"/>
    <xf numFmtId="0" fontId="10" fillId="0" borderId="0" xfId="0" applyFont="1"/>
    <xf numFmtId="0" fontId="21" fillId="13" borderId="0" xfId="3" applyFont="1"/>
    <xf numFmtId="0" fontId="22" fillId="0" borderId="0" xfId="0" applyFont="1"/>
    <xf numFmtId="0" fontId="10" fillId="21" borderId="0" xfId="14" applyFont="1"/>
    <xf numFmtId="4" fontId="10" fillId="19" borderId="0" xfId="20" applyFont="1"/>
    <xf numFmtId="4" fontId="10" fillId="21" borderId="0" xfId="14" applyNumberFormat="1" applyFont="1"/>
    <xf numFmtId="165" fontId="10" fillId="0" borderId="0" xfId="0" applyNumberFormat="1" applyFont="1"/>
    <xf numFmtId="0" fontId="11" fillId="0" borderId="0" xfId="0" applyFont="1" applyFill="1"/>
    <xf numFmtId="0" fontId="11" fillId="0" borderId="0" xfId="0" applyFont="1" applyFill="1" applyBorder="1" applyAlignment="1">
      <alignment vertical="center"/>
    </xf>
    <xf numFmtId="0" fontId="11" fillId="0" borderId="0" xfId="0" applyFont="1" applyFill="1" applyAlignment="1">
      <alignment vertical="center"/>
    </xf>
    <xf numFmtId="0" fontId="11" fillId="0" borderId="0" xfId="0" applyFont="1" applyFill="1" applyBorder="1"/>
    <xf numFmtId="165" fontId="11" fillId="0" borderId="0" xfId="0" applyNumberFormat="1" applyFont="1" applyFill="1" applyBorder="1"/>
    <xf numFmtId="4" fontId="2" fillId="24" borderId="0" xfId="20" applyFill="1"/>
    <xf numFmtId="0" fontId="12" fillId="13" borderId="0" xfId="3" applyFont="1"/>
    <xf numFmtId="165" fontId="21" fillId="13" borderId="0" xfId="3" applyNumberFormat="1" applyFont="1"/>
    <xf numFmtId="0" fontId="21" fillId="0" borderId="0" xfId="0" applyFont="1"/>
    <xf numFmtId="170" fontId="2" fillId="15" borderId="0" xfId="16" applyNumberFormat="1"/>
    <xf numFmtId="0" fontId="12" fillId="0" borderId="18" xfId="0" applyFont="1" applyFill="1" applyBorder="1"/>
    <xf numFmtId="10" fontId="0" fillId="18" borderId="0" xfId="15" applyNumberFormat="1" applyFont="1"/>
    <xf numFmtId="0" fontId="10" fillId="0" borderId="6" xfId="22" applyAlignment="1">
      <alignment horizontal="center"/>
    </xf>
    <xf numFmtId="0" fontId="0" fillId="25" borderId="0" xfId="0" applyFill="1"/>
    <xf numFmtId="0" fontId="0" fillId="0" borderId="0" xfId="0" applyFill="1" applyBorder="1" applyAlignment="1">
      <alignment wrapText="1"/>
    </xf>
    <xf numFmtId="3" fontId="2" fillId="18" borderId="0" xfId="15" applyNumberFormat="1" applyAlignment="1">
      <alignment horizontal="right"/>
    </xf>
    <xf numFmtId="1" fontId="2" fillId="15" borderId="0" xfId="16" applyNumberFormat="1"/>
    <xf numFmtId="0" fontId="2" fillId="15" borderId="0" xfId="16" applyNumberFormat="1"/>
    <xf numFmtId="0" fontId="11" fillId="0" borderId="11" xfId="0" applyFont="1" applyBorder="1" applyAlignment="1">
      <alignment horizontal="center"/>
    </xf>
    <xf numFmtId="0" fontId="11" fillId="0" borderId="11" xfId="0" applyFont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10" fontId="0" fillId="0" borderId="0" xfId="24" applyNumberFormat="1" applyFont="1"/>
    <xf numFmtId="10" fontId="13" fillId="12" borderId="0" xfId="24" applyNumberFormat="1" applyFont="1" applyFill="1"/>
    <xf numFmtId="0" fontId="23" fillId="0" borderId="0" xfId="23" applyFont="1"/>
    <xf numFmtId="10" fontId="2" fillId="15" borderId="0" xfId="24" applyNumberFormat="1" applyFill="1"/>
    <xf numFmtId="0" fontId="19" fillId="23" borderId="0" xfId="2" applyFont="1" applyFill="1" applyAlignment="1">
      <alignment horizontal="right"/>
    </xf>
    <xf numFmtId="0" fontId="24" fillId="0" borderId="0" xfId="0" applyFont="1"/>
    <xf numFmtId="0" fontId="11" fillId="0" borderId="15" xfId="0" applyFont="1" applyBorder="1" applyAlignment="1">
      <alignment horizontal="centerContinuous" vertical="center"/>
    </xf>
    <xf numFmtId="0" fontId="11" fillId="0" borderId="17" xfId="0" applyFont="1" applyBorder="1" applyAlignment="1">
      <alignment horizontal="centerContinuous" vertical="center"/>
    </xf>
    <xf numFmtId="0" fontId="11" fillId="0" borderId="16" xfId="0" applyFont="1" applyBorder="1" applyAlignment="1">
      <alignment horizontal="centerContinuous" vertical="center"/>
    </xf>
    <xf numFmtId="0" fontId="24" fillId="0" borderId="8" xfId="0" applyFont="1" applyBorder="1"/>
    <xf numFmtId="165" fontId="24" fillId="0" borderId="0" xfId="0" applyNumberFormat="1" applyFont="1"/>
    <xf numFmtId="0" fontId="24" fillId="0" borderId="9" xfId="0" applyFont="1" applyBorder="1"/>
    <xf numFmtId="9" fontId="0" fillId="0" borderId="0" xfId="0" applyNumberFormat="1"/>
    <xf numFmtId="4" fontId="11" fillId="0" borderId="0" xfId="0" applyNumberFormat="1" applyFont="1" applyAlignment="1">
      <alignment vertical="center"/>
    </xf>
    <xf numFmtId="3" fontId="25" fillId="0" borderId="0" xfId="25" quotePrefix="1" applyNumberFormat="1" applyFont="1"/>
    <xf numFmtId="0" fontId="0" fillId="26" borderId="0" xfId="14" applyFont="1" applyFill="1"/>
    <xf numFmtId="9" fontId="24" fillId="0" borderId="0" xfId="24" applyFont="1"/>
    <xf numFmtId="0" fontId="1" fillId="0" borderId="0" xfId="25"/>
    <xf numFmtId="0" fontId="14" fillId="12" borderId="0" xfId="26"/>
    <xf numFmtId="0" fontId="13" fillId="12" borderId="0" xfId="27"/>
    <xf numFmtId="166" fontId="2" fillId="0" borderId="0" xfId="24" applyNumberFormat="1" applyFont="1" applyFill="1" applyBorder="1"/>
    <xf numFmtId="166" fontId="26" fillId="0" borderId="0" xfId="24" applyNumberFormat="1" applyFont="1" applyFill="1" applyBorder="1"/>
    <xf numFmtId="10" fontId="0" fillId="21" borderId="0" xfId="24" applyNumberFormat="1" applyFont="1" applyFill="1"/>
    <xf numFmtId="0" fontId="27" fillId="0" borderId="0" xfId="28" applyFont="1"/>
    <xf numFmtId="0" fontId="28" fillId="0" borderId="0" xfId="0" applyFont="1"/>
    <xf numFmtId="0" fontId="0" fillId="24" borderId="0" xfId="0" applyFill="1"/>
    <xf numFmtId="10" fontId="0" fillId="0" borderId="0" xfId="0" applyNumberFormat="1"/>
    <xf numFmtId="166" fontId="2" fillId="15" borderId="0" xfId="24" applyNumberFormat="1" applyFill="1"/>
    <xf numFmtId="4" fontId="2" fillId="15" borderId="0" xfId="24" applyNumberFormat="1" applyFill="1"/>
    <xf numFmtId="166" fontId="2" fillId="20" borderId="0" xfId="24" applyNumberFormat="1" applyFill="1"/>
    <xf numFmtId="0" fontId="2" fillId="15" borderId="0" xfId="24" applyNumberFormat="1" applyFill="1"/>
    <xf numFmtId="4" fontId="2" fillId="0" borderId="0" xfId="16" applyFill="1"/>
    <xf numFmtId="4" fontId="2" fillId="0" borderId="0" xfId="19" applyFill="1"/>
    <xf numFmtId="9" fontId="2" fillId="20" borderId="0" xfId="24" applyFill="1"/>
    <xf numFmtId="2" fontId="0" fillId="0" borderId="0" xfId="0" applyNumberFormat="1"/>
    <xf numFmtId="0" fontId="10" fillId="12" borderId="6" xfId="29" applyFill="1"/>
    <xf numFmtId="0" fontId="10" fillId="0" borderId="6" xfId="29"/>
    <xf numFmtId="0" fontId="10" fillId="12" borderId="6" xfId="30" applyFill="1"/>
    <xf numFmtId="0" fontId="10" fillId="0" borderId="6" xfId="30"/>
    <xf numFmtId="22" fontId="2" fillId="15" borderId="0" xfId="16" applyNumberFormat="1"/>
    <xf numFmtId="9" fontId="2" fillId="20" borderId="0" xfId="24" applyNumberFormat="1" applyFill="1"/>
    <xf numFmtId="4" fontId="0" fillId="21" borderId="0" xfId="14" applyNumberFormat="1" applyFont="1"/>
    <xf numFmtId="4" fontId="2" fillId="21" borderId="0" xfId="24" applyNumberFormat="1" applyFill="1"/>
    <xf numFmtId="0" fontId="0" fillId="0" borderId="0" xfId="24" applyNumberFormat="1" applyFon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2" fillId="15" borderId="0" xfId="16" applyNumberFormat="1"/>
    <xf numFmtId="22" fontId="0" fillId="0" borderId="11" xfId="0" applyNumberFormat="1" applyBorder="1"/>
    <xf numFmtId="0" fontId="20" fillId="21" borderId="11" xfId="14" applyFont="1" applyBorder="1"/>
    <xf numFmtId="0" fontId="0" fillId="18" borderId="10" xfId="15" applyFont="1" applyBorder="1" applyAlignment="1">
      <alignment horizontal="left" vertical="top" wrapText="1"/>
    </xf>
    <xf numFmtId="0" fontId="2" fillId="18" borderId="0" xfId="15" applyBorder="1" applyAlignment="1">
      <alignment horizontal="left" vertical="top" wrapText="1"/>
    </xf>
    <xf numFmtId="0" fontId="2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24" fillId="0" borderId="14" xfId="0" applyFont="1" applyBorder="1" applyAlignment="1">
      <alignment horizontal="center"/>
    </xf>
    <xf numFmtId="0" fontId="11" fillId="0" borderId="14" xfId="0" applyFont="1" applyBorder="1" applyAlignment="1">
      <alignment horizontal="center"/>
    </xf>
  </cellXfs>
  <cellStyles count="32">
    <cellStyle name="Annotation" xfId="23" xr:uid="{00000000-0005-0000-0000-000000000000}"/>
    <cellStyle name="Blank" xfId="14" xr:uid="{00000000-0005-0000-0000-000001000000}"/>
    <cellStyle name="Calculation" xfId="17" builtinId="22" hidden="1"/>
    <cellStyle name="Calculation" xfId="8" builtinId="22" hidden="1"/>
    <cellStyle name="Calculations" xfId="20" xr:uid="{00000000-0005-0000-0000-000004000000}"/>
    <cellStyle name="Check Cell" xfId="10" builtinId="23" hidden="1"/>
    <cellStyle name="Error checking" xfId="22" xr:uid="{00000000-0005-0000-0000-000006000000}"/>
    <cellStyle name="Error checking 2" xfId="30" xr:uid="{FA03AA98-76EB-42A4-8865-D1BA90DBE40A}"/>
    <cellStyle name="Error checking 3" xfId="29" xr:uid="{1B4CC09E-AE73-4963-B77A-E2E2BCEF1BB4}"/>
    <cellStyle name="Explanatory Text" xfId="13" builtinId="53" hidden="1"/>
    <cellStyle name="Heading 1" xfId="2" builtinId="16" customBuiltin="1"/>
    <cellStyle name="Heading 1 2" xfId="27" xr:uid="{09CB14A4-4569-484C-99AE-CD2839CC4D3F}"/>
    <cellStyle name="Heading 2" xfId="3" builtinId="17" customBuiltin="1"/>
    <cellStyle name="Heading 3" xfId="4" builtinId="18" customBuiltin="1"/>
    <cellStyle name="Heading 4" xfId="5" builtinId="19" customBuiltin="1"/>
    <cellStyle name="Imported" xfId="16" xr:uid="{00000000-0005-0000-0000-00000D000000}"/>
    <cellStyle name="Input" xfId="6" builtinId="20" hidden="1"/>
    <cellStyle name="Linked Cell" xfId="9" builtinId="24" hidden="1"/>
    <cellStyle name="Normal" xfId="0" builtinId="0"/>
    <cellStyle name="Normal 2" xfId="25" xr:uid="{0D2E98E2-6614-4A29-B4B8-AD1031BD682B}"/>
    <cellStyle name="Normal 2 2" xfId="28" xr:uid="{361C4696-3B65-473B-8DB0-B02BB2E387D4}"/>
    <cellStyle name="Note" xfId="12" builtinId="10" hidden="1"/>
    <cellStyle name="Output" xfId="18" builtinId="21" hidden="1"/>
    <cellStyle name="Output" xfId="7" builtinId="21" hidden="1"/>
    <cellStyle name="Outputs" xfId="19" xr:uid="{00000000-0005-0000-0000-000014000000}"/>
    <cellStyle name="Percent" xfId="24" builtinId="5"/>
    <cellStyle name="Percent 5" xfId="31" xr:uid="{B93335A8-95EA-4B1D-B261-30EBD28B3278}"/>
    <cellStyle name="Title" xfId="1" builtinId="15" customBuiltin="1"/>
    <cellStyle name="Title 2" xfId="26" xr:uid="{A0AA0D9E-C8AE-4B36-8236-5EDE0DDBD1F5}"/>
    <cellStyle name="Unique formula" xfId="21" xr:uid="{00000000-0005-0000-0000-000017000000}"/>
    <cellStyle name="User Input" xfId="15" xr:uid="{00000000-0005-0000-0000-000018000000}"/>
    <cellStyle name="Warning Text" xfId="11" builtinId="11" hidden="1"/>
  </cellStyles>
  <dxfs count="22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darkUp">
          <fgColor theme="7" tint="0.59996337778862885"/>
          <bgColor theme="1"/>
        </patternFill>
      </fill>
    </dxf>
    <dxf>
      <fill>
        <patternFill patternType="darkUp">
          <bgColor theme="7" tint="0.59996337778862885"/>
        </patternFill>
      </fill>
    </dxf>
    <dxf>
      <fill>
        <patternFill patternType="darkUp">
          <bgColor theme="7" tint="0.59996337778862885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ill>
        <patternFill patternType="darkUp">
          <fgColor theme="6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externalLink" Target="externalLinks/externalLink4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7.xml"/><Relationship Id="rId58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2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3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6.xml"/><Relationship Id="rId6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2416501</xdr:colOff>
      <xdr:row>1</xdr:row>
      <xdr:rowOff>12825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85513987-A03E-4803-BAA3-52BA4A6C8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000" cy="7272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NFS01\home\devlinp\GlobalControl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epalondon.sharepoint.com/projectslive/economicspartner/Shared%20Documents/01%20TOF%20(Cost%20Assessment)/Architecture/Templates%20&amp;%20Examples/Sandbox/Snapshots/Snap_20191101_2/GlobalControl_safe_safe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  <sheetName val="Maximo Workload"/>
      <sheetName val="Costs_AfterRule2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  <sheetName val="Universal 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/>
      <sheetData sheetId="7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  <sheetName val="Graph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_Log"/>
      <sheetName val="Lists"/>
      <sheetName val="FileOperator"/>
      <sheetName val="Global"/>
      <sheetName val="Link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_Log"/>
      <sheetName val="Lists"/>
      <sheetName val="FileOperator"/>
      <sheetName val="Global"/>
      <sheetName val="Link"/>
      <sheetName val="Inp_internal"/>
      <sheetName val="Inp_external"/>
      <sheetName val="Cal_xxx"/>
      <sheetName val="Out_xxx"/>
    </sheetNames>
    <sheetDataSet>
      <sheetData sheetId="0">
        <row r="8">
          <cell r="F8" t="str">
            <v>Global Control, GD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2"/>
  </sheetPr>
  <dimension ref="A1:BH50"/>
  <sheetViews>
    <sheetView tabSelected="1" zoomScale="70" zoomScaleNormal="70" workbookViewId="0">
      <selection activeCell="E9" sqref="E9"/>
    </sheetView>
  </sheetViews>
  <sheetFormatPr defaultColWidth="0" defaultRowHeight="12.4" x14ac:dyDescent="0.3"/>
  <cols>
    <col min="1" max="2" width="1.76171875" customWidth="1"/>
    <col min="3" max="3" width="1.76171875" style="3" customWidth="1"/>
    <col min="4" max="4" width="1.76171875" customWidth="1"/>
    <col min="5" max="5" width="30.76171875" customWidth="1"/>
    <col min="6" max="6" width="50.76171875" customWidth="1"/>
    <col min="7" max="9" width="1.76171875" hidden="1" customWidth="1"/>
    <col min="10" max="10" width="1.76171875" style="3" hidden="1" customWidth="1"/>
    <col min="11" max="11" width="1.76171875" hidden="1" customWidth="1"/>
    <col min="12" max="13" width="1.76171875" style="3" hidden="1" customWidth="1"/>
    <col min="14" max="14" width="1.76171875" hidden="1" customWidth="1"/>
    <col min="15" max="15" width="1.64453125" customWidth="1"/>
    <col min="16" max="16" width="5.64453125" customWidth="1"/>
    <col min="17" max="17" width="15.3515625" customWidth="1"/>
    <col min="18" max="18" width="75.1171875" customWidth="1"/>
    <col min="19" max="19" width="9.1171875" customWidth="1"/>
    <col min="20" max="20" width="1.76171875" customWidth="1"/>
    <col min="21" max="60" width="0" hidden="1" customWidth="1"/>
    <col min="61" max="16384" width="9.1171875" hidden="1"/>
  </cols>
  <sheetData>
    <row r="1" spans="1:20" s="212" customFormat="1" ht="56.75" customHeight="1" x14ac:dyDescent="0.3"/>
    <row r="2" spans="1:20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4.65" x14ac:dyDescent="0.35">
      <c r="A3" s="10" t="s">
        <v>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4.65" x14ac:dyDescent="0.35">
      <c r="A4" s="10"/>
      <c r="B4" s="10"/>
      <c r="C4" s="10"/>
      <c r="D4" s="10"/>
      <c r="E4" s="10"/>
      <c r="F4" s="10" t="s">
        <v>1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SUM(Inp_Efficiency:Out_Allow!R4)</f>
        <v>0</v>
      </c>
      <c r="S4" s="10"/>
      <c r="T4" s="10"/>
    </row>
    <row r="6" spans="1:20" ht="14.65" x14ac:dyDescent="0.35">
      <c r="A6" s="3"/>
      <c r="B6" s="10" t="s">
        <v>2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 x14ac:dyDescent="0.3">
      <c r="A7" s="3"/>
      <c r="B7" s="4"/>
      <c r="C7" s="4"/>
      <c r="D7" s="3"/>
      <c r="E7" s="3"/>
      <c r="F7" s="3"/>
      <c r="G7" s="3"/>
      <c r="H7" s="3"/>
      <c r="I7" s="3"/>
      <c r="K7" s="3"/>
      <c r="N7" s="3"/>
      <c r="O7" s="3"/>
      <c r="P7" s="3"/>
      <c r="Q7" s="3"/>
      <c r="R7" s="3"/>
      <c r="S7" s="3"/>
      <c r="T7" s="3"/>
    </row>
    <row r="8" spans="1:20" x14ac:dyDescent="0.3">
      <c r="A8" s="3"/>
      <c r="B8" s="3"/>
      <c r="D8" s="3"/>
      <c r="E8" s="21" t="s">
        <v>3</v>
      </c>
      <c r="F8" s="61" t="s">
        <v>1372</v>
      </c>
      <c r="G8" s="3"/>
      <c r="H8" s="3"/>
      <c r="I8" s="3"/>
      <c r="K8" s="3"/>
      <c r="N8" s="3"/>
      <c r="O8" s="3"/>
      <c r="P8" s="34" t="s">
        <v>4</v>
      </c>
      <c r="Q8" s="31"/>
      <c r="R8" s="31"/>
      <c r="S8" s="3"/>
      <c r="T8" s="3"/>
    </row>
    <row r="9" spans="1:20" x14ac:dyDescent="0.3">
      <c r="A9" s="3"/>
      <c r="B9" s="3"/>
      <c r="D9" s="3"/>
      <c r="E9" s="15" t="s">
        <v>5</v>
      </c>
      <c r="F9" s="23" t="str">
        <f ca="1">MID(CELL("filename",A1),FIND("[",CELL("filename",A1))+1,FIND("]", CELL("filename",A1))-FIND("[",CELL("filename",A1))-1)</f>
        <v>Allowances_File_GD_noRPEs.xlsx</v>
      </c>
      <c r="G9" s="3"/>
      <c r="H9" s="3"/>
      <c r="I9" s="3"/>
      <c r="K9" s="3"/>
      <c r="N9" s="3"/>
      <c r="O9" s="3"/>
      <c r="P9" s="55">
        <v>1</v>
      </c>
      <c r="Q9" s="54" t="s">
        <v>6</v>
      </c>
      <c r="R9" s="32"/>
      <c r="S9" s="3"/>
      <c r="T9" s="3"/>
    </row>
    <row r="10" spans="1:20" ht="13.5" customHeight="1" x14ac:dyDescent="0.3">
      <c r="A10" s="3"/>
      <c r="B10" s="3"/>
      <c r="D10" s="3"/>
      <c r="E10" s="24" t="s">
        <v>7</v>
      </c>
      <c r="F10" s="208"/>
      <c r="G10" s="3"/>
      <c r="H10" s="3"/>
      <c r="I10" s="3"/>
      <c r="K10" s="3"/>
      <c r="N10" s="3"/>
      <c r="O10" s="3"/>
      <c r="P10" s="55">
        <v>2</v>
      </c>
      <c r="Q10" s="54" t="s">
        <v>8</v>
      </c>
      <c r="R10" s="32"/>
      <c r="S10" s="3"/>
      <c r="T10" s="3"/>
    </row>
    <row r="11" spans="1:20" x14ac:dyDescent="0.3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5"/>
      <c r="Q11" s="54"/>
      <c r="R11" s="32"/>
      <c r="S11" s="3"/>
      <c r="T11" s="3"/>
    </row>
    <row r="12" spans="1:20" x14ac:dyDescent="0.3">
      <c r="A12" s="3"/>
      <c r="B12" s="3"/>
      <c r="D12" s="3"/>
      <c r="E12" s="21" t="s">
        <v>9</v>
      </c>
      <c r="F12" s="22" t="s">
        <v>10</v>
      </c>
      <c r="G12" s="3"/>
      <c r="H12" s="3"/>
      <c r="I12" s="3"/>
      <c r="K12" s="3"/>
      <c r="N12" s="3"/>
      <c r="O12" s="3"/>
      <c r="P12" s="55"/>
      <c r="Q12" s="54"/>
      <c r="R12" s="32"/>
      <c r="S12" s="3"/>
      <c r="T12" s="3"/>
    </row>
    <row r="13" spans="1:20" x14ac:dyDescent="0.3">
      <c r="A13" s="3"/>
      <c r="B13" s="3"/>
      <c r="D13" s="3"/>
      <c r="E13" s="15" t="s">
        <v>11</v>
      </c>
      <c r="F13" s="23" t="str">
        <f>INDEX( Lists!G$34:G$60, MATCH( F$12, Lists!F$34:F$60, 0) )</f>
        <v>All</v>
      </c>
      <c r="G13" s="3"/>
      <c r="H13" s="3"/>
      <c r="I13" s="3"/>
      <c r="K13" s="3"/>
      <c r="N13" s="3"/>
      <c r="O13" s="3"/>
      <c r="P13" s="55"/>
      <c r="Q13" s="54"/>
      <c r="R13" s="32"/>
      <c r="S13" s="3"/>
      <c r="T13" s="3"/>
    </row>
    <row r="14" spans="1:20" x14ac:dyDescent="0.3">
      <c r="A14" s="3"/>
      <c r="B14" s="3"/>
      <c r="D14" s="3"/>
      <c r="E14" s="24" t="s">
        <v>12</v>
      </c>
      <c r="F14" s="25" t="str">
        <f>INDEX( Lists!H$34:H$60, MATCH( F$12, Lists!F$34:F$60, 0) )</f>
        <v>All</v>
      </c>
      <c r="G14" s="3"/>
      <c r="H14" s="3"/>
      <c r="I14" s="3"/>
      <c r="K14" s="3"/>
      <c r="N14" s="3"/>
      <c r="O14" s="3"/>
      <c r="P14" s="55"/>
      <c r="Q14" s="54"/>
      <c r="R14" s="32"/>
      <c r="S14" s="3"/>
      <c r="T14" s="3"/>
    </row>
    <row r="15" spans="1:20" x14ac:dyDescent="0.3">
      <c r="A15" s="3"/>
      <c r="B15" s="3"/>
      <c r="D15" s="3"/>
      <c r="E15" s="3"/>
      <c r="F15" s="3"/>
      <c r="G15" s="3"/>
      <c r="H15" s="3"/>
      <c r="I15" s="3"/>
      <c r="K15" s="3"/>
      <c r="N15" s="3"/>
      <c r="O15" s="3"/>
      <c r="P15" s="55"/>
      <c r="Q15" s="54"/>
      <c r="R15" s="32"/>
      <c r="S15" s="3"/>
      <c r="T15" s="3"/>
    </row>
    <row r="16" spans="1:20" s="3" customFormat="1" x14ac:dyDescent="0.3">
      <c r="E16" s="21" t="s">
        <v>13</v>
      </c>
      <c r="F16" s="209" t="s">
        <v>1250</v>
      </c>
      <c r="P16" s="55"/>
      <c r="Q16" s="54"/>
      <c r="R16" s="32"/>
    </row>
    <row r="17" spans="1:20" s="3" customFormat="1" x14ac:dyDescent="0.3">
      <c r="E17" s="15"/>
      <c r="F17" s="210"/>
      <c r="P17" s="55"/>
      <c r="Q17" s="54"/>
      <c r="R17" s="32"/>
    </row>
    <row r="18" spans="1:20" s="3" customFormat="1" ht="27.75" customHeight="1" x14ac:dyDescent="0.3">
      <c r="E18" s="24"/>
      <c r="F18" s="211"/>
      <c r="P18" s="57"/>
      <c r="Q18" s="56"/>
      <c r="R18" s="33"/>
    </row>
    <row r="19" spans="1:20" s="3" customFormat="1" x14ac:dyDescent="0.3"/>
    <row r="20" spans="1:20" ht="14.65" x14ac:dyDescent="0.35">
      <c r="A20" s="3"/>
      <c r="B20" s="10" t="s">
        <v>14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 x14ac:dyDescent="0.3">
      <c r="A21" s="3"/>
      <c r="B21" s="4"/>
      <c r="C21" s="4"/>
      <c r="D21" s="3"/>
      <c r="E21" s="3"/>
      <c r="F21" s="3"/>
      <c r="G21" s="3"/>
      <c r="H21" s="3"/>
      <c r="I21" s="3"/>
      <c r="K21" s="3"/>
      <c r="N21" s="3"/>
      <c r="O21" s="3"/>
      <c r="P21" s="3"/>
      <c r="Q21" s="3"/>
      <c r="R21" s="3"/>
      <c r="S21" s="3"/>
      <c r="T21" s="3"/>
    </row>
    <row r="22" spans="1:20" x14ac:dyDescent="0.3">
      <c r="A22" s="3"/>
      <c r="B22" s="3"/>
      <c r="D22" s="3"/>
      <c r="E22" s="21" t="s">
        <v>15</v>
      </c>
      <c r="F22" s="26">
        <v>2</v>
      </c>
      <c r="G22" s="3"/>
      <c r="H22" s="3"/>
      <c r="I22" s="3"/>
      <c r="K22" s="3"/>
      <c r="N22" s="3"/>
      <c r="O22" s="3"/>
      <c r="P22" s="3"/>
      <c r="Q22" s="3"/>
      <c r="R22" s="3"/>
      <c r="S22" s="3"/>
      <c r="T22" s="3"/>
    </row>
    <row r="23" spans="1:20" x14ac:dyDescent="0.3">
      <c r="A23" s="3"/>
      <c r="B23" s="3"/>
      <c r="D23" s="3"/>
      <c r="E23" s="24" t="s">
        <v>16</v>
      </c>
      <c r="F23" s="27">
        <v>44165.5</v>
      </c>
      <c r="G23" s="3"/>
      <c r="H23" s="3"/>
      <c r="I23" s="3"/>
      <c r="K23" s="3"/>
      <c r="N23" s="3"/>
      <c r="O23" s="3"/>
      <c r="P23" s="3"/>
      <c r="Q23" s="3"/>
      <c r="R23" s="3"/>
      <c r="S23" s="3"/>
      <c r="T23" s="3"/>
    </row>
    <row r="25" spans="1:20" x14ac:dyDescent="0.3">
      <c r="A25" s="3"/>
      <c r="B25" s="3"/>
      <c r="D25" s="3"/>
      <c r="E25" s="21" t="s">
        <v>17</v>
      </c>
      <c r="F25" s="58"/>
      <c r="G25" s="3"/>
      <c r="H25" s="3"/>
      <c r="I25" s="3"/>
      <c r="K25" s="3"/>
      <c r="N25" s="3"/>
      <c r="O25" s="3"/>
      <c r="P25" s="3"/>
      <c r="Q25" s="3"/>
      <c r="R25" s="3"/>
      <c r="S25" s="3"/>
      <c r="T25" s="3"/>
    </row>
    <row r="26" spans="1:20" x14ac:dyDescent="0.3">
      <c r="A26" s="3"/>
      <c r="B26" s="3"/>
      <c r="D26" s="3"/>
      <c r="E26" s="24" t="s">
        <v>18</v>
      </c>
      <c r="F26" s="207"/>
      <c r="G26" s="3"/>
      <c r="H26" s="3"/>
      <c r="I26" s="3"/>
      <c r="K26" s="3"/>
      <c r="N26" s="3"/>
      <c r="O26" s="3"/>
      <c r="P26" s="3"/>
      <c r="Q26" s="3"/>
      <c r="R26" s="3"/>
      <c r="S26" s="3"/>
      <c r="T26" s="3"/>
    </row>
    <row r="28" spans="1:20" x14ac:dyDescent="0.3">
      <c r="A28" s="3"/>
      <c r="B28" s="3"/>
      <c r="D28" s="3"/>
      <c r="E28" s="21" t="s">
        <v>19</v>
      </c>
      <c r="F28" s="16" t="s">
        <v>68</v>
      </c>
      <c r="G28" s="3"/>
      <c r="H28" s="3"/>
      <c r="I28" s="3"/>
      <c r="K28" s="3"/>
      <c r="N28" s="3"/>
      <c r="O28" s="3"/>
      <c r="P28" s="3"/>
      <c r="Q28" s="3"/>
      <c r="R28" s="3"/>
      <c r="S28" s="3"/>
      <c r="T28" s="3"/>
    </row>
    <row r="29" spans="1:20" x14ac:dyDescent="0.3">
      <c r="A29" s="3"/>
      <c r="B29" s="3"/>
      <c r="D29" s="3"/>
      <c r="E29" s="15" t="s">
        <v>21</v>
      </c>
      <c r="F29" s="28" t="s">
        <v>1308</v>
      </c>
      <c r="G29" s="3"/>
      <c r="H29" s="3"/>
      <c r="I29" s="3"/>
      <c r="K29" s="3"/>
      <c r="N29" s="3"/>
      <c r="O29" s="3"/>
      <c r="P29" s="3"/>
      <c r="Q29" s="3"/>
      <c r="R29" s="3"/>
      <c r="S29" s="3"/>
      <c r="T29" s="3"/>
    </row>
    <row r="30" spans="1:20" s="3" customFormat="1" x14ac:dyDescent="0.3">
      <c r="E30" s="15"/>
      <c r="F30" s="15"/>
    </row>
    <row r="31" spans="1:20" ht="14.65" x14ac:dyDescent="0.35">
      <c r="A31" s="3"/>
      <c r="B31" s="10" t="s">
        <v>22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</row>
    <row r="33" spans="1:20" x14ac:dyDescent="0.3">
      <c r="A33" s="3"/>
      <c r="B33" s="3"/>
      <c r="C33" s="11" t="s">
        <v>23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</row>
    <row r="34" spans="1:20" x14ac:dyDescent="0.3">
      <c r="A34" s="3"/>
      <c r="B34" s="3"/>
      <c r="D34" s="3"/>
      <c r="E34" s="3"/>
      <c r="F34" s="3"/>
      <c r="G34" s="3"/>
      <c r="H34" s="3"/>
      <c r="I34" s="3"/>
      <c r="K34" s="3"/>
      <c r="N34" s="3"/>
      <c r="O34" s="3"/>
      <c r="P34" s="3"/>
      <c r="Q34" s="3"/>
      <c r="R34" s="3"/>
      <c r="S34" s="3"/>
      <c r="T34" s="3"/>
    </row>
    <row r="35" spans="1:20" x14ac:dyDescent="0.3">
      <c r="A35" s="3"/>
      <c r="B35" s="3"/>
      <c r="D35" s="3"/>
      <c r="E35" s="14"/>
      <c r="F35" s="3" t="s">
        <v>24</v>
      </c>
      <c r="G35" s="3"/>
      <c r="H35" s="3"/>
      <c r="I35" s="3"/>
      <c r="K35" s="3"/>
      <c r="N35" s="3"/>
      <c r="O35" s="3"/>
      <c r="P35" s="34"/>
      <c r="Q35" s="31"/>
      <c r="R35" s="31"/>
      <c r="S35" s="3"/>
      <c r="T35" s="3"/>
    </row>
    <row r="36" spans="1:20" x14ac:dyDescent="0.3">
      <c r="A36" s="3"/>
      <c r="B36" s="3"/>
      <c r="D36" s="3"/>
      <c r="E36" s="16" t="s">
        <v>25</v>
      </c>
      <c r="F36" s="3" t="s">
        <v>26</v>
      </c>
      <c r="G36" s="3"/>
      <c r="H36" s="3"/>
      <c r="I36" s="3"/>
      <c r="K36" s="3"/>
      <c r="N36" s="3"/>
      <c r="O36" s="3"/>
      <c r="P36" s="55"/>
      <c r="Q36" s="54"/>
      <c r="R36" s="32"/>
      <c r="S36" s="3"/>
      <c r="T36" s="3"/>
    </row>
    <row r="37" spans="1:20" x14ac:dyDescent="0.3">
      <c r="A37" s="3"/>
      <c r="B37" s="3"/>
      <c r="D37" s="3"/>
      <c r="E37" s="17" t="s">
        <v>25</v>
      </c>
      <c r="F37" s="3" t="s">
        <v>27</v>
      </c>
      <c r="G37" s="3"/>
      <c r="H37" s="3"/>
      <c r="I37" s="3"/>
      <c r="K37" s="3"/>
      <c r="N37" s="3"/>
      <c r="O37" s="3"/>
      <c r="P37" s="55"/>
      <c r="Q37" s="54"/>
      <c r="R37" s="32"/>
      <c r="S37" s="3"/>
      <c r="T37" s="3"/>
    </row>
    <row r="38" spans="1:20" x14ac:dyDescent="0.3">
      <c r="A38" s="3"/>
      <c r="B38" s="3"/>
      <c r="D38" s="3"/>
      <c r="E38" s="18" t="s">
        <v>25</v>
      </c>
      <c r="F38" s="3" t="s">
        <v>28</v>
      </c>
      <c r="G38" s="3"/>
      <c r="H38" s="3"/>
      <c r="I38" s="3"/>
      <c r="K38" s="3"/>
      <c r="N38" s="3"/>
      <c r="O38" s="3"/>
      <c r="P38" s="55"/>
      <c r="Q38" s="54"/>
      <c r="R38" s="32"/>
      <c r="S38" s="3"/>
      <c r="T38" s="3"/>
    </row>
    <row r="39" spans="1:20" x14ac:dyDescent="0.3">
      <c r="A39" s="3"/>
      <c r="B39" s="3"/>
      <c r="D39" s="3"/>
      <c r="E39" s="19" t="s">
        <v>25</v>
      </c>
      <c r="F39" s="3" t="s">
        <v>29</v>
      </c>
      <c r="G39" s="3"/>
      <c r="H39" s="3"/>
      <c r="I39" s="3"/>
      <c r="K39" s="3"/>
      <c r="N39" s="3"/>
      <c r="O39" s="3"/>
      <c r="P39" s="55"/>
      <c r="Q39" s="54"/>
      <c r="R39" s="32"/>
      <c r="S39" s="3"/>
      <c r="T39" s="3"/>
    </row>
    <row r="40" spans="1:20" x14ac:dyDescent="0.3">
      <c r="A40" s="3"/>
      <c r="B40" s="3"/>
      <c r="D40" s="3"/>
      <c r="E40" s="20" t="s">
        <v>25</v>
      </c>
      <c r="F40" s="3" t="s">
        <v>30</v>
      </c>
      <c r="G40" s="3"/>
      <c r="H40" s="3"/>
      <c r="I40" s="3"/>
      <c r="K40" s="3"/>
      <c r="N40" s="3"/>
      <c r="O40" s="3"/>
      <c r="P40" s="55"/>
      <c r="Q40" s="54"/>
      <c r="R40" s="32"/>
      <c r="S40" s="3"/>
      <c r="T40" s="3"/>
    </row>
    <row r="41" spans="1:20" x14ac:dyDescent="0.3">
      <c r="A41" s="3"/>
      <c r="B41" s="3"/>
      <c r="D41" s="3"/>
      <c r="E41" s="29" t="s">
        <v>25</v>
      </c>
      <c r="F41" s="3" t="s">
        <v>31</v>
      </c>
      <c r="G41" s="3"/>
      <c r="H41" s="3"/>
      <c r="I41" s="3"/>
      <c r="K41" s="3"/>
      <c r="N41" s="3"/>
      <c r="O41" s="3"/>
      <c r="P41" s="55"/>
      <c r="Q41" s="54"/>
      <c r="R41" s="32"/>
      <c r="S41" s="3"/>
      <c r="T41" s="3"/>
    </row>
    <row r="42" spans="1:20" x14ac:dyDescent="0.3">
      <c r="A42" s="3"/>
      <c r="B42" s="3"/>
      <c r="D42" s="3"/>
      <c r="E42" s="13" t="s">
        <v>25</v>
      </c>
      <c r="F42" s="3" t="s">
        <v>32</v>
      </c>
      <c r="G42" s="3"/>
      <c r="H42" s="3"/>
      <c r="I42" s="3"/>
      <c r="K42" s="3"/>
      <c r="N42" s="3"/>
      <c r="O42" s="3"/>
      <c r="P42" s="57"/>
      <c r="Q42" s="56"/>
      <c r="R42" s="33"/>
      <c r="S42" s="3"/>
      <c r="T42" s="3"/>
    </row>
    <row r="43" spans="1:20" x14ac:dyDescent="0.3">
      <c r="A43" s="3"/>
      <c r="B43" s="3"/>
      <c r="D43" s="3"/>
      <c r="E43" s="3"/>
      <c r="F43" s="3"/>
      <c r="G43" s="3"/>
      <c r="H43" s="3"/>
      <c r="I43" s="3"/>
      <c r="K43" s="3"/>
      <c r="N43" s="3"/>
      <c r="O43" s="3"/>
      <c r="P43" s="3"/>
      <c r="Q43" s="3"/>
      <c r="R43" s="3"/>
      <c r="S43" s="3"/>
      <c r="T43" s="3"/>
    </row>
    <row r="44" spans="1:20" x14ac:dyDescent="0.3">
      <c r="A44" s="3"/>
      <c r="B44" s="3"/>
      <c r="C44" s="11" t="s">
        <v>33</v>
      </c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</row>
    <row r="45" spans="1:20" x14ac:dyDescent="0.3">
      <c r="A45" s="3"/>
      <c r="B45" s="3"/>
      <c r="D45" s="3"/>
      <c r="E45" s="3"/>
      <c r="F45" s="3"/>
      <c r="G45" s="3"/>
      <c r="H45" s="3"/>
      <c r="I45" s="3"/>
      <c r="K45" s="3"/>
      <c r="N45" s="3"/>
      <c r="O45" s="3"/>
      <c r="P45" s="3"/>
      <c r="Q45" s="3"/>
      <c r="R45" s="3"/>
      <c r="S45" s="3"/>
      <c r="T45" s="3"/>
    </row>
    <row r="46" spans="1:20" x14ac:dyDescent="0.3">
      <c r="A46" s="3"/>
      <c r="B46" s="3"/>
      <c r="D46" s="3"/>
      <c r="E46" s="1" t="s">
        <v>34</v>
      </c>
      <c r="F46" s="3" t="s">
        <v>35</v>
      </c>
      <c r="G46" s="3"/>
      <c r="H46" s="3"/>
      <c r="I46" s="3"/>
      <c r="K46" s="3"/>
      <c r="N46" s="3"/>
      <c r="O46" s="3"/>
      <c r="P46" s="34"/>
      <c r="Q46" s="31"/>
      <c r="R46" s="31"/>
      <c r="S46" s="3"/>
      <c r="T46" s="3"/>
    </row>
    <row r="47" spans="1:20" x14ac:dyDescent="0.3">
      <c r="A47" s="3"/>
      <c r="B47" s="3"/>
      <c r="D47" s="3"/>
      <c r="E47" s="5" t="s">
        <v>34</v>
      </c>
      <c r="F47" s="3" t="s">
        <v>36</v>
      </c>
      <c r="G47" s="3"/>
      <c r="H47" s="3"/>
      <c r="I47" s="3"/>
      <c r="K47" s="3"/>
      <c r="N47" s="3"/>
      <c r="O47" s="3"/>
      <c r="P47" s="55"/>
      <c r="Q47" s="54"/>
      <c r="R47" s="32"/>
      <c r="S47" s="3"/>
      <c r="T47" s="3"/>
    </row>
    <row r="48" spans="1:20" x14ac:dyDescent="0.3">
      <c r="A48" s="3"/>
      <c r="B48" s="3"/>
      <c r="D48" s="3"/>
      <c r="E48" s="6" t="s">
        <v>34</v>
      </c>
      <c r="F48" s="3" t="s">
        <v>37</v>
      </c>
      <c r="G48" s="3"/>
      <c r="H48" s="3"/>
      <c r="I48" s="3"/>
      <c r="K48" s="3"/>
      <c r="N48" s="3"/>
      <c r="O48" s="3"/>
      <c r="P48" s="55"/>
      <c r="Q48" s="54"/>
      <c r="R48" s="32"/>
      <c r="S48" s="3"/>
      <c r="T48" s="3"/>
    </row>
    <row r="49" spans="1:20" x14ac:dyDescent="0.3">
      <c r="A49" s="3"/>
      <c r="B49" s="3"/>
      <c r="D49" s="3"/>
      <c r="E49" s="7" t="s">
        <v>34</v>
      </c>
      <c r="F49" s="3" t="s">
        <v>38</v>
      </c>
      <c r="G49" s="3"/>
      <c r="H49" s="3"/>
      <c r="I49" s="3"/>
      <c r="K49" s="3"/>
      <c r="N49" s="3"/>
      <c r="O49" s="3"/>
      <c r="P49" s="55"/>
      <c r="Q49" s="54"/>
      <c r="R49" s="32"/>
      <c r="S49" s="3"/>
      <c r="T49" s="3"/>
    </row>
    <row r="50" spans="1:20" x14ac:dyDescent="0.3">
      <c r="A50" s="3"/>
      <c r="B50" s="3"/>
      <c r="D50" s="3"/>
      <c r="E50" s="8" t="s">
        <v>34</v>
      </c>
      <c r="F50" s="3" t="s">
        <v>39</v>
      </c>
      <c r="G50" s="3"/>
      <c r="H50" s="3"/>
      <c r="I50" s="3"/>
      <c r="K50" s="3"/>
      <c r="N50" s="3"/>
      <c r="O50" s="3"/>
      <c r="P50" s="57"/>
      <c r="Q50" s="56"/>
      <c r="R50" s="33"/>
      <c r="S50" s="3"/>
      <c r="T50" s="3"/>
    </row>
  </sheetData>
  <mergeCells count="2">
    <mergeCell ref="F16:F18"/>
    <mergeCell ref="A1:XFD1"/>
  </mergeCells>
  <conditionalFormatting sqref="R4">
    <cfRule type="cellIs" dxfId="224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0000000}">
          <x14:formula1>
            <xm:f>Lists!$F$34:$F$60</xm:f>
          </x14:formula1>
          <xm:sqref>F12</xm:sqref>
        </x14:dataValidation>
        <x14:dataValidation type="list" allowBlank="1" showDropDown="1" showInputMessage="1" showErrorMessage="1" xr:uid="{00000000-0002-0000-0000-000001000000}">
          <x14:formula1>
            <xm:f>Lists!$I$34:$I$48</xm:f>
          </x14:formula1>
          <xm:sqref>F13</xm:sqref>
        </x14:dataValidation>
        <x14:dataValidation type="list" allowBlank="1" showDropDown="1" showInputMessage="1" showErrorMessage="1" xr:uid="{00000000-0002-0000-0000-000002000000}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2"/>
  </sheetPr>
  <dimension ref="A1:S87"/>
  <sheetViews>
    <sheetView zoomScale="70" zoomScaleNormal="70" workbookViewId="0">
      <selection sqref="A1:XFD1"/>
    </sheetView>
  </sheetViews>
  <sheetFormatPr defaultRowHeight="12.4" x14ac:dyDescent="0.3"/>
  <cols>
    <col min="1" max="4" width="1.76171875" customWidth="1"/>
    <col min="5" max="5" width="12.46875" style="3" bestFit="1" customWidth="1"/>
    <col min="6" max="6" width="43" style="3" bestFit="1" customWidth="1"/>
    <col min="7" max="7" width="23" bestFit="1" customWidth="1"/>
    <col min="8" max="8" width="15.46875" customWidth="1"/>
    <col min="9" max="9" width="22" bestFit="1" customWidth="1"/>
    <col min="10" max="10" width="19.1171875" bestFit="1" customWidth="1"/>
    <col min="11" max="11" width="21.46875" bestFit="1" customWidth="1"/>
    <col min="12" max="12" width="19" bestFit="1" customWidth="1"/>
    <col min="13" max="13" width="13.87890625" bestFit="1" customWidth="1"/>
  </cols>
  <sheetData>
    <row r="1" spans="1:10" s="9" customFormat="1" ht="22.9" x14ac:dyDescent="0.6">
      <c r="A1" s="9" t="s">
        <v>40</v>
      </c>
    </row>
    <row r="2" spans="1:10" s="10" customFormat="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</row>
    <row r="3" spans="1:10" s="10" customFormat="1" ht="14.65" x14ac:dyDescent="0.35">
      <c r="A3" s="10" t="s">
        <v>41</v>
      </c>
    </row>
    <row r="4" spans="1:10" s="10" customFormat="1" ht="14.65" x14ac:dyDescent="0.35"/>
    <row r="6" spans="1:10" s="10" customFormat="1" ht="14.65" x14ac:dyDescent="0.35">
      <c r="A6" s="3"/>
      <c r="B6" s="10" t="s">
        <v>42</v>
      </c>
    </row>
    <row r="7" spans="1:10" x14ac:dyDescent="0.3">
      <c r="A7" s="3"/>
      <c r="B7" s="3"/>
      <c r="C7" s="30" t="s">
        <v>43</v>
      </c>
      <c r="D7" s="3"/>
    </row>
    <row r="9" spans="1:10" s="3" customFormat="1" x14ac:dyDescent="0.3">
      <c r="E9" s="4" t="s">
        <v>44</v>
      </c>
      <c r="F9" s="3" t="s">
        <v>45</v>
      </c>
    </row>
    <row r="10" spans="1:10" s="3" customFormat="1" x14ac:dyDescent="0.3">
      <c r="E10" s="4" t="s">
        <v>44</v>
      </c>
      <c r="F10" s="3" t="s">
        <v>45</v>
      </c>
    </row>
    <row r="11" spans="1:10" s="3" customFormat="1" x14ac:dyDescent="0.3">
      <c r="F11" s="30" t="s">
        <v>46</v>
      </c>
    </row>
    <row r="13" spans="1:10" s="10" customFormat="1" ht="14.65" x14ac:dyDescent="0.35">
      <c r="A13" s="3"/>
      <c r="B13" s="10" t="s">
        <v>47</v>
      </c>
    </row>
    <row r="14" spans="1:10" s="3" customFormat="1" x14ac:dyDescent="0.3">
      <c r="C14" s="30" t="s">
        <v>48</v>
      </c>
    </row>
    <row r="15" spans="1:10" s="3" customFormat="1" x14ac:dyDescent="0.3"/>
    <row r="16" spans="1:10" s="4" customFormat="1" x14ac:dyDescent="0.3">
      <c r="E16" s="4" t="s">
        <v>754</v>
      </c>
      <c r="F16" s="4" t="s">
        <v>49</v>
      </c>
      <c r="G16" s="4" t="s">
        <v>50</v>
      </c>
      <c r="H16" s="4" t="s">
        <v>755</v>
      </c>
      <c r="I16" s="4" t="s">
        <v>717</v>
      </c>
      <c r="J16" s="4" t="s">
        <v>743</v>
      </c>
    </row>
    <row r="17" spans="1:19" s="3" customFormat="1" x14ac:dyDescent="0.3"/>
    <row r="18" spans="1:19" s="3" customFormat="1" x14ac:dyDescent="0.3">
      <c r="E18" s="3">
        <v>1</v>
      </c>
      <c r="F18" s="3" t="s">
        <v>51</v>
      </c>
      <c r="G18" s="3" t="s">
        <v>52</v>
      </c>
      <c r="H18" s="3" t="s">
        <v>731</v>
      </c>
      <c r="I18" s="3">
        <v>2022</v>
      </c>
      <c r="J18" s="3" t="s">
        <v>744</v>
      </c>
      <c r="K18" s="3" t="s">
        <v>1301</v>
      </c>
      <c r="L18" s="3" t="s">
        <v>1301</v>
      </c>
      <c r="M18" s="3" t="s">
        <v>1301</v>
      </c>
      <c r="N18" s="3" t="s">
        <v>1262</v>
      </c>
      <c r="O18" s="3" t="s">
        <v>1265</v>
      </c>
    </row>
    <row r="19" spans="1:19" s="3" customFormat="1" x14ac:dyDescent="0.3">
      <c r="E19" s="3">
        <v>2</v>
      </c>
      <c r="F19" s="3" t="s">
        <v>53</v>
      </c>
      <c r="G19" s="3" t="s">
        <v>54</v>
      </c>
      <c r="H19" s="3" t="s">
        <v>736</v>
      </c>
      <c r="I19" s="3">
        <v>2023</v>
      </c>
      <c r="J19" s="3" t="s">
        <v>756</v>
      </c>
      <c r="K19" s="3" t="s">
        <v>1302</v>
      </c>
      <c r="L19" s="3" t="s">
        <v>1306</v>
      </c>
      <c r="M19" s="3" t="s">
        <v>53</v>
      </c>
      <c r="N19" s="3" t="s">
        <v>1264</v>
      </c>
      <c r="O19" s="3" t="s">
        <v>1266</v>
      </c>
    </row>
    <row r="20" spans="1:19" s="3" customFormat="1" x14ac:dyDescent="0.3">
      <c r="E20" s="3">
        <v>3</v>
      </c>
      <c r="G20" s="3" t="s">
        <v>55</v>
      </c>
      <c r="I20" s="3">
        <v>2024</v>
      </c>
      <c r="J20" s="3" t="s">
        <v>756</v>
      </c>
      <c r="L20" s="3" t="s">
        <v>1302</v>
      </c>
    </row>
    <row r="21" spans="1:19" s="3" customFormat="1" x14ac:dyDescent="0.3">
      <c r="E21" s="3">
        <v>4</v>
      </c>
      <c r="I21" s="3">
        <v>2025</v>
      </c>
    </row>
    <row r="22" spans="1:19" s="3" customFormat="1" x14ac:dyDescent="0.3">
      <c r="E22" s="3">
        <v>5</v>
      </c>
      <c r="I22" s="3">
        <v>2026</v>
      </c>
    </row>
    <row r="23" spans="1:19" s="3" customFormat="1" x14ac:dyDescent="0.3">
      <c r="E23" s="3">
        <v>6</v>
      </c>
      <c r="I23" s="84" t="s">
        <v>137</v>
      </c>
    </row>
    <row r="24" spans="1:19" s="3" customFormat="1" x14ac:dyDescent="0.3">
      <c r="E24" s="3">
        <v>7</v>
      </c>
    </row>
    <row r="25" spans="1:19" s="3" customFormat="1" x14ac:dyDescent="0.3">
      <c r="E25" s="3">
        <v>8</v>
      </c>
    </row>
    <row r="26" spans="1:19" s="3" customFormat="1" x14ac:dyDescent="0.3">
      <c r="E26" s="3">
        <v>9</v>
      </c>
    </row>
    <row r="27" spans="1:19" s="3" customFormat="1" x14ac:dyDescent="0.3"/>
    <row r="28" spans="1:19" s="3" customFormat="1" x14ac:dyDescent="0.3"/>
    <row r="29" spans="1:19" s="10" customFormat="1" ht="14.65" x14ac:dyDescent="0.35">
      <c r="A29" s="3"/>
      <c r="B29" s="10" t="s">
        <v>56</v>
      </c>
    </row>
    <row r="30" spans="1:19" s="3" customFormat="1" x14ac:dyDescent="0.3">
      <c r="C30" s="30" t="s">
        <v>57</v>
      </c>
    </row>
    <row r="31" spans="1:19" s="3" customFormat="1" x14ac:dyDescent="0.3"/>
    <row r="32" spans="1:19" s="2" customFormat="1" x14ac:dyDescent="0.3">
      <c r="A32" s="4"/>
      <c r="B32" s="4"/>
      <c r="C32" s="4"/>
      <c r="D32" s="4"/>
      <c r="E32" s="4" t="s">
        <v>58</v>
      </c>
      <c r="F32" s="4" t="s">
        <v>9</v>
      </c>
      <c r="G32" s="4" t="s">
        <v>11</v>
      </c>
      <c r="H32" s="4" t="s">
        <v>12</v>
      </c>
      <c r="I32" s="4" t="s">
        <v>59</v>
      </c>
      <c r="J32" s="4" t="s">
        <v>60</v>
      </c>
      <c r="K32" s="4" t="s">
        <v>61</v>
      </c>
      <c r="L32" s="4" t="s">
        <v>62</v>
      </c>
      <c r="M32" s="4" t="s">
        <v>757</v>
      </c>
      <c r="N32" s="4" t="s">
        <v>758</v>
      </c>
      <c r="O32" s="4" t="s">
        <v>759</v>
      </c>
      <c r="P32" s="4" t="s">
        <v>760</v>
      </c>
      <c r="Q32" s="4" t="s">
        <v>761</v>
      </c>
      <c r="R32" s="4" t="s">
        <v>762</v>
      </c>
      <c r="S32" s="4" t="s">
        <v>763</v>
      </c>
    </row>
    <row r="33" spans="1:19" x14ac:dyDescent="0.3">
      <c r="A33" s="3"/>
      <c r="B33" s="3"/>
      <c r="C33" s="3"/>
      <c r="D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</row>
    <row r="34" spans="1:19" x14ac:dyDescent="0.3">
      <c r="E34" s="3" t="s">
        <v>10</v>
      </c>
      <c r="F34" s="3" t="s">
        <v>10</v>
      </c>
      <c r="G34" s="3" t="s">
        <v>10</v>
      </c>
      <c r="H34" s="3" t="s">
        <v>10</v>
      </c>
      <c r="I34" s="3" t="s">
        <v>10</v>
      </c>
      <c r="J34" s="3" t="s">
        <v>10</v>
      </c>
      <c r="K34" s="3" t="s">
        <v>63</v>
      </c>
      <c r="L34" s="3" t="s">
        <v>20</v>
      </c>
      <c r="M34" s="3" t="s">
        <v>764</v>
      </c>
      <c r="N34" s="4" t="s">
        <v>166</v>
      </c>
      <c r="O34" s="3"/>
      <c r="P34" s="3"/>
      <c r="Q34" s="4" t="s">
        <v>166</v>
      </c>
      <c r="R34" s="18" t="str">
        <f>N34&amp;"_"&amp;Q34</f>
        <v>Totex_Totex</v>
      </c>
      <c r="S34" s="3" t="s">
        <v>765</v>
      </c>
    </row>
    <row r="35" spans="1:19" x14ac:dyDescent="0.3">
      <c r="E35" s="3" t="s">
        <v>64</v>
      </c>
      <c r="F35" s="3" t="s">
        <v>65</v>
      </c>
      <c r="G35" s="3" t="s">
        <v>66</v>
      </c>
      <c r="H35" s="3" t="s">
        <v>67</v>
      </c>
      <c r="I35" s="3" t="s">
        <v>64</v>
      </c>
      <c r="J35" s="3" t="s">
        <v>67</v>
      </c>
      <c r="K35" s="3" t="s">
        <v>53</v>
      </c>
      <c r="L35" s="3" t="s">
        <v>68</v>
      </c>
      <c r="M35" s="3" t="s">
        <v>766</v>
      </c>
      <c r="N35" s="4" t="s">
        <v>172</v>
      </c>
      <c r="O35" s="3"/>
      <c r="P35" s="3"/>
      <c r="Q35" s="4" t="s">
        <v>172</v>
      </c>
      <c r="R35" s="18" t="str">
        <f t="shared" ref="R35:R86" si="0">N35&amp;"_"&amp;Q35</f>
        <v>Opex_Opex</v>
      </c>
      <c r="S35" s="3" t="s">
        <v>273</v>
      </c>
    </row>
    <row r="36" spans="1:19" x14ac:dyDescent="0.3">
      <c r="E36" s="3" t="s">
        <v>69</v>
      </c>
      <c r="F36" s="3" t="s">
        <v>70</v>
      </c>
      <c r="G36" s="3" t="s">
        <v>69</v>
      </c>
      <c r="H36" s="3" t="s">
        <v>67</v>
      </c>
      <c r="I36" s="3" t="s">
        <v>69</v>
      </c>
      <c r="J36" s="3" t="s">
        <v>71</v>
      </c>
      <c r="K36" s="3" t="s">
        <v>72</v>
      </c>
      <c r="L36" s="3"/>
      <c r="M36" s="3" t="s">
        <v>767</v>
      </c>
      <c r="N36" s="4" t="s">
        <v>172</v>
      </c>
      <c r="O36" s="4" t="s">
        <v>173</v>
      </c>
      <c r="P36" s="3"/>
      <c r="Q36" s="4" t="s">
        <v>174</v>
      </c>
      <c r="R36" s="18" t="str">
        <f t="shared" si="0"/>
        <v>Opex_Total Controllable Opex</v>
      </c>
      <c r="S36" s="3" t="s">
        <v>768</v>
      </c>
    </row>
    <row r="37" spans="1:19" x14ac:dyDescent="0.3">
      <c r="E37" s="3" t="s">
        <v>73</v>
      </c>
      <c r="F37" s="3" t="s">
        <v>74</v>
      </c>
      <c r="G37" s="3" t="s">
        <v>73</v>
      </c>
      <c r="H37" s="3" t="s">
        <v>67</v>
      </c>
      <c r="I37" s="3" t="s">
        <v>73</v>
      </c>
      <c r="J37" s="3" t="s">
        <v>75</v>
      </c>
      <c r="K37" s="3"/>
      <c r="L37" s="3"/>
      <c r="M37" s="3" t="s">
        <v>769</v>
      </c>
      <c r="N37" s="4" t="s">
        <v>172</v>
      </c>
      <c r="O37" s="4" t="s">
        <v>173</v>
      </c>
      <c r="P37" s="4" t="s">
        <v>175</v>
      </c>
      <c r="Q37" s="4" t="s">
        <v>176</v>
      </c>
      <c r="R37" s="18" t="str">
        <f t="shared" si="0"/>
        <v>Opex_Total Work Management</v>
      </c>
      <c r="S37" s="3"/>
    </row>
    <row r="38" spans="1:19" x14ac:dyDescent="0.3">
      <c r="E38" s="3" t="s">
        <v>64</v>
      </c>
      <c r="F38" s="3" t="s">
        <v>76</v>
      </c>
      <c r="G38" s="3" t="s">
        <v>77</v>
      </c>
      <c r="H38" s="3" t="s">
        <v>71</v>
      </c>
      <c r="I38" s="3" t="s">
        <v>64</v>
      </c>
      <c r="J38" s="3" t="s">
        <v>78</v>
      </c>
      <c r="K38" s="3"/>
      <c r="L38" s="3"/>
      <c r="M38" s="3" t="s">
        <v>770</v>
      </c>
      <c r="N38" s="3" t="s">
        <v>172</v>
      </c>
      <c r="O38" s="3" t="s">
        <v>173</v>
      </c>
      <c r="P38" s="3" t="s">
        <v>175</v>
      </c>
      <c r="Q38" s="3" t="s">
        <v>177</v>
      </c>
      <c r="R38" s="18" t="str">
        <f t="shared" si="0"/>
        <v>Opex_Asset Management</v>
      </c>
      <c r="S38" s="3"/>
    </row>
    <row r="39" spans="1:19" x14ac:dyDescent="0.3">
      <c r="E39" s="3" t="s">
        <v>79</v>
      </c>
      <c r="F39" s="3" t="s">
        <v>80</v>
      </c>
      <c r="G39" s="3" t="s">
        <v>81</v>
      </c>
      <c r="H39" s="3" t="s">
        <v>75</v>
      </c>
      <c r="I39" s="3" t="s">
        <v>79</v>
      </c>
      <c r="J39" s="3"/>
      <c r="K39" s="3"/>
      <c r="L39" s="3"/>
      <c r="M39" s="3" t="s">
        <v>195</v>
      </c>
      <c r="N39" s="3" t="s">
        <v>172</v>
      </c>
      <c r="O39" s="3" t="s">
        <v>173</v>
      </c>
      <c r="P39" s="3" t="s">
        <v>175</v>
      </c>
      <c r="Q39" s="3" t="s">
        <v>178</v>
      </c>
      <c r="R39" s="18" t="str">
        <f t="shared" si="0"/>
        <v>Opex_Operations Management</v>
      </c>
      <c r="S39" s="3"/>
    </row>
    <row r="40" spans="1:19" x14ac:dyDescent="0.3">
      <c r="E40" s="3" t="s">
        <v>79</v>
      </c>
      <c r="F40" s="3" t="s">
        <v>82</v>
      </c>
      <c r="G40" s="3" t="s">
        <v>83</v>
      </c>
      <c r="H40" s="3" t="s">
        <v>75</v>
      </c>
      <c r="I40" s="3" t="s">
        <v>84</v>
      </c>
      <c r="J40" s="3"/>
      <c r="K40" s="3"/>
      <c r="L40" s="3"/>
      <c r="M40" s="3"/>
      <c r="N40" s="3" t="s">
        <v>172</v>
      </c>
      <c r="O40" s="3" t="s">
        <v>173</v>
      </c>
      <c r="P40" s="3" t="s">
        <v>175</v>
      </c>
      <c r="Q40" s="3" t="s">
        <v>179</v>
      </c>
      <c r="R40" s="18" t="str">
        <f t="shared" si="0"/>
        <v>Opex_Customer Management</v>
      </c>
      <c r="S40" s="3"/>
    </row>
    <row r="41" spans="1:19" x14ac:dyDescent="0.3">
      <c r="E41" s="3" t="s">
        <v>79</v>
      </c>
      <c r="F41" s="3" t="s">
        <v>85</v>
      </c>
      <c r="G41" s="3" t="s">
        <v>86</v>
      </c>
      <c r="H41" s="3" t="s">
        <v>75</v>
      </c>
      <c r="I41" s="3" t="s">
        <v>87</v>
      </c>
      <c r="J41" s="3"/>
      <c r="K41" s="3"/>
      <c r="L41" s="3"/>
      <c r="M41" s="3"/>
      <c r="N41" s="3" t="s">
        <v>172</v>
      </c>
      <c r="O41" s="3" t="s">
        <v>173</v>
      </c>
      <c r="P41" s="3" t="s">
        <v>175</v>
      </c>
      <c r="Q41" s="3" t="s">
        <v>180</v>
      </c>
      <c r="R41" s="18" t="str">
        <f t="shared" si="0"/>
        <v>Opex_System Control</v>
      </c>
      <c r="S41" s="3"/>
    </row>
    <row r="42" spans="1:19" x14ac:dyDescent="0.3">
      <c r="E42" s="3" t="s">
        <v>79</v>
      </c>
      <c r="F42" s="3" t="s">
        <v>88</v>
      </c>
      <c r="G42" s="3" t="s">
        <v>89</v>
      </c>
      <c r="H42" s="3" t="s">
        <v>75</v>
      </c>
      <c r="I42" s="3" t="s">
        <v>90</v>
      </c>
      <c r="J42" s="3"/>
      <c r="K42" s="3"/>
      <c r="L42" s="3"/>
      <c r="M42" s="3"/>
      <c r="N42" s="4" t="s">
        <v>172</v>
      </c>
      <c r="O42" s="4" t="s">
        <v>173</v>
      </c>
      <c r="P42" s="4" t="s">
        <v>181</v>
      </c>
      <c r="Q42" s="4" t="s">
        <v>182</v>
      </c>
      <c r="R42" s="18" t="str">
        <f t="shared" si="0"/>
        <v>Opex_Total Work Execution</v>
      </c>
      <c r="S42" s="3"/>
    </row>
    <row r="43" spans="1:19" x14ac:dyDescent="0.3">
      <c r="E43" s="3" t="s">
        <v>84</v>
      </c>
      <c r="F43" s="3" t="s">
        <v>91</v>
      </c>
      <c r="G43" s="3" t="s">
        <v>84</v>
      </c>
      <c r="H43" s="3" t="s">
        <v>75</v>
      </c>
      <c r="I43" s="3" t="s">
        <v>92</v>
      </c>
      <c r="J43" s="3"/>
      <c r="K43" s="3"/>
      <c r="L43" s="3"/>
      <c r="M43" s="3"/>
      <c r="N43" s="3" t="s">
        <v>172</v>
      </c>
      <c r="O43" s="3" t="s">
        <v>173</v>
      </c>
      <c r="P43" s="3" t="s">
        <v>181</v>
      </c>
      <c r="Q43" s="3" t="s">
        <v>183</v>
      </c>
      <c r="R43" s="18" t="str">
        <f t="shared" si="0"/>
        <v>Opex_Emergency</v>
      </c>
      <c r="S43" s="3"/>
    </row>
    <row r="44" spans="1:19" x14ac:dyDescent="0.3">
      <c r="E44" s="3" t="s">
        <v>87</v>
      </c>
      <c r="F44" s="3" t="s">
        <v>93</v>
      </c>
      <c r="G44" s="3" t="s">
        <v>94</v>
      </c>
      <c r="H44" s="3" t="s">
        <v>75</v>
      </c>
      <c r="I44" s="3" t="s">
        <v>95</v>
      </c>
      <c r="J44" s="3"/>
      <c r="K44" s="3"/>
      <c r="L44" s="3"/>
      <c r="M44" s="3"/>
      <c r="N44" s="3" t="s">
        <v>172</v>
      </c>
      <c r="O44" s="3" t="s">
        <v>173</v>
      </c>
      <c r="P44" s="3" t="s">
        <v>181</v>
      </c>
      <c r="Q44" s="3" t="s">
        <v>308</v>
      </c>
      <c r="R44" s="18" t="str">
        <f t="shared" si="0"/>
        <v>Opex_Repairs</v>
      </c>
      <c r="S44" s="3"/>
    </row>
    <row r="45" spans="1:19" x14ac:dyDescent="0.3">
      <c r="E45" s="3" t="s">
        <v>87</v>
      </c>
      <c r="F45" s="3" t="s">
        <v>96</v>
      </c>
      <c r="G45" s="3" t="s">
        <v>97</v>
      </c>
      <c r="H45" s="3" t="s">
        <v>75</v>
      </c>
      <c r="I45" s="3" t="s">
        <v>98</v>
      </c>
      <c r="J45" s="3"/>
      <c r="K45" s="3"/>
      <c r="L45" s="3"/>
      <c r="M45" s="3"/>
      <c r="N45" s="3" t="s">
        <v>172</v>
      </c>
      <c r="O45" s="3" t="s">
        <v>173</v>
      </c>
      <c r="P45" s="3" t="s">
        <v>181</v>
      </c>
      <c r="Q45" s="3" t="s">
        <v>184</v>
      </c>
      <c r="R45" s="18" t="str">
        <f t="shared" si="0"/>
        <v>Opex_Maintenance</v>
      </c>
      <c r="S45" s="3"/>
    </row>
    <row r="46" spans="1:19" x14ac:dyDescent="0.3">
      <c r="E46" s="3" t="s">
        <v>90</v>
      </c>
      <c r="F46" s="3" t="s">
        <v>99</v>
      </c>
      <c r="G46" s="3" t="s">
        <v>90</v>
      </c>
      <c r="H46" s="3" t="s">
        <v>75</v>
      </c>
      <c r="I46" s="3" t="s">
        <v>100</v>
      </c>
      <c r="J46" s="3"/>
      <c r="K46" s="3"/>
      <c r="L46" s="3"/>
      <c r="M46" s="3"/>
      <c r="N46" s="3" t="s">
        <v>172</v>
      </c>
      <c r="O46" s="3" t="s">
        <v>173</v>
      </c>
      <c r="P46" s="3" t="s">
        <v>181</v>
      </c>
      <c r="Q46" s="3" t="s">
        <v>309</v>
      </c>
      <c r="R46" s="18" t="str">
        <f t="shared" si="0"/>
        <v>Opex_Statutory Independent Undertakings (SIU)</v>
      </c>
      <c r="S46" s="3"/>
    </row>
    <row r="47" spans="1:19" x14ac:dyDescent="0.3">
      <c r="E47" s="3" t="s">
        <v>92</v>
      </c>
      <c r="F47" s="3" t="s">
        <v>101</v>
      </c>
      <c r="G47" s="3" t="s">
        <v>102</v>
      </c>
      <c r="H47" s="3" t="s">
        <v>78</v>
      </c>
      <c r="I47" s="3" t="s">
        <v>103</v>
      </c>
      <c r="J47" s="3"/>
      <c r="K47" s="3"/>
      <c r="L47" s="3"/>
      <c r="M47" s="3"/>
      <c r="N47" s="3" t="s">
        <v>172</v>
      </c>
      <c r="O47" s="3" t="s">
        <v>173</v>
      </c>
      <c r="P47" s="3" t="s">
        <v>181</v>
      </c>
      <c r="Q47" s="3" t="s">
        <v>310</v>
      </c>
      <c r="R47" s="18" t="str">
        <f t="shared" si="0"/>
        <v>Opex_Other Direct Activities (ODA)</v>
      </c>
      <c r="S47" s="3"/>
    </row>
    <row r="48" spans="1:19" x14ac:dyDescent="0.3">
      <c r="E48" s="3" t="s">
        <v>95</v>
      </c>
      <c r="F48" s="3" t="s">
        <v>104</v>
      </c>
      <c r="G48" s="3" t="s">
        <v>105</v>
      </c>
      <c r="H48" s="3" t="s">
        <v>78</v>
      </c>
      <c r="I48" s="3" t="s">
        <v>106</v>
      </c>
      <c r="J48" s="3"/>
      <c r="K48" s="3"/>
      <c r="L48" s="3"/>
      <c r="M48" s="3"/>
      <c r="N48" s="4" t="s">
        <v>172</v>
      </c>
      <c r="O48" s="4" t="s">
        <v>173</v>
      </c>
      <c r="P48" s="4" t="s">
        <v>185</v>
      </c>
      <c r="Q48" s="4" t="s">
        <v>186</v>
      </c>
      <c r="R48" s="18" t="str">
        <f t="shared" si="0"/>
        <v>Opex_Total Business Support</v>
      </c>
      <c r="S48" s="3"/>
    </row>
    <row r="49" spans="5:19" x14ac:dyDescent="0.3">
      <c r="E49" s="3" t="s">
        <v>95</v>
      </c>
      <c r="F49" s="3" t="s">
        <v>107</v>
      </c>
      <c r="G49" s="3" t="s">
        <v>108</v>
      </c>
      <c r="H49" s="3" t="s">
        <v>78</v>
      </c>
      <c r="I49" s="3"/>
      <c r="J49" s="3"/>
      <c r="K49" s="3"/>
      <c r="L49" s="3"/>
      <c r="M49" s="3"/>
      <c r="N49" s="3" t="s">
        <v>172</v>
      </c>
      <c r="O49" s="3" t="s">
        <v>173</v>
      </c>
      <c r="P49" s="3" t="s">
        <v>185</v>
      </c>
      <c r="Q49" s="3" t="s">
        <v>187</v>
      </c>
      <c r="R49" s="18" t="str">
        <f t="shared" si="0"/>
        <v>Opex_IT &amp; Telecom</v>
      </c>
      <c r="S49" s="3"/>
    </row>
    <row r="50" spans="5:19" x14ac:dyDescent="0.3">
      <c r="E50" s="3" t="s">
        <v>98</v>
      </c>
      <c r="F50" s="3" t="s">
        <v>109</v>
      </c>
      <c r="G50" s="3" t="s">
        <v>110</v>
      </c>
      <c r="H50" s="3" t="s">
        <v>78</v>
      </c>
      <c r="I50" s="3"/>
      <c r="J50" s="3"/>
      <c r="M50" s="3"/>
      <c r="N50" s="3" t="s">
        <v>172</v>
      </c>
      <c r="O50" s="3" t="s">
        <v>173</v>
      </c>
      <c r="P50" s="3" t="s">
        <v>185</v>
      </c>
      <c r="Q50" s="3" t="s">
        <v>188</v>
      </c>
      <c r="R50" s="18" t="str">
        <f t="shared" si="0"/>
        <v>Opex_Property Management</v>
      </c>
      <c r="S50" s="3"/>
    </row>
    <row r="51" spans="5:19" x14ac:dyDescent="0.3">
      <c r="E51" s="3" t="s">
        <v>98</v>
      </c>
      <c r="F51" s="3" t="s">
        <v>111</v>
      </c>
      <c r="G51" s="3" t="s">
        <v>112</v>
      </c>
      <c r="H51" s="3" t="s">
        <v>78</v>
      </c>
      <c r="I51" s="3"/>
      <c r="J51" s="3"/>
      <c r="M51" s="3"/>
      <c r="N51" s="3" t="s">
        <v>172</v>
      </c>
      <c r="O51" s="3" t="s">
        <v>173</v>
      </c>
      <c r="P51" s="3" t="s">
        <v>185</v>
      </c>
      <c r="Q51" s="3" t="s">
        <v>189</v>
      </c>
      <c r="R51" s="18" t="str">
        <f t="shared" si="0"/>
        <v>Opex_HR &amp; Non-Operational Training</v>
      </c>
      <c r="S51" s="3"/>
    </row>
    <row r="52" spans="5:19" x14ac:dyDescent="0.3">
      <c r="E52" s="3" t="s">
        <v>98</v>
      </c>
      <c r="F52" s="3" t="s">
        <v>113</v>
      </c>
      <c r="G52" s="3" t="s">
        <v>114</v>
      </c>
      <c r="H52" s="3" t="s">
        <v>78</v>
      </c>
      <c r="I52" s="3"/>
      <c r="J52" s="3"/>
      <c r="M52" s="3"/>
      <c r="N52" s="3" t="s">
        <v>172</v>
      </c>
      <c r="O52" s="3" t="s">
        <v>173</v>
      </c>
      <c r="P52" s="3" t="s">
        <v>185</v>
      </c>
      <c r="Q52" s="3" t="s">
        <v>190</v>
      </c>
      <c r="R52" s="18" t="str">
        <f t="shared" si="0"/>
        <v>Opex_Audit, Finance &amp; Regulation</v>
      </c>
      <c r="S52" s="3"/>
    </row>
    <row r="53" spans="5:19" x14ac:dyDescent="0.3">
      <c r="E53" s="3" t="s">
        <v>98</v>
      </c>
      <c r="F53" s="3" t="s">
        <v>115</v>
      </c>
      <c r="G53" s="3" t="s">
        <v>116</v>
      </c>
      <c r="H53" s="3" t="s">
        <v>78</v>
      </c>
      <c r="I53" s="3"/>
      <c r="J53" s="3"/>
      <c r="M53" s="3"/>
      <c r="N53" s="3" t="s">
        <v>172</v>
      </c>
      <c r="O53" s="3" t="s">
        <v>173</v>
      </c>
      <c r="P53" s="3" t="s">
        <v>185</v>
      </c>
      <c r="Q53" s="3" t="s">
        <v>191</v>
      </c>
      <c r="R53" s="18" t="str">
        <f t="shared" si="0"/>
        <v>Opex_Insurance</v>
      </c>
      <c r="S53" s="3"/>
    </row>
    <row r="54" spans="5:19" x14ac:dyDescent="0.3">
      <c r="E54" s="3" t="s">
        <v>100</v>
      </c>
      <c r="F54" s="3" t="s">
        <v>117</v>
      </c>
      <c r="G54" s="3" t="s">
        <v>118</v>
      </c>
      <c r="H54" s="3" t="s">
        <v>78</v>
      </c>
      <c r="I54" s="3"/>
      <c r="J54" s="3"/>
      <c r="M54" s="3"/>
      <c r="N54" s="3" t="s">
        <v>172</v>
      </c>
      <c r="O54" s="3" t="s">
        <v>173</v>
      </c>
      <c r="P54" s="3" t="s">
        <v>185</v>
      </c>
      <c r="Q54" s="3" t="s">
        <v>192</v>
      </c>
      <c r="R54" s="18" t="str">
        <f t="shared" si="0"/>
        <v>Opex_Procurement</v>
      </c>
      <c r="S54" s="3"/>
    </row>
    <row r="55" spans="5:19" x14ac:dyDescent="0.3">
      <c r="E55" s="3" t="s">
        <v>100</v>
      </c>
      <c r="F55" s="3" t="s">
        <v>119</v>
      </c>
      <c r="G55" s="3" t="s">
        <v>120</v>
      </c>
      <c r="H55" s="3" t="s">
        <v>78</v>
      </c>
      <c r="I55" s="3"/>
      <c r="J55" s="3"/>
      <c r="M55" s="3"/>
      <c r="N55" s="3" t="s">
        <v>172</v>
      </c>
      <c r="O55" s="3" t="s">
        <v>173</v>
      </c>
      <c r="P55" s="3" t="s">
        <v>185</v>
      </c>
      <c r="Q55" s="3" t="s">
        <v>193</v>
      </c>
      <c r="R55" s="18" t="str">
        <f t="shared" si="0"/>
        <v>Opex_CEO &amp; Group Management</v>
      </c>
      <c r="S55" s="3"/>
    </row>
    <row r="56" spans="5:19" x14ac:dyDescent="0.3">
      <c r="E56" s="3" t="s">
        <v>100</v>
      </c>
      <c r="F56" s="3" t="s">
        <v>121</v>
      </c>
      <c r="G56" s="3" t="s">
        <v>122</v>
      </c>
      <c r="H56" s="3" t="s">
        <v>78</v>
      </c>
      <c r="I56" s="3"/>
      <c r="J56" s="3"/>
      <c r="M56" s="3"/>
      <c r="N56" s="3" t="s">
        <v>172</v>
      </c>
      <c r="O56" s="3" t="s">
        <v>173</v>
      </c>
      <c r="P56" s="3" t="s">
        <v>185</v>
      </c>
      <c r="Q56" s="3" t="s">
        <v>194</v>
      </c>
      <c r="R56" s="18" t="str">
        <f t="shared" si="0"/>
        <v>Opex_Stores &amp; Logistics</v>
      </c>
      <c r="S56" s="3"/>
    </row>
    <row r="57" spans="5:19" x14ac:dyDescent="0.3">
      <c r="E57" s="3" t="s">
        <v>103</v>
      </c>
      <c r="F57" s="3" t="s">
        <v>123</v>
      </c>
      <c r="G57" s="3" t="s">
        <v>124</v>
      </c>
      <c r="H57" s="3" t="s">
        <v>78</v>
      </c>
      <c r="I57" s="3"/>
      <c r="J57" s="3"/>
      <c r="M57" s="3"/>
      <c r="N57" s="4" t="s">
        <v>172</v>
      </c>
      <c r="O57" s="4" t="s">
        <v>173</v>
      </c>
      <c r="P57" s="4" t="s">
        <v>195</v>
      </c>
      <c r="Q57" s="4" t="s">
        <v>196</v>
      </c>
      <c r="R57" s="18" t="str">
        <f t="shared" si="0"/>
        <v>Opex_Training &amp; Apprentices</v>
      </c>
      <c r="S57" s="3"/>
    </row>
    <row r="58" spans="5:19" x14ac:dyDescent="0.3">
      <c r="E58" s="3" t="s">
        <v>103</v>
      </c>
      <c r="F58" s="3" t="s">
        <v>125</v>
      </c>
      <c r="G58" s="3" t="s">
        <v>126</v>
      </c>
      <c r="H58" s="3" t="s">
        <v>78</v>
      </c>
      <c r="I58" s="3"/>
      <c r="J58" s="3"/>
      <c r="M58" s="3"/>
      <c r="N58" s="4" t="s">
        <v>172</v>
      </c>
      <c r="O58" s="4" t="s">
        <v>197</v>
      </c>
      <c r="P58" s="3"/>
      <c r="Q58" s="4" t="s">
        <v>198</v>
      </c>
      <c r="R58" s="18" t="str">
        <f t="shared" si="0"/>
        <v>Opex_Total Non-Controllable Costs</v>
      </c>
      <c r="S58" s="3"/>
    </row>
    <row r="59" spans="5:19" x14ac:dyDescent="0.3">
      <c r="E59" s="3" t="s">
        <v>106</v>
      </c>
      <c r="F59" s="3" t="s">
        <v>127</v>
      </c>
      <c r="G59" s="3" t="s">
        <v>128</v>
      </c>
      <c r="H59" s="3" t="s">
        <v>78</v>
      </c>
      <c r="I59" s="3"/>
      <c r="J59" s="3"/>
      <c r="M59" s="3"/>
      <c r="N59" s="3" t="s">
        <v>172</v>
      </c>
      <c r="O59" s="3" t="s">
        <v>197</v>
      </c>
      <c r="P59" s="3"/>
      <c r="Q59" s="3" t="s">
        <v>199</v>
      </c>
      <c r="R59" s="18" t="str">
        <f t="shared" si="0"/>
        <v>Opex_Shrinkage</v>
      </c>
      <c r="S59" s="3"/>
    </row>
    <row r="60" spans="5:19" x14ac:dyDescent="0.3">
      <c r="E60" s="3" t="s">
        <v>106</v>
      </c>
      <c r="F60" s="3" t="s">
        <v>129</v>
      </c>
      <c r="G60" s="3" t="s">
        <v>130</v>
      </c>
      <c r="H60" s="3" t="s">
        <v>78</v>
      </c>
      <c r="I60" s="3"/>
      <c r="J60" s="3"/>
      <c r="M60" s="3"/>
      <c r="N60" s="3" t="s">
        <v>172</v>
      </c>
      <c r="O60" s="3" t="s">
        <v>197</v>
      </c>
      <c r="P60" s="3"/>
      <c r="Q60" s="3" t="s">
        <v>200</v>
      </c>
      <c r="R60" s="18" t="str">
        <f t="shared" si="0"/>
        <v>Opex_Ofgem Licence</v>
      </c>
      <c r="S60" s="3"/>
    </row>
    <row r="61" spans="5:19" x14ac:dyDescent="0.3">
      <c r="M61" s="3"/>
      <c r="N61" s="3" t="s">
        <v>172</v>
      </c>
      <c r="O61" s="3" t="s">
        <v>197</v>
      </c>
      <c r="P61" s="3"/>
      <c r="Q61" s="3" t="s">
        <v>201</v>
      </c>
      <c r="R61" s="18" t="str">
        <f t="shared" si="0"/>
        <v>Opex_Network Rates</v>
      </c>
      <c r="S61" s="3"/>
    </row>
    <row r="62" spans="5:19" x14ac:dyDescent="0.3">
      <c r="M62" s="3"/>
      <c r="N62" s="3" t="s">
        <v>172</v>
      </c>
      <c r="O62" s="3" t="s">
        <v>197</v>
      </c>
      <c r="P62" s="3"/>
      <c r="Q62" s="3" t="s">
        <v>202</v>
      </c>
      <c r="R62" s="18" t="str">
        <f t="shared" si="0"/>
        <v>Opex_Established pension deficit recovery plan payment</v>
      </c>
      <c r="S62" s="3"/>
    </row>
    <row r="63" spans="5:19" x14ac:dyDescent="0.3">
      <c r="M63" s="3"/>
      <c r="N63" s="3" t="s">
        <v>172</v>
      </c>
      <c r="O63" s="3" t="s">
        <v>197</v>
      </c>
      <c r="P63" s="3"/>
      <c r="Q63" s="3" t="s">
        <v>203</v>
      </c>
      <c r="R63" s="18" t="str">
        <f t="shared" si="0"/>
        <v>Opex_PPF levy costs</v>
      </c>
      <c r="S63" s="3"/>
    </row>
    <row r="64" spans="5:19" x14ac:dyDescent="0.3">
      <c r="M64" s="3"/>
      <c r="N64" s="3" t="s">
        <v>172</v>
      </c>
      <c r="O64" s="3" t="s">
        <v>197</v>
      </c>
      <c r="P64" s="3"/>
      <c r="Q64" s="3" t="s">
        <v>204</v>
      </c>
      <c r="R64" s="18" t="str">
        <f t="shared" si="0"/>
        <v>Opex_Pension scheme administration costs</v>
      </c>
      <c r="S64" s="3"/>
    </row>
    <row r="65" spans="13:19" x14ac:dyDescent="0.3">
      <c r="M65" s="3"/>
      <c r="N65" s="3" t="s">
        <v>172</v>
      </c>
      <c r="O65" s="3" t="s">
        <v>197</v>
      </c>
      <c r="P65" s="3"/>
      <c r="Q65" s="3" t="s">
        <v>205</v>
      </c>
      <c r="R65" s="18" t="str">
        <f t="shared" si="0"/>
        <v>Opex_NTS Pension Recharge</v>
      </c>
      <c r="S65" s="3"/>
    </row>
    <row r="66" spans="13:19" x14ac:dyDescent="0.3">
      <c r="M66" s="3"/>
      <c r="N66" s="3" t="s">
        <v>172</v>
      </c>
      <c r="O66" s="3" t="s">
        <v>197</v>
      </c>
      <c r="P66" s="3"/>
      <c r="Q66" s="3" t="s">
        <v>206</v>
      </c>
      <c r="R66" s="18" t="str">
        <f t="shared" si="0"/>
        <v>Opex_Bad debt</v>
      </c>
      <c r="S66" s="3"/>
    </row>
    <row r="67" spans="13:19" x14ac:dyDescent="0.3">
      <c r="M67" s="3"/>
      <c r="N67" s="3" t="s">
        <v>172</v>
      </c>
      <c r="O67" s="3" t="s">
        <v>197</v>
      </c>
      <c r="P67" s="3"/>
      <c r="Q67" s="3" t="s">
        <v>207</v>
      </c>
      <c r="R67" s="18" t="str">
        <f t="shared" si="0"/>
        <v>Opex_NTS exit costs</v>
      </c>
      <c r="S67" s="3"/>
    </row>
    <row r="68" spans="13:19" x14ac:dyDescent="0.3">
      <c r="M68" s="3"/>
      <c r="N68" s="3" t="s">
        <v>172</v>
      </c>
      <c r="O68" s="3" t="s">
        <v>197</v>
      </c>
      <c r="P68" s="3"/>
      <c r="Q68" s="3" t="s">
        <v>208</v>
      </c>
      <c r="R68" s="18" t="str">
        <f t="shared" si="0"/>
        <v>Opex_Innovation</v>
      </c>
      <c r="S68" s="3"/>
    </row>
    <row r="69" spans="13:19" x14ac:dyDescent="0.3">
      <c r="M69" s="3"/>
      <c r="N69" s="3" t="s">
        <v>172</v>
      </c>
      <c r="O69" s="3" t="s">
        <v>197</v>
      </c>
      <c r="P69" s="3"/>
      <c r="Q69" s="3" t="s">
        <v>195</v>
      </c>
      <c r="R69" s="18" t="str">
        <f t="shared" si="0"/>
        <v>Opex_Other</v>
      </c>
      <c r="S69" s="3"/>
    </row>
    <row r="70" spans="13:19" x14ac:dyDescent="0.3">
      <c r="M70" s="3"/>
      <c r="N70" s="4" t="s">
        <v>209</v>
      </c>
      <c r="O70" s="3"/>
      <c r="P70" s="3"/>
      <c r="Q70" s="4" t="s">
        <v>209</v>
      </c>
      <c r="R70" s="18" t="str">
        <f t="shared" si="0"/>
        <v>Capex_Capex</v>
      </c>
      <c r="S70" s="3"/>
    </row>
    <row r="71" spans="13:19" x14ac:dyDescent="0.3">
      <c r="M71" s="3"/>
      <c r="N71" s="3" t="s">
        <v>209</v>
      </c>
      <c r="O71" s="3"/>
      <c r="P71" s="3"/>
      <c r="Q71" s="3" t="s">
        <v>311</v>
      </c>
      <c r="R71" s="18" t="str">
        <f t="shared" si="0"/>
        <v>Capex_LTS Pipelines, Storage &amp; Entry</v>
      </c>
      <c r="S71" s="3"/>
    </row>
    <row r="72" spans="13:19" x14ac:dyDescent="0.3">
      <c r="M72" s="3"/>
      <c r="N72" s="3" t="s">
        <v>209</v>
      </c>
      <c r="O72" s="3"/>
      <c r="P72" s="3"/>
      <c r="Q72" s="3" t="s">
        <v>210</v>
      </c>
      <c r="R72" s="18" t="str">
        <f t="shared" si="0"/>
        <v>Capex_Connections</v>
      </c>
      <c r="S72" s="3"/>
    </row>
    <row r="73" spans="13:19" x14ac:dyDescent="0.3">
      <c r="M73" s="3"/>
      <c r="N73" s="3" t="s">
        <v>209</v>
      </c>
      <c r="O73" s="3"/>
      <c r="P73" s="3"/>
      <c r="Q73" s="3" t="s">
        <v>211</v>
      </c>
      <c r="R73" s="18" t="str">
        <f t="shared" si="0"/>
        <v>Capex_Reinforcement</v>
      </c>
      <c r="S73" s="3"/>
    </row>
    <row r="74" spans="13:19" x14ac:dyDescent="0.3">
      <c r="M74" s="3"/>
      <c r="N74" s="3" t="s">
        <v>209</v>
      </c>
      <c r="O74" s="3"/>
      <c r="P74" s="3"/>
      <c r="Q74" s="3" t="s">
        <v>212</v>
      </c>
      <c r="R74" s="18" t="str">
        <f t="shared" si="0"/>
        <v>Capex_Diversions</v>
      </c>
      <c r="S74" s="3"/>
    </row>
    <row r="75" spans="13:19" x14ac:dyDescent="0.3">
      <c r="M75" s="3"/>
      <c r="N75" s="3" t="s">
        <v>209</v>
      </c>
      <c r="O75" s="3"/>
      <c r="P75" s="3"/>
      <c r="Q75" s="3" t="s">
        <v>213</v>
      </c>
      <c r="R75" s="18" t="str">
        <f t="shared" si="0"/>
        <v>Capex_Governors</v>
      </c>
      <c r="S75" s="3"/>
    </row>
    <row r="76" spans="13:19" x14ac:dyDescent="0.3">
      <c r="M76" s="3"/>
      <c r="N76" s="3" t="s">
        <v>209</v>
      </c>
      <c r="O76" s="3"/>
      <c r="P76" s="3"/>
      <c r="Q76" s="3" t="s">
        <v>214</v>
      </c>
      <c r="R76" s="18" t="str">
        <f t="shared" si="0"/>
        <v>Capex_Transport &amp; Plant</v>
      </c>
      <c r="S76" s="3"/>
    </row>
    <row r="77" spans="13:19" x14ac:dyDescent="0.3">
      <c r="M77" s="3"/>
      <c r="N77" s="3" t="s">
        <v>209</v>
      </c>
      <c r="O77" s="3"/>
      <c r="P77" s="3"/>
      <c r="Q77" s="3" t="s">
        <v>215</v>
      </c>
      <c r="R77" s="18" t="str">
        <f t="shared" si="0"/>
        <v>Capex_Other Capex</v>
      </c>
      <c r="S77" s="3"/>
    </row>
    <row r="78" spans="13:19" x14ac:dyDescent="0.3">
      <c r="M78" s="3"/>
      <c r="N78" s="4" t="s">
        <v>216</v>
      </c>
      <c r="O78" s="3"/>
      <c r="P78" s="3"/>
      <c r="Q78" s="4" t="s">
        <v>216</v>
      </c>
      <c r="R78" s="18" t="str">
        <f t="shared" si="0"/>
        <v>Repex_Repex</v>
      </c>
      <c r="S78" s="3"/>
    </row>
    <row r="79" spans="13:19" x14ac:dyDescent="0.3">
      <c r="M79" s="3"/>
      <c r="N79" s="3" t="s">
        <v>216</v>
      </c>
      <c r="O79" s="3"/>
      <c r="P79" s="3"/>
      <c r="Q79" s="3" t="s">
        <v>312</v>
      </c>
      <c r="R79" s="18" t="str">
        <f t="shared" si="0"/>
        <v>Repex_Tier 1</v>
      </c>
      <c r="S79" s="3"/>
    </row>
    <row r="80" spans="13:19" x14ac:dyDescent="0.3">
      <c r="M80" s="3"/>
      <c r="N80" s="3" t="s">
        <v>216</v>
      </c>
      <c r="O80" s="3"/>
      <c r="P80" s="3"/>
      <c r="Q80" s="3" t="s">
        <v>313</v>
      </c>
      <c r="R80" s="18" t="str">
        <f t="shared" si="0"/>
        <v>Repex_Tier 2A</v>
      </c>
      <c r="S80" s="3"/>
    </row>
    <row r="81" spans="13:19" x14ac:dyDescent="0.3">
      <c r="M81" s="3"/>
      <c r="N81" s="3" t="s">
        <v>216</v>
      </c>
      <c r="O81" s="3"/>
      <c r="P81" s="3"/>
      <c r="Q81" s="3" t="s">
        <v>314</v>
      </c>
      <c r="R81" s="18" t="str">
        <f t="shared" si="0"/>
        <v>Repex_Tier 2B &amp; 3</v>
      </c>
      <c r="S81" s="3"/>
    </row>
    <row r="82" spans="13:19" x14ac:dyDescent="0.3">
      <c r="M82" s="3"/>
      <c r="N82" s="3" t="s">
        <v>216</v>
      </c>
      <c r="O82" s="3"/>
      <c r="P82" s="3"/>
      <c r="Q82" s="3" t="s">
        <v>220</v>
      </c>
      <c r="R82" s="18" t="str">
        <f t="shared" si="0"/>
        <v>Repex_Services</v>
      </c>
      <c r="S82" s="3"/>
    </row>
    <row r="83" spans="13:19" x14ac:dyDescent="0.3">
      <c r="M83" s="3"/>
      <c r="N83" s="3" t="s">
        <v>216</v>
      </c>
      <c r="O83" s="3"/>
      <c r="P83" s="3"/>
      <c r="Q83" s="3" t="s">
        <v>221</v>
      </c>
      <c r="R83" s="18" t="str">
        <f t="shared" si="0"/>
        <v>Repex_Capitalised Replacement</v>
      </c>
      <c r="S83" s="3"/>
    </row>
    <row r="84" spans="13:19" x14ac:dyDescent="0.3">
      <c r="M84" s="3"/>
      <c r="N84" s="3" t="s">
        <v>216</v>
      </c>
      <c r="O84" s="3"/>
      <c r="P84" s="3"/>
      <c r="Q84" s="3" t="s">
        <v>212</v>
      </c>
      <c r="R84" s="18" t="str">
        <f t="shared" si="0"/>
        <v>Repex_Diversions</v>
      </c>
      <c r="S84" s="3"/>
    </row>
    <row r="85" spans="13:19" x14ac:dyDescent="0.3">
      <c r="M85" s="3"/>
      <c r="N85" s="3" t="s">
        <v>216</v>
      </c>
      <c r="O85" s="3"/>
      <c r="P85" s="3"/>
      <c r="Q85" s="3" t="s">
        <v>223</v>
      </c>
      <c r="R85" s="18" t="str">
        <f t="shared" si="0"/>
        <v>Repex_MOBs</v>
      </c>
      <c r="S85" s="3"/>
    </row>
    <row r="86" spans="13:19" x14ac:dyDescent="0.3">
      <c r="M86" s="3"/>
      <c r="N86" s="3" t="s">
        <v>216</v>
      </c>
      <c r="O86" s="3"/>
      <c r="P86" s="3"/>
      <c r="Q86" s="3" t="s">
        <v>315</v>
      </c>
      <c r="R86" s="18" t="str">
        <f t="shared" si="0"/>
        <v>Repex_Other mains</v>
      </c>
      <c r="S86" s="3"/>
    </row>
    <row r="87" spans="13:19" x14ac:dyDescent="0.3">
      <c r="M87" s="3"/>
      <c r="N87" s="3"/>
      <c r="O87" s="3"/>
      <c r="P87" s="3"/>
      <c r="Q87" s="3"/>
      <c r="R87" s="3"/>
      <c r="S87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theme="7"/>
  </sheetPr>
  <dimension ref="A1:BI114"/>
  <sheetViews>
    <sheetView showGridLines="0" zoomScale="70" zoomScaleNormal="70" workbookViewId="0">
      <pane ySplit="7" topLeftCell="A8" activePane="bottomLeft" state="frozen"/>
      <selection sqref="A1:XFD1"/>
      <selection pane="bottomLeft" sqref="A1:XFD1"/>
    </sheetView>
  </sheetViews>
  <sheetFormatPr defaultColWidth="0" defaultRowHeight="12.4" x14ac:dyDescent="0.3"/>
  <cols>
    <col min="1" max="4" width="1.76171875" style="3" customWidth="1"/>
    <col min="5" max="5" width="9.46875" style="3" customWidth="1"/>
    <col min="6" max="6" width="30.64453125" style="3" customWidth="1"/>
    <col min="7" max="7" width="22.87890625" style="3" customWidth="1"/>
    <col min="8" max="8" width="21.234375" style="3" customWidth="1"/>
    <col min="9" max="9" width="16.1171875" style="3" customWidth="1"/>
    <col min="10" max="10" width="14.87890625" style="3" customWidth="1"/>
    <col min="11" max="11" width="14.1171875" style="3" customWidth="1"/>
    <col min="12" max="12" width="15.3515625" style="3" customWidth="1"/>
    <col min="13" max="13" width="20.64453125" style="3" bestFit="1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7" width="9.234375" style="3" customWidth="1"/>
    <col min="38" max="38" width="1.6445312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60" ht="22.9" x14ac:dyDescent="0.6">
      <c r="A1" s="9" t="s">
        <v>774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 x14ac:dyDescent="0.35">
      <c r="A2" s="10" t="s">
        <v>1374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 x14ac:dyDescent="0.35">
      <c r="A3" s="10" t="s">
        <v>718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 x14ac:dyDescent="0.3">
      <c r="A5" s="11" t="s">
        <v>132</v>
      </c>
      <c r="G5" s="11" t="s">
        <v>133</v>
      </c>
      <c r="H5" s="206"/>
      <c r="Q5" s="77" t="s">
        <v>134</v>
      </c>
      <c r="R5" s="17"/>
      <c r="AU5" s="44"/>
    </row>
    <row r="6" spans="1:60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3" t="s">
        <v>138</v>
      </c>
      <c r="AQ6" s="73" t="s">
        <v>138</v>
      </c>
      <c r="AR6" s="73" t="s">
        <v>138</v>
      </c>
      <c r="AT6" s="79" t="s">
        <v>139</v>
      </c>
      <c r="AU6" s="79"/>
      <c r="AV6" s="79"/>
    </row>
    <row r="7" spans="1:60" x14ac:dyDescent="0.3">
      <c r="A7" s="4"/>
      <c r="B7" s="4"/>
      <c r="C7" s="4"/>
      <c r="D7" s="4"/>
      <c r="E7" s="4" t="s">
        <v>275</v>
      </c>
      <c r="F7" s="4" t="s">
        <v>140</v>
      </c>
      <c r="G7" s="4" t="s">
        <v>141</v>
      </c>
      <c r="H7" s="4"/>
      <c r="I7" s="4"/>
      <c r="J7" s="4"/>
      <c r="K7" s="4"/>
      <c r="L7" s="4" t="s">
        <v>142</v>
      </c>
      <c r="M7" s="4" t="s">
        <v>719</v>
      </c>
      <c r="N7" s="4"/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50" t="s">
        <v>149</v>
      </c>
      <c r="AQ7" s="50" t="s">
        <v>149</v>
      </c>
      <c r="AR7" s="50" t="s">
        <v>149</v>
      </c>
      <c r="AS7" s="4"/>
      <c r="AT7" s="36" t="s">
        <v>150</v>
      </c>
      <c r="AU7" s="81" t="s">
        <v>151</v>
      </c>
      <c r="AV7" s="35" t="s">
        <v>152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s="10" customFormat="1" ht="14.65" x14ac:dyDescent="0.35">
      <c r="A9" s="3"/>
      <c r="B9" s="10" t="s">
        <v>720</v>
      </c>
      <c r="O9" s="3"/>
      <c r="P9" s="3"/>
      <c r="Q9" s="3"/>
      <c r="R9" s="3"/>
      <c r="S9" s="10" t="s">
        <v>721</v>
      </c>
    </row>
    <row r="10" spans="1:60" x14ac:dyDescent="0.3">
      <c r="T10" s="30" t="s">
        <v>722</v>
      </c>
      <c r="AU10" s="3"/>
    </row>
    <row r="11" spans="1:60" ht="37.15" x14ac:dyDescent="0.3">
      <c r="E11" s="4" t="s">
        <v>164</v>
      </c>
      <c r="F11" s="4" t="s">
        <v>723</v>
      </c>
      <c r="G11" s="82" t="s">
        <v>724</v>
      </c>
      <c r="H11" s="82" t="s">
        <v>725</v>
      </c>
      <c r="I11" s="82" t="s">
        <v>726</v>
      </c>
      <c r="J11" s="82" t="s">
        <v>727</v>
      </c>
      <c r="K11" s="82" t="s">
        <v>728</v>
      </c>
      <c r="L11" s="82" t="s">
        <v>729</v>
      </c>
      <c r="M11" s="82" t="s">
        <v>730</v>
      </c>
    </row>
    <row r="12" spans="1:60" x14ac:dyDescent="0.3">
      <c r="E12" s="3" t="s">
        <v>172</v>
      </c>
      <c r="F12" s="3" t="s">
        <v>176</v>
      </c>
      <c r="G12" s="83" t="s">
        <v>731</v>
      </c>
      <c r="H12" s="83" t="s">
        <v>731</v>
      </c>
      <c r="I12" s="83" t="s">
        <v>51</v>
      </c>
      <c r="J12" s="83" t="s">
        <v>51</v>
      </c>
      <c r="K12" s="83" t="s">
        <v>53</v>
      </c>
      <c r="L12" s="83" t="s">
        <v>53</v>
      </c>
      <c r="M12" s="83" t="s">
        <v>53</v>
      </c>
      <c r="S12" s="11" t="s">
        <v>732</v>
      </c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4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 x14ac:dyDescent="0.3">
      <c r="E13" s="3" t="s">
        <v>172</v>
      </c>
      <c r="F13" s="3" t="s">
        <v>183</v>
      </c>
      <c r="G13" s="83" t="s">
        <v>731</v>
      </c>
      <c r="H13" s="83" t="s">
        <v>731</v>
      </c>
      <c r="I13" s="83" t="s">
        <v>51</v>
      </c>
      <c r="J13" s="83" t="s">
        <v>51</v>
      </c>
      <c r="K13" s="83" t="s">
        <v>51</v>
      </c>
      <c r="L13" s="83" t="s">
        <v>51</v>
      </c>
      <c r="M13" s="83" t="s">
        <v>51</v>
      </c>
      <c r="S13" s="12" t="s">
        <v>733</v>
      </c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</row>
    <row r="14" spans="1:60" x14ac:dyDescent="0.3">
      <c r="E14" s="3" t="s">
        <v>172</v>
      </c>
      <c r="F14" s="3" t="s">
        <v>308</v>
      </c>
      <c r="G14" s="83" t="s">
        <v>731</v>
      </c>
      <c r="H14" s="83" t="s">
        <v>731</v>
      </c>
      <c r="I14" s="83" t="s">
        <v>51</v>
      </c>
      <c r="J14" s="83" t="s">
        <v>51</v>
      </c>
      <c r="K14" s="83" t="s">
        <v>51</v>
      </c>
      <c r="L14" s="83" t="s">
        <v>51</v>
      </c>
      <c r="M14" s="83" t="s">
        <v>53</v>
      </c>
      <c r="S14" s="84" t="s">
        <v>734</v>
      </c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6">
        <v>2.9468021612745643E-2</v>
      </c>
      <c r="AE14" s="86">
        <v>2.7703497210823214E-2</v>
      </c>
      <c r="AF14" s="86">
        <v>3.0218384584692615E-2</v>
      </c>
      <c r="AG14" s="86">
        <v>3.0691602889266978E-2</v>
      </c>
      <c r="AH14" s="86">
        <v>3.0657983137263534E-2</v>
      </c>
      <c r="AI14" s="85"/>
      <c r="AJ14" s="85"/>
      <c r="AK14" s="85"/>
    </row>
    <row r="15" spans="1:60" x14ac:dyDescent="0.3">
      <c r="E15" s="3" t="s">
        <v>172</v>
      </c>
      <c r="F15" s="3" t="s">
        <v>184</v>
      </c>
      <c r="G15" s="83" t="s">
        <v>731</v>
      </c>
      <c r="H15" s="83" t="s">
        <v>731</v>
      </c>
      <c r="I15" s="83" t="s">
        <v>51</v>
      </c>
      <c r="J15" s="83" t="s">
        <v>51</v>
      </c>
      <c r="K15" s="83" t="s">
        <v>53</v>
      </c>
      <c r="L15" s="83" t="s">
        <v>51</v>
      </c>
      <c r="M15" s="83" t="s">
        <v>53</v>
      </c>
      <c r="S15" s="84" t="s">
        <v>735</v>
      </c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6">
        <v>2.0535388867007232E-2</v>
      </c>
      <c r="AE15" s="86">
        <v>1.8635304846784218E-2</v>
      </c>
      <c r="AF15" s="86">
        <v>1.9848033792205788E-2</v>
      </c>
      <c r="AG15" s="86">
        <v>1.9995893433744083E-2</v>
      </c>
      <c r="AH15" s="86">
        <v>1.9999998035663102E-2</v>
      </c>
      <c r="AI15" s="85"/>
      <c r="AJ15" s="85"/>
      <c r="AK15" s="85"/>
    </row>
    <row r="16" spans="1:60" x14ac:dyDescent="0.3">
      <c r="E16" s="3" t="s">
        <v>172</v>
      </c>
      <c r="F16" s="3" t="s">
        <v>309</v>
      </c>
      <c r="G16" s="83" t="s">
        <v>736</v>
      </c>
      <c r="H16" s="83" t="s">
        <v>736</v>
      </c>
      <c r="I16" s="83" t="s">
        <v>53</v>
      </c>
      <c r="J16" s="83" t="s">
        <v>53</v>
      </c>
      <c r="K16" s="83" t="s">
        <v>53</v>
      </c>
      <c r="L16" s="83" t="s">
        <v>53</v>
      </c>
      <c r="M16" s="83" t="s">
        <v>53</v>
      </c>
    </row>
    <row r="17" spans="5:37" x14ac:dyDescent="0.3">
      <c r="E17" s="3" t="s">
        <v>172</v>
      </c>
      <c r="F17" s="3" t="s">
        <v>310</v>
      </c>
      <c r="G17" s="83" t="s">
        <v>736</v>
      </c>
      <c r="H17" s="83" t="s">
        <v>731</v>
      </c>
      <c r="I17" s="83" t="s">
        <v>51</v>
      </c>
      <c r="J17" s="83" t="s">
        <v>51</v>
      </c>
      <c r="K17" s="83" t="s">
        <v>53</v>
      </c>
      <c r="L17" s="83" t="s">
        <v>51</v>
      </c>
      <c r="M17" s="83" t="s">
        <v>53</v>
      </c>
      <c r="S17" s="12" t="s">
        <v>737</v>
      </c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</row>
    <row r="18" spans="5:37" x14ac:dyDescent="0.3">
      <c r="E18" s="3" t="s">
        <v>172</v>
      </c>
      <c r="F18" s="3" t="s">
        <v>1096</v>
      </c>
      <c r="G18" s="83" t="s">
        <v>731</v>
      </c>
      <c r="H18" s="83" t="s">
        <v>731</v>
      </c>
      <c r="I18" s="83" t="s">
        <v>51</v>
      </c>
      <c r="J18" s="83" t="s">
        <v>53</v>
      </c>
      <c r="K18" s="83" t="s">
        <v>53</v>
      </c>
      <c r="L18" s="83" t="s">
        <v>53</v>
      </c>
      <c r="M18" s="83" t="s">
        <v>53</v>
      </c>
      <c r="S18" s="84" t="s">
        <v>738</v>
      </c>
      <c r="T18" s="86">
        <v>2.9682868493808634E-2</v>
      </c>
      <c r="U18" s="86">
        <v>4.5785682592640597E-3</v>
      </c>
      <c r="V18" s="86">
        <v>4.9629066950553469E-2</v>
      </c>
      <c r="W18" s="86">
        <v>4.7981896456562589E-2</v>
      </c>
      <c r="X18" s="86">
        <v>3.0897646726217864E-2</v>
      </c>
      <c r="Y18" s="86">
        <v>2.8846428936344148E-2</v>
      </c>
      <c r="Z18" s="86">
        <v>1.9598807731472156E-2</v>
      </c>
      <c r="AA18" s="86">
        <v>1.0779220779220777E-2</v>
      </c>
      <c r="AB18" s="86">
        <v>2.1426185275600806E-2</v>
      </c>
      <c r="AC18" s="86">
        <v>3.7419997584832831E-2</v>
      </c>
      <c r="AD18" s="86">
        <v>3.0555676808241117E-2</v>
      </c>
      <c r="AE18" s="86">
        <v>2.9026890512265036E-2</v>
      </c>
      <c r="AF18" s="86">
        <v>2.8332219054290564E-2</v>
      </c>
      <c r="AG18" s="86">
        <v>1.9884998702590362E-2</v>
      </c>
      <c r="AH18" s="86">
        <v>1.9996919584223838E-2</v>
      </c>
      <c r="AI18" s="86">
        <v>1.9996919584223838E-2</v>
      </c>
      <c r="AJ18" s="86">
        <v>1.9996919584223838E-2</v>
      </c>
      <c r="AK18" s="86">
        <v>1.9996919584223838E-2</v>
      </c>
    </row>
    <row r="19" spans="5:37" x14ac:dyDescent="0.3">
      <c r="E19" s="3" t="s">
        <v>172</v>
      </c>
      <c r="F19" s="3" t="s">
        <v>188</v>
      </c>
      <c r="G19" s="83" t="s">
        <v>731</v>
      </c>
      <c r="H19" s="83" t="s">
        <v>731</v>
      </c>
      <c r="I19" s="83" t="s">
        <v>51</v>
      </c>
      <c r="J19" s="83" t="s">
        <v>53</v>
      </c>
      <c r="K19" s="83" t="s">
        <v>53</v>
      </c>
      <c r="L19" s="83" t="s">
        <v>53</v>
      </c>
      <c r="M19" s="83" t="s">
        <v>53</v>
      </c>
      <c r="S19" s="84" t="s">
        <v>739</v>
      </c>
      <c r="T19" s="16">
        <v>214.78330000000003</v>
      </c>
      <c r="U19" s="16">
        <v>215.76670000000001</v>
      </c>
      <c r="V19" s="16">
        <v>226.47499999999999</v>
      </c>
      <c r="W19" s="16">
        <v>237.3417</v>
      </c>
      <c r="X19" s="16">
        <v>244.67499999999998</v>
      </c>
      <c r="Y19" s="16">
        <v>251.73299999999998</v>
      </c>
      <c r="Z19" s="16">
        <v>256.66666666666663</v>
      </c>
      <c r="AA19" s="16">
        <v>259.43333333333328</v>
      </c>
      <c r="AB19" s="16">
        <v>264.99199999999996</v>
      </c>
      <c r="AC19" s="16">
        <v>274.90799999999996</v>
      </c>
      <c r="AD19" s="16">
        <v>283.30799999999988</v>
      </c>
      <c r="AE19" s="16">
        <v>291.53155029724866</v>
      </c>
      <c r="AF19" s="16">
        <v>299.79128604150719</v>
      </c>
      <c r="AG19" s="16">
        <v>305.75263537549046</v>
      </c>
      <c r="AH19" s="16">
        <v>311.86674623775866</v>
      </c>
      <c r="AI19" s="16">
        <v>318.10312048326864</v>
      </c>
      <c r="AJ19" s="16">
        <v>324.46420300306323</v>
      </c>
      <c r="AK19" s="16">
        <v>330.95248757847475</v>
      </c>
    </row>
    <row r="20" spans="5:37" x14ac:dyDescent="0.3">
      <c r="E20" s="3" t="s">
        <v>172</v>
      </c>
      <c r="F20" s="3" t="s">
        <v>189</v>
      </c>
      <c r="G20" s="83" t="s">
        <v>731</v>
      </c>
      <c r="H20" s="83" t="s">
        <v>731</v>
      </c>
      <c r="I20" s="83" t="s">
        <v>51</v>
      </c>
      <c r="J20" s="83" t="s">
        <v>53</v>
      </c>
      <c r="K20" s="83" t="s">
        <v>53</v>
      </c>
      <c r="L20" s="83" t="s">
        <v>53</v>
      </c>
      <c r="M20" s="83" t="s">
        <v>53</v>
      </c>
    </row>
    <row r="21" spans="5:37" x14ac:dyDescent="0.3">
      <c r="E21" s="3" t="s">
        <v>172</v>
      </c>
      <c r="F21" s="3" t="s">
        <v>190</v>
      </c>
      <c r="G21" s="83" t="s">
        <v>731</v>
      </c>
      <c r="H21" s="83" t="s">
        <v>731</v>
      </c>
      <c r="I21" s="83" t="s">
        <v>51</v>
      </c>
      <c r="J21" s="83" t="s">
        <v>53</v>
      </c>
      <c r="K21" s="83" t="s">
        <v>53</v>
      </c>
      <c r="L21" s="83" t="s">
        <v>53</v>
      </c>
      <c r="M21" s="83" t="s">
        <v>53</v>
      </c>
      <c r="S21" s="84" t="s">
        <v>740</v>
      </c>
      <c r="T21" s="87">
        <v>1.3190410986329004</v>
      </c>
      <c r="U21" s="87">
        <v>1.3130293043365815</v>
      </c>
      <c r="V21" s="87">
        <v>1.250946020532067</v>
      </c>
      <c r="W21" s="87">
        <v>1.193671402876106</v>
      </c>
      <c r="X21" s="87">
        <v>1.1578951670583424</v>
      </c>
      <c r="Y21" s="87">
        <v>1.125430515665407</v>
      </c>
      <c r="Z21" s="87">
        <v>1.1037974025974022</v>
      </c>
      <c r="AA21" s="87">
        <v>1.0920262109726324</v>
      </c>
      <c r="AB21" s="87">
        <v>1.069119067745441</v>
      </c>
      <c r="AC21" s="87">
        <v>1.0305556768082411</v>
      </c>
      <c r="AD21" s="87">
        <v>1</v>
      </c>
      <c r="AE21" s="87">
        <v>0.97179190283568295</v>
      </c>
      <c r="AF21" s="87">
        <v>0.94501746111718155</v>
      </c>
      <c r="AG21" s="87">
        <v>0.92659217688205164</v>
      </c>
      <c r="AH21" s="87">
        <v>0.90842644628745906</v>
      </c>
      <c r="AI21" s="87">
        <v>0.89061685270359081</v>
      </c>
      <c r="AJ21" s="87">
        <v>0.87315641410625877</v>
      </c>
      <c r="AK21" s="87">
        <v>0.85603828535303728</v>
      </c>
    </row>
    <row r="22" spans="5:37" x14ac:dyDescent="0.3">
      <c r="E22" s="3" t="s">
        <v>172</v>
      </c>
      <c r="F22" s="3" t="s">
        <v>191</v>
      </c>
      <c r="G22" s="83" t="s">
        <v>731</v>
      </c>
      <c r="H22" s="83" t="s">
        <v>731</v>
      </c>
      <c r="I22" s="83" t="s">
        <v>51</v>
      </c>
      <c r="J22" s="83" t="s">
        <v>53</v>
      </c>
      <c r="K22" s="83" t="s">
        <v>53</v>
      </c>
      <c r="L22" s="83" t="s">
        <v>53</v>
      </c>
      <c r="M22" s="83" t="s">
        <v>53</v>
      </c>
    </row>
    <row r="23" spans="5:37" x14ac:dyDescent="0.3">
      <c r="E23" s="3" t="s">
        <v>172</v>
      </c>
      <c r="F23" s="3" t="s">
        <v>192</v>
      </c>
      <c r="G23" s="83" t="s">
        <v>731</v>
      </c>
      <c r="H23" s="83" t="s">
        <v>731</v>
      </c>
      <c r="I23" s="83" t="s">
        <v>51</v>
      </c>
      <c r="J23" s="83" t="s">
        <v>53</v>
      </c>
      <c r="K23" s="83" t="s">
        <v>53</v>
      </c>
      <c r="L23" s="83" t="s">
        <v>53</v>
      </c>
      <c r="M23" s="83" t="s">
        <v>53</v>
      </c>
    </row>
    <row r="24" spans="5:37" x14ac:dyDescent="0.3">
      <c r="E24" s="3" t="s">
        <v>172</v>
      </c>
      <c r="F24" s="3" t="s">
        <v>193</v>
      </c>
      <c r="G24" s="83" t="s">
        <v>731</v>
      </c>
      <c r="H24" s="83" t="s">
        <v>731</v>
      </c>
      <c r="I24" s="83" t="s">
        <v>51</v>
      </c>
      <c r="J24" s="83" t="s">
        <v>53</v>
      </c>
      <c r="K24" s="83" t="s">
        <v>53</v>
      </c>
      <c r="L24" s="83" t="s">
        <v>53</v>
      </c>
      <c r="M24" s="83" t="s">
        <v>53</v>
      </c>
    </row>
    <row r="25" spans="5:37" x14ac:dyDescent="0.3">
      <c r="E25" s="3" t="s">
        <v>172</v>
      </c>
      <c r="F25" s="3" t="s">
        <v>194</v>
      </c>
      <c r="G25" s="83" t="s">
        <v>731</v>
      </c>
      <c r="H25" s="83" t="s">
        <v>731</v>
      </c>
      <c r="I25" s="83" t="s">
        <v>51</v>
      </c>
      <c r="J25" s="83" t="s">
        <v>53</v>
      </c>
      <c r="K25" s="83" t="s">
        <v>53</v>
      </c>
      <c r="L25" s="83" t="s">
        <v>53</v>
      </c>
      <c r="M25" s="83" t="s">
        <v>53</v>
      </c>
    </row>
    <row r="26" spans="5:37" x14ac:dyDescent="0.3">
      <c r="E26" s="3" t="s">
        <v>172</v>
      </c>
      <c r="F26" s="3" t="s">
        <v>196</v>
      </c>
      <c r="G26" s="83" t="s">
        <v>736</v>
      </c>
      <c r="H26" s="83" t="s">
        <v>731</v>
      </c>
      <c r="I26" s="83" t="s">
        <v>51</v>
      </c>
      <c r="J26" s="83" t="s">
        <v>51</v>
      </c>
      <c r="K26" s="83" t="s">
        <v>53</v>
      </c>
      <c r="L26" s="83" t="s">
        <v>53</v>
      </c>
      <c r="M26" s="83" t="s">
        <v>53</v>
      </c>
    </row>
    <row r="27" spans="5:37" x14ac:dyDescent="0.3">
      <c r="E27" s="3" t="s">
        <v>209</v>
      </c>
      <c r="F27" s="3" t="s">
        <v>311</v>
      </c>
      <c r="G27" s="83" t="s">
        <v>736</v>
      </c>
      <c r="H27" s="83" t="s">
        <v>731</v>
      </c>
      <c r="I27" s="83" t="s">
        <v>51</v>
      </c>
      <c r="J27" s="83" t="s">
        <v>51</v>
      </c>
      <c r="K27" s="83" t="s">
        <v>53</v>
      </c>
      <c r="L27" s="83" t="s">
        <v>53</v>
      </c>
      <c r="M27" s="83" t="s">
        <v>53</v>
      </c>
    </row>
    <row r="28" spans="5:37" x14ac:dyDescent="0.3">
      <c r="E28" s="3" t="s">
        <v>209</v>
      </c>
      <c r="F28" s="3" t="s">
        <v>210</v>
      </c>
      <c r="G28" s="83" t="s">
        <v>731</v>
      </c>
      <c r="H28" s="83" t="s">
        <v>731</v>
      </c>
      <c r="I28" s="83" t="s">
        <v>51</v>
      </c>
      <c r="J28" s="83" t="s">
        <v>51</v>
      </c>
      <c r="K28" s="83" t="s">
        <v>53</v>
      </c>
      <c r="L28" s="83" t="s">
        <v>53</v>
      </c>
      <c r="M28" s="83" t="s">
        <v>51</v>
      </c>
    </row>
    <row r="29" spans="5:37" x14ac:dyDescent="0.3">
      <c r="E29" s="3" t="s">
        <v>209</v>
      </c>
      <c r="F29" s="3" t="s">
        <v>211</v>
      </c>
      <c r="G29" s="83" t="s">
        <v>731</v>
      </c>
      <c r="H29" s="83" t="s">
        <v>731</v>
      </c>
      <c r="I29" s="83" t="s">
        <v>51</v>
      </c>
      <c r="J29" s="83" t="s">
        <v>51</v>
      </c>
      <c r="K29" s="83" t="s">
        <v>53</v>
      </c>
      <c r="L29" s="83" t="s">
        <v>53</v>
      </c>
      <c r="M29" s="83" t="s">
        <v>51</v>
      </c>
    </row>
    <row r="30" spans="5:37" x14ac:dyDescent="0.3">
      <c r="E30" s="3" t="s">
        <v>209</v>
      </c>
      <c r="F30" s="3" t="s">
        <v>212</v>
      </c>
      <c r="G30" s="83" t="s">
        <v>736</v>
      </c>
      <c r="H30" s="83" t="s">
        <v>731</v>
      </c>
      <c r="I30" s="83" t="s">
        <v>51</v>
      </c>
      <c r="J30" s="83" t="s">
        <v>53</v>
      </c>
      <c r="K30" s="83" t="s">
        <v>53</v>
      </c>
      <c r="L30" s="83" t="s">
        <v>53</v>
      </c>
      <c r="M30" s="83" t="s">
        <v>53</v>
      </c>
    </row>
    <row r="31" spans="5:37" x14ac:dyDescent="0.3">
      <c r="E31" s="3" t="s">
        <v>209</v>
      </c>
      <c r="F31" s="3" t="s">
        <v>213</v>
      </c>
      <c r="G31" s="83" t="s">
        <v>736</v>
      </c>
      <c r="H31" s="83" t="s">
        <v>731</v>
      </c>
      <c r="I31" s="83" t="s">
        <v>51</v>
      </c>
      <c r="J31" s="83" t="s">
        <v>51</v>
      </c>
      <c r="K31" s="83" t="s">
        <v>53</v>
      </c>
      <c r="L31" s="83" t="s">
        <v>53</v>
      </c>
      <c r="M31" s="83" t="s">
        <v>53</v>
      </c>
    </row>
    <row r="32" spans="5:37" x14ac:dyDescent="0.3">
      <c r="E32" s="3" t="s">
        <v>209</v>
      </c>
      <c r="F32" s="3" t="s">
        <v>214</v>
      </c>
      <c r="G32" s="83" t="s">
        <v>736</v>
      </c>
      <c r="H32" s="83" t="s">
        <v>731</v>
      </c>
      <c r="I32" s="83" t="s">
        <v>51</v>
      </c>
      <c r="J32" s="83" t="s">
        <v>53</v>
      </c>
      <c r="K32" s="83" t="s">
        <v>53</v>
      </c>
      <c r="L32" s="83" t="s">
        <v>53</v>
      </c>
      <c r="M32" s="83" t="s">
        <v>53</v>
      </c>
    </row>
    <row r="33" spans="5:13" x14ac:dyDescent="0.3">
      <c r="E33" s="3" t="s">
        <v>209</v>
      </c>
      <c r="F33" s="3" t="s">
        <v>215</v>
      </c>
      <c r="G33" s="83" t="s">
        <v>736</v>
      </c>
      <c r="H33" s="83" t="s">
        <v>731</v>
      </c>
      <c r="I33" s="83" t="s">
        <v>51</v>
      </c>
      <c r="J33" s="83" t="s">
        <v>51</v>
      </c>
      <c r="K33" s="83" t="s">
        <v>53</v>
      </c>
      <c r="L33" s="83" t="s">
        <v>53</v>
      </c>
      <c r="M33" s="83" t="s">
        <v>53</v>
      </c>
    </row>
    <row r="34" spans="5:13" x14ac:dyDescent="0.3">
      <c r="E34" s="3" t="s">
        <v>216</v>
      </c>
      <c r="F34" s="3" t="s">
        <v>216</v>
      </c>
      <c r="G34" s="83" t="s">
        <v>731</v>
      </c>
      <c r="H34" s="83" t="s">
        <v>731</v>
      </c>
      <c r="I34" s="83" t="s">
        <v>51</v>
      </c>
      <c r="J34" s="83" t="s">
        <v>51</v>
      </c>
      <c r="K34" s="83" t="s">
        <v>53</v>
      </c>
      <c r="L34" s="83" t="s">
        <v>53</v>
      </c>
      <c r="M34" s="83" t="s">
        <v>51</v>
      </c>
    </row>
    <row r="36" spans="5:13" x14ac:dyDescent="0.3">
      <c r="F36" s="3" t="s">
        <v>741</v>
      </c>
      <c r="G36" s="88">
        <v>1</v>
      </c>
    </row>
    <row r="39" spans="5:13" x14ac:dyDescent="0.3">
      <c r="F39" s="3" t="s">
        <v>1309</v>
      </c>
      <c r="G39" s="160">
        <v>1</v>
      </c>
      <c r="H39" s="18" t="s">
        <v>1310</v>
      </c>
    </row>
    <row r="50" spans="2:60" ht="14.65" x14ac:dyDescent="0.35">
      <c r="B50" s="10" t="s">
        <v>742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41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</row>
    <row r="51" spans="2:60" x14ac:dyDescent="0.3">
      <c r="C51" s="30" t="s">
        <v>153</v>
      </c>
    </row>
    <row r="53" spans="2:60" x14ac:dyDescent="0.3">
      <c r="E53" s="3" t="s">
        <v>10</v>
      </c>
      <c r="F53" s="3" t="s">
        <v>743</v>
      </c>
      <c r="L53" s="3" t="s">
        <v>154</v>
      </c>
      <c r="M53" s="16" t="s">
        <v>744</v>
      </c>
      <c r="R53" s="89">
        <v>1</v>
      </c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P53" s="14"/>
      <c r="AQ53" s="14"/>
      <c r="AR53" s="14"/>
    </row>
    <row r="55" spans="2:60" x14ac:dyDescent="0.3">
      <c r="E55" s="3" t="s">
        <v>10</v>
      </c>
      <c r="F55" s="3" t="s">
        <v>714</v>
      </c>
      <c r="L55" s="3" t="s">
        <v>154</v>
      </c>
      <c r="M55" s="16" t="s">
        <v>137</v>
      </c>
      <c r="R55" s="89">
        <v>6</v>
      </c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P55" s="14"/>
      <c r="AQ55" s="14"/>
      <c r="AR55" s="14"/>
    </row>
    <row r="57" spans="2:60" x14ac:dyDescent="0.3">
      <c r="E57" s="3" t="s">
        <v>10</v>
      </c>
      <c r="F57" s="3" t="s">
        <v>745</v>
      </c>
      <c r="L57" s="3" t="s">
        <v>154</v>
      </c>
      <c r="M57" s="16" t="s">
        <v>52</v>
      </c>
      <c r="R57" s="89">
        <v>1</v>
      </c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  <c r="AP57" s="14"/>
      <c r="AQ57" s="14"/>
      <c r="AR57" s="14"/>
    </row>
    <row r="59" spans="2:60" x14ac:dyDescent="0.3">
      <c r="E59" s="3" t="s">
        <v>10</v>
      </c>
      <c r="F59" s="3" t="s">
        <v>746</v>
      </c>
      <c r="G59" s="3" t="s">
        <v>747</v>
      </c>
      <c r="L59" s="3" t="s">
        <v>231</v>
      </c>
      <c r="M59" s="90">
        <v>1</v>
      </c>
      <c r="R59" s="91">
        <v>1</v>
      </c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  <c r="AP59" s="14"/>
      <c r="AQ59" s="14"/>
      <c r="AR59" s="14"/>
    </row>
    <row r="60" spans="2:60" x14ac:dyDescent="0.3">
      <c r="E60" s="3" t="s">
        <v>10</v>
      </c>
      <c r="F60" s="3" t="s">
        <v>746</v>
      </c>
      <c r="G60" s="3" t="s">
        <v>748</v>
      </c>
      <c r="L60" s="3" t="s">
        <v>231</v>
      </c>
      <c r="M60" s="90">
        <v>0</v>
      </c>
      <c r="R60" s="91">
        <v>0</v>
      </c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  <c r="AP60" s="14"/>
      <c r="AQ60" s="14"/>
      <c r="AR60" s="14"/>
    </row>
    <row r="61" spans="2:60" x14ac:dyDescent="0.3">
      <c r="E61" s="3" t="s">
        <v>10</v>
      </c>
      <c r="F61" s="3" t="s">
        <v>746</v>
      </c>
      <c r="G61" s="3" t="s">
        <v>749</v>
      </c>
      <c r="L61" s="3" t="s">
        <v>231</v>
      </c>
      <c r="M61" s="124">
        <v>0</v>
      </c>
      <c r="R61" s="91">
        <v>0</v>
      </c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  <c r="AP61" s="14"/>
      <c r="AQ61" s="14"/>
      <c r="AR61" s="14"/>
    </row>
    <row r="63" spans="2:60" x14ac:dyDescent="0.3">
      <c r="E63" s="3" t="s">
        <v>10</v>
      </c>
      <c r="F63" s="3" t="s">
        <v>750</v>
      </c>
      <c r="G63" s="3" t="s">
        <v>751</v>
      </c>
      <c r="L63" s="3" t="s">
        <v>154</v>
      </c>
      <c r="M63" s="90" t="s">
        <v>51</v>
      </c>
      <c r="R63" s="89">
        <v>1</v>
      </c>
    </row>
    <row r="65" spans="3:60" x14ac:dyDescent="0.3"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44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</row>
    <row r="67" spans="3:60" x14ac:dyDescent="0.3">
      <c r="M67" s="90"/>
      <c r="R67" s="91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P67" s="14"/>
      <c r="AQ67" s="14"/>
      <c r="AR67" s="14"/>
    </row>
    <row r="68" spans="3:60" x14ac:dyDescent="0.3">
      <c r="M68" s="90"/>
      <c r="R68" s="91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P68" s="14"/>
      <c r="AQ68" s="14"/>
      <c r="AR68" s="14"/>
    </row>
    <row r="69" spans="3:60" x14ac:dyDescent="0.3">
      <c r="M69" s="90"/>
      <c r="R69" s="91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P69" s="14"/>
      <c r="AQ69" s="14"/>
      <c r="AR69" s="14"/>
    </row>
    <row r="70" spans="3:60" x14ac:dyDescent="0.3">
      <c r="M70" s="90"/>
      <c r="R70" s="91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P70" s="14"/>
      <c r="AQ70" s="14"/>
      <c r="AR70" s="14"/>
    </row>
    <row r="71" spans="3:60" x14ac:dyDescent="0.3">
      <c r="M71" s="90"/>
      <c r="R71" s="91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P71" s="14"/>
      <c r="AQ71" s="14"/>
      <c r="AR71" s="14"/>
    </row>
    <row r="72" spans="3:60" x14ac:dyDescent="0.3">
      <c r="AU72" s="3"/>
    </row>
    <row r="73" spans="3:60" x14ac:dyDescent="0.3">
      <c r="M73" s="90"/>
      <c r="R73" s="91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  <c r="AP73" s="14"/>
      <c r="AQ73" s="14"/>
      <c r="AR73" s="14"/>
    </row>
    <row r="74" spans="3:60" x14ac:dyDescent="0.3">
      <c r="M74" s="90"/>
      <c r="R74" s="91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  <c r="AP74" s="14"/>
      <c r="AQ74" s="14"/>
      <c r="AR74" s="14"/>
    </row>
    <row r="75" spans="3:60" x14ac:dyDescent="0.3">
      <c r="M75" s="90"/>
      <c r="R75" s="91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  <c r="AP75" s="14"/>
      <c r="AQ75" s="14"/>
      <c r="AR75" s="14"/>
    </row>
    <row r="76" spans="3:60" x14ac:dyDescent="0.3">
      <c r="M76" s="90"/>
      <c r="R76" s="91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  <c r="AP76" s="14"/>
      <c r="AQ76" s="14"/>
      <c r="AR76" s="14"/>
    </row>
    <row r="77" spans="3:60" x14ac:dyDescent="0.3">
      <c r="M77" s="90"/>
      <c r="R77" s="91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  <c r="AP77" s="14"/>
      <c r="AQ77" s="14"/>
      <c r="AR77" s="14"/>
    </row>
    <row r="78" spans="3:60" x14ac:dyDescent="0.3">
      <c r="AU78" s="3"/>
    </row>
    <row r="79" spans="3:60" x14ac:dyDescent="0.3">
      <c r="M79" s="90"/>
      <c r="R79" s="91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  <c r="AP79" s="14"/>
      <c r="AQ79" s="14"/>
      <c r="AR79" s="14"/>
    </row>
    <row r="80" spans="3:60" x14ac:dyDescent="0.3">
      <c r="M80" s="90"/>
      <c r="R80" s="91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  <c r="AP80" s="14"/>
      <c r="AQ80" s="14"/>
      <c r="AR80" s="14"/>
    </row>
    <row r="81" spans="2:60" x14ac:dyDescent="0.3">
      <c r="M81" s="90"/>
      <c r="R81" s="91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M81" s="14"/>
      <c r="AN81" s="14"/>
      <c r="AO81" s="14"/>
      <c r="AP81" s="14"/>
      <c r="AQ81" s="14"/>
      <c r="AR81" s="14"/>
    </row>
    <row r="82" spans="2:60" x14ac:dyDescent="0.3">
      <c r="M82" s="90"/>
      <c r="R82" s="91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M82" s="14"/>
      <c r="AN82" s="14"/>
      <c r="AO82" s="14"/>
      <c r="AP82" s="14"/>
      <c r="AQ82" s="14"/>
      <c r="AR82" s="14"/>
    </row>
    <row r="83" spans="2:60" x14ac:dyDescent="0.3">
      <c r="M83" s="90"/>
      <c r="R83" s="91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M83" s="14"/>
      <c r="AN83" s="14"/>
      <c r="AO83" s="14"/>
      <c r="AP83" s="14"/>
      <c r="AQ83" s="14"/>
      <c r="AR83" s="14"/>
    </row>
    <row r="85" spans="2:60" x14ac:dyDescent="0.3">
      <c r="C85" s="11" t="s">
        <v>1179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44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</row>
    <row r="87" spans="2:60" x14ac:dyDescent="0.3">
      <c r="E87" s="3" t="s">
        <v>10</v>
      </c>
      <c r="F87" s="3" t="s">
        <v>1180</v>
      </c>
      <c r="L87" s="3" t="s">
        <v>231</v>
      </c>
      <c r="M87" s="90">
        <v>0</v>
      </c>
      <c r="R87" s="91">
        <v>0</v>
      </c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M87" s="14"/>
      <c r="AN87" s="14"/>
      <c r="AO87" s="14"/>
      <c r="AP87" s="14"/>
      <c r="AQ87" s="14"/>
      <c r="AR87" s="14"/>
    </row>
    <row r="88" spans="2:60" x14ac:dyDescent="0.3">
      <c r="E88" s="3" t="s">
        <v>10</v>
      </c>
      <c r="F88" s="3" t="s">
        <v>749</v>
      </c>
      <c r="L88" s="3" t="s">
        <v>231</v>
      </c>
      <c r="M88" s="90">
        <v>1</v>
      </c>
      <c r="R88" s="91">
        <v>1</v>
      </c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M88" s="14"/>
      <c r="AN88" s="14"/>
      <c r="AO88" s="14"/>
      <c r="AP88" s="14"/>
      <c r="AQ88" s="14"/>
      <c r="AR88" s="14"/>
    </row>
    <row r="93" spans="2:60" ht="14.65" x14ac:dyDescent="0.35">
      <c r="B93" s="10" t="s">
        <v>752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41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</row>
    <row r="108" spans="2:60" ht="14.65" x14ac:dyDescent="0.35">
      <c r="B108" s="10" t="s">
        <v>159</v>
      </c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41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</row>
    <row r="109" spans="2:60" x14ac:dyDescent="0.3">
      <c r="C109" s="30" t="s">
        <v>160</v>
      </c>
    </row>
    <row r="111" spans="2:60" x14ac:dyDescent="0.3">
      <c r="F111" s="3" t="s">
        <v>753</v>
      </c>
      <c r="M111" s="3" t="b">
        <v>1</v>
      </c>
      <c r="R111" s="29">
        <v>0</v>
      </c>
    </row>
    <row r="112" spans="2:60" x14ac:dyDescent="0.3">
      <c r="F112" s="3" t="s">
        <v>162</v>
      </c>
      <c r="R112" s="29">
        <v>0</v>
      </c>
      <c r="T112" s="29" t="b">
        <v>1</v>
      </c>
      <c r="U112" s="29" t="b">
        <v>1</v>
      </c>
      <c r="V112" s="29" t="b">
        <v>1</v>
      </c>
      <c r="W112" s="29" t="b">
        <v>1</v>
      </c>
      <c r="X112" s="29" t="b">
        <v>1</v>
      </c>
      <c r="Y112" s="29" t="b">
        <v>1</v>
      </c>
      <c r="Z112" s="29" t="b">
        <v>1</v>
      </c>
      <c r="AA112" s="29" t="b">
        <v>1</v>
      </c>
      <c r="AB112" s="29" t="b">
        <v>1</v>
      </c>
      <c r="AC112" s="29" t="b">
        <v>1</v>
      </c>
      <c r="AD112" s="29" t="b">
        <v>1</v>
      </c>
      <c r="AE112" s="29" t="b">
        <v>1</v>
      </c>
      <c r="AF112" s="29" t="b">
        <v>1</v>
      </c>
      <c r="AG112" s="29" t="b">
        <v>1</v>
      </c>
      <c r="AH112" s="29" t="b">
        <v>1</v>
      </c>
      <c r="AI112" s="29" t="b">
        <v>1</v>
      </c>
      <c r="AJ112" s="29" t="b">
        <v>1</v>
      </c>
      <c r="AK112" s="29" t="b">
        <v>1</v>
      </c>
      <c r="AM112" s="29" t="b">
        <v>1</v>
      </c>
      <c r="AN112" s="29" t="b">
        <v>1</v>
      </c>
      <c r="AO112" s="29" t="b">
        <v>1</v>
      </c>
      <c r="AP112" s="29" t="b">
        <v>1</v>
      </c>
      <c r="AQ112" s="29" t="b">
        <v>1</v>
      </c>
      <c r="AR112" s="29" t="b">
        <v>1</v>
      </c>
    </row>
    <row r="114" spans="6:18" x14ac:dyDescent="0.3">
      <c r="F114" s="3" t="s">
        <v>163</v>
      </c>
      <c r="R114" s="29">
        <v>0</v>
      </c>
    </row>
  </sheetData>
  <conditionalFormatting sqref="R4">
    <cfRule type="cellIs" dxfId="223" priority="10" operator="greaterThan">
      <formula>0</formula>
    </cfRule>
  </conditionalFormatting>
  <conditionalFormatting sqref="H12:H34">
    <cfRule type="containsText" dxfId="222" priority="9" operator="containsText" text="Yes">
      <formula>NOT(ISERROR(SEARCH("Yes",H12)))</formula>
    </cfRule>
  </conditionalFormatting>
  <conditionalFormatting sqref="I12:I34">
    <cfRule type="containsText" dxfId="221" priority="8" operator="containsText" text="Yes">
      <formula>NOT(ISERROR(SEARCH("Yes",I12)))</formula>
    </cfRule>
  </conditionalFormatting>
  <conditionalFormatting sqref="I12:M34">
    <cfRule type="containsText" dxfId="220" priority="6" operator="containsText" text="No">
      <formula>NOT(ISERROR(SEARCH("No",I12)))</formula>
    </cfRule>
    <cfRule type="containsText" dxfId="219" priority="7" operator="containsText" text="Yes">
      <formula>NOT(ISERROR(SEARCH("Yes",I12)))</formula>
    </cfRule>
  </conditionalFormatting>
  <conditionalFormatting sqref="G12:G34">
    <cfRule type="containsText" dxfId="218" priority="5" operator="containsText" text="Yes">
      <formula>NOT(ISERROR(SEARCH("Yes",G12)))</formula>
    </cfRule>
  </conditionalFormatting>
  <conditionalFormatting sqref="R111:R112">
    <cfRule type="cellIs" dxfId="217" priority="4" operator="greaterThan">
      <formula>0</formula>
    </cfRule>
  </conditionalFormatting>
  <conditionalFormatting sqref="T112:AK112 AM112:AO112">
    <cfRule type="cellIs" dxfId="216" priority="3" operator="equal">
      <formula>FALSE</formula>
    </cfRule>
  </conditionalFormatting>
  <conditionalFormatting sqref="R114">
    <cfRule type="cellIs" dxfId="215" priority="2" operator="greaterThan">
      <formula>0</formula>
    </cfRule>
  </conditionalFormatting>
  <conditionalFormatting sqref="AP112:AR112">
    <cfRule type="cellIs" dxfId="214" priority="1" operator="equal">
      <formula>FALSE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300-000000000000}">
          <x14:formula1>
            <xm:f>'\\LONFS01\home\devlinp\[GlobalControl.xlsm]Lists'!#REF!</xm:f>
          </x14:formula1>
          <xm:sqref>M55</xm:sqref>
        </x14:dataValidation>
        <x14:dataValidation type="list" allowBlank="1" showInputMessage="1" showErrorMessage="1" xr:uid="{00000000-0002-0000-0300-000001000000}">
          <x14:formula1>
            <xm:f>'\\LONFS01\home\devlinp\[GlobalControl.xlsm]Lists'!#REF!</xm:f>
          </x14:formula1>
          <xm:sqref>M53 M57 M63 G12:M34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1">
    <tabColor theme="7"/>
  </sheetPr>
  <dimension ref="A1:XFD93"/>
  <sheetViews>
    <sheetView showGridLines="0" zoomScale="70" zoomScaleNormal="70" workbookViewId="0">
      <pane ySplit="7" topLeftCell="A8" activePane="bottomLeft" state="frozen"/>
      <selection sqref="A1:XFD1"/>
      <selection pane="bottomLeft" sqref="A1:XFD1"/>
    </sheetView>
  </sheetViews>
  <sheetFormatPr defaultColWidth="0" defaultRowHeight="12.4" x14ac:dyDescent="0.3"/>
  <cols>
    <col min="1" max="4" width="1.76171875" style="3" customWidth="1"/>
    <col min="5" max="5" width="9.46875" style="3" customWidth="1"/>
    <col min="6" max="6" width="30.64453125" style="3" customWidth="1"/>
    <col min="7" max="7" width="75" style="3" customWidth="1"/>
    <col min="8" max="8" width="21.1171875" style="3" customWidth="1"/>
    <col min="9" max="9" width="16" style="3" customWidth="1"/>
    <col min="10" max="10" width="14.87890625" style="3" customWidth="1"/>
    <col min="11" max="11" width="14" style="3" customWidth="1"/>
    <col min="12" max="12" width="15.3515625" style="3" customWidth="1"/>
    <col min="13" max="13" width="20.64453125" style="3" bestFit="1" customWidth="1"/>
    <col min="14" max="14" width="1.76171875" style="3" customWidth="1"/>
    <col min="15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64453125" style="3" customWidth="1"/>
    <col min="39" max="44" width="9.1171875" style="3" customWidth="1"/>
    <col min="45" max="45" width="1.76171875" style="3" customWidth="1"/>
    <col min="46" max="46" width="9.1171875" style="3" customWidth="1"/>
    <col min="47" max="47" width="9.11718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16384" ht="22.9" x14ac:dyDescent="0.6">
      <c r="A1" s="9" t="s">
        <v>1175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16384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16384" ht="14.65" x14ac:dyDescent="0.35">
      <c r="A3" s="10" t="s">
        <v>718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16384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R93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16384" s="11" customFormat="1" x14ac:dyDescent="0.3">
      <c r="A5" s="11" t="s">
        <v>132</v>
      </c>
      <c r="G5" s="11" t="s">
        <v>133</v>
      </c>
      <c r="H5" s="76"/>
      <c r="Q5" s="77" t="s">
        <v>134</v>
      </c>
      <c r="R5" s="17"/>
      <c r="AU5" s="44"/>
    </row>
    <row r="6" spans="1:16384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3" t="s">
        <v>138</v>
      </c>
      <c r="AQ6" s="73" t="s">
        <v>138</v>
      </c>
      <c r="AR6" s="73" t="s">
        <v>138</v>
      </c>
      <c r="AT6" s="79" t="s">
        <v>139</v>
      </c>
      <c r="AU6" s="79"/>
      <c r="AV6" s="79"/>
    </row>
    <row r="7" spans="1:16384" x14ac:dyDescent="0.3">
      <c r="A7" s="4"/>
      <c r="B7" s="4"/>
      <c r="C7" s="4"/>
      <c r="D7" s="4"/>
      <c r="E7" s="4" t="s">
        <v>275</v>
      </c>
      <c r="F7" s="4" t="s">
        <v>140</v>
      </c>
      <c r="G7" s="4" t="s">
        <v>1218</v>
      </c>
      <c r="H7" s="4"/>
      <c r="I7" s="4"/>
      <c r="J7" s="4"/>
      <c r="K7" s="4"/>
      <c r="L7" s="4" t="s">
        <v>142</v>
      </c>
      <c r="M7" s="4" t="s">
        <v>1217</v>
      </c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50" t="s">
        <v>149</v>
      </c>
      <c r="AQ7" s="50" t="s">
        <v>149</v>
      </c>
      <c r="AR7" s="50" t="s">
        <v>149</v>
      </c>
      <c r="AS7" s="4"/>
      <c r="AT7" s="36" t="s">
        <v>150</v>
      </c>
      <c r="AU7" s="81" t="s">
        <v>151</v>
      </c>
      <c r="AV7" s="35" t="s">
        <v>152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16384" s="10" customFormat="1" ht="14.65" x14ac:dyDescent="0.35">
      <c r="A9" s="3"/>
      <c r="B9" s="10" t="s">
        <v>1220</v>
      </c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  <c r="XEQ9" s="3"/>
      <c r="XER9" s="3"/>
      <c r="XES9" s="3"/>
      <c r="XET9" s="3"/>
      <c r="XEU9" s="3"/>
      <c r="XEV9" s="3"/>
      <c r="XEW9" s="3"/>
      <c r="XEX9" s="3"/>
      <c r="XEY9" s="3"/>
      <c r="XEZ9" s="3"/>
      <c r="XFA9" s="3"/>
      <c r="XFB9" s="3"/>
      <c r="XFC9" s="3"/>
      <c r="XFD9" s="3"/>
    </row>
    <row r="10" spans="1:16384" x14ac:dyDescent="0.3">
      <c r="T10" s="30"/>
      <c r="AU10" s="3"/>
    </row>
    <row r="11" spans="1:16384" x14ac:dyDescent="0.3">
      <c r="F11" s="3" t="s">
        <v>1219</v>
      </c>
      <c r="G11" s="30" t="s">
        <v>1221</v>
      </c>
      <c r="M11" s="128">
        <v>1</v>
      </c>
      <c r="R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M11" s="14"/>
      <c r="AN11" s="14"/>
      <c r="AO11" s="14"/>
      <c r="AP11" s="14"/>
      <c r="AQ11" s="14"/>
      <c r="AR11" s="14"/>
    </row>
    <row r="13" spans="1:16384" ht="14.65" x14ac:dyDescent="0.35">
      <c r="B13" s="10" t="s">
        <v>742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41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</row>
    <row r="15" spans="1:16384" x14ac:dyDescent="0.3">
      <c r="E15" s="3" t="s">
        <v>10</v>
      </c>
      <c r="F15" s="3" t="s">
        <v>714</v>
      </c>
      <c r="G15" s="30" t="s">
        <v>1222</v>
      </c>
      <c r="L15" s="3" t="s">
        <v>154</v>
      </c>
      <c r="M15" s="16" t="s">
        <v>137</v>
      </c>
      <c r="R15" s="89">
        <f>MATCH(M15, Lists!$I$18:$I$23, 0)</f>
        <v>6</v>
      </c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M15" s="14"/>
      <c r="AN15" s="14"/>
      <c r="AO15" s="14"/>
      <c r="AP15" s="14"/>
      <c r="AQ15" s="14"/>
      <c r="AR15" s="14"/>
    </row>
    <row r="17" spans="2:60" x14ac:dyDescent="0.3">
      <c r="E17" s="3" t="s">
        <v>10</v>
      </c>
      <c r="F17" s="3" t="s">
        <v>746</v>
      </c>
      <c r="G17" s="3" t="s">
        <v>747</v>
      </c>
      <c r="L17" s="3" t="s">
        <v>231</v>
      </c>
      <c r="M17" s="90">
        <v>1</v>
      </c>
      <c r="R17" s="91">
        <v>1</v>
      </c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M17" s="14"/>
      <c r="AN17" s="14"/>
      <c r="AO17" s="14"/>
      <c r="AP17" s="14"/>
      <c r="AQ17" s="14"/>
      <c r="AR17" s="14"/>
    </row>
    <row r="18" spans="2:60" x14ac:dyDescent="0.3">
      <c r="E18" s="3" t="s">
        <v>10</v>
      </c>
      <c r="F18" s="3" t="s">
        <v>746</v>
      </c>
      <c r="G18" s="3" t="s">
        <v>748</v>
      </c>
      <c r="L18" s="3" t="s">
        <v>231</v>
      </c>
      <c r="M18" s="90">
        <v>0</v>
      </c>
      <c r="R18" s="91">
        <v>0</v>
      </c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M18" s="14"/>
      <c r="AN18" s="14"/>
      <c r="AO18" s="14"/>
      <c r="AP18" s="14"/>
      <c r="AQ18" s="14"/>
      <c r="AR18" s="14"/>
    </row>
    <row r="19" spans="2:60" x14ac:dyDescent="0.3">
      <c r="E19" s="3" t="s">
        <v>10</v>
      </c>
      <c r="F19" s="3" t="s">
        <v>746</v>
      </c>
      <c r="G19" s="3" t="s">
        <v>749</v>
      </c>
      <c r="L19" s="3" t="s">
        <v>231</v>
      </c>
      <c r="M19" s="90">
        <v>0</v>
      </c>
      <c r="R19" s="91">
        <v>0</v>
      </c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M19" s="14"/>
      <c r="AN19" s="14"/>
      <c r="AO19" s="14"/>
      <c r="AP19" s="14"/>
      <c r="AQ19" s="14"/>
      <c r="AR19" s="14"/>
    </row>
    <row r="21" spans="2:60" ht="14.65" x14ac:dyDescent="0.35">
      <c r="B21" s="10" t="s">
        <v>1305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41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</row>
    <row r="23" spans="2:60" x14ac:dyDescent="0.3">
      <c r="C23" s="137"/>
      <c r="G23" s="4" t="s">
        <v>1300</v>
      </c>
      <c r="L23" s="16" t="s">
        <v>53</v>
      </c>
      <c r="AS23" s="42"/>
      <c r="AU23" s="3"/>
    </row>
    <row r="24" spans="2:60" x14ac:dyDescent="0.3">
      <c r="C24" s="137"/>
      <c r="G24" s="4" t="s">
        <v>176</v>
      </c>
      <c r="H24" s="121" t="str">
        <f>IF($L$13="Top Down","DO NOT USE","")</f>
        <v/>
      </c>
      <c r="L24" s="16" t="s">
        <v>1301</v>
      </c>
      <c r="N24" s="121" t="str">
        <f>IF($L$23="No","",IF(L24&lt;&gt;"","Clear selection in column L before continuing",""))</f>
        <v/>
      </c>
      <c r="AS24" s="42"/>
      <c r="AU24" s="3"/>
    </row>
    <row r="25" spans="2:60" x14ac:dyDescent="0.3">
      <c r="C25" s="137"/>
      <c r="G25" s="4" t="s">
        <v>182</v>
      </c>
      <c r="H25" s="121" t="str">
        <f>IF($L$13="Top Down","DO NOT USE","")</f>
        <v/>
      </c>
      <c r="L25" s="16" t="s">
        <v>1302</v>
      </c>
      <c r="N25" s="121" t="str">
        <f>IF($L$23="No","",IF(L25&lt;&gt;"","Clear selection in column L before continuing",""))</f>
        <v/>
      </c>
      <c r="AS25" s="42"/>
      <c r="AU25" s="3"/>
    </row>
    <row r="26" spans="2:60" x14ac:dyDescent="0.3">
      <c r="C26" s="137"/>
      <c r="G26" s="4" t="s">
        <v>186</v>
      </c>
      <c r="H26" s="121" t="str">
        <f>IF($L$13="Top Down","DO NOT USE","")</f>
        <v/>
      </c>
      <c r="L26" s="16" t="s">
        <v>1302</v>
      </c>
      <c r="N26" s="121" t="str">
        <f>IF($L$23="No","",IF(L26&lt;&gt;"","Clear selection in column L before continuing",""))</f>
        <v/>
      </c>
      <c r="AS26" s="42"/>
      <c r="AU26" s="3"/>
    </row>
    <row r="27" spans="2:60" x14ac:dyDescent="0.3">
      <c r="C27" s="137"/>
      <c r="AS27" s="42"/>
      <c r="AU27" s="3"/>
    </row>
    <row r="28" spans="2:60" x14ac:dyDescent="0.3">
      <c r="C28" s="137"/>
      <c r="G28" s="4" t="s">
        <v>1303</v>
      </c>
      <c r="L28" s="16" t="s">
        <v>1302</v>
      </c>
      <c r="AS28" s="42"/>
      <c r="AU28" s="3"/>
    </row>
    <row r="29" spans="2:60" x14ac:dyDescent="0.3">
      <c r="C29" s="137"/>
      <c r="AS29" s="42"/>
      <c r="AU29" s="3"/>
    </row>
    <row r="30" spans="2:60" x14ac:dyDescent="0.3">
      <c r="C30" s="137"/>
      <c r="G30" s="4" t="s">
        <v>1304</v>
      </c>
      <c r="L30" s="16" t="s">
        <v>1301</v>
      </c>
      <c r="AS30" s="42"/>
      <c r="AU30" s="3"/>
    </row>
    <row r="31" spans="2:60" x14ac:dyDescent="0.3">
      <c r="C31" s="137"/>
      <c r="AS31" s="42"/>
      <c r="AU31" s="3"/>
    </row>
    <row r="32" spans="2:60" x14ac:dyDescent="0.3">
      <c r="C32" s="137"/>
      <c r="G32" s="159" t="s">
        <v>1305</v>
      </c>
      <c r="AS32" s="42"/>
      <c r="AU32" s="3"/>
    </row>
    <row r="33" spans="1:47" x14ac:dyDescent="0.3">
      <c r="C33" s="137"/>
      <c r="AS33" s="42"/>
      <c r="AU33" s="3"/>
    </row>
    <row r="34" spans="1:47" x14ac:dyDescent="0.3">
      <c r="G34" s="4" t="s">
        <v>172</v>
      </c>
      <c r="H34" s="121" t="str">
        <f>IF($L$23="Top Down","","DO NOT USE")</f>
        <v>DO NOT USE</v>
      </c>
      <c r="L34" s="16"/>
      <c r="N34" s="121" t="str">
        <f>IF($L$23="Top Down","",IF(L34&lt;&gt;"","Clear selection in column L before continuing",""))</f>
        <v/>
      </c>
      <c r="P34" s="4"/>
      <c r="S34" s="4"/>
      <c r="AU34" s="3"/>
    </row>
    <row r="35" spans="1:47" x14ac:dyDescent="0.3">
      <c r="G35" s="4" t="s">
        <v>174</v>
      </c>
      <c r="N35" s="121"/>
      <c r="P35" s="4"/>
      <c r="Q35" s="4"/>
      <c r="R35" s="4"/>
      <c r="S35" s="4"/>
      <c r="AU35" s="3"/>
    </row>
    <row r="36" spans="1:47" x14ac:dyDescent="0.3">
      <c r="A36" s="3" t="s">
        <v>1288</v>
      </c>
      <c r="G36" s="4" t="s">
        <v>176</v>
      </c>
      <c r="H36" s="121" t="str">
        <f>IF(AND($L$23="No",$L$24="Top Down"),"","DO NOT USE")</f>
        <v/>
      </c>
      <c r="L36" s="16" t="s">
        <v>1262</v>
      </c>
      <c r="N36" s="121" t="str">
        <f t="shared" ref="N36:N57" si="0">IF($L$23="No","",IF(L36&lt;&gt;"","Clear selection in column L before continuing",""))</f>
        <v/>
      </c>
      <c r="P36" s="4"/>
      <c r="Q36" s="4"/>
      <c r="R36" s="4"/>
      <c r="S36" s="4"/>
      <c r="AU36" s="3"/>
    </row>
    <row r="37" spans="1:47" x14ac:dyDescent="0.3">
      <c r="G37" s="3" t="s">
        <v>177</v>
      </c>
      <c r="H37" s="121" t="str">
        <f t="shared" ref="H37:H40" si="1">IF(AND($L$23="No",$L$24="Bottom Up"),"","DO NOT USE")</f>
        <v>DO NOT USE</v>
      </c>
      <c r="L37" s="16"/>
      <c r="N37" s="121" t="str">
        <f t="shared" si="0"/>
        <v/>
      </c>
      <c r="AU37" s="3"/>
    </row>
    <row r="38" spans="1:47" x14ac:dyDescent="0.3">
      <c r="G38" s="3" t="s">
        <v>178</v>
      </c>
      <c r="H38" s="121" t="str">
        <f t="shared" si="1"/>
        <v>DO NOT USE</v>
      </c>
      <c r="L38" s="16"/>
      <c r="N38" s="121" t="str">
        <f t="shared" si="0"/>
        <v/>
      </c>
      <c r="AU38" s="3"/>
    </row>
    <row r="39" spans="1:47" x14ac:dyDescent="0.3">
      <c r="G39" s="3" t="s">
        <v>179</v>
      </c>
      <c r="H39" s="121" t="str">
        <f t="shared" si="1"/>
        <v>DO NOT USE</v>
      </c>
      <c r="L39" s="16"/>
      <c r="N39" s="121" t="str">
        <f t="shared" si="0"/>
        <v/>
      </c>
      <c r="AU39" s="3"/>
    </row>
    <row r="40" spans="1:47" x14ac:dyDescent="0.3">
      <c r="G40" s="3" t="s">
        <v>180</v>
      </c>
      <c r="H40" s="121" t="str">
        <f t="shared" si="1"/>
        <v>DO NOT USE</v>
      </c>
      <c r="L40" s="16"/>
      <c r="N40" s="121" t="str">
        <f t="shared" si="0"/>
        <v/>
      </c>
      <c r="AU40" s="3"/>
    </row>
    <row r="41" spans="1:47" x14ac:dyDescent="0.3">
      <c r="G41" s="4" t="s">
        <v>182</v>
      </c>
      <c r="H41" s="121" t="str">
        <f>IF(AND($L$23="No",$L$25="Top Down"),"","DO NOT USE")</f>
        <v>DO NOT USE</v>
      </c>
      <c r="L41" s="16"/>
      <c r="N41" s="121" t="str">
        <f t="shared" si="0"/>
        <v/>
      </c>
      <c r="P41" s="4"/>
      <c r="Q41" s="4"/>
      <c r="R41" s="4"/>
      <c r="S41" s="4"/>
      <c r="AU41" s="3"/>
    </row>
    <row r="42" spans="1:47" x14ac:dyDescent="0.3">
      <c r="G42" s="3" t="s">
        <v>183</v>
      </c>
      <c r="H42" s="121" t="str">
        <f t="shared" ref="H42:H46" si="2">IF(AND($L$23="No",$L$25="Bottom Up"),"","DO NOT USE")</f>
        <v/>
      </c>
      <c r="L42" s="16" t="s">
        <v>1262</v>
      </c>
      <c r="N42" s="121" t="str">
        <f t="shared" si="0"/>
        <v/>
      </c>
      <c r="AU42" s="3"/>
    </row>
    <row r="43" spans="1:47" x14ac:dyDescent="0.3">
      <c r="G43" s="3" t="s">
        <v>308</v>
      </c>
      <c r="H43" s="121" t="str">
        <f t="shared" si="2"/>
        <v/>
      </c>
      <c r="L43" s="16" t="s">
        <v>1262</v>
      </c>
      <c r="N43" s="121" t="str">
        <f t="shared" si="0"/>
        <v/>
      </c>
      <c r="AU43" s="3"/>
    </row>
    <row r="44" spans="1:47" x14ac:dyDescent="0.3">
      <c r="G44" s="3" t="s">
        <v>184</v>
      </c>
      <c r="H44" s="121" t="str">
        <f t="shared" si="2"/>
        <v/>
      </c>
      <c r="L44" s="16" t="s">
        <v>1262</v>
      </c>
      <c r="N44" s="121" t="str">
        <f t="shared" si="0"/>
        <v/>
      </c>
      <c r="AU44" s="3"/>
    </row>
    <row r="45" spans="1:47" x14ac:dyDescent="0.3">
      <c r="G45" s="3" t="s">
        <v>309</v>
      </c>
      <c r="H45" s="121" t="str">
        <f t="shared" si="2"/>
        <v/>
      </c>
      <c r="L45" s="16" t="s">
        <v>1262</v>
      </c>
      <c r="N45" s="121" t="str">
        <f t="shared" si="0"/>
        <v/>
      </c>
      <c r="AU45" s="3"/>
    </row>
    <row r="46" spans="1:47" x14ac:dyDescent="0.3">
      <c r="G46" s="3" t="s">
        <v>310</v>
      </c>
      <c r="H46" s="121" t="str">
        <f t="shared" si="2"/>
        <v/>
      </c>
      <c r="L46" s="16" t="s">
        <v>1262</v>
      </c>
      <c r="N46" s="121" t="str">
        <f t="shared" si="0"/>
        <v/>
      </c>
      <c r="AU46" s="3"/>
    </row>
    <row r="47" spans="1:47" x14ac:dyDescent="0.3">
      <c r="G47" s="4" t="s">
        <v>186</v>
      </c>
      <c r="H47" s="121" t="str">
        <f>IF(AND($L$23="No",$L$26="Top Down"),"","DO NOT USE")</f>
        <v>DO NOT USE</v>
      </c>
      <c r="L47" s="16"/>
      <c r="N47" s="121" t="str">
        <f t="shared" si="0"/>
        <v/>
      </c>
      <c r="P47" s="4"/>
      <c r="Q47" s="4"/>
      <c r="R47" s="4"/>
      <c r="S47" s="4"/>
      <c r="AU47" s="3"/>
    </row>
    <row r="48" spans="1:47" x14ac:dyDescent="0.3">
      <c r="G48" s="3" t="s">
        <v>187</v>
      </c>
      <c r="H48" s="121" t="str">
        <f t="shared" ref="H48:H55" si="3">IF(AND($L$23="No",$L$26="Bottom Up"),"","DO NOT USE")</f>
        <v/>
      </c>
      <c r="L48" s="16" t="s">
        <v>1264</v>
      </c>
      <c r="N48" s="121" t="str">
        <f t="shared" si="0"/>
        <v/>
      </c>
      <c r="AU48" s="3"/>
    </row>
    <row r="49" spans="7:47" x14ac:dyDescent="0.3">
      <c r="G49" s="3" t="s">
        <v>188</v>
      </c>
      <c r="H49" s="121" t="str">
        <f t="shared" si="3"/>
        <v/>
      </c>
      <c r="L49" s="16" t="s">
        <v>1264</v>
      </c>
      <c r="N49" s="121" t="str">
        <f t="shared" si="0"/>
        <v/>
      </c>
      <c r="AU49" s="3"/>
    </row>
    <row r="50" spans="7:47" x14ac:dyDescent="0.3">
      <c r="G50" s="3" t="s">
        <v>189</v>
      </c>
      <c r="H50" s="121" t="str">
        <f t="shared" si="3"/>
        <v/>
      </c>
      <c r="L50" s="16" t="s">
        <v>1264</v>
      </c>
      <c r="N50" s="121" t="str">
        <f t="shared" si="0"/>
        <v/>
      </c>
      <c r="AU50" s="3"/>
    </row>
    <row r="51" spans="7:47" x14ac:dyDescent="0.3">
      <c r="G51" s="3" t="s">
        <v>190</v>
      </c>
      <c r="H51" s="121" t="str">
        <f t="shared" si="3"/>
        <v/>
      </c>
      <c r="L51" s="16" t="s">
        <v>1264</v>
      </c>
      <c r="N51" s="121" t="str">
        <f t="shared" si="0"/>
        <v/>
      </c>
      <c r="AU51" s="3"/>
    </row>
    <row r="52" spans="7:47" x14ac:dyDescent="0.3">
      <c r="G52" s="3" t="s">
        <v>191</v>
      </c>
      <c r="H52" s="121" t="str">
        <f t="shared" si="3"/>
        <v/>
      </c>
      <c r="L52" s="16" t="s">
        <v>1264</v>
      </c>
      <c r="N52" s="121" t="str">
        <f t="shared" si="0"/>
        <v/>
      </c>
      <c r="AU52" s="3"/>
    </row>
    <row r="53" spans="7:47" x14ac:dyDescent="0.3">
      <c r="G53" s="3" t="s">
        <v>192</v>
      </c>
      <c r="H53" s="121" t="str">
        <f t="shared" si="3"/>
        <v/>
      </c>
      <c r="L53" s="16" t="s">
        <v>1264</v>
      </c>
      <c r="N53" s="121" t="str">
        <f t="shared" si="0"/>
        <v/>
      </c>
      <c r="AU53" s="3"/>
    </row>
    <row r="54" spans="7:47" x14ac:dyDescent="0.3">
      <c r="G54" s="3" t="s">
        <v>193</v>
      </c>
      <c r="H54" s="121" t="str">
        <f t="shared" si="3"/>
        <v/>
      </c>
      <c r="L54" s="16" t="s">
        <v>1264</v>
      </c>
      <c r="N54" s="121" t="str">
        <f t="shared" si="0"/>
        <v/>
      </c>
      <c r="AU54" s="3"/>
    </row>
    <row r="55" spans="7:47" x14ac:dyDescent="0.3">
      <c r="G55" s="3" t="s">
        <v>194</v>
      </c>
      <c r="H55" s="121" t="str">
        <f t="shared" si="3"/>
        <v/>
      </c>
      <c r="L55" s="16" t="s">
        <v>1264</v>
      </c>
      <c r="N55" s="121" t="str">
        <f t="shared" si="0"/>
        <v/>
      </c>
      <c r="AU55" s="3"/>
    </row>
    <row r="56" spans="7:47" x14ac:dyDescent="0.3">
      <c r="G56" s="4" t="s">
        <v>196</v>
      </c>
      <c r="H56" s="121" t="str">
        <f>IF($L$23="Top Down","DO NOT USE","")</f>
        <v/>
      </c>
      <c r="L56" s="16" t="s">
        <v>1264</v>
      </c>
      <c r="N56" s="121" t="str">
        <f t="shared" si="0"/>
        <v/>
      </c>
      <c r="P56" s="4"/>
      <c r="Q56" s="4"/>
      <c r="R56" s="4"/>
      <c r="S56" s="4"/>
      <c r="AU56" s="3"/>
    </row>
    <row r="57" spans="7:47" x14ac:dyDescent="0.3">
      <c r="G57" s="4" t="s">
        <v>198</v>
      </c>
      <c r="L57" s="14"/>
      <c r="N57" s="121" t="str">
        <f t="shared" si="0"/>
        <v/>
      </c>
      <c r="P57" s="4"/>
      <c r="Q57" s="4"/>
      <c r="R57" s="4"/>
      <c r="S57" s="4"/>
      <c r="AU57" s="3"/>
    </row>
    <row r="58" spans="7:47" x14ac:dyDescent="0.3">
      <c r="G58" s="3" t="s">
        <v>199</v>
      </c>
      <c r="L58" s="14"/>
      <c r="N58" s="121"/>
      <c r="AU58" s="3"/>
    </row>
    <row r="59" spans="7:47" x14ac:dyDescent="0.3">
      <c r="G59" s="3" t="s">
        <v>200</v>
      </c>
      <c r="L59" s="14"/>
      <c r="N59" s="121"/>
      <c r="AU59" s="3"/>
    </row>
    <row r="60" spans="7:47" x14ac:dyDescent="0.3">
      <c r="G60" s="3" t="s">
        <v>201</v>
      </c>
      <c r="L60" s="14"/>
      <c r="N60" s="121"/>
      <c r="AU60" s="3"/>
    </row>
    <row r="61" spans="7:47" x14ac:dyDescent="0.3">
      <c r="G61" s="3" t="s">
        <v>202</v>
      </c>
      <c r="L61" s="14"/>
      <c r="N61" s="121"/>
      <c r="AU61" s="3"/>
    </row>
    <row r="62" spans="7:47" x14ac:dyDescent="0.3">
      <c r="G62" s="3" t="s">
        <v>203</v>
      </c>
      <c r="L62" s="14"/>
      <c r="N62" s="121"/>
      <c r="AU62" s="3"/>
    </row>
    <row r="63" spans="7:47" x14ac:dyDescent="0.3">
      <c r="G63" s="3" t="s">
        <v>204</v>
      </c>
      <c r="L63" s="14"/>
      <c r="N63" s="121"/>
      <c r="AU63" s="3"/>
    </row>
    <row r="64" spans="7:47" x14ac:dyDescent="0.3">
      <c r="G64" s="3" t="s">
        <v>1107</v>
      </c>
      <c r="L64" s="14"/>
      <c r="N64" s="121"/>
      <c r="AU64" s="3"/>
    </row>
    <row r="65" spans="7:47" x14ac:dyDescent="0.3">
      <c r="G65" s="3" t="s">
        <v>206</v>
      </c>
      <c r="L65" s="14"/>
      <c r="N65" s="121"/>
      <c r="AU65" s="3"/>
    </row>
    <row r="66" spans="7:47" x14ac:dyDescent="0.3">
      <c r="G66" s="3" t="s">
        <v>207</v>
      </c>
      <c r="L66" s="14"/>
      <c r="N66" s="121"/>
      <c r="AU66" s="3"/>
    </row>
    <row r="67" spans="7:47" x14ac:dyDescent="0.3">
      <c r="G67" s="3" t="s">
        <v>1108</v>
      </c>
      <c r="L67" s="14"/>
      <c r="N67" s="121"/>
      <c r="AU67" s="3"/>
    </row>
    <row r="68" spans="7:47" x14ac:dyDescent="0.3">
      <c r="G68" s="3" t="s">
        <v>1109</v>
      </c>
      <c r="L68" s="14"/>
      <c r="N68" s="121"/>
      <c r="AU68" s="3"/>
    </row>
    <row r="69" spans="7:47" x14ac:dyDescent="0.3">
      <c r="G69" s="3" t="s">
        <v>1110</v>
      </c>
      <c r="L69" s="14"/>
      <c r="N69" s="121"/>
      <c r="AU69" s="3"/>
    </row>
    <row r="70" spans="7:47" x14ac:dyDescent="0.3">
      <c r="G70" s="3" t="s">
        <v>195</v>
      </c>
      <c r="L70" s="14"/>
      <c r="N70" s="121"/>
      <c r="AU70" s="3"/>
    </row>
    <row r="71" spans="7:47" x14ac:dyDescent="0.3">
      <c r="G71" s="4" t="s">
        <v>209</v>
      </c>
      <c r="L71" s="17" t="str">
        <f>IF($L$28="Top Down","Capex","Not Used")</f>
        <v>Not Used</v>
      </c>
      <c r="N71" s="121"/>
      <c r="S71" s="4"/>
      <c r="AU71" s="3"/>
    </row>
    <row r="72" spans="7:47" x14ac:dyDescent="0.3">
      <c r="G72" s="3" t="s">
        <v>311</v>
      </c>
      <c r="L72" s="17" t="str">
        <f t="shared" ref="L72:L77" si="4">IF($L$28="Bottom Up","Capex","Not Used")</f>
        <v>Capex</v>
      </c>
      <c r="N72" s="121"/>
      <c r="AU72" s="3"/>
    </row>
    <row r="73" spans="7:47" x14ac:dyDescent="0.3">
      <c r="G73" s="3" t="s">
        <v>210</v>
      </c>
      <c r="L73" s="17" t="str">
        <f t="shared" si="4"/>
        <v>Capex</v>
      </c>
      <c r="N73" s="121"/>
      <c r="P73" s="4"/>
      <c r="AU73" s="3"/>
    </row>
    <row r="74" spans="7:47" x14ac:dyDescent="0.3">
      <c r="G74" s="3" t="s">
        <v>211</v>
      </c>
      <c r="L74" s="17" t="str">
        <f t="shared" si="4"/>
        <v>Capex</v>
      </c>
      <c r="N74" s="121"/>
      <c r="AU74" s="3"/>
    </row>
    <row r="75" spans="7:47" x14ac:dyDescent="0.3">
      <c r="G75" s="3" t="s">
        <v>213</v>
      </c>
      <c r="L75" s="17" t="str">
        <f t="shared" si="4"/>
        <v>Capex</v>
      </c>
      <c r="N75" s="121"/>
      <c r="AU75" s="3"/>
    </row>
    <row r="76" spans="7:47" x14ac:dyDescent="0.3">
      <c r="G76" s="3" t="s">
        <v>214</v>
      </c>
      <c r="L76" s="17" t="str">
        <f t="shared" si="4"/>
        <v>Capex</v>
      </c>
      <c r="N76" s="121"/>
      <c r="AU76" s="3"/>
    </row>
    <row r="77" spans="7:47" x14ac:dyDescent="0.3">
      <c r="G77" s="3" t="s">
        <v>215</v>
      </c>
      <c r="L77" s="17" t="str">
        <f t="shared" si="4"/>
        <v>Capex</v>
      </c>
      <c r="N77" s="121"/>
      <c r="AU77" s="3"/>
    </row>
    <row r="78" spans="7:47" x14ac:dyDescent="0.3">
      <c r="G78" s="4" t="s">
        <v>216</v>
      </c>
      <c r="H78" s="121" t="str">
        <f>IF($L$30="Top Down","","DO NOT USE")</f>
        <v/>
      </c>
      <c r="L78" s="16" t="s">
        <v>1265</v>
      </c>
      <c r="N78" s="121" t="str">
        <f>IF($L$30="Top Down","",IF(L78&lt;&gt;"","Clear selection in column L before continuing",""))</f>
        <v/>
      </c>
      <c r="AU78" s="3"/>
    </row>
    <row r="79" spans="7:47" x14ac:dyDescent="0.3">
      <c r="G79" s="3" t="s">
        <v>312</v>
      </c>
      <c r="H79" s="121" t="str">
        <f t="shared" ref="H79:H86" si="5">IF($L$30="Bottom Up","","DO NOT USE")</f>
        <v>DO NOT USE</v>
      </c>
      <c r="L79" s="16"/>
      <c r="N79" s="121" t="str">
        <f t="shared" ref="N79:N86" si="6">IF($L$30="Bottom Up","",IF(L79&lt;&gt;"","Clear selection in column L before continuing",""))</f>
        <v/>
      </c>
      <c r="P79" s="4"/>
      <c r="AU79" s="3"/>
    </row>
    <row r="80" spans="7:47" x14ac:dyDescent="0.3">
      <c r="G80" s="3" t="s">
        <v>313</v>
      </c>
      <c r="H80" s="121" t="str">
        <f t="shared" si="5"/>
        <v>DO NOT USE</v>
      </c>
      <c r="L80" s="16"/>
      <c r="N80" s="121" t="str">
        <f t="shared" si="6"/>
        <v/>
      </c>
      <c r="AU80" s="3"/>
    </row>
    <row r="81" spans="2:60" x14ac:dyDescent="0.3">
      <c r="G81" s="3" t="s">
        <v>314</v>
      </c>
      <c r="H81" s="121" t="str">
        <f t="shared" si="5"/>
        <v>DO NOT USE</v>
      </c>
      <c r="L81" s="16"/>
      <c r="N81" s="121" t="str">
        <f t="shared" si="6"/>
        <v/>
      </c>
      <c r="AU81" s="3"/>
    </row>
    <row r="82" spans="2:60" x14ac:dyDescent="0.3">
      <c r="G82" s="3" t="s">
        <v>220</v>
      </c>
      <c r="H82" s="121" t="str">
        <f t="shared" si="5"/>
        <v>DO NOT USE</v>
      </c>
      <c r="L82" s="16"/>
      <c r="N82" s="121" t="str">
        <f t="shared" si="6"/>
        <v/>
      </c>
      <c r="AU82" s="3"/>
    </row>
    <row r="83" spans="2:60" x14ac:dyDescent="0.3">
      <c r="G83" s="3" t="s">
        <v>221</v>
      </c>
      <c r="H83" s="121" t="str">
        <f t="shared" si="5"/>
        <v>DO NOT USE</v>
      </c>
      <c r="L83" s="16"/>
      <c r="N83" s="121" t="str">
        <f t="shared" si="6"/>
        <v/>
      </c>
      <c r="AU83" s="3"/>
    </row>
    <row r="84" spans="2:60" x14ac:dyDescent="0.3">
      <c r="G84" s="3" t="s">
        <v>212</v>
      </c>
      <c r="H84" s="121" t="str">
        <f t="shared" si="5"/>
        <v>DO NOT USE</v>
      </c>
      <c r="L84" s="16"/>
      <c r="N84" s="121" t="str">
        <f t="shared" si="6"/>
        <v/>
      </c>
      <c r="AU84" s="3"/>
    </row>
    <row r="85" spans="2:60" x14ac:dyDescent="0.3">
      <c r="G85" s="3" t="s">
        <v>223</v>
      </c>
      <c r="H85" s="121" t="str">
        <f t="shared" si="5"/>
        <v>DO NOT USE</v>
      </c>
      <c r="L85" s="16"/>
      <c r="N85" s="121" t="str">
        <f t="shared" si="6"/>
        <v/>
      </c>
      <c r="AU85" s="3"/>
    </row>
    <row r="86" spans="2:60" x14ac:dyDescent="0.3">
      <c r="G86" s="3" t="s">
        <v>315</v>
      </c>
      <c r="H86" s="121" t="str">
        <f t="shared" si="5"/>
        <v>DO NOT USE</v>
      </c>
      <c r="L86" s="16"/>
      <c r="N86" s="121" t="str">
        <f t="shared" si="6"/>
        <v/>
      </c>
      <c r="AU86" s="3"/>
    </row>
    <row r="88" spans="2:60" ht="14.65" x14ac:dyDescent="0.35">
      <c r="B88" s="10" t="s">
        <v>159</v>
      </c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41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</row>
    <row r="89" spans="2:60" x14ac:dyDescent="0.3">
      <c r="C89" s="30" t="s">
        <v>160</v>
      </c>
    </row>
    <row r="91" spans="2:60" x14ac:dyDescent="0.3">
      <c r="F91" s="3" t="s">
        <v>753</v>
      </c>
      <c r="M91" s="3" t="b">
        <f>IF(SUM(M17:M19)=1,TRUE,FALSE)</f>
        <v>1</v>
      </c>
      <c r="R91" s="29">
        <f>COUNTIF(M91, FALSE)</f>
        <v>0</v>
      </c>
    </row>
    <row r="93" spans="2:60" x14ac:dyDescent="0.3">
      <c r="F93" s="3" t="s">
        <v>163</v>
      </c>
      <c r="R93" s="29">
        <f>SUM(R91:R91)</f>
        <v>0</v>
      </c>
    </row>
  </sheetData>
  <conditionalFormatting sqref="R4">
    <cfRule type="cellIs" dxfId="213" priority="37" operator="greaterThan">
      <formula>0</formula>
    </cfRule>
  </conditionalFormatting>
  <conditionalFormatting sqref="R91">
    <cfRule type="cellIs" dxfId="212" priority="31" operator="greaterThan">
      <formula>0</formula>
    </cfRule>
  </conditionalFormatting>
  <conditionalFormatting sqref="R93">
    <cfRule type="cellIs" dxfId="211" priority="29" operator="greaterThan">
      <formula>0</formula>
    </cfRule>
  </conditionalFormatting>
  <conditionalFormatting sqref="L79:L86">
    <cfRule type="expression" dxfId="210" priority="20">
      <formula>$L$30="Top Down"</formula>
    </cfRule>
  </conditionalFormatting>
  <conditionalFormatting sqref="L78">
    <cfRule type="expression" dxfId="209" priority="19">
      <formula>$L$30&lt;&gt;"Top Down"</formula>
    </cfRule>
  </conditionalFormatting>
  <conditionalFormatting sqref="L24:L26">
    <cfRule type="expression" dxfId="208" priority="18">
      <formula>$L$13="Top Down"</formula>
    </cfRule>
  </conditionalFormatting>
  <conditionalFormatting sqref="L34">
    <cfRule type="expression" dxfId="207" priority="17">
      <formula>$L$23&lt;&gt;"Top Down"</formula>
    </cfRule>
  </conditionalFormatting>
  <conditionalFormatting sqref="L28">
    <cfRule type="expression" dxfId="206" priority="9">
      <formula>$L$13="Top Down"</formula>
    </cfRule>
  </conditionalFormatting>
  <conditionalFormatting sqref="L30">
    <cfRule type="expression" dxfId="205" priority="8">
      <formula>$L$13="Top Down"</formula>
    </cfRule>
  </conditionalFormatting>
  <conditionalFormatting sqref="L36">
    <cfRule type="expression" dxfId="204" priority="7">
      <formula>$L$23="Top Down"</formula>
    </cfRule>
  </conditionalFormatting>
  <conditionalFormatting sqref="L37:L56">
    <cfRule type="expression" dxfId="203" priority="4">
      <formula>$L$23="Top Down"</formula>
    </cfRule>
  </conditionalFormatting>
  <conditionalFormatting sqref="L37:L41">
    <cfRule type="expression" dxfId="202" priority="3">
      <formula>$L$24="Top Down"</formula>
    </cfRule>
  </conditionalFormatting>
  <conditionalFormatting sqref="L47">
    <cfRule type="expression" dxfId="201" priority="2">
      <formula>$L$26="Bottom Up"</formula>
    </cfRule>
  </conditionalFormatting>
  <conditionalFormatting sqref="L48:L55">
    <cfRule type="expression" dxfId="200" priority="1">
      <formula>$L$26="Top Down"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00000000-0002-0000-0400-000000000000}">
          <x14:formula1>
            <xm:f>'https://cepalondon.sharepoint.com/projectslive/economicspartner/Shared Documents/01 TOF (Cost Assessment)/Architecture/Templates &amp; Examples/Sandbox/Snapshots/Snap_20191101_2/[GlobalControl_safe_safe.xlsm]Lists'!#REF!</xm:f>
          </x14:formula1>
          <xm:sqref>M15</xm:sqref>
        </x14:dataValidation>
        <x14:dataValidation type="list" allowBlank="1" showInputMessage="1" showErrorMessage="1" xr:uid="{5F51BC3D-CFAD-408F-86E4-1044A5012F1B}">
          <x14:formula1>
            <xm:f>Lists!$M$18:$M$19</xm:f>
          </x14:formula1>
          <xm:sqref>L23</xm:sqref>
        </x14:dataValidation>
        <x14:dataValidation type="list" allowBlank="1" showInputMessage="1" showErrorMessage="1" xr:uid="{AD268582-9AF1-451A-BA99-620A1AF56656}">
          <x14:formula1>
            <xm:f>Lists!$K$18:$K$19</xm:f>
          </x14:formula1>
          <xm:sqref>L24:L26 L28 L30</xm:sqref>
        </x14:dataValidation>
        <x14:dataValidation type="list" allowBlank="1" showInputMessage="1" showErrorMessage="1" xr:uid="{327FB37D-8987-4705-BE76-3CB23D4BC61B}">
          <x14:formula1>
            <xm:f>Lists!$N$18:$N$19</xm:f>
          </x14:formula1>
          <xm:sqref>L34 L36:L56</xm:sqref>
        </x14:dataValidation>
        <x14:dataValidation type="list" allowBlank="1" showInputMessage="1" showErrorMessage="1" xr:uid="{ECFBB082-F322-4D4F-9F92-489E386D5CB1}">
          <x14:formula1>
            <xm:f>Lists!$O$18:$O$19</xm:f>
          </x14:formula1>
          <xm:sqref>L78:L86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theme="6"/>
  </sheetPr>
  <dimension ref="A1:BI20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03125" style="3" customWidth="1"/>
    <col min="5" max="5" width="5.703125" style="3" customWidth="1"/>
    <col min="6" max="6" width="30.703125" style="3" customWidth="1"/>
    <col min="7" max="9" width="15.5859375" style="3" customWidth="1"/>
    <col min="10" max="11" width="1.703125" style="3" customWidth="1"/>
    <col min="12" max="12" width="9.17578125" style="3" customWidth="1"/>
    <col min="13" max="13" width="20.703125" style="3" customWidth="1"/>
    <col min="14" max="14" width="1.70312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5859375" style="3" customWidth="1"/>
    <col min="39" max="44" width="9.17578125" style="3" customWidth="1"/>
    <col min="45" max="45" width="1.703125" style="3" customWidth="1"/>
    <col min="46" max="47" width="9.17578125" style="3" customWidth="1"/>
    <col min="48" max="48" width="60.87890625" style="42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61" ht="22.9" x14ac:dyDescent="0.6">
      <c r="A1" s="9" t="s">
        <v>715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1095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204"/>
      <c r="O5" s="11" t="s">
        <v>134</v>
      </c>
      <c r="R5" s="17"/>
      <c r="AU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 t="s">
        <v>138</v>
      </c>
      <c r="AQ6" s="73" t="s">
        <v>138</v>
      </c>
      <c r="AR6" s="73" t="s">
        <v>138</v>
      </c>
      <c r="AS6" s="73"/>
      <c r="AT6" s="3" t="s">
        <v>139</v>
      </c>
      <c r="AU6" s="68"/>
      <c r="AV6" s="68"/>
      <c r="AW6" s="68"/>
    </row>
    <row r="7" spans="1:61" x14ac:dyDescent="0.3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 t="s">
        <v>149</v>
      </c>
      <c r="AQ7" s="50" t="s">
        <v>149</v>
      </c>
      <c r="AR7" s="50" t="s">
        <v>149</v>
      </c>
      <c r="AS7" s="50"/>
      <c r="AT7" s="4" t="s">
        <v>150</v>
      </c>
      <c r="AU7" s="93" t="s">
        <v>151</v>
      </c>
      <c r="AV7" s="94" t="s">
        <v>152</v>
      </c>
      <c r="AW7" s="35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U8" s="42"/>
      <c r="AV8" s="3"/>
    </row>
    <row r="9" spans="1:61" ht="14.65" x14ac:dyDescent="0.35">
      <c r="B9" s="10" t="s">
        <v>716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/>
      <c r="AU10" s="42"/>
      <c r="AV10" s="3"/>
    </row>
    <row r="11" spans="1:61" x14ac:dyDescent="0.3">
      <c r="AF11" s="70"/>
      <c r="AU11" s="42"/>
      <c r="AV11" s="3"/>
    </row>
    <row r="12" spans="1:61" x14ac:dyDescent="0.3">
      <c r="F12" s="3" t="s">
        <v>1354</v>
      </c>
      <c r="L12" s="3" t="s">
        <v>231</v>
      </c>
      <c r="R12" s="85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v>0.96490212256054131</v>
      </c>
      <c r="AH12" s="17">
        <v>0.96366249257542702</v>
      </c>
      <c r="AI12" s="17">
        <v>0.96242286259031273</v>
      </c>
      <c r="AJ12" s="17">
        <v>0.96114566806019497</v>
      </c>
      <c r="AK12" s="17">
        <v>0.96114566806019497</v>
      </c>
      <c r="AL12" s="70"/>
      <c r="AM12" s="14"/>
      <c r="AN12" s="14"/>
      <c r="AO12" s="17">
        <v>0.96114566806019497</v>
      </c>
      <c r="AQ12" s="14"/>
      <c r="AR12" s="14"/>
      <c r="AS12" s="14"/>
      <c r="AU12" s="42"/>
      <c r="AV12" s="3"/>
    </row>
    <row r="13" spans="1:61" x14ac:dyDescent="0.3">
      <c r="AV13" s="3"/>
    </row>
    <row r="14" spans="1:61" ht="14.65" x14ac:dyDescent="0.35">
      <c r="B14" s="10" t="s">
        <v>159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41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</row>
    <row r="15" spans="1:61" x14ac:dyDescent="0.3">
      <c r="C15" s="30" t="s">
        <v>160</v>
      </c>
      <c r="AU15" s="42"/>
      <c r="AV15" s="3"/>
    </row>
    <row r="16" spans="1:61" x14ac:dyDescent="0.3">
      <c r="AU16" s="42"/>
      <c r="AV16" s="3"/>
    </row>
    <row r="17" spans="6:48" x14ac:dyDescent="0.3">
      <c r="F17" s="3" t="s">
        <v>161</v>
      </c>
      <c r="R17" s="29">
        <v>0</v>
      </c>
      <c r="T17" s="29" t="b">
        <v>1</v>
      </c>
      <c r="U17" s="29" t="b">
        <v>1</v>
      </c>
      <c r="V17" s="29" t="b">
        <v>1</v>
      </c>
      <c r="W17" s="29" t="b">
        <v>1</v>
      </c>
      <c r="X17" s="29" t="b">
        <v>1</v>
      </c>
      <c r="Y17" s="29" t="b">
        <v>1</v>
      </c>
      <c r="Z17" s="29" t="b">
        <v>1</v>
      </c>
      <c r="AA17" s="29" t="b">
        <v>1</v>
      </c>
      <c r="AB17" s="29" t="b">
        <v>1</v>
      </c>
      <c r="AC17" s="29" t="b">
        <v>1</v>
      </c>
      <c r="AD17" s="29" t="b">
        <v>1</v>
      </c>
      <c r="AE17" s="29" t="b">
        <v>1</v>
      </c>
      <c r="AF17" s="29" t="b">
        <v>1</v>
      </c>
      <c r="AG17" s="29" t="b">
        <v>1</v>
      </c>
      <c r="AH17" s="29" t="b">
        <v>1</v>
      </c>
      <c r="AI17" s="29" t="b">
        <v>1</v>
      </c>
      <c r="AJ17" s="29" t="b">
        <v>1</v>
      </c>
      <c r="AK17" s="29" t="b">
        <v>1</v>
      </c>
      <c r="AM17" s="29" t="b">
        <v>1</v>
      </c>
      <c r="AN17" s="29" t="b">
        <v>1</v>
      </c>
      <c r="AO17" s="29" t="b">
        <v>1</v>
      </c>
      <c r="AP17" s="3" t="b">
        <v>1</v>
      </c>
      <c r="AQ17" s="29" t="b">
        <v>1</v>
      </c>
      <c r="AR17" s="29" t="b">
        <v>1</v>
      </c>
      <c r="AS17" s="29"/>
      <c r="AU17" s="42"/>
      <c r="AV17" s="3"/>
    </row>
    <row r="18" spans="6:48" x14ac:dyDescent="0.3">
      <c r="F18" s="3" t="s">
        <v>162</v>
      </c>
      <c r="R18" s="29">
        <v>0</v>
      </c>
      <c r="T18" s="29" t="b">
        <v>1</v>
      </c>
      <c r="U18" s="29" t="b">
        <v>1</v>
      </c>
      <c r="V18" s="29" t="b">
        <v>1</v>
      </c>
      <c r="W18" s="29" t="b">
        <v>1</v>
      </c>
      <c r="X18" s="29" t="b">
        <v>1</v>
      </c>
      <c r="Y18" s="29" t="b">
        <v>1</v>
      </c>
      <c r="Z18" s="29" t="b">
        <v>1</v>
      </c>
      <c r="AA18" s="29" t="b">
        <v>1</v>
      </c>
      <c r="AB18" s="29" t="b">
        <v>1</v>
      </c>
      <c r="AC18" s="29" t="b">
        <v>1</v>
      </c>
      <c r="AD18" s="29" t="b">
        <v>1</v>
      </c>
      <c r="AE18" s="29" t="b">
        <v>1</v>
      </c>
      <c r="AF18" s="29" t="b">
        <v>1</v>
      </c>
      <c r="AG18" s="29" t="b">
        <v>1</v>
      </c>
      <c r="AH18" s="29" t="b">
        <v>1</v>
      </c>
      <c r="AI18" s="29" t="b">
        <v>1</v>
      </c>
      <c r="AJ18" s="29" t="b">
        <v>1</v>
      </c>
      <c r="AK18" s="29" t="b">
        <v>1</v>
      </c>
      <c r="AM18" s="29" t="b">
        <v>1</v>
      </c>
      <c r="AN18" s="29" t="b">
        <v>1</v>
      </c>
      <c r="AO18" s="29" t="b">
        <v>1</v>
      </c>
      <c r="AP18" s="3" t="b">
        <v>1</v>
      </c>
      <c r="AQ18" s="29" t="b">
        <v>1</v>
      </c>
      <c r="AR18" s="29" t="b">
        <v>1</v>
      </c>
      <c r="AS18" s="29"/>
      <c r="AU18" s="42"/>
      <c r="AV18" s="3"/>
    </row>
    <row r="19" spans="6:48" x14ac:dyDescent="0.3">
      <c r="AU19" s="42"/>
      <c r="AV19" s="3"/>
    </row>
    <row r="20" spans="6:48" x14ac:dyDescent="0.3">
      <c r="F20" s="3" t="s">
        <v>163</v>
      </c>
      <c r="R20" s="29">
        <v>0</v>
      </c>
      <c r="AU20" s="42"/>
      <c r="AV20" s="3"/>
    </row>
  </sheetData>
  <conditionalFormatting sqref="R17:R18">
    <cfRule type="cellIs" dxfId="199" priority="5" operator="greaterThan">
      <formula>0</formula>
    </cfRule>
  </conditionalFormatting>
  <conditionalFormatting sqref="T17:AK18 AM17:AO18">
    <cfRule type="cellIs" dxfId="198" priority="4" operator="equal">
      <formula>FALSE</formula>
    </cfRule>
  </conditionalFormatting>
  <conditionalFormatting sqref="R20">
    <cfRule type="cellIs" dxfId="197" priority="3" operator="greaterThan">
      <formula>0</formula>
    </cfRule>
  </conditionalFormatting>
  <conditionalFormatting sqref="R4">
    <cfRule type="cellIs" dxfId="196" priority="2" operator="greaterThan">
      <formula>0</formula>
    </cfRule>
  </conditionalFormatting>
  <conditionalFormatting sqref="AQ17:AS18">
    <cfRule type="cellIs" dxfId="195" priority="1" operator="equal">
      <formula>FALSE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D4928-0F82-4E14-9CCA-3477642FE56F}">
  <sheetPr codeName="Sheet14">
    <tabColor theme="6"/>
  </sheetPr>
  <dimension ref="A1:BW29"/>
  <sheetViews>
    <sheetView zoomScale="70" zoomScaleNormal="70" workbookViewId="0">
      <selection activeCell="AC14" sqref="AC14"/>
    </sheetView>
  </sheetViews>
  <sheetFormatPr defaultColWidth="0" defaultRowHeight="12.4" x14ac:dyDescent="0.3"/>
  <cols>
    <col min="1" max="4" width="1.76171875" style="3" customWidth="1"/>
    <col min="5" max="5" width="20.17578125" style="3" bestFit="1" customWidth="1"/>
    <col min="6" max="6" width="1.3515625" style="3" customWidth="1"/>
    <col min="7" max="7" width="1.5859375" style="3" customWidth="1"/>
    <col min="8" max="8" width="10.5859375" style="3" customWidth="1"/>
    <col min="9" max="9" width="1.3515625" style="3" customWidth="1"/>
    <col min="10" max="10" width="1.76171875" style="3" customWidth="1"/>
    <col min="11" max="11" width="9.234375" style="3" customWidth="1"/>
    <col min="12" max="12" width="5.76171875" style="3" customWidth="1"/>
    <col min="13" max="13" width="1.76171875" style="3" customWidth="1"/>
    <col min="14" max="14" width="9.234375" style="3" customWidth="1"/>
    <col min="15" max="17" width="1.3515625" style="3" customWidth="1"/>
    <col min="18" max="18" width="5.76171875" style="3" bestFit="1" customWidth="1"/>
    <col min="19" max="19" width="1.3515625" style="3" customWidth="1"/>
    <col min="20" max="37" width="9.234375" style="3" customWidth="1"/>
    <col min="38" max="38" width="6.234375" style="3" bestFit="1" customWidth="1"/>
    <col min="39" max="41" width="9.234375" style="3" customWidth="1"/>
    <col min="42" max="42" width="1.5859375" style="3" customWidth="1"/>
    <col min="43" max="43" width="9.5859375" style="3" customWidth="1"/>
    <col min="44" max="44" width="9.234375" style="42" customWidth="1"/>
    <col min="45" max="45" width="60.8203125" style="3" bestFit="1" customWidth="1"/>
    <col min="46" max="46" width="1.76171875" style="3" customWidth="1"/>
    <col min="47" max="57" width="1.76171875" style="3" hidden="1" customWidth="1"/>
    <col min="58" max="75" width="0" style="3" hidden="1" customWidth="1"/>
    <col min="76" max="16384" width="9.234375" style="3" hidden="1"/>
  </cols>
  <sheetData>
    <row r="1" spans="1:57" ht="22.9" x14ac:dyDescent="0.6">
      <c r="A1" s="95" t="s">
        <v>1270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"/>
      <c r="AM1" s="9"/>
      <c r="AN1" s="9"/>
      <c r="AO1" s="9"/>
      <c r="AP1" s="95"/>
      <c r="AQ1" s="95"/>
      <c r="AR1" s="96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</row>
    <row r="2" spans="1:57" ht="14.65" x14ac:dyDescent="0.35">
      <c r="A2" s="10" t="s">
        <v>1355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10"/>
      <c r="AM2" s="10"/>
      <c r="AN2" s="10"/>
      <c r="AO2" s="10"/>
      <c r="AP2" s="97"/>
      <c r="AQ2" s="97"/>
      <c r="AR2" s="98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</row>
    <row r="3" spans="1:57" ht="14.65" x14ac:dyDescent="0.35">
      <c r="A3" s="10" t="s">
        <v>1271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10"/>
      <c r="AM3" s="10"/>
      <c r="AN3" s="10"/>
      <c r="AO3" s="10"/>
      <c r="AP3" s="97"/>
      <c r="AQ3" s="97"/>
      <c r="AR3" s="98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</row>
    <row r="4" spans="1:57" ht="14.65" x14ac:dyDescent="0.35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139" t="s">
        <v>778</v>
      </c>
      <c r="R4" s="99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10"/>
      <c r="AM4" s="10"/>
      <c r="AN4" s="10"/>
      <c r="AO4" s="10"/>
      <c r="AP4" s="97"/>
      <c r="AQ4" s="97"/>
      <c r="AR4" s="98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</row>
    <row r="5" spans="1:57" s="11" customFormat="1" x14ac:dyDescent="0.3">
      <c r="A5" s="11" t="s">
        <v>132</v>
      </c>
      <c r="G5" s="77" t="s">
        <v>133</v>
      </c>
      <c r="H5" s="179"/>
      <c r="Q5" s="77" t="s">
        <v>134</v>
      </c>
      <c r="R5" s="129"/>
      <c r="AY5" s="44"/>
    </row>
    <row r="6" spans="1:57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Q6" s="213" t="s">
        <v>139</v>
      </c>
      <c r="AR6" s="213"/>
      <c r="AS6" s="213"/>
    </row>
    <row r="7" spans="1:57" x14ac:dyDescent="0.3">
      <c r="A7" s="140"/>
      <c r="B7" s="140"/>
      <c r="C7" s="140"/>
      <c r="D7" s="140"/>
      <c r="E7" s="4" t="s">
        <v>1272</v>
      </c>
      <c r="F7" s="4"/>
      <c r="G7" s="4"/>
      <c r="H7" s="4"/>
      <c r="I7" s="4"/>
      <c r="J7" s="4"/>
      <c r="K7" s="4" t="s">
        <v>142</v>
      </c>
      <c r="L7" s="140" t="s">
        <v>146</v>
      </c>
      <c r="M7" s="140"/>
      <c r="N7" s="140" t="s">
        <v>147</v>
      </c>
      <c r="O7" s="140"/>
      <c r="P7" s="140"/>
      <c r="Q7" s="140"/>
      <c r="R7" s="140"/>
      <c r="S7" s="140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141" t="s">
        <v>1273</v>
      </c>
      <c r="AN7" s="142"/>
      <c r="AO7" s="143"/>
      <c r="AP7" s="140"/>
      <c r="AQ7" s="144" t="s">
        <v>150</v>
      </c>
      <c r="AR7" s="145" t="s">
        <v>151</v>
      </c>
      <c r="AS7" s="146" t="s">
        <v>152</v>
      </c>
      <c r="AT7" s="140"/>
      <c r="AU7" s="140"/>
      <c r="AV7" s="140"/>
      <c r="AW7" s="140"/>
      <c r="AX7" s="140"/>
      <c r="AY7" s="140"/>
      <c r="AZ7" s="140"/>
      <c r="BA7" s="140"/>
      <c r="BB7" s="140"/>
      <c r="BC7" s="140"/>
      <c r="BD7" s="140"/>
      <c r="BE7" s="140"/>
    </row>
    <row r="8" spans="1:57" x14ac:dyDescent="0.3">
      <c r="AG8" s="147"/>
      <c r="AH8" s="147"/>
      <c r="AI8" s="147"/>
      <c r="AJ8" s="147"/>
      <c r="AK8" s="147"/>
    </row>
    <row r="9" spans="1:57" ht="14.65" x14ac:dyDescent="0.35">
      <c r="B9" s="97" t="s">
        <v>1274</v>
      </c>
      <c r="C9" s="97"/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97"/>
      <c r="AG9" s="97"/>
      <c r="AH9" s="97"/>
      <c r="AI9" s="97"/>
      <c r="AJ9" s="97"/>
      <c r="AK9" s="97"/>
      <c r="AL9" s="10"/>
      <c r="AM9" s="10"/>
      <c r="AN9" s="10"/>
      <c r="AO9" s="10"/>
      <c r="AP9" s="97"/>
      <c r="AQ9" s="97"/>
      <c r="AR9" s="98"/>
      <c r="AS9" s="97"/>
      <c r="AT9" s="97"/>
      <c r="AU9" s="97"/>
      <c r="AV9" s="97"/>
      <c r="AW9" s="97"/>
      <c r="AX9" s="97"/>
      <c r="AY9" s="97"/>
      <c r="AZ9" s="97"/>
      <c r="BA9" s="97"/>
      <c r="BB9" s="97"/>
      <c r="BC9" s="97"/>
      <c r="BD9" s="97"/>
      <c r="BE9" s="97"/>
    </row>
    <row r="10" spans="1:57" x14ac:dyDescent="0.3">
      <c r="B10" s="140"/>
      <c r="C10" s="140"/>
      <c r="D10" s="140"/>
      <c r="E10" s="70"/>
      <c r="F10" s="4"/>
      <c r="G10" s="4"/>
      <c r="H10" s="4"/>
      <c r="I10" s="4"/>
      <c r="J10" s="4"/>
      <c r="K10" s="4"/>
      <c r="L10" s="140"/>
      <c r="M10" s="140"/>
      <c r="N10" s="140"/>
      <c r="O10" s="140"/>
      <c r="P10" s="140"/>
      <c r="Q10" s="140"/>
      <c r="R10" s="140"/>
      <c r="S10" s="14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148"/>
      <c r="AP10" s="140"/>
      <c r="AQ10" s="140"/>
      <c r="AR10" s="145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</row>
    <row r="11" spans="1:57" ht="14.25" x14ac:dyDescent="0.45">
      <c r="B11" s="140"/>
      <c r="C11" s="140"/>
      <c r="D11" s="140"/>
      <c r="E11" s="149" t="s">
        <v>1275</v>
      </c>
      <c r="F11" s="4"/>
      <c r="G11" s="4"/>
      <c r="H11" s="4"/>
      <c r="I11" s="4"/>
      <c r="J11" s="4"/>
      <c r="K11" s="3" t="s">
        <v>1276</v>
      </c>
      <c r="L11" s="140"/>
      <c r="M11" s="140"/>
      <c r="N11" s="150"/>
      <c r="O11" s="140"/>
      <c r="P11" s="140"/>
      <c r="Q11" s="140"/>
      <c r="R11" s="140"/>
      <c r="S11" s="140"/>
      <c r="T11" s="165"/>
      <c r="U11" s="165"/>
      <c r="V11" s="165"/>
      <c r="W11" s="165"/>
      <c r="X11" s="165"/>
      <c r="Y11" s="165"/>
      <c r="Z11" s="165"/>
      <c r="AA11" s="165"/>
      <c r="AB11" s="165"/>
      <c r="AC11" s="165"/>
      <c r="AD11" s="165"/>
      <c r="AE11" s="165"/>
      <c r="AF11" s="138"/>
      <c r="AG11" s="138"/>
      <c r="AH11" s="138"/>
      <c r="AI11" s="138"/>
      <c r="AJ11" s="138"/>
      <c r="AK11" s="138"/>
      <c r="AL11" s="161"/>
      <c r="AM11" s="165"/>
      <c r="AN11" s="165"/>
      <c r="AO11" s="162"/>
      <c r="AP11" s="151"/>
      <c r="AQ11" s="140"/>
      <c r="AR11" s="145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</row>
    <row r="12" spans="1:57" ht="14.25" x14ac:dyDescent="0.45">
      <c r="B12" s="140"/>
      <c r="C12" s="140"/>
      <c r="D12" s="140"/>
      <c r="E12" s="152" t="s">
        <v>1269</v>
      </c>
      <c r="F12" s="4"/>
      <c r="G12" s="4"/>
      <c r="H12" s="4"/>
      <c r="I12" s="4"/>
      <c r="J12" s="4"/>
      <c r="K12" s="3" t="s">
        <v>1276</v>
      </c>
      <c r="L12" s="140"/>
      <c r="M12" s="140"/>
      <c r="N12" s="150"/>
      <c r="O12" s="140"/>
      <c r="P12" s="140"/>
      <c r="Q12" s="140"/>
      <c r="R12" s="140"/>
      <c r="S12" s="140"/>
      <c r="T12" s="165"/>
      <c r="U12" s="165"/>
      <c r="V12" s="165"/>
      <c r="W12" s="165"/>
      <c r="X12" s="165"/>
      <c r="Y12" s="165"/>
      <c r="Z12" s="165"/>
      <c r="AA12" s="165"/>
      <c r="AB12" s="165"/>
      <c r="AC12" s="165"/>
      <c r="AD12" s="165"/>
      <c r="AE12" s="165"/>
      <c r="AF12" s="138"/>
      <c r="AG12" s="138"/>
      <c r="AH12" s="138"/>
      <c r="AI12" s="138"/>
      <c r="AJ12" s="138"/>
      <c r="AK12" s="138"/>
      <c r="AL12" s="161"/>
      <c r="AM12" s="165"/>
      <c r="AN12" s="165"/>
      <c r="AO12" s="162"/>
      <c r="AP12" s="151"/>
      <c r="AQ12" s="140"/>
      <c r="AR12" s="145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</row>
    <row r="13" spans="1:57" ht="14.25" x14ac:dyDescent="0.45">
      <c r="B13" s="140"/>
      <c r="C13" s="140"/>
      <c r="D13" s="140"/>
      <c r="E13" s="149" t="s">
        <v>1268</v>
      </c>
      <c r="F13" s="4"/>
      <c r="G13" s="4"/>
      <c r="H13" s="4"/>
      <c r="I13" s="4"/>
      <c r="J13" s="4"/>
      <c r="K13" s="3" t="s">
        <v>1276</v>
      </c>
      <c r="L13" s="140"/>
      <c r="M13" s="140"/>
      <c r="N13" s="150"/>
      <c r="O13" s="140"/>
      <c r="P13" s="140"/>
      <c r="Q13" s="140"/>
      <c r="R13" s="140"/>
      <c r="S13" s="140"/>
      <c r="T13" s="165"/>
      <c r="U13" s="165"/>
      <c r="V13" s="165"/>
      <c r="W13" s="165"/>
      <c r="X13" s="165"/>
      <c r="Y13" s="165"/>
      <c r="Z13" s="165"/>
      <c r="AA13" s="165"/>
      <c r="AB13" s="165"/>
      <c r="AC13" s="165"/>
      <c r="AD13" s="165"/>
      <c r="AE13" s="165"/>
      <c r="AF13" s="138"/>
      <c r="AG13" s="138"/>
      <c r="AH13" s="138"/>
      <c r="AI13" s="138"/>
      <c r="AJ13" s="138"/>
      <c r="AK13" s="138"/>
      <c r="AL13" s="161"/>
      <c r="AM13" s="165"/>
      <c r="AN13" s="165"/>
      <c r="AO13" s="162"/>
      <c r="AP13" s="151"/>
      <c r="AQ13" s="140"/>
      <c r="AR13" s="145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</row>
    <row r="14" spans="1:57" ht="14.25" x14ac:dyDescent="0.45">
      <c r="B14" s="140"/>
      <c r="C14" s="140"/>
      <c r="D14" s="140"/>
      <c r="E14" s="152" t="s">
        <v>66</v>
      </c>
      <c r="F14" s="4"/>
      <c r="G14" s="4"/>
      <c r="H14" s="4"/>
      <c r="I14" s="4"/>
      <c r="J14" s="4"/>
      <c r="K14" s="3" t="s">
        <v>1276</v>
      </c>
      <c r="L14" s="140"/>
      <c r="M14" s="140"/>
      <c r="N14" s="150"/>
      <c r="O14" s="140"/>
      <c r="P14" s="140"/>
      <c r="Q14" s="140"/>
      <c r="R14" s="140"/>
      <c r="S14" s="140"/>
      <c r="T14" s="165"/>
      <c r="U14" s="165"/>
      <c r="V14" s="165"/>
      <c r="W14" s="165"/>
      <c r="X14" s="165"/>
      <c r="Y14" s="165"/>
      <c r="Z14" s="165"/>
      <c r="AA14" s="165"/>
      <c r="AB14" s="165"/>
      <c r="AC14" s="165"/>
      <c r="AD14" s="165"/>
      <c r="AE14" s="165"/>
      <c r="AF14" s="138"/>
      <c r="AG14" s="138"/>
      <c r="AH14" s="138"/>
      <c r="AI14" s="138"/>
      <c r="AJ14" s="138"/>
      <c r="AK14" s="138"/>
      <c r="AL14" s="161"/>
      <c r="AM14" s="165"/>
      <c r="AN14" s="165"/>
      <c r="AO14" s="162"/>
      <c r="AP14" s="151"/>
      <c r="AQ14" s="140"/>
      <c r="AR14" s="145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</row>
    <row r="15" spans="1:57" ht="14.25" x14ac:dyDescent="0.45">
      <c r="B15" s="140"/>
      <c r="C15" s="140"/>
      <c r="D15" s="140"/>
      <c r="E15" s="149" t="s">
        <v>69</v>
      </c>
      <c r="F15" s="4"/>
      <c r="G15" s="4"/>
      <c r="H15" s="4"/>
      <c r="I15" s="4"/>
      <c r="J15" s="4"/>
      <c r="K15" s="3" t="s">
        <v>1276</v>
      </c>
      <c r="L15" s="140"/>
      <c r="M15" s="140"/>
      <c r="N15" s="150"/>
      <c r="O15" s="140"/>
      <c r="P15" s="140"/>
      <c r="Q15" s="140"/>
      <c r="R15" s="140"/>
      <c r="S15" s="140"/>
      <c r="T15" s="165"/>
      <c r="U15" s="165"/>
      <c r="V15" s="165"/>
      <c r="W15" s="165"/>
      <c r="X15" s="165"/>
      <c r="Y15" s="165"/>
      <c r="Z15" s="165"/>
      <c r="AA15" s="165"/>
      <c r="AB15" s="165"/>
      <c r="AC15" s="165"/>
      <c r="AD15" s="165"/>
      <c r="AE15" s="165"/>
      <c r="AF15" s="138"/>
      <c r="AG15" s="138"/>
      <c r="AH15" s="138"/>
      <c r="AI15" s="138"/>
      <c r="AJ15" s="138"/>
      <c r="AK15" s="138"/>
      <c r="AL15" s="161"/>
      <c r="AM15" s="165"/>
      <c r="AN15" s="165"/>
      <c r="AO15" s="162"/>
      <c r="AP15" s="151"/>
      <c r="AQ15" s="140"/>
      <c r="AR15" s="145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</row>
    <row r="16" spans="1:57" ht="14.25" x14ac:dyDescent="0.45">
      <c r="B16" s="140"/>
      <c r="C16" s="140"/>
      <c r="D16" s="140"/>
      <c r="E16" s="149" t="s">
        <v>73</v>
      </c>
      <c r="F16" s="4"/>
      <c r="G16" s="4"/>
      <c r="H16" s="4"/>
      <c r="I16" s="4"/>
      <c r="J16" s="4"/>
      <c r="K16" s="3" t="s">
        <v>1276</v>
      </c>
      <c r="L16" s="140"/>
      <c r="M16" s="140"/>
      <c r="N16" s="150"/>
      <c r="O16" s="140"/>
      <c r="P16" s="140"/>
      <c r="Q16" s="140"/>
      <c r="R16" s="140"/>
      <c r="S16" s="140"/>
      <c r="T16" s="165"/>
      <c r="U16" s="165"/>
      <c r="V16" s="165"/>
      <c r="W16" s="165"/>
      <c r="X16" s="165"/>
      <c r="Y16" s="165"/>
      <c r="Z16" s="165"/>
      <c r="AA16" s="165"/>
      <c r="AB16" s="165"/>
      <c r="AC16" s="165"/>
      <c r="AD16" s="165"/>
      <c r="AE16" s="165"/>
      <c r="AF16" s="138"/>
      <c r="AG16" s="138"/>
      <c r="AH16" s="138"/>
      <c r="AI16" s="138"/>
      <c r="AJ16" s="138"/>
      <c r="AK16" s="138"/>
      <c r="AL16" s="161"/>
      <c r="AM16" s="165"/>
      <c r="AN16" s="165"/>
      <c r="AO16" s="162"/>
      <c r="AP16" s="151"/>
      <c r="AQ16" s="140"/>
      <c r="AR16" s="145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</row>
    <row r="18" spans="2:57" ht="14.65" x14ac:dyDescent="0.35">
      <c r="B18" s="97" t="s">
        <v>1277</v>
      </c>
      <c r="C18" s="97"/>
      <c r="D18" s="97"/>
      <c r="E18" s="97"/>
      <c r="F18" s="97"/>
      <c r="G18" s="97"/>
      <c r="H18" s="97"/>
      <c r="I18" s="97"/>
      <c r="J18" s="97"/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  <c r="AI18" s="97"/>
      <c r="AJ18" s="97"/>
      <c r="AK18" s="97"/>
      <c r="AL18" s="10"/>
      <c r="AM18" s="10"/>
      <c r="AN18" s="10"/>
      <c r="AO18" s="10"/>
      <c r="AP18" s="97"/>
      <c r="AQ18" s="97"/>
      <c r="AR18" s="98"/>
      <c r="AS18" s="97"/>
      <c r="AT18" s="97"/>
      <c r="AU18" s="97"/>
      <c r="AV18" s="97"/>
      <c r="AW18" s="97"/>
      <c r="AX18" s="97"/>
      <c r="AY18" s="97"/>
      <c r="AZ18" s="97"/>
      <c r="BA18" s="97"/>
      <c r="BB18" s="97"/>
      <c r="BC18" s="97"/>
      <c r="BD18" s="97"/>
      <c r="BE18" s="97"/>
    </row>
    <row r="19" spans="2:57" x14ac:dyDescent="0.3">
      <c r="B19" s="140"/>
      <c r="C19" s="30" t="s">
        <v>1278</v>
      </c>
      <c r="D19" s="140"/>
      <c r="E19" s="70"/>
      <c r="F19" s="4"/>
      <c r="G19" s="4"/>
      <c r="H19" s="4"/>
      <c r="I19" s="4"/>
      <c r="J19" s="4"/>
      <c r="K19" s="4"/>
      <c r="L19" s="140"/>
      <c r="M19" s="140"/>
      <c r="N19" s="140"/>
      <c r="O19" s="140"/>
      <c r="P19" s="140"/>
      <c r="Q19" s="140"/>
      <c r="R19" s="140"/>
      <c r="S19" s="14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0"/>
      <c r="AH19" s="80"/>
      <c r="AI19" s="80"/>
      <c r="AJ19" s="80"/>
      <c r="AK19" s="148"/>
      <c r="AP19" s="140"/>
      <c r="AQ19" s="140"/>
      <c r="AR19" s="145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</row>
    <row r="20" spans="2:57" x14ac:dyDescent="0.3">
      <c r="B20" s="140"/>
      <c r="C20" s="140"/>
      <c r="D20" s="140"/>
      <c r="E20" s="70"/>
      <c r="F20" s="4"/>
      <c r="G20" s="4"/>
      <c r="H20" s="4"/>
      <c r="I20" s="4"/>
      <c r="J20" s="4"/>
      <c r="K20" s="4"/>
      <c r="L20" s="140"/>
      <c r="M20" s="140"/>
      <c r="N20" s="140"/>
      <c r="O20" s="140"/>
      <c r="P20" s="140"/>
      <c r="Q20" s="140"/>
      <c r="R20" s="140"/>
      <c r="S20" s="140"/>
      <c r="T20" s="4" t="s">
        <v>1275</v>
      </c>
      <c r="U20" s="4" t="s">
        <v>1269</v>
      </c>
      <c r="V20" s="4" t="s">
        <v>1268</v>
      </c>
      <c r="W20" s="82" t="s">
        <v>66</v>
      </c>
      <c r="X20" s="82" t="s">
        <v>69</v>
      </c>
      <c r="Y20" s="82" t="s">
        <v>73</v>
      </c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148"/>
      <c r="AP20" s="140"/>
      <c r="AQ20" s="140"/>
      <c r="AR20" s="145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</row>
    <row r="21" spans="2:57" ht="14.25" x14ac:dyDescent="0.45">
      <c r="B21" s="140"/>
      <c r="C21" s="140"/>
      <c r="D21" s="140"/>
      <c r="E21" s="149" t="s">
        <v>1279</v>
      </c>
      <c r="F21" s="4"/>
      <c r="G21" s="4"/>
      <c r="H21" s="4"/>
      <c r="I21" s="4"/>
      <c r="J21" s="4"/>
      <c r="K21" s="4"/>
      <c r="L21" s="140"/>
      <c r="M21" s="140"/>
      <c r="N21" s="140"/>
      <c r="O21" s="140"/>
      <c r="P21" s="140"/>
      <c r="Q21" s="140"/>
      <c r="R21" s="140"/>
      <c r="S21" s="140"/>
      <c r="T21" s="163" t="b">
        <v>1</v>
      </c>
      <c r="U21" s="163" t="b">
        <v>1</v>
      </c>
      <c r="V21" s="163" t="b">
        <v>1</v>
      </c>
      <c r="W21" s="163" t="b">
        <v>1</v>
      </c>
      <c r="X21" s="163" t="b">
        <v>1</v>
      </c>
      <c r="Y21" s="163" t="b">
        <v>1</v>
      </c>
      <c r="Z21" s="80"/>
      <c r="AA21" s="80"/>
      <c r="AB21" s="80"/>
      <c r="AC21" s="80"/>
      <c r="AD21" s="80"/>
      <c r="AE21" s="80"/>
      <c r="AF21" s="80"/>
      <c r="AG21" s="80"/>
      <c r="AH21" s="80"/>
      <c r="AI21" s="80"/>
      <c r="AJ21" s="80"/>
      <c r="AK21" s="148"/>
      <c r="AP21" s="140"/>
      <c r="AQ21" s="140"/>
      <c r="AR21" s="145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</row>
    <row r="22" spans="2:57" ht="14.25" x14ac:dyDescent="0.45">
      <c r="B22" s="140"/>
      <c r="C22" s="140"/>
      <c r="D22" s="140"/>
      <c r="E22" s="152" t="s">
        <v>1280</v>
      </c>
      <c r="F22" s="4"/>
      <c r="G22" s="4"/>
      <c r="H22" s="4"/>
      <c r="I22" s="4"/>
      <c r="J22" s="4"/>
      <c r="K22" s="4"/>
      <c r="L22" s="140"/>
      <c r="M22" s="140"/>
      <c r="N22" s="140"/>
      <c r="O22" s="140"/>
      <c r="P22" s="140"/>
      <c r="Q22" s="140"/>
      <c r="R22" s="140"/>
      <c r="S22" s="140"/>
      <c r="T22" s="163" t="b">
        <v>1</v>
      </c>
      <c r="U22" s="163" t="b">
        <v>1</v>
      </c>
      <c r="V22" s="163" t="b">
        <v>1</v>
      </c>
      <c r="W22" s="163" t="b">
        <v>1</v>
      </c>
      <c r="X22" s="163" t="b">
        <v>1</v>
      </c>
      <c r="Y22" s="163" t="b">
        <v>1</v>
      </c>
      <c r="Z22" s="80"/>
      <c r="AA22" s="80"/>
      <c r="AB22" s="80"/>
      <c r="AC22" s="80"/>
      <c r="AD22" s="80"/>
      <c r="AE22" s="80"/>
      <c r="AF22" s="80"/>
      <c r="AG22" s="80"/>
      <c r="AH22" s="80"/>
      <c r="AI22" s="80"/>
      <c r="AJ22" s="80"/>
      <c r="AK22" s="148"/>
      <c r="AP22" s="140"/>
      <c r="AQ22" s="140"/>
      <c r="AR22" s="145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</row>
    <row r="23" spans="2:57" ht="14.25" x14ac:dyDescent="0.45">
      <c r="B23" s="140"/>
      <c r="C23" s="140"/>
      <c r="D23" s="140"/>
      <c r="E23" s="149" t="s">
        <v>1281</v>
      </c>
      <c r="F23" s="4"/>
      <c r="G23" s="4"/>
      <c r="H23" s="4"/>
      <c r="I23" s="4"/>
      <c r="J23" s="4"/>
      <c r="K23" s="4"/>
      <c r="L23" s="140"/>
      <c r="M23" s="140"/>
      <c r="N23" s="140"/>
      <c r="O23" s="140"/>
      <c r="P23" s="140"/>
      <c r="Q23" s="140"/>
      <c r="R23" s="140"/>
      <c r="S23" s="140"/>
      <c r="T23" s="163" t="b">
        <v>1</v>
      </c>
      <c r="U23" s="163" t="b">
        <v>1</v>
      </c>
      <c r="V23" s="163" t="b">
        <v>1</v>
      </c>
      <c r="W23" s="163" t="b">
        <v>1</v>
      </c>
      <c r="X23" s="163" t="b">
        <v>1</v>
      </c>
      <c r="Y23" s="163" t="b">
        <v>1</v>
      </c>
      <c r="Z23" s="80"/>
      <c r="AA23" s="80"/>
      <c r="AB23" s="80"/>
      <c r="AC23" s="80"/>
      <c r="AD23" s="80"/>
      <c r="AE23" s="80"/>
      <c r="AF23" s="80"/>
      <c r="AG23" s="80"/>
      <c r="AH23" s="80"/>
      <c r="AI23" s="80"/>
      <c r="AJ23" s="80"/>
      <c r="AK23" s="148"/>
      <c r="AP23" s="140"/>
      <c r="AQ23" s="140"/>
      <c r="AR23" s="145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</row>
    <row r="24" spans="2:57" ht="14.25" x14ac:dyDescent="0.45">
      <c r="B24" s="140"/>
      <c r="C24" s="140"/>
      <c r="D24" s="140"/>
      <c r="E24" s="152" t="s">
        <v>1282</v>
      </c>
      <c r="F24" s="4"/>
      <c r="G24" s="4"/>
      <c r="H24" s="4"/>
      <c r="I24" s="4"/>
      <c r="J24" s="4"/>
      <c r="K24" s="4"/>
      <c r="L24" s="140"/>
      <c r="M24" s="140"/>
      <c r="N24" s="140"/>
      <c r="O24" s="140"/>
      <c r="P24" s="140"/>
      <c r="Q24" s="140"/>
      <c r="R24" s="140"/>
      <c r="S24" s="140"/>
      <c r="T24" s="163" t="b">
        <v>0</v>
      </c>
      <c r="U24" s="163" t="b">
        <v>0</v>
      </c>
      <c r="V24" s="163" t="b">
        <v>0</v>
      </c>
      <c r="W24" s="163" t="b">
        <v>0</v>
      </c>
      <c r="X24" s="163" t="b">
        <v>1</v>
      </c>
      <c r="Y24" s="163" t="b">
        <v>0</v>
      </c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148"/>
      <c r="AP24" s="140"/>
      <c r="AQ24" s="140"/>
      <c r="AR24" s="145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</row>
    <row r="25" spans="2:57" ht="14.25" x14ac:dyDescent="0.45">
      <c r="B25" s="140"/>
      <c r="C25" s="140"/>
      <c r="D25" s="140"/>
      <c r="E25" s="149" t="s">
        <v>1283</v>
      </c>
      <c r="F25" s="4"/>
      <c r="G25" s="4"/>
      <c r="H25" s="4"/>
      <c r="I25" s="4"/>
      <c r="J25" s="4"/>
      <c r="K25" s="4"/>
      <c r="L25" s="140"/>
      <c r="M25" s="140"/>
      <c r="N25" s="140"/>
      <c r="O25" s="140"/>
      <c r="P25" s="140"/>
      <c r="Q25" s="140"/>
      <c r="R25" s="140"/>
      <c r="S25" s="140"/>
      <c r="T25" s="163" t="b">
        <v>0</v>
      </c>
      <c r="U25" s="163" t="b">
        <v>0</v>
      </c>
      <c r="V25" s="163" t="b">
        <v>0</v>
      </c>
      <c r="W25" s="163" t="b">
        <v>0</v>
      </c>
      <c r="X25" s="163" t="b">
        <v>0</v>
      </c>
      <c r="Y25" s="163" t="b">
        <v>0</v>
      </c>
      <c r="Z25" s="80"/>
      <c r="AA25" s="80"/>
      <c r="AB25" s="80"/>
      <c r="AC25" s="80"/>
      <c r="AD25" s="80"/>
      <c r="AE25" s="80"/>
      <c r="AF25" s="80"/>
      <c r="AG25" s="80"/>
      <c r="AH25" s="80"/>
      <c r="AI25" s="80"/>
      <c r="AJ25" s="80"/>
      <c r="AK25" s="148"/>
      <c r="AP25" s="140"/>
      <c r="AQ25" s="140"/>
      <c r="AR25" s="145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</row>
    <row r="26" spans="2:57" ht="14.25" x14ac:dyDescent="0.45">
      <c r="B26" s="140"/>
      <c r="C26" s="140"/>
      <c r="D26" s="140"/>
      <c r="E26" s="149" t="s">
        <v>195</v>
      </c>
      <c r="F26" s="4"/>
      <c r="G26" s="4"/>
      <c r="H26" s="4"/>
      <c r="I26" s="4"/>
      <c r="J26" s="4"/>
      <c r="K26" s="4"/>
      <c r="L26" s="140"/>
      <c r="M26" s="140"/>
      <c r="N26" s="140"/>
      <c r="O26" s="140"/>
      <c r="P26" s="140"/>
      <c r="Q26" s="140"/>
      <c r="R26" s="140"/>
      <c r="S26" s="140"/>
      <c r="T26" s="163" t="b">
        <v>0</v>
      </c>
      <c r="U26" s="163" t="b">
        <v>0</v>
      </c>
      <c r="V26" s="163" t="b">
        <v>0</v>
      </c>
      <c r="W26" s="163" t="b">
        <v>0</v>
      </c>
      <c r="X26" s="163" t="b">
        <v>0</v>
      </c>
      <c r="Y26" s="163" t="b">
        <v>0</v>
      </c>
      <c r="Z26" s="80"/>
      <c r="AA26" s="80"/>
      <c r="AB26" s="80"/>
      <c r="AC26" s="80"/>
      <c r="AD26" s="80"/>
      <c r="AE26" s="80"/>
      <c r="AF26" s="80"/>
      <c r="AG26" s="80"/>
      <c r="AH26" s="80"/>
      <c r="AI26" s="80"/>
      <c r="AJ26" s="80"/>
      <c r="AK26" s="148"/>
      <c r="AP26" s="140"/>
      <c r="AQ26" s="140"/>
      <c r="AR26" s="145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</row>
    <row r="27" spans="2:57" x14ac:dyDescent="0.3">
      <c r="B27" s="140"/>
      <c r="C27" s="140"/>
      <c r="D27" s="140"/>
      <c r="E27" s="70"/>
      <c r="F27" s="4"/>
      <c r="G27" s="4"/>
      <c r="H27" s="4"/>
      <c r="I27" s="4"/>
      <c r="J27" s="4"/>
      <c r="K27" s="4"/>
      <c r="L27" s="140"/>
      <c r="M27" s="140"/>
      <c r="N27" s="140"/>
      <c r="O27" s="140"/>
      <c r="P27" s="140"/>
      <c r="Q27" s="140"/>
      <c r="R27" s="140"/>
      <c r="S27" s="14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148"/>
      <c r="AP27" s="140"/>
      <c r="AQ27" s="140"/>
      <c r="AR27" s="145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</row>
    <row r="28" spans="2:57" ht="14.65" x14ac:dyDescent="0.35">
      <c r="B28" s="97" t="s">
        <v>159</v>
      </c>
      <c r="C28" s="97"/>
      <c r="D28" s="97"/>
      <c r="E28" s="97"/>
      <c r="F28" s="97"/>
      <c r="G28" s="97"/>
      <c r="H28" s="97"/>
      <c r="I28" s="97"/>
      <c r="J28" s="97"/>
      <c r="K28" s="97"/>
      <c r="L28" s="97"/>
      <c r="M28" s="97"/>
      <c r="N28" s="97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  <c r="AM28" s="97"/>
      <c r="AN28" s="97"/>
      <c r="AO28" s="97"/>
      <c r="AP28" s="97"/>
      <c r="AQ28" s="97"/>
      <c r="AR28" s="98"/>
      <c r="AS28" s="97"/>
      <c r="AT28" s="97"/>
      <c r="AU28" s="97"/>
      <c r="AV28" s="97"/>
      <c r="AW28" s="97"/>
      <c r="AX28" s="97"/>
      <c r="AY28" s="97"/>
      <c r="AZ28" s="97"/>
      <c r="BA28" s="97"/>
      <c r="BB28" s="97"/>
      <c r="BC28" s="97"/>
      <c r="BD28" s="97"/>
      <c r="BE28" s="97"/>
    </row>
    <row r="29" spans="2:57" x14ac:dyDescent="0.3">
      <c r="C29" s="137" t="s">
        <v>160</v>
      </c>
    </row>
  </sheetData>
  <mergeCells count="1">
    <mergeCell ref="AQ6:AS6"/>
  </mergeCells>
  <conditionalFormatting sqref="R4">
    <cfRule type="cellIs" dxfId="19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513A8-5B56-4176-AB78-56AAB6D67657}">
  <sheetPr codeName="Sheet15">
    <tabColor theme="6"/>
  </sheetPr>
  <dimension ref="A1:BM110"/>
  <sheetViews>
    <sheetView topLeftCell="U1" zoomScale="70" zoomScaleNormal="70" workbookViewId="0">
      <selection activeCell="AP30" sqref="AP30"/>
    </sheetView>
  </sheetViews>
  <sheetFormatPr defaultColWidth="0" defaultRowHeight="12.4" x14ac:dyDescent="0.3"/>
  <cols>
    <col min="1" max="4" width="1.76171875" style="3" customWidth="1"/>
    <col min="5" max="5" width="8.234375" style="3" bestFit="1" customWidth="1"/>
    <col min="6" max="6" width="30.5859375" style="3" customWidth="1"/>
    <col min="7" max="9" width="20.5859375" style="3" customWidth="1"/>
    <col min="10" max="10" width="1.76171875" style="3" customWidth="1"/>
    <col min="11" max="11" width="13.17578125" style="3" customWidth="1"/>
    <col min="12" max="12" width="9.234375" style="3" customWidth="1"/>
    <col min="13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7" width="9.234375" style="3" customWidth="1"/>
    <col min="38" max="38" width="1.5859375" style="3" customWidth="1"/>
    <col min="39" max="39" width="9.234375" style="3" customWidth="1"/>
    <col min="40" max="40" width="9.234375" style="42" customWidth="1"/>
    <col min="41" max="41" width="60.8203125" style="3" bestFit="1" customWidth="1"/>
    <col min="42" max="42" width="1.76171875" style="3" customWidth="1"/>
    <col min="43" max="53" width="1.76171875" style="3" hidden="1" customWidth="1"/>
    <col min="54" max="54" width="0" style="3" hidden="1" customWidth="1"/>
    <col min="55" max="16384" width="9.234375" style="3" hidden="1"/>
  </cols>
  <sheetData>
    <row r="1" spans="1:65" ht="22.9" x14ac:dyDescent="0.6">
      <c r="A1" s="9" t="s">
        <v>1258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65" ht="14.65" x14ac:dyDescent="0.35">
      <c r="A2" s="10" t="s">
        <v>1373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65" ht="14.65" x14ac:dyDescent="0.35">
      <c r="A3" s="10" t="s">
        <v>1259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65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65" s="11" customFormat="1" x14ac:dyDescent="0.3">
      <c r="A5" s="11" t="s">
        <v>132</v>
      </c>
      <c r="G5" s="11" t="s">
        <v>133</v>
      </c>
      <c r="H5" s="205"/>
      <c r="O5" s="11" t="s">
        <v>134</v>
      </c>
      <c r="R5" s="88"/>
      <c r="AU5" s="44"/>
    </row>
    <row r="6" spans="1:65" x14ac:dyDescent="0.3"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</row>
    <row r="7" spans="1:65" ht="12.75" customHeight="1" x14ac:dyDescent="0.3">
      <c r="E7" s="4"/>
      <c r="F7" s="4"/>
      <c r="G7" s="4"/>
      <c r="H7" s="4"/>
      <c r="I7" s="4"/>
      <c r="J7" s="4"/>
      <c r="T7" s="65" t="s">
        <v>135</v>
      </c>
      <c r="U7" s="66"/>
      <c r="V7" s="66"/>
      <c r="W7" s="66"/>
      <c r="X7" s="67"/>
      <c r="Y7" s="65" t="s">
        <v>136</v>
      </c>
      <c r="Z7" s="66"/>
      <c r="AA7" s="66"/>
      <c r="AB7" s="66"/>
      <c r="AC7" s="66"/>
      <c r="AD7" s="66"/>
      <c r="AE7" s="66"/>
      <c r="AF7" s="67"/>
      <c r="AG7" s="65" t="s">
        <v>137</v>
      </c>
      <c r="AH7" s="66"/>
      <c r="AI7" s="66"/>
      <c r="AJ7" s="66"/>
      <c r="AK7" s="67"/>
      <c r="AL7" s="78"/>
      <c r="AM7" s="79" t="s">
        <v>139</v>
      </c>
      <c r="AN7" s="79"/>
      <c r="AO7" s="79"/>
    </row>
    <row r="8" spans="1:65" x14ac:dyDescent="0.3">
      <c r="A8" s="4"/>
      <c r="B8" s="4"/>
      <c r="C8" s="4"/>
      <c r="D8" s="4"/>
      <c r="E8" s="4" t="s">
        <v>275</v>
      </c>
      <c r="F8" s="4" t="s">
        <v>758</v>
      </c>
      <c r="G8" s="4" t="s">
        <v>1260</v>
      </c>
      <c r="H8" s="4" t="s">
        <v>1147</v>
      </c>
      <c r="I8" s="4" t="s">
        <v>1148</v>
      </c>
      <c r="J8" s="4"/>
      <c r="K8" s="4" t="s">
        <v>779</v>
      </c>
      <c r="L8" s="4" t="s">
        <v>142</v>
      </c>
      <c r="M8" s="4" t="s">
        <v>143</v>
      </c>
      <c r="N8" s="4" t="s">
        <v>144</v>
      </c>
      <c r="O8" s="4" t="s">
        <v>145</v>
      </c>
      <c r="P8" s="4" t="s">
        <v>146</v>
      </c>
      <c r="Q8" s="4"/>
      <c r="R8" s="4" t="s">
        <v>147</v>
      </c>
      <c r="S8" s="4"/>
      <c r="T8" s="50">
        <v>2009</v>
      </c>
      <c r="U8" s="132">
        <v>2010</v>
      </c>
      <c r="V8" s="132">
        <v>2011</v>
      </c>
      <c r="W8" s="132">
        <v>2012</v>
      </c>
      <c r="X8" s="51">
        <v>2013</v>
      </c>
      <c r="Y8" s="50">
        <v>2014</v>
      </c>
      <c r="Z8" s="132">
        <v>2015</v>
      </c>
      <c r="AA8" s="132">
        <v>2016</v>
      </c>
      <c r="AB8" s="132">
        <v>2017</v>
      </c>
      <c r="AC8" s="132">
        <v>2018</v>
      </c>
      <c r="AD8" s="132">
        <v>2019</v>
      </c>
      <c r="AE8" s="132">
        <v>2020</v>
      </c>
      <c r="AF8" s="132">
        <v>2021</v>
      </c>
      <c r="AG8" s="50">
        <v>2022</v>
      </c>
      <c r="AH8" s="132">
        <v>2023</v>
      </c>
      <c r="AI8" s="132">
        <v>2024</v>
      </c>
      <c r="AJ8" s="132">
        <v>2025</v>
      </c>
      <c r="AK8" s="51">
        <v>2026</v>
      </c>
      <c r="AL8" s="80"/>
      <c r="AM8" s="36" t="s">
        <v>150</v>
      </c>
      <c r="AN8" s="81" t="s">
        <v>151</v>
      </c>
      <c r="AO8" s="35" t="s">
        <v>152</v>
      </c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10" spans="1:65" ht="14.65" x14ac:dyDescent="0.35">
      <c r="B10" s="10" t="s">
        <v>1261</v>
      </c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</row>
    <row r="11" spans="1:65" x14ac:dyDescent="0.3">
      <c r="AN11" s="3"/>
    </row>
    <row r="12" spans="1:65" x14ac:dyDescent="0.3">
      <c r="E12" s="3" t="s">
        <v>1291</v>
      </c>
      <c r="F12" s="3" t="s">
        <v>1262</v>
      </c>
      <c r="I12" s="3" t="s">
        <v>1263</v>
      </c>
      <c r="K12" s="17" t="s">
        <v>1293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38">
        <v>1.2500000000000001E-2</v>
      </c>
      <c r="AG12" s="138">
        <v>1.2500000000000001E-2</v>
      </c>
      <c r="AH12" s="138">
        <v>1.2500000000000001E-2</v>
      </c>
      <c r="AI12" s="138">
        <v>1.2500000000000001E-2</v>
      </c>
      <c r="AJ12" s="138">
        <v>1.2500000000000001E-2</v>
      </c>
      <c r="AK12" s="138">
        <v>1.2500000000000001E-2</v>
      </c>
      <c r="AO12" s="133"/>
    </row>
    <row r="13" spans="1:65" x14ac:dyDescent="0.3">
      <c r="E13" s="3" t="s">
        <v>1291</v>
      </c>
      <c r="F13" s="3" t="s">
        <v>1264</v>
      </c>
      <c r="I13" s="3" t="s">
        <v>1263</v>
      </c>
      <c r="K13" s="17" t="s">
        <v>1294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38">
        <v>1.2500000000000001E-2</v>
      </c>
      <c r="AG13" s="138">
        <v>1.2500000000000001E-2</v>
      </c>
      <c r="AH13" s="138">
        <v>1.2500000000000001E-2</v>
      </c>
      <c r="AI13" s="138">
        <v>1.2500000000000001E-2</v>
      </c>
      <c r="AJ13" s="138">
        <v>1.2500000000000001E-2</v>
      </c>
      <c r="AK13" s="138">
        <v>1.2500000000000001E-2</v>
      </c>
      <c r="AO13" s="134"/>
    </row>
    <row r="14" spans="1:65" x14ac:dyDescent="0.3">
      <c r="E14" s="3" t="s">
        <v>1291</v>
      </c>
      <c r="F14" s="3" t="s">
        <v>209</v>
      </c>
      <c r="I14" s="3" t="s">
        <v>1263</v>
      </c>
      <c r="K14" s="17" t="s">
        <v>1295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38">
        <v>1.15E-2</v>
      </c>
      <c r="AG14" s="138">
        <v>1.15E-2</v>
      </c>
      <c r="AH14" s="138">
        <v>1.15E-2</v>
      </c>
      <c r="AI14" s="138">
        <v>1.15E-2</v>
      </c>
      <c r="AJ14" s="138">
        <v>1.15E-2</v>
      </c>
      <c r="AK14" s="138">
        <v>1.15E-2</v>
      </c>
      <c r="AO14" s="134"/>
    </row>
    <row r="15" spans="1:65" x14ac:dyDescent="0.3">
      <c r="E15" s="3" t="s">
        <v>1291</v>
      </c>
      <c r="F15" s="3" t="s">
        <v>1265</v>
      </c>
      <c r="I15" s="3" t="s">
        <v>1263</v>
      </c>
      <c r="K15" s="17" t="s">
        <v>1296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38">
        <v>1.15E-2</v>
      </c>
      <c r="AG15" s="138">
        <v>1.15E-2</v>
      </c>
      <c r="AH15" s="138">
        <v>1.15E-2</v>
      </c>
      <c r="AI15" s="138">
        <v>1.15E-2</v>
      </c>
      <c r="AJ15" s="138">
        <v>1.15E-2</v>
      </c>
      <c r="AK15" s="138">
        <v>1.15E-2</v>
      </c>
      <c r="AO15" s="134"/>
    </row>
    <row r="16" spans="1:65" x14ac:dyDescent="0.3">
      <c r="E16" s="3" t="s">
        <v>1291</v>
      </c>
      <c r="F16" s="3" t="s">
        <v>1266</v>
      </c>
      <c r="I16" s="3" t="s">
        <v>1263</v>
      </c>
      <c r="K16" s="17" t="s">
        <v>1297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38">
        <v>1.15E-2</v>
      </c>
      <c r="AG16" s="138">
        <v>1.15E-2</v>
      </c>
      <c r="AH16" s="138">
        <v>1.15E-2</v>
      </c>
      <c r="AI16" s="138">
        <v>1.15E-2</v>
      </c>
      <c r="AJ16" s="138">
        <v>1.15E-2</v>
      </c>
      <c r="AK16" s="138">
        <v>1.15E-2</v>
      </c>
      <c r="AO16" s="134"/>
    </row>
    <row r="17" spans="2:65" x14ac:dyDescent="0.3"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</row>
    <row r="18" spans="2:65" ht="14.65" x14ac:dyDescent="0.35">
      <c r="B18" s="10" t="s">
        <v>1267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</row>
    <row r="19" spans="2:65" x14ac:dyDescent="0.3">
      <c r="Y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N19" s="3"/>
    </row>
    <row r="20" spans="2:65" x14ac:dyDescent="0.3">
      <c r="E20" s="3" t="s">
        <v>1292</v>
      </c>
      <c r="F20" s="3" t="s">
        <v>1262</v>
      </c>
      <c r="I20" s="3" t="s">
        <v>1263</v>
      </c>
      <c r="K20" s="17" t="s">
        <v>1312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38">
        <v>1.2500000000000001E-2</v>
      </c>
      <c r="AG20" s="138">
        <v>1.2500000000000001E-2</v>
      </c>
      <c r="AH20" s="138">
        <v>1.2500000000000001E-2</v>
      </c>
      <c r="AI20" s="138">
        <v>1.2500000000000001E-2</v>
      </c>
      <c r="AJ20" s="138">
        <v>1.2500000000000001E-2</v>
      </c>
      <c r="AK20" s="138">
        <v>1.2500000000000001E-2</v>
      </c>
      <c r="AO20" s="133"/>
    </row>
    <row r="21" spans="2:65" x14ac:dyDescent="0.3">
      <c r="E21" s="3" t="s">
        <v>1292</v>
      </c>
      <c r="F21" s="3" t="s">
        <v>1264</v>
      </c>
      <c r="I21" s="3" t="s">
        <v>1263</v>
      </c>
      <c r="K21" s="17" t="s">
        <v>1313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38">
        <v>1.2500000000000001E-2</v>
      </c>
      <c r="AG21" s="138">
        <v>1.2500000000000001E-2</v>
      </c>
      <c r="AH21" s="138">
        <v>1.2500000000000001E-2</v>
      </c>
      <c r="AI21" s="138">
        <v>1.2500000000000001E-2</v>
      </c>
      <c r="AJ21" s="138">
        <v>1.2500000000000001E-2</v>
      </c>
      <c r="AK21" s="138">
        <v>1.2500000000000001E-2</v>
      </c>
      <c r="AO21" s="134"/>
    </row>
    <row r="22" spans="2:65" x14ac:dyDescent="0.3">
      <c r="E22" s="3" t="s">
        <v>1292</v>
      </c>
      <c r="F22" s="3" t="s">
        <v>209</v>
      </c>
      <c r="I22" s="3" t="s">
        <v>1263</v>
      </c>
      <c r="K22" s="17" t="s">
        <v>1314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38">
        <v>1.15E-2</v>
      </c>
      <c r="AG22" s="138">
        <v>1.15E-2</v>
      </c>
      <c r="AH22" s="138">
        <v>1.15E-2</v>
      </c>
      <c r="AI22" s="138">
        <v>1.15E-2</v>
      </c>
      <c r="AJ22" s="138">
        <v>1.15E-2</v>
      </c>
      <c r="AK22" s="138">
        <v>1.15E-2</v>
      </c>
      <c r="AO22" s="134"/>
    </row>
    <row r="23" spans="2:65" x14ac:dyDescent="0.3"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N23" s="3"/>
    </row>
    <row r="24" spans="2:65" ht="14.65" x14ac:dyDescent="0.35">
      <c r="B24" s="97" t="s">
        <v>159</v>
      </c>
      <c r="C24" s="97"/>
      <c r="D24" s="97"/>
      <c r="E24" s="97"/>
      <c r="F24" s="97"/>
      <c r="G24" s="97"/>
      <c r="H24" s="97"/>
      <c r="I24" s="97"/>
      <c r="J24" s="97"/>
      <c r="K24" s="97"/>
      <c r="L24" s="97"/>
      <c r="M24" s="97"/>
      <c r="N24" s="97"/>
      <c r="O24" s="97"/>
      <c r="P24" s="97"/>
      <c r="Q24" s="97"/>
      <c r="R24" s="97"/>
      <c r="S24" s="97"/>
      <c r="T24" s="97"/>
      <c r="U24" s="97"/>
      <c r="V24" s="97"/>
      <c r="W24" s="97"/>
      <c r="X24" s="97"/>
      <c r="Y24" s="97"/>
      <c r="Z24" s="97"/>
      <c r="AA24" s="97"/>
      <c r="AB24" s="97"/>
      <c r="AC24" s="97"/>
      <c r="AD24" s="97"/>
      <c r="AE24" s="97"/>
      <c r="AF24" s="97"/>
      <c r="AG24" s="97"/>
      <c r="AH24" s="97"/>
      <c r="AI24" s="97"/>
      <c r="AJ24" s="97"/>
      <c r="AK24" s="97"/>
      <c r="AL24" s="97"/>
      <c r="AM24" s="97"/>
      <c r="AN24" s="97"/>
      <c r="AO24" s="98"/>
      <c r="AP24" s="97"/>
    </row>
    <row r="25" spans="2:65" x14ac:dyDescent="0.3">
      <c r="C25" s="137" t="s">
        <v>160</v>
      </c>
      <c r="AN25" s="3"/>
      <c r="AO25" s="42"/>
    </row>
    <row r="26" spans="2:65" x14ac:dyDescent="0.3">
      <c r="AN26" s="3"/>
      <c r="AO26" s="42"/>
    </row>
    <row r="27" spans="2:65" x14ac:dyDescent="0.3">
      <c r="Y27" s="161"/>
      <c r="Z27" s="161"/>
      <c r="AA27" s="161"/>
      <c r="AB27" s="161"/>
      <c r="AC27" s="161"/>
      <c r="AD27" s="161"/>
      <c r="AE27" s="161"/>
      <c r="AF27" s="161"/>
      <c r="AG27" s="161"/>
      <c r="AH27" s="161"/>
      <c r="AI27" s="161"/>
      <c r="AJ27" s="161"/>
      <c r="AK27" s="161"/>
    </row>
    <row r="28" spans="2:65" x14ac:dyDescent="0.3">
      <c r="C28" s="3" t="s">
        <v>86</v>
      </c>
      <c r="Y28" s="161"/>
      <c r="Z28" s="161"/>
      <c r="AA28" s="161"/>
      <c r="AB28" s="161"/>
      <c r="AC28" s="161"/>
      <c r="AD28" s="161"/>
      <c r="AE28" s="161"/>
      <c r="AF28" s="161"/>
      <c r="AG28" s="161"/>
      <c r="AH28" s="161"/>
      <c r="AI28" s="161"/>
      <c r="AJ28" s="161"/>
      <c r="AK28" s="161"/>
      <c r="AN28" s="3"/>
    </row>
    <row r="29" spans="2:65" x14ac:dyDescent="0.3">
      <c r="Y29" s="161"/>
      <c r="Z29" s="161"/>
      <c r="AA29" s="161"/>
      <c r="AB29" s="161"/>
      <c r="AC29" s="161"/>
      <c r="AD29" s="161"/>
      <c r="AE29" s="161"/>
      <c r="AF29" s="161"/>
      <c r="AG29" s="161"/>
      <c r="AH29" s="161"/>
      <c r="AI29" s="161"/>
      <c r="AJ29" s="161"/>
      <c r="AK29" s="161"/>
      <c r="AN29" s="3"/>
    </row>
    <row r="30" spans="2:65" x14ac:dyDescent="0.3">
      <c r="E30" s="3" t="s">
        <v>86</v>
      </c>
      <c r="F30" s="3" t="s">
        <v>1262</v>
      </c>
      <c r="I30" s="3" t="s">
        <v>1263</v>
      </c>
      <c r="K30" s="70" t="s">
        <v>1315</v>
      </c>
      <c r="AE30" s="161">
        <v>7.6359431978959957E-3</v>
      </c>
      <c r="AF30" s="161">
        <v>7.6359431978959957E-3</v>
      </c>
      <c r="AG30" s="161">
        <v>7.6359431978959957E-3</v>
      </c>
      <c r="AH30" s="161">
        <v>7.6359431978959957E-3</v>
      </c>
      <c r="AI30" s="161">
        <v>7.6359431978959957E-3</v>
      </c>
      <c r="AJ30" s="161">
        <v>7.6359431978959957E-3</v>
      </c>
      <c r="AK30" s="161">
        <v>7.6359431978959957E-3</v>
      </c>
    </row>
    <row r="31" spans="2:65" x14ac:dyDescent="0.3">
      <c r="E31" s="3" t="s">
        <v>86</v>
      </c>
      <c r="F31" s="3" t="s">
        <v>1264</v>
      </c>
      <c r="I31" s="3" t="s">
        <v>1263</v>
      </c>
      <c r="K31" s="70" t="s">
        <v>1316</v>
      </c>
      <c r="AE31" s="161">
        <v>9.3402257144056654E-3</v>
      </c>
      <c r="AF31" s="161">
        <v>9.3402257144056654E-3</v>
      </c>
      <c r="AG31" s="161">
        <v>9.3402257144056654E-3</v>
      </c>
      <c r="AH31" s="161">
        <v>9.3402257144056654E-3</v>
      </c>
      <c r="AI31" s="161">
        <v>9.3402257144056654E-3</v>
      </c>
      <c r="AJ31" s="161">
        <v>9.3402257144056654E-3</v>
      </c>
      <c r="AK31" s="161">
        <v>9.3402257144056654E-3</v>
      </c>
    </row>
    <row r="32" spans="2:65" x14ac:dyDescent="0.3">
      <c r="E32" s="3" t="s">
        <v>86</v>
      </c>
      <c r="F32" s="3" t="s">
        <v>209</v>
      </c>
      <c r="I32" s="3" t="s">
        <v>1263</v>
      </c>
      <c r="K32" s="70" t="s">
        <v>884</v>
      </c>
      <c r="AE32" s="161">
        <v>9.6661713246313039E-3</v>
      </c>
      <c r="AF32" s="161">
        <v>9.6661713246313039E-3</v>
      </c>
      <c r="AG32" s="161">
        <v>9.6661713246313039E-3</v>
      </c>
      <c r="AH32" s="161">
        <v>9.6661713246313039E-3</v>
      </c>
      <c r="AI32" s="161">
        <v>9.6661713246313039E-3</v>
      </c>
      <c r="AJ32" s="161">
        <v>9.6661713246313039E-3</v>
      </c>
      <c r="AK32" s="161">
        <v>9.6661713246313039E-3</v>
      </c>
    </row>
    <row r="33" spans="3:40" x14ac:dyDescent="0.3">
      <c r="E33" s="3" t="s">
        <v>86</v>
      </c>
      <c r="F33" s="3" t="s">
        <v>1265</v>
      </c>
      <c r="I33" s="3" t="s">
        <v>1263</v>
      </c>
      <c r="K33" s="70" t="s">
        <v>1317</v>
      </c>
      <c r="AE33" s="161">
        <v>5.9377729330457405E-3</v>
      </c>
      <c r="AF33" s="161">
        <v>5.9377729330457405E-3</v>
      </c>
      <c r="AG33" s="161">
        <v>5.9377729330457405E-3</v>
      </c>
      <c r="AH33" s="161">
        <v>5.9377729330457405E-3</v>
      </c>
      <c r="AI33" s="161">
        <v>5.9377729330457405E-3</v>
      </c>
      <c r="AJ33" s="161">
        <v>5.9377729330457405E-3</v>
      </c>
      <c r="AK33" s="161">
        <v>5.9377729330457405E-3</v>
      </c>
    </row>
    <row r="34" spans="3:40" x14ac:dyDescent="0.3">
      <c r="E34" s="3" t="s">
        <v>86</v>
      </c>
      <c r="F34" s="3" t="s">
        <v>1266</v>
      </c>
      <c r="I34" s="3" t="s">
        <v>1263</v>
      </c>
      <c r="K34" s="70" t="s">
        <v>1318</v>
      </c>
      <c r="AE34" s="161">
        <v>5.9377729330457405E-3</v>
      </c>
      <c r="AF34" s="161">
        <v>5.9377729330457405E-3</v>
      </c>
      <c r="AG34" s="161">
        <v>5.9377729330457405E-3</v>
      </c>
      <c r="AH34" s="161">
        <v>5.9377729330457405E-3</v>
      </c>
      <c r="AI34" s="161">
        <v>5.9377729330457405E-3</v>
      </c>
      <c r="AJ34" s="161">
        <v>5.9377729330457405E-3</v>
      </c>
      <c r="AK34" s="161">
        <v>5.9377729330457405E-3</v>
      </c>
    </row>
    <row r="35" spans="3:40" x14ac:dyDescent="0.3">
      <c r="Y35" s="161"/>
      <c r="Z35" s="161"/>
      <c r="AA35" s="161"/>
      <c r="AB35" s="161"/>
      <c r="AC35" s="161"/>
      <c r="AD35" s="161"/>
      <c r="AE35" s="161"/>
      <c r="AF35" s="161"/>
      <c r="AG35" s="161"/>
      <c r="AH35" s="161"/>
      <c r="AI35" s="161"/>
      <c r="AJ35" s="161"/>
      <c r="AK35" s="161"/>
    </row>
    <row r="36" spans="3:40" x14ac:dyDescent="0.3">
      <c r="C36" s="3" t="s">
        <v>89</v>
      </c>
      <c r="Y36" s="161"/>
      <c r="Z36" s="161"/>
      <c r="AA36" s="161"/>
      <c r="AB36" s="161"/>
      <c r="AC36" s="161"/>
      <c r="AD36" s="161"/>
      <c r="AE36" s="161"/>
      <c r="AF36" s="161"/>
      <c r="AG36" s="161"/>
      <c r="AH36" s="161"/>
      <c r="AI36" s="161"/>
      <c r="AJ36" s="161"/>
      <c r="AK36" s="161"/>
      <c r="AN36" s="3"/>
    </row>
    <row r="37" spans="3:40" x14ac:dyDescent="0.3">
      <c r="Y37" s="161"/>
      <c r="Z37" s="161"/>
      <c r="AA37" s="161"/>
      <c r="AB37" s="161"/>
      <c r="AC37" s="161"/>
      <c r="AD37" s="161"/>
      <c r="AE37" s="161"/>
      <c r="AF37" s="161"/>
      <c r="AG37" s="161"/>
      <c r="AH37" s="161"/>
      <c r="AI37" s="161"/>
      <c r="AJ37" s="161"/>
      <c r="AK37" s="161"/>
      <c r="AN37" s="3"/>
    </row>
    <row r="38" spans="3:40" x14ac:dyDescent="0.3">
      <c r="E38" s="3" t="s">
        <v>89</v>
      </c>
      <c r="F38" s="3" t="s">
        <v>1262</v>
      </c>
      <c r="I38" s="3" t="s">
        <v>1263</v>
      </c>
      <c r="K38" s="70" t="s">
        <v>1319</v>
      </c>
      <c r="AE38" s="161">
        <v>7.6359431978959957E-3</v>
      </c>
      <c r="AF38" s="161">
        <v>7.6359431978959957E-3</v>
      </c>
      <c r="AG38" s="161">
        <v>7.6359431978959957E-3</v>
      </c>
      <c r="AH38" s="161">
        <v>7.6359431978959957E-3</v>
      </c>
      <c r="AI38" s="161">
        <v>7.6359431978959957E-3</v>
      </c>
      <c r="AJ38" s="161">
        <v>7.6359431978959957E-3</v>
      </c>
      <c r="AK38" s="161">
        <v>7.6359431978959957E-3</v>
      </c>
    </row>
    <row r="39" spans="3:40" x14ac:dyDescent="0.3">
      <c r="E39" s="3" t="s">
        <v>89</v>
      </c>
      <c r="F39" s="3" t="s">
        <v>1264</v>
      </c>
      <c r="I39" s="3" t="s">
        <v>1263</v>
      </c>
      <c r="K39" s="70" t="s">
        <v>1320</v>
      </c>
      <c r="AE39" s="161">
        <v>9.3402257144056654E-3</v>
      </c>
      <c r="AF39" s="161">
        <v>9.3402257144056654E-3</v>
      </c>
      <c r="AG39" s="161">
        <v>9.3402257144056654E-3</v>
      </c>
      <c r="AH39" s="161">
        <v>9.3402257144056654E-3</v>
      </c>
      <c r="AI39" s="161">
        <v>9.3402257144056654E-3</v>
      </c>
      <c r="AJ39" s="161">
        <v>9.3402257144056654E-3</v>
      </c>
      <c r="AK39" s="161">
        <v>9.3402257144056654E-3</v>
      </c>
    </row>
    <row r="40" spans="3:40" x14ac:dyDescent="0.3">
      <c r="E40" s="3" t="s">
        <v>89</v>
      </c>
      <c r="F40" s="3" t="s">
        <v>209</v>
      </c>
      <c r="I40" s="3" t="s">
        <v>1263</v>
      </c>
      <c r="K40" s="70" t="s">
        <v>923</v>
      </c>
      <c r="AE40" s="161">
        <v>9.6661713246313039E-3</v>
      </c>
      <c r="AF40" s="161">
        <v>9.6661713246313039E-3</v>
      </c>
      <c r="AG40" s="161">
        <v>9.6661713246313039E-3</v>
      </c>
      <c r="AH40" s="161">
        <v>9.6661713246313039E-3</v>
      </c>
      <c r="AI40" s="161">
        <v>9.6661713246313039E-3</v>
      </c>
      <c r="AJ40" s="161">
        <v>9.6661713246313039E-3</v>
      </c>
      <c r="AK40" s="161">
        <v>9.6661713246313039E-3</v>
      </c>
    </row>
    <row r="41" spans="3:40" x14ac:dyDescent="0.3">
      <c r="E41" s="3" t="s">
        <v>89</v>
      </c>
      <c r="F41" s="3" t="s">
        <v>1265</v>
      </c>
      <c r="I41" s="3" t="s">
        <v>1263</v>
      </c>
      <c r="K41" s="70" t="s">
        <v>1321</v>
      </c>
      <c r="AE41" s="161">
        <v>5.9377729330457405E-3</v>
      </c>
      <c r="AF41" s="161">
        <v>5.9377729330457405E-3</v>
      </c>
      <c r="AG41" s="161">
        <v>5.9377729330457405E-3</v>
      </c>
      <c r="AH41" s="161">
        <v>5.9377729330457405E-3</v>
      </c>
      <c r="AI41" s="161">
        <v>5.9377729330457405E-3</v>
      </c>
      <c r="AJ41" s="161">
        <v>5.9377729330457405E-3</v>
      </c>
      <c r="AK41" s="161">
        <v>5.9377729330457405E-3</v>
      </c>
    </row>
    <row r="42" spans="3:40" x14ac:dyDescent="0.3">
      <c r="E42" s="3" t="s">
        <v>89</v>
      </c>
      <c r="F42" s="3" t="s">
        <v>1266</v>
      </c>
      <c r="I42" s="3" t="s">
        <v>1263</v>
      </c>
      <c r="K42" s="70" t="s">
        <v>1322</v>
      </c>
      <c r="AE42" s="161">
        <v>5.9377729330457405E-3</v>
      </c>
      <c r="AF42" s="161">
        <v>5.9377729330457405E-3</v>
      </c>
      <c r="AG42" s="161">
        <v>5.9377729330457405E-3</v>
      </c>
      <c r="AH42" s="161">
        <v>5.9377729330457405E-3</v>
      </c>
      <c r="AI42" s="161">
        <v>5.9377729330457405E-3</v>
      </c>
      <c r="AJ42" s="161">
        <v>5.9377729330457405E-3</v>
      </c>
      <c r="AK42" s="161">
        <v>5.9377729330457405E-3</v>
      </c>
    </row>
    <row r="43" spans="3:40" x14ac:dyDescent="0.3">
      <c r="Y43" s="161"/>
      <c r="Z43" s="161"/>
      <c r="AA43" s="161"/>
      <c r="AB43" s="161"/>
      <c r="AC43" s="161"/>
      <c r="AD43" s="161"/>
      <c r="AE43" s="161"/>
      <c r="AF43" s="161"/>
      <c r="AG43" s="161"/>
      <c r="AH43" s="161"/>
      <c r="AI43" s="161"/>
      <c r="AJ43" s="161"/>
      <c r="AK43" s="161"/>
    </row>
    <row r="44" spans="3:40" x14ac:dyDescent="0.3">
      <c r="C44" s="3" t="s">
        <v>84</v>
      </c>
      <c r="Y44" s="161"/>
      <c r="Z44" s="161"/>
      <c r="AA44" s="161"/>
      <c r="AB44" s="161"/>
      <c r="AC44" s="161"/>
      <c r="AD44" s="161"/>
      <c r="AE44" s="161"/>
      <c r="AF44" s="161"/>
      <c r="AG44" s="161"/>
      <c r="AH44" s="161"/>
      <c r="AI44" s="161"/>
      <c r="AJ44" s="161"/>
      <c r="AK44" s="161"/>
      <c r="AN44" s="3"/>
    </row>
    <row r="45" spans="3:40" x14ac:dyDescent="0.3">
      <c r="Y45" s="161"/>
      <c r="Z45" s="161"/>
      <c r="AA45" s="161"/>
      <c r="AB45" s="161"/>
      <c r="AC45" s="161"/>
      <c r="AD45" s="161"/>
      <c r="AE45" s="161"/>
      <c r="AF45" s="161"/>
      <c r="AG45" s="161"/>
      <c r="AH45" s="161"/>
      <c r="AI45" s="161"/>
      <c r="AJ45" s="161"/>
      <c r="AK45" s="161"/>
      <c r="AN45" s="3"/>
    </row>
    <row r="46" spans="3:40" x14ac:dyDescent="0.3">
      <c r="E46" s="3" t="s">
        <v>84</v>
      </c>
      <c r="F46" s="3" t="s">
        <v>1262</v>
      </c>
      <c r="I46" s="3" t="s">
        <v>1263</v>
      </c>
      <c r="K46" s="70" t="s">
        <v>1323</v>
      </c>
      <c r="AE46" s="161">
        <v>7.6359431978959957E-3</v>
      </c>
      <c r="AF46" s="161">
        <v>7.6359431978959957E-3</v>
      </c>
      <c r="AG46" s="161">
        <v>7.6359431978959957E-3</v>
      </c>
      <c r="AH46" s="161">
        <v>7.6359431978959957E-3</v>
      </c>
      <c r="AI46" s="161">
        <v>7.6359431978959957E-3</v>
      </c>
      <c r="AJ46" s="161">
        <v>7.6359431978959957E-3</v>
      </c>
      <c r="AK46" s="161">
        <v>7.6359431978959957E-3</v>
      </c>
    </row>
    <row r="47" spans="3:40" x14ac:dyDescent="0.3">
      <c r="E47" s="3" t="s">
        <v>84</v>
      </c>
      <c r="F47" s="3" t="s">
        <v>1264</v>
      </c>
      <c r="I47" s="3" t="s">
        <v>1263</v>
      </c>
      <c r="K47" s="70" t="s">
        <v>1324</v>
      </c>
      <c r="AE47" s="161">
        <v>9.3402257144056654E-3</v>
      </c>
      <c r="AF47" s="161">
        <v>9.3402257144056654E-3</v>
      </c>
      <c r="AG47" s="161">
        <v>9.3402257144056654E-3</v>
      </c>
      <c r="AH47" s="161">
        <v>9.3402257144056654E-3</v>
      </c>
      <c r="AI47" s="161">
        <v>9.3402257144056654E-3</v>
      </c>
      <c r="AJ47" s="161">
        <v>9.3402257144056654E-3</v>
      </c>
      <c r="AK47" s="161">
        <v>9.3402257144056654E-3</v>
      </c>
    </row>
    <row r="48" spans="3:40" x14ac:dyDescent="0.3">
      <c r="E48" s="3" t="s">
        <v>84</v>
      </c>
      <c r="F48" s="3" t="s">
        <v>209</v>
      </c>
      <c r="I48" s="3" t="s">
        <v>1263</v>
      </c>
      <c r="K48" s="70" t="s">
        <v>962</v>
      </c>
      <c r="AE48" s="161">
        <v>9.6661713246313039E-3</v>
      </c>
      <c r="AF48" s="161">
        <v>9.6661713246313039E-3</v>
      </c>
      <c r="AG48" s="161">
        <v>9.6661713246313039E-3</v>
      </c>
      <c r="AH48" s="161">
        <v>9.6661713246313039E-3</v>
      </c>
      <c r="AI48" s="161">
        <v>9.6661713246313039E-3</v>
      </c>
      <c r="AJ48" s="161">
        <v>9.6661713246313039E-3</v>
      </c>
      <c r="AK48" s="161">
        <v>9.6661713246313039E-3</v>
      </c>
    </row>
    <row r="49" spans="3:40" x14ac:dyDescent="0.3">
      <c r="E49" s="3" t="s">
        <v>84</v>
      </c>
      <c r="F49" s="3" t="s">
        <v>1265</v>
      </c>
      <c r="I49" s="3" t="s">
        <v>1263</v>
      </c>
      <c r="K49" s="70" t="s">
        <v>1325</v>
      </c>
      <c r="AE49" s="161">
        <v>5.9377729330457405E-3</v>
      </c>
      <c r="AF49" s="161">
        <v>5.9377729330457405E-3</v>
      </c>
      <c r="AG49" s="161">
        <v>5.9377729330457405E-3</v>
      </c>
      <c r="AH49" s="161">
        <v>5.9377729330457405E-3</v>
      </c>
      <c r="AI49" s="161">
        <v>5.9377729330457405E-3</v>
      </c>
      <c r="AJ49" s="161">
        <v>5.9377729330457405E-3</v>
      </c>
      <c r="AK49" s="161">
        <v>5.9377729330457405E-3</v>
      </c>
    </row>
    <row r="50" spans="3:40" x14ac:dyDescent="0.3">
      <c r="E50" s="3" t="s">
        <v>84</v>
      </c>
      <c r="F50" s="3" t="s">
        <v>1266</v>
      </c>
      <c r="I50" s="3" t="s">
        <v>1263</v>
      </c>
      <c r="K50" s="70" t="s">
        <v>1326</v>
      </c>
      <c r="AE50" s="161">
        <v>5.9377729330457405E-3</v>
      </c>
      <c r="AF50" s="161">
        <v>5.9377729330457405E-3</v>
      </c>
      <c r="AG50" s="161">
        <v>5.9377729330457405E-3</v>
      </c>
      <c r="AH50" s="161">
        <v>5.9377729330457405E-3</v>
      </c>
      <c r="AI50" s="161">
        <v>5.9377729330457405E-3</v>
      </c>
      <c r="AJ50" s="161">
        <v>5.9377729330457405E-3</v>
      </c>
      <c r="AK50" s="161">
        <v>5.9377729330457405E-3</v>
      </c>
    </row>
    <row r="51" spans="3:40" x14ac:dyDescent="0.3">
      <c r="Y51" s="161"/>
      <c r="Z51" s="161"/>
      <c r="AA51" s="161"/>
      <c r="AB51" s="161"/>
      <c r="AC51" s="161"/>
      <c r="AD51" s="161"/>
      <c r="AE51" s="161"/>
      <c r="AF51" s="161"/>
      <c r="AG51" s="161"/>
      <c r="AH51" s="161"/>
      <c r="AI51" s="161"/>
      <c r="AJ51" s="161"/>
      <c r="AK51" s="161"/>
    </row>
    <row r="52" spans="3:40" x14ac:dyDescent="0.3">
      <c r="C52" s="3" t="s">
        <v>94</v>
      </c>
      <c r="Y52" s="161"/>
      <c r="Z52" s="161"/>
      <c r="AA52" s="161"/>
      <c r="AB52" s="161"/>
      <c r="AC52" s="161"/>
      <c r="AD52" s="161"/>
      <c r="AE52" s="161"/>
      <c r="AF52" s="161"/>
      <c r="AG52" s="161"/>
      <c r="AH52" s="161"/>
      <c r="AI52" s="161"/>
      <c r="AJ52" s="161"/>
      <c r="AK52" s="161"/>
      <c r="AN52" s="3"/>
    </row>
    <row r="53" spans="3:40" x14ac:dyDescent="0.3">
      <c r="Y53" s="161"/>
      <c r="Z53" s="161"/>
      <c r="AA53" s="161"/>
      <c r="AB53" s="161"/>
      <c r="AC53" s="161"/>
      <c r="AD53" s="161"/>
      <c r="AE53" s="161"/>
      <c r="AF53" s="161"/>
      <c r="AG53" s="161"/>
      <c r="AH53" s="161"/>
      <c r="AI53" s="161"/>
      <c r="AJ53" s="161"/>
      <c r="AK53" s="161"/>
      <c r="AN53" s="3"/>
    </row>
    <row r="54" spans="3:40" x14ac:dyDescent="0.3">
      <c r="E54" s="3" t="s">
        <v>94</v>
      </c>
      <c r="F54" s="3" t="s">
        <v>1262</v>
      </c>
      <c r="I54" s="3" t="s">
        <v>1263</v>
      </c>
      <c r="K54" s="70" t="s">
        <v>1327</v>
      </c>
      <c r="AE54" s="161">
        <v>7.6359431978959957E-3</v>
      </c>
      <c r="AF54" s="161">
        <v>7.6359431978959957E-3</v>
      </c>
      <c r="AG54" s="161">
        <v>7.6359431978959957E-3</v>
      </c>
      <c r="AH54" s="161">
        <v>7.6359431978959957E-3</v>
      </c>
      <c r="AI54" s="161">
        <v>7.6359431978959957E-3</v>
      </c>
      <c r="AJ54" s="161">
        <v>7.6359431978959957E-3</v>
      </c>
      <c r="AK54" s="161">
        <v>7.6359431978959957E-3</v>
      </c>
    </row>
    <row r="55" spans="3:40" x14ac:dyDescent="0.3">
      <c r="E55" s="3" t="s">
        <v>94</v>
      </c>
      <c r="F55" s="3" t="s">
        <v>1264</v>
      </c>
      <c r="I55" s="3" t="s">
        <v>1263</v>
      </c>
      <c r="K55" s="70" t="s">
        <v>1328</v>
      </c>
      <c r="AE55" s="161">
        <v>9.3402257144056654E-3</v>
      </c>
      <c r="AF55" s="161">
        <v>9.3402257144056654E-3</v>
      </c>
      <c r="AG55" s="161">
        <v>9.3402257144056654E-3</v>
      </c>
      <c r="AH55" s="161">
        <v>9.3402257144056654E-3</v>
      </c>
      <c r="AI55" s="161">
        <v>9.3402257144056654E-3</v>
      </c>
      <c r="AJ55" s="161">
        <v>9.3402257144056654E-3</v>
      </c>
      <c r="AK55" s="161">
        <v>9.3402257144056654E-3</v>
      </c>
    </row>
    <row r="56" spans="3:40" x14ac:dyDescent="0.3">
      <c r="E56" s="3" t="s">
        <v>94</v>
      </c>
      <c r="F56" s="3" t="s">
        <v>209</v>
      </c>
      <c r="I56" s="3" t="s">
        <v>1263</v>
      </c>
      <c r="K56" s="70" t="s">
        <v>1001</v>
      </c>
      <c r="AE56" s="161">
        <v>9.6661713246313039E-3</v>
      </c>
      <c r="AF56" s="161">
        <v>9.6661713246313039E-3</v>
      </c>
      <c r="AG56" s="161">
        <v>9.6661713246313039E-3</v>
      </c>
      <c r="AH56" s="161">
        <v>9.6661713246313039E-3</v>
      </c>
      <c r="AI56" s="161">
        <v>9.6661713246313039E-3</v>
      </c>
      <c r="AJ56" s="161">
        <v>9.6661713246313039E-3</v>
      </c>
      <c r="AK56" s="161">
        <v>9.6661713246313039E-3</v>
      </c>
    </row>
    <row r="57" spans="3:40" x14ac:dyDescent="0.3">
      <c r="E57" s="3" t="s">
        <v>94</v>
      </c>
      <c r="F57" s="3" t="s">
        <v>1265</v>
      </c>
      <c r="I57" s="3" t="s">
        <v>1263</v>
      </c>
      <c r="K57" s="70" t="s">
        <v>1329</v>
      </c>
      <c r="AE57" s="161">
        <v>5.9377729330457405E-3</v>
      </c>
      <c r="AF57" s="161">
        <v>5.9377729330457405E-3</v>
      </c>
      <c r="AG57" s="161">
        <v>5.9377729330457405E-3</v>
      </c>
      <c r="AH57" s="161">
        <v>5.9377729330457405E-3</v>
      </c>
      <c r="AI57" s="161">
        <v>5.9377729330457405E-3</v>
      </c>
      <c r="AJ57" s="161">
        <v>5.9377729330457405E-3</v>
      </c>
      <c r="AK57" s="161">
        <v>5.9377729330457405E-3</v>
      </c>
    </row>
    <row r="58" spans="3:40" x14ac:dyDescent="0.3">
      <c r="E58" s="3" t="s">
        <v>94</v>
      </c>
      <c r="F58" s="3" t="s">
        <v>1266</v>
      </c>
      <c r="I58" s="3" t="s">
        <v>1263</v>
      </c>
      <c r="K58" s="70" t="s">
        <v>1330</v>
      </c>
      <c r="AE58" s="161">
        <v>5.9377729330457405E-3</v>
      </c>
      <c r="AF58" s="161">
        <v>5.9377729330457405E-3</v>
      </c>
      <c r="AG58" s="161">
        <v>5.9377729330457405E-3</v>
      </c>
      <c r="AH58" s="161">
        <v>5.9377729330457405E-3</v>
      </c>
      <c r="AI58" s="161">
        <v>5.9377729330457405E-3</v>
      </c>
      <c r="AJ58" s="161">
        <v>5.9377729330457405E-3</v>
      </c>
      <c r="AK58" s="161">
        <v>5.9377729330457405E-3</v>
      </c>
    </row>
    <row r="59" spans="3:40" x14ac:dyDescent="0.3">
      <c r="Y59" s="161"/>
      <c r="Z59" s="161"/>
      <c r="AA59" s="161"/>
      <c r="AB59" s="161"/>
      <c r="AC59" s="161"/>
      <c r="AD59" s="161"/>
      <c r="AE59" s="161"/>
      <c r="AF59" s="161"/>
      <c r="AG59" s="161"/>
      <c r="AH59" s="161"/>
      <c r="AI59" s="161"/>
      <c r="AJ59" s="161"/>
      <c r="AK59" s="161"/>
    </row>
    <row r="60" spans="3:40" x14ac:dyDescent="0.3">
      <c r="C60" s="3" t="s">
        <v>97</v>
      </c>
      <c r="Y60" s="161"/>
      <c r="Z60" s="161"/>
      <c r="AA60" s="161"/>
      <c r="AB60" s="161"/>
      <c r="AC60" s="161"/>
      <c r="AD60" s="161"/>
      <c r="AE60" s="161"/>
      <c r="AF60" s="161"/>
      <c r="AG60" s="161"/>
      <c r="AH60" s="161"/>
      <c r="AI60" s="161"/>
      <c r="AJ60" s="161"/>
      <c r="AK60" s="161"/>
      <c r="AN60" s="3"/>
    </row>
    <row r="61" spans="3:40" x14ac:dyDescent="0.3">
      <c r="Y61" s="161"/>
      <c r="Z61" s="161"/>
      <c r="AA61" s="161"/>
      <c r="AB61" s="161"/>
      <c r="AC61" s="161"/>
      <c r="AD61" s="161"/>
      <c r="AE61" s="161"/>
      <c r="AF61" s="161"/>
      <c r="AG61" s="161"/>
      <c r="AH61" s="161"/>
      <c r="AI61" s="161"/>
      <c r="AJ61" s="161"/>
      <c r="AK61" s="161"/>
      <c r="AN61" s="3"/>
    </row>
    <row r="62" spans="3:40" x14ac:dyDescent="0.3">
      <c r="E62" s="3" t="s">
        <v>97</v>
      </c>
      <c r="F62" s="3" t="s">
        <v>1262</v>
      </c>
      <c r="I62" s="3" t="s">
        <v>1263</v>
      </c>
      <c r="K62" s="70" t="s">
        <v>1331</v>
      </c>
      <c r="AE62" s="161">
        <v>7.6359431978959957E-3</v>
      </c>
      <c r="AF62" s="161">
        <v>7.6359431978959957E-3</v>
      </c>
      <c r="AG62" s="161">
        <v>7.6359431978959957E-3</v>
      </c>
      <c r="AH62" s="161">
        <v>7.6359431978959957E-3</v>
      </c>
      <c r="AI62" s="161">
        <v>7.6359431978959957E-3</v>
      </c>
      <c r="AJ62" s="161">
        <v>7.6359431978959957E-3</v>
      </c>
      <c r="AK62" s="161">
        <v>7.6359431978959957E-3</v>
      </c>
    </row>
    <row r="63" spans="3:40" x14ac:dyDescent="0.3">
      <c r="E63" s="3" t="s">
        <v>97</v>
      </c>
      <c r="F63" s="3" t="s">
        <v>1264</v>
      </c>
      <c r="I63" s="3" t="s">
        <v>1263</v>
      </c>
      <c r="K63" s="70" t="s">
        <v>1332</v>
      </c>
      <c r="AE63" s="161">
        <v>9.3402257144056654E-3</v>
      </c>
      <c r="AF63" s="161">
        <v>9.3402257144056654E-3</v>
      </c>
      <c r="AG63" s="161">
        <v>9.3402257144056654E-3</v>
      </c>
      <c r="AH63" s="161">
        <v>9.3402257144056654E-3</v>
      </c>
      <c r="AI63" s="161">
        <v>9.3402257144056654E-3</v>
      </c>
      <c r="AJ63" s="161">
        <v>9.3402257144056654E-3</v>
      </c>
      <c r="AK63" s="161">
        <v>9.3402257144056654E-3</v>
      </c>
    </row>
    <row r="64" spans="3:40" x14ac:dyDescent="0.3">
      <c r="E64" s="3" t="s">
        <v>97</v>
      </c>
      <c r="F64" s="3" t="s">
        <v>209</v>
      </c>
      <c r="I64" s="3" t="s">
        <v>1263</v>
      </c>
      <c r="K64" s="70" t="s">
        <v>1040</v>
      </c>
      <c r="AE64" s="161">
        <v>9.6661713246313039E-3</v>
      </c>
      <c r="AF64" s="161">
        <v>9.6661713246313039E-3</v>
      </c>
      <c r="AG64" s="161">
        <v>9.6661713246313039E-3</v>
      </c>
      <c r="AH64" s="161">
        <v>9.6661713246313039E-3</v>
      </c>
      <c r="AI64" s="161">
        <v>9.6661713246313039E-3</v>
      </c>
      <c r="AJ64" s="161">
        <v>9.6661713246313039E-3</v>
      </c>
      <c r="AK64" s="161">
        <v>9.6661713246313039E-3</v>
      </c>
    </row>
    <row r="65" spans="2:40" x14ac:dyDescent="0.3">
      <c r="E65" s="3" t="s">
        <v>97</v>
      </c>
      <c r="F65" s="3" t="s">
        <v>1265</v>
      </c>
      <c r="I65" s="3" t="s">
        <v>1263</v>
      </c>
      <c r="K65" s="70" t="s">
        <v>1333</v>
      </c>
      <c r="AE65" s="161">
        <v>5.9377729330457405E-3</v>
      </c>
      <c r="AF65" s="161">
        <v>5.9377729330457405E-3</v>
      </c>
      <c r="AG65" s="161">
        <v>5.9377729330457405E-3</v>
      </c>
      <c r="AH65" s="161">
        <v>5.9377729330457405E-3</v>
      </c>
      <c r="AI65" s="161">
        <v>5.9377729330457405E-3</v>
      </c>
      <c r="AJ65" s="161">
        <v>5.9377729330457405E-3</v>
      </c>
      <c r="AK65" s="161">
        <v>5.9377729330457405E-3</v>
      </c>
    </row>
    <row r="66" spans="2:40" x14ac:dyDescent="0.3">
      <c r="E66" s="3" t="s">
        <v>97</v>
      </c>
      <c r="F66" s="3" t="s">
        <v>1266</v>
      </c>
      <c r="I66" s="3" t="s">
        <v>1263</v>
      </c>
      <c r="K66" s="70" t="s">
        <v>1334</v>
      </c>
      <c r="AE66" s="161">
        <v>5.9377729330457405E-3</v>
      </c>
      <c r="AF66" s="161">
        <v>5.9377729330457405E-3</v>
      </c>
      <c r="AG66" s="161">
        <v>5.9377729330457405E-3</v>
      </c>
      <c r="AH66" s="161">
        <v>5.9377729330457405E-3</v>
      </c>
      <c r="AI66" s="161">
        <v>5.9377729330457405E-3</v>
      </c>
      <c r="AJ66" s="161">
        <v>5.9377729330457405E-3</v>
      </c>
      <c r="AK66" s="161">
        <v>5.9377729330457405E-3</v>
      </c>
    </row>
    <row r="67" spans="2:40" x14ac:dyDescent="0.3">
      <c r="Y67" s="161"/>
      <c r="Z67" s="161"/>
      <c r="AA67" s="161"/>
      <c r="AB67" s="161"/>
      <c r="AC67" s="161"/>
      <c r="AD67" s="161"/>
      <c r="AE67" s="161"/>
      <c r="AF67" s="161"/>
      <c r="AG67" s="161"/>
      <c r="AH67" s="161"/>
      <c r="AI67" s="161"/>
      <c r="AJ67" s="161"/>
      <c r="AK67" s="161"/>
    </row>
    <row r="68" spans="2:40" x14ac:dyDescent="0.3">
      <c r="C68" s="3" t="s">
        <v>90</v>
      </c>
      <c r="Y68" s="161"/>
      <c r="Z68" s="161"/>
      <c r="AA68" s="161"/>
      <c r="AB68" s="161"/>
      <c r="AC68" s="161"/>
      <c r="AD68" s="161"/>
      <c r="AE68" s="161"/>
      <c r="AF68" s="161"/>
      <c r="AG68" s="161"/>
      <c r="AH68" s="161"/>
      <c r="AI68" s="161"/>
      <c r="AJ68" s="161"/>
      <c r="AK68" s="161"/>
      <c r="AN68" s="3"/>
    </row>
    <row r="69" spans="2:40" x14ac:dyDescent="0.3">
      <c r="Y69" s="161"/>
      <c r="Z69" s="161"/>
      <c r="AA69" s="161"/>
      <c r="AB69" s="161"/>
      <c r="AC69" s="161"/>
      <c r="AD69" s="161"/>
      <c r="AE69" s="161"/>
      <c r="AF69" s="161"/>
      <c r="AG69" s="161"/>
      <c r="AH69" s="161"/>
      <c r="AI69" s="161"/>
      <c r="AJ69" s="161"/>
      <c r="AK69" s="161"/>
      <c r="AN69" s="3"/>
    </row>
    <row r="70" spans="2:40" x14ac:dyDescent="0.3">
      <c r="E70" s="3" t="s">
        <v>90</v>
      </c>
      <c r="F70" s="3" t="s">
        <v>1262</v>
      </c>
      <c r="I70" s="3" t="s">
        <v>1263</v>
      </c>
      <c r="K70" s="70" t="s">
        <v>1335</v>
      </c>
      <c r="AE70" s="161">
        <v>7.6359431978959957E-3</v>
      </c>
      <c r="AF70" s="161">
        <v>7.6359431978959957E-3</v>
      </c>
      <c r="AG70" s="161">
        <v>7.6359431978959957E-3</v>
      </c>
      <c r="AH70" s="161">
        <v>7.6359431978959957E-3</v>
      </c>
      <c r="AI70" s="161">
        <v>7.6359431978959957E-3</v>
      </c>
      <c r="AJ70" s="161">
        <v>7.6359431978959957E-3</v>
      </c>
      <c r="AK70" s="161">
        <v>7.6359431978959957E-3</v>
      </c>
    </row>
    <row r="71" spans="2:40" x14ac:dyDescent="0.3">
      <c r="E71" s="3" t="s">
        <v>90</v>
      </c>
      <c r="F71" s="3" t="s">
        <v>1264</v>
      </c>
      <c r="I71" s="3" t="s">
        <v>1263</v>
      </c>
      <c r="K71" s="70" t="s">
        <v>1336</v>
      </c>
      <c r="AE71" s="161">
        <v>9.3402257144056654E-3</v>
      </c>
      <c r="AF71" s="161">
        <v>9.3402257144056654E-3</v>
      </c>
      <c r="AG71" s="161">
        <v>9.3402257144056654E-3</v>
      </c>
      <c r="AH71" s="161">
        <v>9.3402257144056654E-3</v>
      </c>
      <c r="AI71" s="161">
        <v>9.3402257144056654E-3</v>
      </c>
      <c r="AJ71" s="161">
        <v>9.3402257144056654E-3</v>
      </c>
      <c r="AK71" s="161">
        <v>9.3402257144056654E-3</v>
      </c>
    </row>
    <row r="72" spans="2:40" x14ac:dyDescent="0.3">
      <c r="E72" s="3" t="s">
        <v>90</v>
      </c>
      <c r="F72" s="3" t="s">
        <v>209</v>
      </c>
      <c r="I72" s="3" t="s">
        <v>1263</v>
      </c>
      <c r="K72" s="70" t="s">
        <v>1079</v>
      </c>
      <c r="AE72" s="161">
        <v>9.6661713246313039E-3</v>
      </c>
      <c r="AF72" s="161">
        <v>9.6661713246313039E-3</v>
      </c>
      <c r="AG72" s="161">
        <v>9.6661713246313039E-3</v>
      </c>
      <c r="AH72" s="161">
        <v>9.6661713246313039E-3</v>
      </c>
      <c r="AI72" s="161">
        <v>9.6661713246313039E-3</v>
      </c>
      <c r="AJ72" s="161">
        <v>9.6661713246313039E-3</v>
      </c>
      <c r="AK72" s="161">
        <v>9.6661713246313039E-3</v>
      </c>
    </row>
    <row r="73" spans="2:40" x14ac:dyDescent="0.3">
      <c r="E73" s="3" t="s">
        <v>90</v>
      </c>
      <c r="F73" s="3" t="s">
        <v>1265</v>
      </c>
      <c r="I73" s="3" t="s">
        <v>1263</v>
      </c>
      <c r="K73" s="70" t="s">
        <v>1337</v>
      </c>
      <c r="AE73" s="161">
        <v>5.9377729330457405E-3</v>
      </c>
      <c r="AF73" s="161">
        <v>5.9377729330457405E-3</v>
      </c>
      <c r="AG73" s="161">
        <v>5.9377729330457405E-3</v>
      </c>
      <c r="AH73" s="161">
        <v>5.9377729330457405E-3</v>
      </c>
      <c r="AI73" s="161">
        <v>5.9377729330457405E-3</v>
      </c>
      <c r="AJ73" s="161">
        <v>5.9377729330457405E-3</v>
      </c>
      <c r="AK73" s="161">
        <v>5.9377729330457405E-3</v>
      </c>
    </row>
    <row r="74" spans="2:40" x14ac:dyDescent="0.3">
      <c r="E74" s="3" t="s">
        <v>90</v>
      </c>
      <c r="F74" s="3" t="s">
        <v>1266</v>
      </c>
      <c r="I74" s="3" t="s">
        <v>1263</v>
      </c>
      <c r="K74" s="70" t="s">
        <v>1338</v>
      </c>
      <c r="AE74" s="161">
        <v>5.9377729330457405E-3</v>
      </c>
      <c r="AF74" s="161">
        <v>5.9377729330457405E-3</v>
      </c>
      <c r="AG74" s="161">
        <v>5.9377729330457405E-3</v>
      </c>
      <c r="AH74" s="161">
        <v>5.9377729330457405E-3</v>
      </c>
      <c r="AI74" s="161">
        <v>5.9377729330457405E-3</v>
      </c>
      <c r="AJ74" s="161">
        <v>5.9377729330457405E-3</v>
      </c>
      <c r="AK74" s="161">
        <v>5.9377729330457405E-3</v>
      </c>
    </row>
    <row r="75" spans="2:40" x14ac:dyDescent="0.3">
      <c r="Y75" s="161"/>
      <c r="Z75" s="161"/>
      <c r="AA75" s="161"/>
      <c r="AB75" s="161"/>
      <c r="AC75" s="161"/>
      <c r="AD75" s="161"/>
      <c r="AE75" s="161"/>
      <c r="AF75" s="161"/>
      <c r="AG75" s="161"/>
      <c r="AH75" s="161"/>
      <c r="AI75" s="161"/>
      <c r="AJ75" s="161"/>
      <c r="AK75" s="161"/>
    </row>
    <row r="76" spans="2:40" x14ac:dyDescent="0.3">
      <c r="B76" s="3" t="s">
        <v>1267</v>
      </c>
      <c r="Y76" s="161"/>
      <c r="Z76" s="161"/>
      <c r="AA76" s="161"/>
      <c r="AB76" s="161"/>
      <c r="AC76" s="161"/>
      <c r="AD76" s="161"/>
      <c r="AE76" s="161"/>
      <c r="AF76" s="161"/>
      <c r="AG76" s="161"/>
      <c r="AH76" s="161"/>
      <c r="AI76" s="161"/>
      <c r="AJ76" s="161"/>
      <c r="AK76" s="161"/>
      <c r="AN76" s="3"/>
    </row>
    <row r="77" spans="2:40" x14ac:dyDescent="0.3">
      <c r="Y77" s="161"/>
      <c r="Z77" s="161"/>
      <c r="AA77" s="161"/>
      <c r="AB77" s="161"/>
      <c r="AC77" s="161"/>
      <c r="AD77" s="161"/>
      <c r="AE77" s="161"/>
      <c r="AF77" s="161"/>
      <c r="AG77" s="161"/>
      <c r="AH77" s="161"/>
      <c r="AI77" s="161"/>
      <c r="AJ77" s="161"/>
      <c r="AK77" s="161"/>
    </row>
    <row r="78" spans="2:40" x14ac:dyDescent="0.3">
      <c r="C78" s="3" t="s">
        <v>66</v>
      </c>
      <c r="Y78" s="161"/>
      <c r="Z78" s="161"/>
      <c r="AA78" s="161"/>
      <c r="AB78" s="161"/>
      <c r="AC78" s="161"/>
      <c r="AD78" s="161"/>
      <c r="AE78" s="161"/>
      <c r="AF78" s="161"/>
      <c r="AG78" s="161"/>
      <c r="AH78" s="161"/>
      <c r="AI78" s="161"/>
      <c r="AJ78" s="161"/>
      <c r="AK78" s="161"/>
      <c r="AN78" s="3"/>
    </row>
    <row r="79" spans="2:40" x14ac:dyDescent="0.3">
      <c r="Y79" s="161"/>
      <c r="Z79" s="161"/>
      <c r="AA79" s="161"/>
      <c r="AB79" s="161"/>
      <c r="AC79" s="161"/>
      <c r="AD79" s="161"/>
      <c r="AE79" s="161"/>
      <c r="AF79" s="161"/>
      <c r="AG79" s="161"/>
      <c r="AH79" s="161"/>
      <c r="AI79" s="161"/>
      <c r="AJ79" s="161"/>
      <c r="AK79" s="161"/>
      <c r="AN79" s="3"/>
    </row>
    <row r="80" spans="2:40" x14ac:dyDescent="0.3">
      <c r="E80" s="3" t="s">
        <v>66</v>
      </c>
      <c r="F80" s="3" t="s">
        <v>1262</v>
      </c>
      <c r="I80" s="3" t="s">
        <v>1263</v>
      </c>
      <c r="K80" s="70" t="s">
        <v>1339</v>
      </c>
      <c r="AE80" s="161">
        <v>1.440532223204209E-2</v>
      </c>
      <c r="AF80" s="161">
        <v>1.440532223204209E-2</v>
      </c>
      <c r="AG80" s="161">
        <v>3.4053222320420806E-3</v>
      </c>
      <c r="AH80" s="161">
        <v>3.4053222320420806E-3</v>
      </c>
      <c r="AI80" s="161">
        <v>3.4053222320420806E-3</v>
      </c>
      <c r="AJ80" s="161">
        <v>3.4053222320420806E-3</v>
      </c>
      <c r="AK80" s="161">
        <v>3.4053222320420806E-3</v>
      </c>
    </row>
    <row r="81" spans="3:40" x14ac:dyDescent="0.3">
      <c r="E81" s="3" t="s">
        <v>66</v>
      </c>
      <c r="F81" s="3" t="s">
        <v>1264</v>
      </c>
      <c r="I81" s="3" t="s">
        <v>1263</v>
      </c>
      <c r="K81" s="70" t="s">
        <v>1340</v>
      </c>
      <c r="AE81" s="161">
        <v>1.440532223204209E-2</v>
      </c>
      <c r="AF81" s="161">
        <v>1.440532223204209E-2</v>
      </c>
      <c r="AG81" s="161">
        <v>3.4053222320420806E-3</v>
      </c>
      <c r="AH81" s="161">
        <v>3.4053222320420806E-3</v>
      </c>
      <c r="AI81" s="161">
        <v>3.4053222320420806E-3</v>
      </c>
      <c r="AJ81" s="161">
        <v>3.4053222320420806E-3</v>
      </c>
      <c r="AK81" s="161">
        <v>3.4053222320420806E-3</v>
      </c>
    </row>
    <row r="82" spans="3:40" x14ac:dyDescent="0.3">
      <c r="E82" s="3" t="s">
        <v>66</v>
      </c>
      <c r="F82" s="3" t="s">
        <v>209</v>
      </c>
      <c r="I82" s="3" t="s">
        <v>1263</v>
      </c>
      <c r="K82" s="70" t="s">
        <v>1341</v>
      </c>
      <c r="AE82" s="161">
        <v>1.2209956891210719E-2</v>
      </c>
      <c r="AF82" s="161">
        <v>1.2209956891210719E-2</v>
      </c>
      <c r="AG82" s="161">
        <v>1.0089189663553414E-2</v>
      </c>
      <c r="AH82" s="161">
        <v>1.0125328387709057E-2</v>
      </c>
      <c r="AI82" s="161">
        <v>1.0569103650153714E-2</v>
      </c>
      <c r="AJ82" s="161">
        <v>1.0736366815964441E-2</v>
      </c>
      <c r="AK82" s="161">
        <v>1.0390741159335229E-2</v>
      </c>
    </row>
    <row r="83" spans="3:40" x14ac:dyDescent="0.3">
      <c r="Y83" s="161"/>
      <c r="Z83" s="161"/>
      <c r="AA83" s="161"/>
      <c r="AB83" s="161"/>
      <c r="AC83" s="161"/>
      <c r="AD83" s="161"/>
      <c r="AE83" s="161"/>
      <c r="AF83" s="161"/>
      <c r="AG83" s="161"/>
      <c r="AH83" s="161"/>
      <c r="AI83" s="161"/>
      <c r="AJ83" s="161"/>
      <c r="AK83" s="161"/>
    </row>
    <row r="84" spans="3:40" x14ac:dyDescent="0.3">
      <c r="C84" s="3" t="s">
        <v>73</v>
      </c>
      <c r="Y84" s="161"/>
      <c r="Z84" s="161"/>
      <c r="AA84" s="161"/>
      <c r="AB84" s="161"/>
      <c r="AC84" s="161"/>
      <c r="AD84" s="161"/>
      <c r="AE84" s="161"/>
      <c r="AF84" s="161"/>
      <c r="AG84" s="161"/>
      <c r="AH84" s="161"/>
      <c r="AI84" s="161"/>
      <c r="AJ84" s="161"/>
      <c r="AK84" s="161"/>
      <c r="AN84" s="3"/>
    </row>
    <row r="85" spans="3:40" x14ac:dyDescent="0.3">
      <c r="Y85" s="161"/>
      <c r="Z85" s="161"/>
      <c r="AA85" s="161"/>
      <c r="AB85" s="161"/>
      <c r="AC85" s="161"/>
      <c r="AD85" s="161"/>
      <c r="AE85" s="161"/>
      <c r="AF85" s="161"/>
      <c r="AG85" s="161"/>
      <c r="AH85" s="161"/>
      <c r="AI85" s="161"/>
      <c r="AJ85" s="161"/>
      <c r="AK85" s="161"/>
      <c r="AN85" s="3"/>
    </row>
    <row r="86" spans="3:40" x14ac:dyDescent="0.3">
      <c r="E86" s="3" t="s">
        <v>73</v>
      </c>
      <c r="F86" s="3" t="s">
        <v>1262</v>
      </c>
      <c r="I86" s="3" t="s">
        <v>1263</v>
      </c>
      <c r="K86" s="70" t="s">
        <v>1342</v>
      </c>
      <c r="AE86" s="161">
        <v>1.440532223204209E-2</v>
      </c>
      <c r="AF86" s="161">
        <v>1.440532223204209E-2</v>
      </c>
      <c r="AG86" s="161">
        <v>4.5043321330321805E-3</v>
      </c>
      <c r="AH86" s="161">
        <v>4.5043321330321805E-3</v>
      </c>
      <c r="AI86" s="161">
        <v>4.5043321330321805E-3</v>
      </c>
      <c r="AJ86" s="161">
        <v>4.5043321330321805E-3</v>
      </c>
      <c r="AK86" s="161">
        <v>4.5043321330321805E-3</v>
      </c>
    </row>
    <row r="87" spans="3:40" x14ac:dyDescent="0.3">
      <c r="E87" s="3" t="s">
        <v>73</v>
      </c>
      <c r="F87" s="3" t="s">
        <v>1264</v>
      </c>
      <c r="I87" s="3" t="s">
        <v>1263</v>
      </c>
      <c r="K87" s="70" t="s">
        <v>1343</v>
      </c>
      <c r="AE87" s="161">
        <v>1.440532223204209E-2</v>
      </c>
      <c r="AF87" s="161">
        <v>1.440532223204209E-2</v>
      </c>
      <c r="AG87" s="161">
        <v>4.5043321330321805E-3</v>
      </c>
      <c r="AH87" s="161">
        <v>4.5043321330321805E-3</v>
      </c>
      <c r="AI87" s="161">
        <v>4.5043321330321805E-3</v>
      </c>
      <c r="AJ87" s="161">
        <v>4.5043321330321805E-3</v>
      </c>
      <c r="AK87" s="161">
        <v>4.5043321330321805E-3</v>
      </c>
    </row>
    <row r="88" spans="3:40" x14ac:dyDescent="0.3">
      <c r="E88" s="3" t="s">
        <v>73</v>
      </c>
      <c r="F88" s="3" t="s">
        <v>209</v>
      </c>
      <c r="I88" s="3" t="s">
        <v>1263</v>
      </c>
      <c r="K88" s="70" t="s">
        <v>1344</v>
      </c>
      <c r="AE88" s="161">
        <v>1.2209956891210719E-2</v>
      </c>
      <c r="AF88" s="161">
        <v>1.2209956891210719E-2</v>
      </c>
      <c r="AG88" s="161">
        <v>2.3089667922008093E-3</v>
      </c>
      <c r="AH88" s="161">
        <v>2.3089667922008093E-3</v>
      </c>
      <c r="AI88" s="161">
        <v>2.3089667922008093E-3</v>
      </c>
      <c r="AJ88" s="161">
        <v>2.3089667922008093E-3</v>
      </c>
      <c r="AK88" s="161">
        <v>2.3089667922008093E-3</v>
      </c>
    </row>
    <row r="89" spans="3:40" x14ac:dyDescent="0.3">
      <c r="Y89" s="161"/>
      <c r="Z89" s="161"/>
      <c r="AA89" s="161"/>
      <c r="AB89" s="161"/>
      <c r="AC89" s="161"/>
      <c r="AD89" s="161"/>
      <c r="AE89" s="161"/>
      <c r="AF89" s="161"/>
      <c r="AG89" s="161"/>
      <c r="AH89" s="161"/>
      <c r="AI89" s="161"/>
      <c r="AJ89" s="161"/>
      <c r="AK89" s="161"/>
    </row>
    <row r="90" spans="3:40" x14ac:dyDescent="0.3">
      <c r="C90" s="3" t="s">
        <v>69</v>
      </c>
      <c r="Y90" s="161"/>
      <c r="Z90" s="161"/>
      <c r="AA90" s="161"/>
      <c r="AB90" s="161"/>
      <c r="AC90" s="161"/>
      <c r="AD90" s="161"/>
      <c r="AE90" s="161"/>
      <c r="AF90" s="161"/>
      <c r="AG90" s="161"/>
      <c r="AH90" s="161"/>
      <c r="AI90" s="161"/>
      <c r="AJ90" s="161"/>
      <c r="AK90" s="161"/>
      <c r="AN90" s="3"/>
    </row>
    <row r="91" spans="3:40" x14ac:dyDescent="0.3">
      <c r="Y91" s="161"/>
      <c r="Z91" s="161"/>
      <c r="AA91" s="161"/>
      <c r="AB91" s="161"/>
      <c r="AC91" s="161"/>
      <c r="AD91" s="161"/>
      <c r="AE91" s="161"/>
      <c r="AF91" s="161"/>
      <c r="AG91" s="161"/>
      <c r="AH91" s="161"/>
      <c r="AI91" s="161"/>
      <c r="AJ91" s="161"/>
      <c r="AK91" s="161"/>
      <c r="AN91" s="3"/>
    </row>
    <row r="92" spans="3:40" x14ac:dyDescent="0.3">
      <c r="E92" s="3" t="s">
        <v>69</v>
      </c>
      <c r="F92" s="3" t="s">
        <v>1262</v>
      </c>
      <c r="I92" s="3" t="s">
        <v>1263</v>
      </c>
      <c r="K92" s="70" t="s">
        <v>1345</v>
      </c>
      <c r="AE92" s="161">
        <v>1.440532223204209E-2</v>
      </c>
      <c r="AF92" s="161">
        <v>1.440532223204209E-2</v>
      </c>
      <c r="AG92" s="161">
        <v>1.440532223204209E-2</v>
      </c>
      <c r="AH92" s="161">
        <v>1.440532223204209E-2</v>
      </c>
      <c r="AI92" s="161">
        <v>1.440532223204209E-2</v>
      </c>
      <c r="AJ92" s="161">
        <v>1.440532223204209E-2</v>
      </c>
      <c r="AK92" s="161">
        <v>1.440532223204209E-2</v>
      </c>
    </row>
    <row r="93" spans="3:40" x14ac:dyDescent="0.3">
      <c r="E93" s="3" t="s">
        <v>69</v>
      </c>
      <c r="F93" s="3" t="s">
        <v>1264</v>
      </c>
      <c r="I93" s="3" t="s">
        <v>1263</v>
      </c>
      <c r="K93" s="70" t="s">
        <v>1346</v>
      </c>
      <c r="AE93" s="161">
        <v>1.440532223204209E-2</v>
      </c>
      <c r="AF93" s="161">
        <v>1.440532223204209E-2</v>
      </c>
      <c r="AG93" s="161">
        <v>1.440532223204209E-2</v>
      </c>
      <c r="AH93" s="161">
        <v>1.440532223204209E-2</v>
      </c>
      <c r="AI93" s="161">
        <v>1.440532223204209E-2</v>
      </c>
      <c r="AJ93" s="161">
        <v>1.440532223204209E-2</v>
      </c>
      <c r="AK93" s="161">
        <v>1.440532223204209E-2</v>
      </c>
    </row>
    <row r="94" spans="3:40" x14ac:dyDescent="0.3">
      <c r="E94" s="3" t="s">
        <v>69</v>
      </c>
      <c r="F94" s="3" t="s">
        <v>209</v>
      </c>
      <c r="I94" s="3" t="s">
        <v>1263</v>
      </c>
      <c r="K94" s="70" t="s">
        <v>1347</v>
      </c>
      <c r="AE94" s="161">
        <v>1.2209956891210719E-2</v>
      </c>
      <c r="AF94" s="161">
        <v>1.2209956891210719E-2</v>
      </c>
      <c r="AG94" s="161">
        <v>1.2209956891210719E-2</v>
      </c>
      <c r="AH94" s="161">
        <v>1.2209956891210719E-2</v>
      </c>
      <c r="AI94" s="161">
        <v>1.2209956891210719E-2</v>
      </c>
      <c r="AJ94" s="161">
        <v>1.2209956891210719E-2</v>
      </c>
      <c r="AK94" s="161">
        <v>1.2209956891210719E-2</v>
      </c>
    </row>
    <row r="95" spans="3:40" x14ac:dyDescent="0.3">
      <c r="Y95" s="161"/>
      <c r="Z95" s="161"/>
      <c r="AA95" s="161"/>
      <c r="AB95" s="161"/>
      <c r="AC95" s="161"/>
      <c r="AD95" s="161"/>
      <c r="AE95" s="161"/>
      <c r="AF95" s="161"/>
      <c r="AG95" s="161"/>
      <c r="AH95" s="161"/>
      <c r="AI95" s="161"/>
      <c r="AJ95" s="161"/>
      <c r="AK95" s="161"/>
    </row>
    <row r="96" spans="3:40" x14ac:dyDescent="0.3">
      <c r="C96" s="3" t="s">
        <v>1268</v>
      </c>
      <c r="Y96" s="161"/>
      <c r="Z96" s="161"/>
      <c r="AA96" s="161"/>
      <c r="AB96" s="161"/>
      <c r="AC96" s="161"/>
      <c r="AD96" s="161"/>
      <c r="AE96" s="161"/>
      <c r="AF96" s="161"/>
      <c r="AG96" s="161"/>
      <c r="AH96" s="161"/>
      <c r="AI96" s="161"/>
      <c r="AJ96" s="161"/>
      <c r="AK96" s="161"/>
      <c r="AN96" s="3"/>
    </row>
    <row r="97" spans="2:41" x14ac:dyDescent="0.3">
      <c r="Y97" s="161"/>
      <c r="Z97" s="161"/>
      <c r="AA97" s="161"/>
      <c r="AB97" s="161"/>
      <c r="AC97" s="161"/>
      <c r="AD97" s="161"/>
      <c r="AE97" s="161"/>
      <c r="AF97" s="161"/>
      <c r="AG97" s="161"/>
      <c r="AH97" s="161"/>
      <c r="AI97" s="161"/>
      <c r="AJ97" s="161"/>
      <c r="AK97" s="161"/>
      <c r="AN97" s="3"/>
    </row>
    <row r="98" spans="2:41" x14ac:dyDescent="0.3">
      <c r="E98" s="3" t="s">
        <v>1268</v>
      </c>
      <c r="F98" s="3" t="s">
        <v>1262</v>
      </c>
      <c r="I98" s="3" t="s">
        <v>1263</v>
      </c>
      <c r="K98" s="70" t="s">
        <v>1348</v>
      </c>
      <c r="AE98" s="161">
        <v>1.440532223204209E-2</v>
      </c>
      <c r="AF98" s="161">
        <v>1.440532223204209E-2</v>
      </c>
      <c r="AG98" s="161">
        <v>1.440532223204209E-2</v>
      </c>
      <c r="AH98" s="161">
        <v>1.440532223204209E-2</v>
      </c>
      <c r="AI98" s="161">
        <v>1.440532223204209E-2</v>
      </c>
      <c r="AJ98" s="161">
        <v>1.440532223204209E-2</v>
      </c>
      <c r="AK98" s="161">
        <v>1.440532223204209E-2</v>
      </c>
    </row>
    <row r="99" spans="2:41" x14ac:dyDescent="0.3">
      <c r="E99" s="3" t="s">
        <v>1268</v>
      </c>
      <c r="F99" s="3" t="s">
        <v>1264</v>
      </c>
      <c r="I99" s="3" t="s">
        <v>1263</v>
      </c>
      <c r="K99" s="70" t="s">
        <v>1349</v>
      </c>
      <c r="AE99" s="161">
        <v>1.440532223204209E-2</v>
      </c>
      <c r="AF99" s="161">
        <v>1.440532223204209E-2</v>
      </c>
      <c r="AG99" s="161">
        <v>1.440532223204209E-2</v>
      </c>
      <c r="AH99" s="161">
        <v>1.440532223204209E-2</v>
      </c>
      <c r="AI99" s="161">
        <v>1.440532223204209E-2</v>
      </c>
      <c r="AJ99" s="161">
        <v>1.440532223204209E-2</v>
      </c>
      <c r="AK99" s="161">
        <v>1.440532223204209E-2</v>
      </c>
    </row>
    <row r="100" spans="2:41" x14ac:dyDescent="0.3">
      <c r="E100" s="3" t="s">
        <v>1268</v>
      </c>
      <c r="F100" s="3" t="s">
        <v>209</v>
      </c>
      <c r="I100" s="3" t="s">
        <v>1263</v>
      </c>
      <c r="K100" s="70" t="s">
        <v>1350</v>
      </c>
      <c r="AE100" s="161">
        <v>1.2209956891210719E-2</v>
      </c>
      <c r="AF100" s="161">
        <v>1.2209956891210719E-2</v>
      </c>
      <c r="AG100" s="161">
        <v>1.2209956891210719E-2</v>
      </c>
      <c r="AH100" s="161">
        <v>1.2209956891210719E-2</v>
      </c>
      <c r="AI100" s="161">
        <v>1.2209956891210719E-2</v>
      </c>
      <c r="AJ100" s="161">
        <v>1.2209956891210719E-2</v>
      </c>
      <c r="AK100" s="161">
        <v>1.2209956891210719E-2</v>
      </c>
    </row>
    <row r="101" spans="2:41" x14ac:dyDescent="0.3">
      <c r="Y101" s="161"/>
      <c r="Z101" s="161"/>
      <c r="AA101" s="161"/>
      <c r="AB101" s="161"/>
      <c r="AC101" s="161"/>
      <c r="AD101" s="161"/>
      <c r="AE101" s="161"/>
      <c r="AF101" s="161"/>
      <c r="AG101" s="161"/>
      <c r="AH101" s="161"/>
      <c r="AI101" s="161"/>
      <c r="AJ101" s="161"/>
      <c r="AK101" s="161"/>
    </row>
    <row r="102" spans="2:41" x14ac:dyDescent="0.3">
      <c r="C102" s="3" t="s">
        <v>1269</v>
      </c>
      <c r="Y102" s="161"/>
      <c r="Z102" s="161"/>
      <c r="AA102" s="161"/>
      <c r="AB102" s="161"/>
      <c r="AC102" s="161"/>
      <c r="AD102" s="161"/>
      <c r="AE102" s="161"/>
      <c r="AF102" s="161"/>
      <c r="AG102" s="161"/>
      <c r="AH102" s="161"/>
      <c r="AI102" s="161"/>
      <c r="AJ102" s="161"/>
      <c r="AK102" s="161"/>
      <c r="AN102" s="3"/>
    </row>
    <row r="103" spans="2:41" x14ac:dyDescent="0.3">
      <c r="Y103" s="161"/>
      <c r="Z103" s="161"/>
      <c r="AA103" s="161"/>
      <c r="AB103" s="161"/>
      <c r="AC103" s="161"/>
      <c r="AD103" s="161"/>
      <c r="AE103" s="161"/>
      <c r="AF103" s="161"/>
      <c r="AG103" s="161"/>
      <c r="AH103" s="161"/>
      <c r="AI103" s="161"/>
      <c r="AJ103" s="161"/>
      <c r="AK103" s="161"/>
      <c r="AN103" s="3"/>
    </row>
    <row r="104" spans="2:41" x14ac:dyDescent="0.3">
      <c r="E104" s="3" t="s">
        <v>1269</v>
      </c>
      <c r="F104" s="3" t="s">
        <v>1262</v>
      </c>
      <c r="I104" s="3" t="s">
        <v>1263</v>
      </c>
      <c r="K104" s="70" t="s">
        <v>1351</v>
      </c>
      <c r="AE104" s="161">
        <v>1.440532223204209E-2</v>
      </c>
      <c r="AF104" s="161">
        <v>1.440532223204209E-2</v>
      </c>
      <c r="AG104" s="161">
        <v>3.4053222320420806E-3</v>
      </c>
      <c r="AH104" s="161">
        <v>3.4053222320420806E-3</v>
      </c>
      <c r="AI104" s="161">
        <v>3.4053222320420806E-3</v>
      </c>
      <c r="AJ104" s="161">
        <v>3.4053222320420806E-3</v>
      </c>
      <c r="AK104" s="161">
        <v>3.4053222320420806E-3</v>
      </c>
    </row>
    <row r="105" spans="2:41" x14ac:dyDescent="0.3">
      <c r="E105" s="3" t="s">
        <v>1269</v>
      </c>
      <c r="F105" s="3" t="s">
        <v>1264</v>
      </c>
      <c r="I105" s="3" t="s">
        <v>1263</v>
      </c>
      <c r="K105" s="70" t="s">
        <v>1352</v>
      </c>
      <c r="AE105" s="161">
        <v>1.440532223204209E-2</v>
      </c>
      <c r="AF105" s="161">
        <v>1.440532223204209E-2</v>
      </c>
      <c r="AG105" s="161">
        <v>3.4053222320420806E-3</v>
      </c>
      <c r="AH105" s="161">
        <v>3.4053222320420806E-3</v>
      </c>
      <c r="AI105" s="161">
        <v>3.4053222320420806E-3</v>
      </c>
      <c r="AJ105" s="161">
        <v>3.4053222320420806E-3</v>
      </c>
      <c r="AK105" s="161">
        <v>3.4053222320420806E-3</v>
      </c>
    </row>
    <row r="106" spans="2:41" x14ac:dyDescent="0.3">
      <c r="E106" s="3" t="s">
        <v>1269</v>
      </c>
      <c r="F106" s="3" t="s">
        <v>209</v>
      </c>
      <c r="I106" s="3" t="s">
        <v>1263</v>
      </c>
      <c r="K106" s="70" t="s">
        <v>1353</v>
      </c>
      <c r="AE106" s="161">
        <v>1.2209956891210719E-2</v>
      </c>
      <c r="AF106" s="161">
        <v>1.2209956891210719E-2</v>
      </c>
      <c r="AG106" s="161">
        <v>0</v>
      </c>
      <c r="AH106" s="161">
        <v>1.4709356821405043E-2</v>
      </c>
      <c r="AI106" s="161">
        <v>2.5364842799181306E-3</v>
      </c>
      <c r="AJ106" s="161">
        <v>1.3793720935303269E-2</v>
      </c>
      <c r="AK106" s="161">
        <v>1.9318104347423183E-2</v>
      </c>
    </row>
    <row r="108" spans="2:41" x14ac:dyDescent="0.3">
      <c r="B108" s="3" t="s">
        <v>159</v>
      </c>
      <c r="AN108" s="3"/>
      <c r="AO108" s="42"/>
    </row>
    <row r="109" spans="2:41" x14ac:dyDescent="0.3">
      <c r="C109" s="3" t="s">
        <v>160</v>
      </c>
      <c r="AN109" s="3"/>
      <c r="AO109" s="42"/>
    </row>
    <row r="110" spans="2:41" x14ac:dyDescent="0.3">
      <c r="AN110" s="3"/>
      <c r="AO110" s="42"/>
    </row>
  </sheetData>
  <conditionalFormatting sqref="R4">
    <cfRule type="cellIs" dxfId="193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theme="6"/>
  </sheetPr>
  <dimension ref="A1:BI205"/>
  <sheetViews>
    <sheetView zoomScale="70" zoomScaleNormal="70" workbookViewId="0">
      <pane xSplit="19" ySplit="7" topLeftCell="AG8" activePane="bottomRight" state="frozen"/>
      <selection sqref="A1:XFD1"/>
      <selection pane="topRight" sqref="A1:XFD1"/>
      <selection pane="bottomLeft" sqref="A1:XFD1"/>
      <selection pane="bottomRight" activeCell="AH69" sqref="AH69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776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777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778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132</v>
      </c>
      <c r="B5" s="11"/>
      <c r="C5" s="11"/>
      <c r="D5" s="11"/>
      <c r="E5" s="11"/>
      <c r="F5" s="11"/>
      <c r="G5" s="11" t="s">
        <v>133</v>
      </c>
      <c r="H5" s="180"/>
      <c r="I5" s="11"/>
      <c r="J5" s="11"/>
      <c r="K5" s="11"/>
      <c r="L5" s="11"/>
      <c r="M5" s="11"/>
      <c r="N5" s="11"/>
      <c r="O5" s="11" t="s">
        <v>134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775</v>
      </c>
      <c r="G6" s="92">
        <v>1</v>
      </c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8"/>
      <c r="AQ6" s="73" t="s">
        <v>138</v>
      </c>
      <c r="AR6" s="73" t="s">
        <v>138</v>
      </c>
      <c r="AS6" s="73" t="s">
        <v>138</v>
      </c>
      <c r="AU6" s="100" t="s">
        <v>139</v>
      </c>
      <c r="AV6" s="100"/>
      <c r="AW6" s="100"/>
    </row>
    <row r="7" spans="1:61" x14ac:dyDescent="0.3">
      <c r="A7" s="4"/>
      <c r="B7" s="4"/>
      <c r="C7" s="4"/>
      <c r="D7" s="4"/>
      <c r="E7" s="4" t="s">
        <v>275</v>
      </c>
      <c r="F7" s="4" t="s">
        <v>723</v>
      </c>
      <c r="G7" s="4" t="s">
        <v>165</v>
      </c>
      <c r="H7" s="4" t="s">
        <v>1216</v>
      </c>
      <c r="I7" s="4" t="s">
        <v>761</v>
      </c>
      <c r="J7" s="4"/>
      <c r="K7" s="4"/>
      <c r="L7" s="4" t="s">
        <v>142</v>
      </c>
      <c r="M7" s="4" t="s">
        <v>779</v>
      </c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80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81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1177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81</v>
      </c>
      <c r="F14" s="3" t="s">
        <v>155</v>
      </c>
      <c r="G14" s="3" t="s">
        <v>166</v>
      </c>
      <c r="H14" s="3" t="s">
        <v>305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317.96625549534764</v>
      </c>
      <c r="AH14" s="102">
        <v>327.97576990833596</v>
      </c>
      <c r="AI14" s="102">
        <v>337.27592218898423</v>
      </c>
      <c r="AJ14" s="102">
        <v>327.22602897686551</v>
      </c>
      <c r="AK14" s="102">
        <v>310.02197659226408</v>
      </c>
      <c r="AM14" s="102">
        <v>0</v>
      </c>
      <c r="AN14" s="102">
        <v>0</v>
      </c>
      <c r="AO14" s="102">
        <v>1620.4659531617974</v>
      </c>
      <c r="AV14" s="42"/>
    </row>
    <row r="15" spans="1:61" x14ac:dyDescent="0.3">
      <c r="E15" s="70" t="s">
        <v>81</v>
      </c>
      <c r="F15" s="3" t="s">
        <v>156</v>
      </c>
      <c r="G15" s="3" t="s">
        <v>166</v>
      </c>
      <c r="H15" s="3" t="s">
        <v>306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81</v>
      </c>
      <c r="F16" s="3" t="s">
        <v>157</v>
      </c>
      <c r="G16" s="3" t="s">
        <v>166</v>
      </c>
      <c r="H16" s="3" t="s">
        <v>307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780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81</v>
      </c>
      <c r="F20" s="3" t="s">
        <v>781</v>
      </c>
      <c r="G20" s="3" t="s">
        <v>166</v>
      </c>
      <c r="H20" s="3" t="s">
        <v>782</v>
      </c>
      <c r="I20" s="3" t="s">
        <v>1144</v>
      </c>
      <c r="L20" s="3" t="s">
        <v>158</v>
      </c>
      <c r="M20" s="70" t="s">
        <v>783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318.87654394941944</v>
      </c>
      <c r="AH20" s="102">
        <v>317.37104654281734</v>
      </c>
      <c r="AI20" s="102">
        <v>321.89570172185228</v>
      </c>
      <c r="AJ20" s="102">
        <v>308.80973416586227</v>
      </c>
      <c r="AK20" s="102">
        <v>298.63653771442068</v>
      </c>
      <c r="AM20" s="102">
        <v>0</v>
      </c>
      <c r="AN20" s="102">
        <v>0</v>
      </c>
      <c r="AO20" s="102">
        <v>1565.589564094372</v>
      </c>
      <c r="AV20" s="42"/>
    </row>
    <row r="21" spans="2:61" x14ac:dyDescent="0.3">
      <c r="E21" s="70" t="s">
        <v>81</v>
      </c>
      <c r="F21" s="3" t="s">
        <v>781</v>
      </c>
      <c r="G21" s="3" t="s">
        <v>166</v>
      </c>
      <c r="H21" s="3" t="s">
        <v>782</v>
      </c>
      <c r="I21" s="3" t="s">
        <v>148</v>
      </c>
      <c r="L21" s="3" t="s">
        <v>158</v>
      </c>
      <c r="M21" s="70" t="s">
        <v>783</v>
      </c>
      <c r="R21" s="14"/>
      <c r="AG21" s="102">
        <v>332.2300969409863</v>
      </c>
      <c r="AH21" s="102">
        <v>333.80042217095422</v>
      </c>
      <c r="AI21" s="102">
        <v>336.25736388769178</v>
      </c>
      <c r="AJ21" s="102">
        <v>322.41335054309559</v>
      </c>
      <c r="AK21" s="102">
        <v>313.53487983891165</v>
      </c>
      <c r="AM21" s="102">
        <v>0</v>
      </c>
      <c r="AN21" s="102">
        <v>0</v>
      </c>
      <c r="AO21" s="102">
        <v>1638.2361133816396</v>
      </c>
      <c r="AV21" s="42"/>
    </row>
    <row r="22" spans="2:61" ht="14.65" x14ac:dyDescent="0.35">
      <c r="B22" s="10" t="s">
        <v>169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170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81</v>
      </c>
      <c r="F27" s="4" t="s">
        <v>166</v>
      </c>
      <c r="I27" s="4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81</v>
      </c>
      <c r="F28" s="4" t="s">
        <v>172</v>
      </c>
      <c r="I28" s="4" t="s">
        <v>172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81</v>
      </c>
      <c r="F29" s="4" t="s">
        <v>172</v>
      </c>
      <c r="G29" s="4" t="s">
        <v>173</v>
      </c>
      <c r="I29" s="4" t="s">
        <v>174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81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81</v>
      </c>
      <c r="F31" s="3" t="s">
        <v>172</v>
      </c>
      <c r="G31" s="3" t="s">
        <v>173</v>
      </c>
      <c r="H31" s="3" t="s">
        <v>175</v>
      </c>
      <c r="I31" s="101" t="s">
        <v>177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81</v>
      </c>
      <c r="F32" s="3" t="s">
        <v>172</v>
      </c>
      <c r="G32" s="3" t="s">
        <v>173</v>
      </c>
      <c r="H32" s="3" t="s">
        <v>175</v>
      </c>
      <c r="I32" s="101" t="s">
        <v>178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81</v>
      </c>
      <c r="F33" s="3" t="s">
        <v>172</v>
      </c>
      <c r="G33" s="3" t="s">
        <v>173</v>
      </c>
      <c r="H33" s="3" t="s">
        <v>175</v>
      </c>
      <c r="I33" s="101" t="s">
        <v>179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81</v>
      </c>
      <c r="F34" s="3" t="s">
        <v>172</v>
      </c>
      <c r="G34" s="3" t="s">
        <v>173</v>
      </c>
      <c r="H34" s="3" t="s">
        <v>175</v>
      </c>
      <c r="I34" s="101" t="s">
        <v>180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81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81</v>
      </c>
      <c r="F36" s="3" t="s">
        <v>172</v>
      </c>
      <c r="G36" s="3" t="s">
        <v>173</v>
      </c>
      <c r="H36" s="3" t="s">
        <v>181</v>
      </c>
      <c r="I36" s="101" t="s">
        <v>183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81</v>
      </c>
      <c r="F37" s="3" t="s">
        <v>172</v>
      </c>
      <c r="G37" s="3" t="s">
        <v>173</v>
      </c>
      <c r="H37" s="3" t="s">
        <v>181</v>
      </c>
      <c r="I37" s="101" t="s">
        <v>308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81</v>
      </c>
      <c r="F38" s="3" t="s">
        <v>172</v>
      </c>
      <c r="G38" s="3" t="s">
        <v>173</v>
      </c>
      <c r="H38" s="3" t="s">
        <v>181</v>
      </c>
      <c r="I38" s="101" t="s">
        <v>184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81</v>
      </c>
      <c r="F39" s="3" t="s">
        <v>172</v>
      </c>
      <c r="G39" s="3" t="s">
        <v>173</v>
      </c>
      <c r="H39" s="3" t="s">
        <v>181</v>
      </c>
      <c r="I39" s="101" t="s">
        <v>309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81</v>
      </c>
      <c r="F40" s="3" t="s">
        <v>172</v>
      </c>
      <c r="G40" s="3" t="s">
        <v>173</v>
      </c>
      <c r="H40" s="3" t="s">
        <v>181</v>
      </c>
      <c r="I40" s="101" t="s">
        <v>310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81</v>
      </c>
      <c r="F41" s="4" t="s">
        <v>172</v>
      </c>
      <c r="G41" s="4" t="s">
        <v>173</v>
      </c>
      <c r="H41" s="4" t="s">
        <v>185</v>
      </c>
      <c r="I41" s="4" t="s">
        <v>186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81</v>
      </c>
      <c r="F42" s="3" t="s">
        <v>172</v>
      </c>
      <c r="G42" s="3" t="s">
        <v>173</v>
      </c>
      <c r="H42" s="3" t="s">
        <v>185</v>
      </c>
      <c r="I42" s="101" t="s">
        <v>1096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81</v>
      </c>
      <c r="F43" s="3" t="s">
        <v>172</v>
      </c>
      <c r="G43" s="3" t="s">
        <v>173</v>
      </c>
      <c r="H43" s="3" t="s">
        <v>185</v>
      </c>
      <c r="I43" s="101" t="s">
        <v>188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81</v>
      </c>
      <c r="F44" s="3" t="s">
        <v>172</v>
      </c>
      <c r="G44" s="3" t="s">
        <v>173</v>
      </c>
      <c r="H44" s="3" t="s">
        <v>185</v>
      </c>
      <c r="I44" s="101" t="s">
        <v>189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81</v>
      </c>
      <c r="F45" s="3" t="s">
        <v>172</v>
      </c>
      <c r="G45" s="3" t="s">
        <v>173</v>
      </c>
      <c r="H45" s="3" t="s">
        <v>185</v>
      </c>
      <c r="I45" s="101" t="s">
        <v>190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81</v>
      </c>
      <c r="F46" s="3" t="s">
        <v>172</v>
      </c>
      <c r="G46" s="3" t="s">
        <v>173</v>
      </c>
      <c r="H46" s="3" t="s">
        <v>185</v>
      </c>
      <c r="I46" s="101" t="s">
        <v>191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81</v>
      </c>
      <c r="F47" s="3" t="s">
        <v>172</v>
      </c>
      <c r="G47" s="3" t="s">
        <v>173</v>
      </c>
      <c r="H47" s="3" t="s">
        <v>185</v>
      </c>
      <c r="I47" s="101" t="s">
        <v>192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81</v>
      </c>
      <c r="F48" s="3" t="s">
        <v>172</v>
      </c>
      <c r="G48" s="3" t="s">
        <v>173</v>
      </c>
      <c r="H48" s="3" t="s">
        <v>185</v>
      </c>
      <c r="I48" s="101" t="s">
        <v>193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81</v>
      </c>
      <c r="F49" s="3" t="s">
        <v>172</v>
      </c>
      <c r="G49" s="3" t="s">
        <v>173</v>
      </c>
      <c r="H49" s="3" t="s">
        <v>185</v>
      </c>
      <c r="I49" s="101" t="s">
        <v>194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81</v>
      </c>
      <c r="F50" s="4" t="s">
        <v>172</v>
      </c>
      <c r="G50" s="4" t="s">
        <v>173</v>
      </c>
      <c r="H50" s="4" t="s">
        <v>195</v>
      </c>
      <c r="I50" s="4" t="s">
        <v>196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81</v>
      </c>
      <c r="F51" s="4" t="s">
        <v>172</v>
      </c>
      <c r="G51" s="4" t="s">
        <v>197</v>
      </c>
      <c r="I51" s="4" t="s">
        <v>198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81</v>
      </c>
      <c r="F52" s="3" t="s">
        <v>172</v>
      </c>
      <c r="G52" s="3" t="s">
        <v>197</v>
      </c>
      <c r="I52" s="101" t="s">
        <v>199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81</v>
      </c>
      <c r="F53" s="3" t="s">
        <v>172</v>
      </c>
      <c r="G53" s="3" t="s">
        <v>197</v>
      </c>
      <c r="I53" s="101" t="s">
        <v>200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81</v>
      </c>
      <c r="F54" s="3" t="s">
        <v>172</v>
      </c>
      <c r="G54" s="3" t="s">
        <v>197</v>
      </c>
      <c r="I54" s="101" t="s">
        <v>201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81</v>
      </c>
      <c r="F55" s="3" t="s">
        <v>172</v>
      </c>
      <c r="G55" s="3" t="s">
        <v>197</v>
      </c>
      <c r="I55" s="101" t="s">
        <v>202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81</v>
      </c>
      <c r="F56" s="3" t="s">
        <v>172</v>
      </c>
      <c r="G56" s="3" t="s">
        <v>197</v>
      </c>
      <c r="I56" s="101" t="s">
        <v>203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81</v>
      </c>
      <c r="F57" s="3" t="s">
        <v>172</v>
      </c>
      <c r="G57" s="3" t="s">
        <v>197</v>
      </c>
      <c r="I57" s="101" t="s">
        <v>204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81</v>
      </c>
      <c r="F58" s="3" t="s">
        <v>172</v>
      </c>
      <c r="G58" s="3" t="s">
        <v>197</v>
      </c>
      <c r="I58" s="101" t="s">
        <v>1107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81</v>
      </c>
      <c r="F59" s="3" t="s">
        <v>172</v>
      </c>
      <c r="G59" s="3" t="s">
        <v>197</v>
      </c>
      <c r="I59" s="101" t="s">
        <v>206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81</v>
      </c>
      <c r="F60" s="3" t="s">
        <v>172</v>
      </c>
      <c r="G60" s="3" t="s">
        <v>197</v>
      </c>
      <c r="I60" s="101" t="s">
        <v>207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81</v>
      </c>
      <c r="F61" s="3" t="s">
        <v>172</v>
      </c>
      <c r="G61" s="3" t="s">
        <v>197</v>
      </c>
      <c r="I61" s="3" t="s">
        <v>1108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81</v>
      </c>
      <c r="F62" s="3" t="s">
        <v>172</v>
      </c>
      <c r="G62" s="3" t="s">
        <v>197</v>
      </c>
      <c r="I62" s="101" t="s">
        <v>1109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81</v>
      </c>
      <c r="F63" s="3" t="s">
        <v>172</v>
      </c>
      <c r="G63" s="3" t="s">
        <v>197</v>
      </c>
      <c r="I63" s="101" t="s">
        <v>1110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81</v>
      </c>
      <c r="F64" s="3" t="s">
        <v>172</v>
      </c>
      <c r="G64" s="3" t="s">
        <v>197</v>
      </c>
      <c r="I64" s="101" t="s">
        <v>195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81</v>
      </c>
      <c r="F65" s="4" t="s">
        <v>209</v>
      </c>
      <c r="I65" s="4" t="s">
        <v>209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81</v>
      </c>
      <c r="F66" s="3" t="s">
        <v>209</v>
      </c>
      <c r="I66" s="101" t="s">
        <v>311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81</v>
      </c>
      <c r="F67" s="3" t="s">
        <v>209</v>
      </c>
      <c r="I67" s="101" t="s">
        <v>210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81</v>
      </c>
      <c r="F68" s="3" t="s">
        <v>209</v>
      </c>
      <c r="I68" s="101" t="s">
        <v>211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81</v>
      </c>
      <c r="F69" s="3" t="s">
        <v>209</v>
      </c>
      <c r="I69" s="101" t="s">
        <v>213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81</v>
      </c>
      <c r="F70" s="3" t="s">
        <v>209</v>
      </c>
      <c r="I70" s="101" t="s">
        <v>214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81</v>
      </c>
      <c r="F71" s="3" t="s">
        <v>209</v>
      </c>
      <c r="I71" s="101" t="s">
        <v>215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81</v>
      </c>
      <c r="F72" s="4" t="s">
        <v>216</v>
      </c>
      <c r="I72" s="4" t="s">
        <v>216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81</v>
      </c>
      <c r="F73" s="3" t="s">
        <v>216</v>
      </c>
      <c r="I73" s="101" t="s">
        <v>312</v>
      </c>
      <c r="L73" s="3" t="s">
        <v>158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81</v>
      </c>
      <c r="F74" s="3" t="s">
        <v>216</v>
      </c>
      <c r="I74" s="101" t="s">
        <v>313</v>
      </c>
      <c r="L74" s="3" t="s">
        <v>158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81</v>
      </c>
      <c r="F75" s="3" t="s">
        <v>216</v>
      </c>
      <c r="I75" s="101" t="s">
        <v>314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81</v>
      </c>
      <c r="F76" s="3" t="s">
        <v>216</v>
      </c>
      <c r="I76" s="101" t="s">
        <v>220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81</v>
      </c>
      <c r="F77" s="3" t="s">
        <v>216</v>
      </c>
      <c r="I77" s="101" t="s">
        <v>221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81</v>
      </c>
      <c r="F78" s="3" t="s">
        <v>216</v>
      </c>
      <c r="I78" s="101" t="s">
        <v>212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81</v>
      </c>
      <c r="F79" s="3" t="s">
        <v>216</v>
      </c>
      <c r="I79" s="101" t="s">
        <v>223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81</v>
      </c>
      <c r="F80" s="3" t="s">
        <v>216</v>
      </c>
      <c r="I80" s="101" t="s">
        <v>315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290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316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81</v>
      </c>
      <c r="F86" s="4" t="s">
        <v>172</v>
      </c>
      <c r="G86" s="4" t="s">
        <v>197</v>
      </c>
      <c r="I86" s="4" t="s">
        <v>198</v>
      </c>
      <c r="L86" s="3" t="s">
        <v>158</v>
      </c>
      <c r="M86" s="70" t="s">
        <v>317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147.49047104509745</v>
      </c>
      <c r="AH86" s="102">
        <v>147.73919073049834</v>
      </c>
      <c r="AI86" s="102">
        <v>137.34682781265414</v>
      </c>
      <c r="AJ86" s="102">
        <v>136.72315659085243</v>
      </c>
      <c r="AK86" s="102">
        <v>133.75060167917547</v>
      </c>
      <c r="AM86" s="102">
        <v>0</v>
      </c>
      <c r="AN86" s="102">
        <v>0</v>
      </c>
      <c r="AO86" s="102">
        <v>703.05024785827788</v>
      </c>
    </row>
    <row r="87" spans="3:61" x14ac:dyDescent="0.3">
      <c r="E87" s="70" t="s">
        <v>81</v>
      </c>
      <c r="F87" s="3" t="s">
        <v>172</v>
      </c>
      <c r="G87" s="3" t="s">
        <v>197</v>
      </c>
      <c r="I87" s="3" t="s">
        <v>199</v>
      </c>
      <c r="L87" s="3" t="s">
        <v>158</v>
      </c>
      <c r="M87" s="70" t="s">
        <v>318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6.6500167410974749</v>
      </c>
      <c r="AH87" s="102">
        <v>6.5728185964983439</v>
      </c>
      <c r="AI87" s="102">
        <v>6.4761767086541457</v>
      </c>
      <c r="AJ87" s="102">
        <v>6.3594114868524541</v>
      </c>
      <c r="AK87" s="102">
        <v>6.2373124351754932</v>
      </c>
      <c r="AM87" s="102">
        <v>0</v>
      </c>
      <c r="AN87" s="102">
        <v>0</v>
      </c>
      <c r="AO87" s="102">
        <v>32.29573596827791</v>
      </c>
    </row>
    <row r="88" spans="3:61" x14ac:dyDescent="0.3">
      <c r="E88" s="70" t="s">
        <v>81</v>
      </c>
      <c r="F88" s="3" t="s">
        <v>172</v>
      </c>
      <c r="G88" s="3" t="s">
        <v>197</v>
      </c>
      <c r="I88" s="3" t="s">
        <v>200</v>
      </c>
      <c r="L88" s="3" t="s">
        <v>158</v>
      </c>
      <c r="M88" s="70" t="s">
        <v>319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2.9736151139999998</v>
      </c>
      <c r="AH88" s="102">
        <v>2.9736151139999998</v>
      </c>
      <c r="AI88" s="102">
        <v>2.9736151139999998</v>
      </c>
      <c r="AJ88" s="102">
        <v>2.9736151139999998</v>
      </c>
      <c r="AK88" s="102">
        <v>2.9736151139999998</v>
      </c>
      <c r="AM88" s="102">
        <v>0</v>
      </c>
      <c r="AN88" s="102">
        <v>0</v>
      </c>
      <c r="AO88" s="102">
        <v>14.868075569999998</v>
      </c>
    </row>
    <row r="89" spans="3:61" x14ac:dyDescent="0.3">
      <c r="E89" s="70" t="s">
        <v>81</v>
      </c>
      <c r="F89" s="3" t="s">
        <v>172</v>
      </c>
      <c r="G89" s="3" t="s">
        <v>197</v>
      </c>
      <c r="I89" s="3" t="s">
        <v>201</v>
      </c>
      <c r="L89" s="3" t="s">
        <v>158</v>
      </c>
      <c r="M89" s="70" t="s">
        <v>320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67.451679999999996</v>
      </c>
      <c r="AH89" s="102">
        <v>67.451679999999996</v>
      </c>
      <c r="AI89" s="102">
        <v>67.451679999999996</v>
      </c>
      <c r="AJ89" s="102">
        <v>67.451679999999996</v>
      </c>
      <c r="AK89" s="102">
        <v>67.451679999999996</v>
      </c>
      <c r="AM89" s="102">
        <v>0</v>
      </c>
      <c r="AN89" s="102">
        <v>0</v>
      </c>
      <c r="AO89" s="102">
        <v>337.25839999999999</v>
      </c>
    </row>
    <row r="90" spans="3:61" x14ac:dyDescent="0.3">
      <c r="E90" s="70" t="s">
        <v>81</v>
      </c>
      <c r="F90" s="3" t="s">
        <v>172</v>
      </c>
      <c r="G90" s="3" t="s">
        <v>197</v>
      </c>
      <c r="I90" s="3" t="s">
        <v>202</v>
      </c>
      <c r="L90" s="3" t="s">
        <v>158</v>
      </c>
      <c r="M90" s="70" t="s">
        <v>321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14.16209448</v>
      </c>
      <c r="AH90" s="102">
        <v>11.96656802</v>
      </c>
      <c r="AI90" s="102">
        <v>0</v>
      </c>
      <c r="AJ90" s="102">
        <v>0</v>
      </c>
      <c r="AK90" s="102">
        <v>0</v>
      </c>
      <c r="AM90" s="102">
        <v>0</v>
      </c>
      <c r="AN90" s="102">
        <v>0</v>
      </c>
      <c r="AO90" s="102">
        <v>26.128662500000001</v>
      </c>
    </row>
    <row r="91" spans="3:61" x14ac:dyDescent="0.3">
      <c r="E91" s="70" t="s">
        <v>81</v>
      </c>
      <c r="F91" s="3" t="s">
        <v>172</v>
      </c>
      <c r="G91" s="3" t="s">
        <v>197</v>
      </c>
      <c r="I91" s="3" t="s">
        <v>203</v>
      </c>
      <c r="L91" s="3" t="s">
        <v>158</v>
      </c>
      <c r="M91" s="70" t="s">
        <v>322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81</v>
      </c>
      <c r="F92" s="3" t="s">
        <v>172</v>
      </c>
      <c r="G92" s="3" t="s">
        <v>197</v>
      </c>
      <c r="I92" s="3" t="s">
        <v>204</v>
      </c>
      <c r="L92" s="3" t="s">
        <v>158</v>
      </c>
      <c r="M92" s="70" t="s">
        <v>323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81</v>
      </c>
      <c r="F93" s="3" t="s">
        <v>172</v>
      </c>
      <c r="G93" s="3" t="s">
        <v>197</v>
      </c>
      <c r="I93" s="3" t="s">
        <v>1107</v>
      </c>
      <c r="L93" s="3" t="s">
        <v>158</v>
      </c>
      <c r="M93" s="70" t="s">
        <v>1111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0</v>
      </c>
      <c r="AH93" s="102">
        <v>0</v>
      </c>
      <c r="AI93" s="102">
        <v>0</v>
      </c>
      <c r="AJ93" s="102">
        <v>0</v>
      </c>
      <c r="AK93" s="102">
        <v>0</v>
      </c>
      <c r="AM93" s="102">
        <v>0</v>
      </c>
      <c r="AN93" s="102">
        <v>0</v>
      </c>
      <c r="AO93" s="102">
        <v>0</v>
      </c>
    </row>
    <row r="94" spans="3:61" x14ac:dyDescent="0.3">
      <c r="E94" s="70" t="s">
        <v>81</v>
      </c>
      <c r="F94" s="3" t="s">
        <v>172</v>
      </c>
      <c r="G94" s="3" t="s">
        <v>197</v>
      </c>
      <c r="I94" s="3" t="s">
        <v>206</v>
      </c>
      <c r="L94" s="3" t="s">
        <v>158</v>
      </c>
      <c r="M94" s="70" t="s">
        <v>324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81</v>
      </c>
      <c r="F95" s="3" t="s">
        <v>172</v>
      </c>
      <c r="G95" s="3" t="s">
        <v>197</v>
      </c>
      <c r="I95" s="3" t="s">
        <v>207</v>
      </c>
      <c r="L95" s="3" t="s">
        <v>158</v>
      </c>
      <c r="M95" s="70" t="s">
        <v>325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51.28506471</v>
      </c>
      <c r="AH95" s="102">
        <v>53.526508999999997</v>
      </c>
      <c r="AI95" s="102">
        <v>56.691355989999998</v>
      </c>
      <c r="AJ95" s="102">
        <v>56.386449990000003</v>
      </c>
      <c r="AK95" s="102">
        <v>53.535994129999999</v>
      </c>
      <c r="AM95" s="102">
        <v>0</v>
      </c>
      <c r="AN95" s="102">
        <v>0</v>
      </c>
      <c r="AO95" s="102">
        <v>271.42537382</v>
      </c>
    </row>
    <row r="96" spans="3:61" x14ac:dyDescent="0.3">
      <c r="E96" s="70" t="s">
        <v>81</v>
      </c>
      <c r="F96" s="3" t="s">
        <v>172</v>
      </c>
      <c r="G96" s="3" t="s">
        <v>197</v>
      </c>
      <c r="I96" s="3" t="s">
        <v>1108</v>
      </c>
      <c r="L96" s="3" t="s">
        <v>158</v>
      </c>
      <c r="M96" s="70" t="s">
        <v>1112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81</v>
      </c>
      <c r="F97" s="3" t="s">
        <v>172</v>
      </c>
      <c r="G97" s="3" t="s">
        <v>197</v>
      </c>
      <c r="I97" s="3" t="s">
        <v>1109</v>
      </c>
      <c r="L97" s="3" t="s">
        <v>158</v>
      </c>
      <c r="M97" s="70" t="s">
        <v>1113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81</v>
      </c>
      <c r="F98" s="3" t="s">
        <v>172</v>
      </c>
      <c r="G98" s="3" t="s">
        <v>197</v>
      </c>
      <c r="I98" s="3" t="s">
        <v>1110</v>
      </c>
      <c r="L98" s="3" t="s">
        <v>158</v>
      </c>
      <c r="M98" s="70" t="s">
        <v>1114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4.968</v>
      </c>
      <c r="AH98" s="102">
        <v>5.2480000000000002</v>
      </c>
      <c r="AI98" s="102">
        <v>3.754</v>
      </c>
      <c r="AJ98" s="102">
        <v>3.552</v>
      </c>
      <c r="AK98" s="102">
        <v>3.552</v>
      </c>
      <c r="AM98" s="102">
        <v>0</v>
      </c>
      <c r="AN98" s="102">
        <v>0</v>
      </c>
      <c r="AO98" s="102">
        <v>21.074000000000002</v>
      </c>
    </row>
    <row r="99" spans="4:61" x14ac:dyDescent="0.3">
      <c r="E99" s="70" t="s">
        <v>81</v>
      </c>
      <c r="F99" s="3" t="s">
        <v>172</v>
      </c>
      <c r="G99" s="3" t="s">
        <v>197</v>
      </c>
      <c r="I99" s="3" t="s">
        <v>195</v>
      </c>
      <c r="L99" s="3" t="s">
        <v>158</v>
      </c>
      <c r="M99" s="70" t="s">
        <v>326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327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81</v>
      </c>
      <c r="F103" s="3" t="s">
        <v>328</v>
      </c>
      <c r="G103" s="3">
        <v>0</v>
      </c>
      <c r="H103" s="3" t="s">
        <v>181</v>
      </c>
      <c r="I103" s="3" t="s">
        <v>310</v>
      </c>
      <c r="J103" s="3" t="s">
        <v>1110</v>
      </c>
      <c r="L103" s="3" t="s">
        <v>158</v>
      </c>
      <c r="M103" s="70" t="s">
        <v>329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81</v>
      </c>
      <c r="F104" s="3" t="s">
        <v>330</v>
      </c>
      <c r="G104" s="3">
        <v>0</v>
      </c>
      <c r="H104" s="3" t="s">
        <v>1178</v>
      </c>
      <c r="I104" s="3" t="s">
        <v>215</v>
      </c>
      <c r="J104" s="3" t="s">
        <v>1110</v>
      </c>
      <c r="L104" s="3" t="s">
        <v>158</v>
      </c>
      <c r="M104" s="70" t="s">
        <v>331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81</v>
      </c>
      <c r="F105" s="3" t="s">
        <v>332</v>
      </c>
      <c r="G105" s="3" t="s">
        <v>338</v>
      </c>
      <c r="H105" s="3" t="s">
        <v>338</v>
      </c>
      <c r="I105" s="3" t="s">
        <v>338</v>
      </c>
      <c r="J105" s="3" t="s">
        <v>338</v>
      </c>
      <c r="L105" s="3" t="s">
        <v>158</v>
      </c>
      <c r="M105" s="70" t="s">
        <v>333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81</v>
      </c>
      <c r="F106" s="3" t="s">
        <v>334</v>
      </c>
      <c r="G106" s="3" t="s">
        <v>338</v>
      </c>
      <c r="H106" s="3" t="s">
        <v>338</v>
      </c>
      <c r="I106" s="3" t="s">
        <v>338</v>
      </c>
      <c r="J106" s="3" t="s">
        <v>338</v>
      </c>
      <c r="L106" s="3" t="s">
        <v>158</v>
      </c>
      <c r="M106" s="70" t="s">
        <v>335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81</v>
      </c>
      <c r="F107" s="3" t="s">
        <v>336</v>
      </c>
      <c r="G107" s="3" t="s">
        <v>338</v>
      </c>
      <c r="H107" s="3" t="s">
        <v>338</v>
      </c>
      <c r="I107" s="3" t="s">
        <v>338</v>
      </c>
      <c r="J107" s="3" t="s">
        <v>338</v>
      </c>
      <c r="L107" s="3" t="s">
        <v>158</v>
      </c>
      <c r="M107" s="70" t="s">
        <v>337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81</v>
      </c>
      <c r="F108" s="3" t="s">
        <v>339</v>
      </c>
      <c r="G108" s="3" t="s">
        <v>338</v>
      </c>
      <c r="H108" s="3" t="s">
        <v>338</v>
      </c>
      <c r="I108" s="3" t="s">
        <v>338</v>
      </c>
      <c r="J108" s="3" t="s">
        <v>338</v>
      </c>
      <c r="L108" s="3" t="s">
        <v>158</v>
      </c>
      <c r="M108" s="70" t="s">
        <v>340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81</v>
      </c>
      <c r="F109" s="3" t="s">
        <v>341</v>
      </c>
      <c r="G109" s="3" t="s">
        <v>338</v>
      </c>
      <c r="H109" s="3" t="s">
        <v>338</v>
      </c>
      <c r="I109" s="3" t="s">
        <v>338</v>
      </c>
      <c r="J109" s="3" t="s">
        <v>338</v>
      </c>
      <c r="L109" s="3" t="s">
        <v>158</v>
      </c>
      <c r="M109" s="70" t="s">
        <v>342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81</v>
      </c>
      <c r="F110" s="3" t="s">
        <v>343</v>
      </c>
      <c r="G110" s="3" t="s">
        <v>338</v>
      </c>
      <c r="H110" s="3" t="s">
        <v>338</v>
      </c>
      <c r="I110" s="3" t="s">
        <v>338</v>
      </c>
      <c r="J110" s="3" t="s">
        <v>338</v>
      </c>
      <c r="L110" s="3" t="s">
        <v>158</v>
      </c>
      <c r="M110" s="70" t="s">
        <v>344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81</v>
      </c>
      <c r="F111" s="3" t="s">
        <v>345</v>
      </c>
      <c r="G111" s="3" t="s">
        <v>338</v>
      </c>
      <c r="H111" s="3" t="s">
        <v>338</v>
      </c>
      <c r="I111" s="3" t="s">
        <v>338</v>
      </c>
      <c r="J111" s="3" t="s">
        <v>338</v>
      </c>
      <c r="L111" s="3" t="s">
        <v>158</v>
      </c>
      <c r="M111" s="70" t="s">
        <v>346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81</v>
      </c>
      <c r="F112" s="3" t="s">
        <v>347</v>
      </c>
      <c r="G112" s="3" t="s">
        <v>338</v>
      </c>
      <c r="H112" s="3" t="s">
        <v>338</v>
      </c>
      <c r="I112" s="3" t="s">
        <v>338</v>
      </c>
      <c r="J112" s="3" t="s">
        <v>338</v>
      </c>
      <c r="L112" s="3" t="s">
        <v>158</v>
      </c>
      <c r="M112" s="70" t="s">
        <v>348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81</v>
      </c>
      <c r="F113" s="3" t="s">
        <v>349</v>
      </c>
      <c r="G113" s="3" t="s">
        <v>338</v>
      </c>
      <c r="H113" s="3" t="s">
        <v>338</v>
      </c>
      <c r="I113" s="3" t="s">
        <v>338</v>
      </c>
      <c r="J113" s="3" t="s">
        <v>338</v>
      </c>
      <c r="L113" s="3" t="s">
        <v>158</v>
      </c>
      <c r="M113" s="70" t="s">
        <v>350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81</v>
      </c>
      <c r="F114" s="3" t="s">
        <v>351</v>
      </c>
      <c r="G114" s="3" t="s">
        <v>338</v>
      </c>
      <c r="H114" s="3" t="s">
        <v>338</v>
      </c>
      <c r="I114" s="3" t="s">
        <v>338</v>
      </c>
      <c r="J114" s="3" t="s">
        <v>338</v>
      </c>
      <c r="L114" s="3" t="s">
        <v>158</v>
      </c>
      <c r="M114" s="70" t="s">
        <v>352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81</v>
      </c>
      <c r="F115" s="3" t="s">
        <v>353</v>
      </c>
      <c r="G115" s="3" t="s">
        <v>338</v>
      </c>
      <c r="H115" s="3" t="s">
        <v>338</v>
      </c>
      <c r="I115" s="3" t="s">
        <v>338</v>
      </c>
      <c r="J115" s="3" t="s">
        <v>338</v>
      </c>
      <c r="L115" s="3" t="s">
        <v>158</v>
      </c>
      <c r="M115" s="70" t="s">
        <v>354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81</v>
      </c>
      <c r="F116" s="3" t="s">
        <v>355</v>
      </c>
      <c r="G116" s="3" t="s">
        <v>338</v>
      </c>
      <c r="H116" s="3" t="s">
        <v>338</v>
      </c>
      <c r="I116" s="3" t="s">
        <v>338</v>
      </c>
      <c r="J116" s="3" t="s">
        <v>338</v>
      </c>
      <c r="L116" s="3" t="s">
        <v>158</v>
      </c>
      <c r="M116" s="70" t="s">
        <v>356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81</v>
      </c>
      <c r="F117" s="3" t="s">
        <v>357</v>
      </c>
      <c r="G117" s="3" t="s">
        <v>338</v>
      </c>
      <c r="H117" s="3" t="s">
        <v>338</v>
      </c>
      <c r="I117" s="3" t="s">
        <v>338</v>
      </c>
      <c r="J117" s="3" t="s">
        <v>338</v>
      </c>
      <c r="L117" s="3" t="s">
        <v>158</v>
      </c>
      <c r="M117" s="70" t="s">
        <v>358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291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81</v>
      </c>
      <c r="F121" s="3" t="s">
        <v>359</v>
      </c>
      <c r="H121" s="3" t="s">
        <v>181</v>
      </c>
      <c r="I121" s="3" t="s">
        <v>310</v>
      </c>
      <c r="J121" s="3" t="s">
        <v>1311</v>
      </c>
      <c r="L121" s="3" t="s">
        <v>158</v>
      </c>
      <c r="M121" s="70" t="s">
        <v>360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81</v>
      </c>
      <c r="F122" s="3" t="s">
        <v>361</v>
      </c>
      <c r="G122" s="3" t="s">
        <v>338</v>
      </c>
      <c r="H122" s="3" t="s">
        <v>338</v>
      </c>
      <c r="I122" s="3" t="s">
        <v>338</v>
      </c>
      <c r="J122" s="3" t="s">
        <v>338</v>
      </c>
      <c r="L122" s="3" t="s">
        <v>158</v>
      </c>
      <c r="M122" s="70" t="s">
        <v>362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81</v>
      </c>
      <c r="F123" s="3" t="s">
        <v>363</v>
      </c>
      <c r="G123" s="3" t="s">
        <v>338</v>
      </c>
      <c r="H123" s="3" t="s">
        <v>338</v>
      </c>
      <c r="I123" s="3" t="s">
        <v>338</v>
      </c>
      <c r="J123" s="3" t="s">
        <v>338</v>
      </c>
      <c r="L123" s="3" t="s">
        <v>158</v>
      </c>
      <c r="M123" s="70" t="s">
        <v>364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81</v>
      </c>
      <c r="F124" s="3" t="s">
        <v>365</v>
      </c>
      <c r="G124" s="3" t="s">
        <v>338</v>
      </c>
      <c r="H124" s="3" t="s">
        <v>338</v>
      </c>
      <c r="I124" s="3" t="s">
        <v>338</v>
      </c>
      <c r="J124" s="3" t="s">
        <v>338</v>
      </c>
      <c r="L124" s="3" t="s">
        <v>158</v>
      </c>
      <c r="M124" s="70" t="s">
        <v>366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81</v>
      </c>
      <c r="F125" s="3" t="s">
        <v>367</v>
      </c>
      <c r="G125" s="3" t="s">
        <v>338</v>
      </c>
      <c r="H125" s="3" t="s">
        <v>338</v>
      </c>
      <c r="I125" s="3" t="s">
        <v>338</v>
      </c>
      <c r="J125" s="3" t="s">
        <v>338</v>
      </c>
      <c r="L125" s="3" t="s">
        <v>158</v>
      </c>
      <c r="M125" s="70" t="s">
        <v>368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81</v>
      </c>
      <c r="F126" s="3" t="s">
        <v>369</v>
      </c>
      <c r="G126" s="3" t="s">
        <v>338</v>
      </c>
      <c r="H126" s="3" t="s">
        <v>338</v>
      </c>
      <c r="I126" s="3" t="s">
        <v>338</v>
      </c>
      <c r="J126" s="3" t="s">
        <v>338</v>
      </c>
      <c r="L126" s="3" t="s">
        <v>158</v>
      </c>
      <c r="M126" s="70" t="s">
        <v>370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81</v>
      </c>
      <c r="F127" s="3" t="s">
        <v>371</v>
      </c>
      <c r="G127" s="3" t="s">
        <v>338</v>
      </c>
      <c r="H127" s="3" t="s">
        <v>338</v>
      </c>
      <c r="I127" s="3" t="s">
        <v>338</v>
      </c>
      <c r="J127" s="3" t="s">
        <v>338</v>
      </c>
      <c r="L127" s="3" t="s">
        <v>158</v>
      </c>
      <c r="M127" s="70" t="s">
        <v>372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81</v>
      </c>
      <c r="F128" s="3" t="s">
        <v>373</v>
      </c>
      <c r="G128" s="3" t="s">
        <v>338</v>
      </c>
      <c r="H128" s="3" t="s">
        <v>338</v>
      </c>
      <c r="I128" s="3" t="s">
        <v>338</v>
      </c>
      <c r="J128" s="3" t="s">
        <v>338</v>
      </c>
      <c r="L128" s="3" t="s">
        <v>158</v>
      </c>
      <c r="M128" s="70" t="s">
        <v>374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81</v>
      </c>
      <c r="F129" s="3" t="s">
        <v>375</v>
      </c>
      <c r="G129" s="3" t="s">
        <v>338</v>
      </c>
      <c r="H129" s="3" t="s">
        <v>338</v>
      </c>
      <c r="I129" s="3" t="s">
        <v>338</v>
      </c>
      <c r="J129" s="3" t="s">
        <v>338</v>
      </c>
      <c r="L129" s="3" t="s">
        <v>158</v>
      </c>
      <c r="M129" s="70" t="s">
        <v>376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81</v>
      </c>
      <c r="F130" s="3" t="s">
        <v>377</v>
      </c>
      <c r="G130" s="3" t="s">
        <v>338</v>
      </c>
      <c r="H130" s="3" t="s">
        <v>338</v>
      </c>
      <c r="I130" s="3" t="s">
        <v>338</v>
      </c>
      <c r="J130" s="3" t="s">
        <v>338</v>
      </c>
      <c r="L130" s="3" t="s">
        <v>158</v>
      </c>
      <c r="M130" s="70" t="s">
        <v>378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81</v>
      </c>
      <c r="F131" s="3" t="s">
        <v>379</v>
      </c>
      <c r="G131" s="3" t="s">
        <v>338</v>
      </c>
      <c r="H131" s="3" t="s">
        <v>338</v>
      </c>
      <c r="I131" s="3" t="s">
        <v>338</v>
      </c>
      <c r="J131" s="3" t="s">
        <v>338</v>
      </c>
      <c r="L131" s="3" t="s">
        <v>158</v>
      </c>
      <c r="M131" s="70" t="s">
        <v>380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81</v>
      </c>
      <c r="F132" s="3" t="s">
        <v>381</v>
      </c>
      <c r="G132" s="3" t="s">
        <v>338</v>
      </c>
      <c r="H132" s="3" t="s">
        <v>338</v>
      </c>
      <c r="I132" s="3" t="s">
        <v>338</v>
      </c>
      <c r="J132" s="3" t="s">
        <v>338</v>
      </c>
      <c r="L132" s="3" t="s">
        <v>158</v>
      </c>
      <c r="M132" s="70" t="s">
        <v>382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81</v>
      </c>
      <c r="F133" s="3" t="s">
        <v>383</v>
      </c>
      <c r="G133" s="3" t="s">
        <v>338</v>
      </c>
      <c r="H133" s="3" t="s">
        <v>338</v>
      </c>
      <c r="I133" s="3" t="s">
        <v>338</v>
      </c>
      <c r="J133" s="3" t="s">
        <v>338</v>
      </c>
      <c r="L133" s="3" t="s">
        <v>158</v>
      </c>
      <c r="M133" s="70" t="s">
        <v>384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81</v>
      </c>
      <c r="F134" s="3" t="s">
        <v>385</v>
      </c>
      <c r="G134" s="3" t="s">
        <v>338</v>
      </c>
      <c r="H134" s="3" t="s">
        <v>338</v>
      </c>
      <c r="I134" s="3" t="s">
        <v>338</v>
      </c>
      <c r="J134" s="3" t="s">
        <v>338</v>
      </c>
      <c r="L134" s="3" t="s">
        <v>158</v>
      </c>
      <c r="M134" s="70" t="s">
        <v>386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81</v>
      </c>
      <c r="F135" s="3" t="s">
        <v>387</v>
      </c>
      <c r="G135" s="3" t="s">
        <v>338</v>
      </c>
      <c r="H135" s="3" t="s">
        <v>338</v>
      </c>
      <c r="I135" s="3" t="s">
        <v>338</v>
      </c>
      <c r="J135" s="3" t="s">
        <v>338</v>
      </c>
      <c r="L135" s="3" t="s">
        <v>158</v>
      </c>
      <c r="M135" s="70" t="s">
        <v>388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81</v>
      </c>
      <c r="F136" s="3" t="s">
        <v>389</v>
      </c>
      <c r="G136" s="3" t="s">
        <v>338</v>
      </c>
      <c r="H136" s="3" t="s">
        <v>338</v>
      </c>
      <c r="I136" s="3" t="s">
        <v>338</v>
      </c>
      <c r="J136" s="3" t="s">
        <v>338</v>
      </c>
      <c r="L136" s="3" t="s">
        <v>158</v>
      </c>
      <c r="M136" s="70" t="s">
        <v>390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81</v>
      </c>
      <c r="F137" s="3" t="s">
        <v>391</v>
      </c>
      <c r="G137" s="3" t="s">
        <v>338</v>
      </c>
      <c r="H137" s="3" t="s">
        <v>338</v>
      </c>
      <c r="I137" s="3" t="s">
        <v>338</v>
      </c>
      <c r="J137" s="3" t="s">
        <v>338</v>
      </c>
      <c r="L137" s="3" t="s">
        <v>158</v>
      </c>
      <c r="M137" s="70" t="s">
        <v>392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81</v>
      </c>
      <c r="F138" s="3" t="s">
        <v>393</v>
      </c>
      <c r="G138" s="3" t="s">
        <v>338</v>
      </c>
      <c r="H138" s="3" t="s">
        <v>338</v>
      </c>
      <c r="I138" s="3" t="s">
        <v>338</v>
      </c>
      <c r="J138" s="3" t="s">
        <v>338</v>
      </c>
      <c r="L138" s="3" t="s">
        <v>158</v>
      </c>
      <c r="M138" s="70" t="s">
        <v>394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81</v>
      </c>
      <c r="F139" s="3" t="s">
        <v>395</v>
      </c>
      <c r="G139" s="3" t="s">
        <v>338</v>
      </c>
      <c r="H139" s="3" t="s">
        <v>338</v>
      </c>
      <c r="I139" s="3" t="s">
        <v>338</v>
      </c>
      <c r="J139" s="3" t="s">
        <v>338</v>
      </c>
      <c r="L139" s="3" t="s">
        <v>158</v>
      </c>
      <c r="M139" s="70" t="s">
        <v>396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81</v>
      </c>
      <c r="F140" s="3" t="s">
        <v>397</v>
      </c>
      <c r="G140" s="3" t="s">
        <v>338</v>
      </c>
      <c r="H140" s="3" t="s">
        <v>338</v>
      </c>
      <c r="I140" s="3" t="s">
        <v>338</v>
      </c>
      <c r="J140" s="3" t="s">
        <v>338</v>
      </c>
      <c r="L140" s="3" t="s">
        <v>158</v>
      </c>
      <c r="M140" s="70" t="s">
        <v>398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1215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81</v>
      </c>
      <c r="F144" s="4" t="s">
        <v>166</v>
      </c>
      <c r="I144" s="4" t="s">
        <v>166</v>
      </c>
      <c r="L144" s="3" t="s">
        <v>158</v>
      </c>
      <c r="M144" s="70" t="s">
        <v>783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6.563743506435693</v>
      </c>
      <c r="AH144" s="103">
        <v>8.6015936625222817</v>
      </c>
      <c r="AI144" s="103">
        <v>7.1841123796372548</v>
      </c>
      <c r="AJ144" s="103">
        <v>4.6225206660930809</v>
      </c>
      <c r="AK144" s="103">
        <v>4.7471451259404889</v>
      </c>
      <c r="AM144" s="102">
        <v>0</v>
      </c>
      <c r="AN144" s="102">
        <v>0</v>
      </c>
      <c r="AO144" s="102">
        <v>31.7191153406288</v>
      </c>
    </row>
    <row r="145" spans="5:41" x14ac:dyDescent="0.3">
      <c r="E145" s="70" t="s">
        <v>81</v>
      </c>
      <c r="F145" s="4" t="s">
        <v>172</v>
      </c>
      <c r="I145" s="4" t="s">
        <v>172</v>
      </c>
      <c r="L145" s="3" t="s">
        <v>158</v>
      </c>
      <c r="M145" s="70" t="s">
        <v>784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1.3780873609839963</v>
      </c>
      <c r="AH145" s="103">
        <v>1.4310460222842891</v>
      </c>
      <c r="AI145" s="103">
        <v>1.4853614561120334</v>
      </c>
      <c r="AJ145" s="103">
        <v>1.3966700023453664</v>
      </c>
      <c r="AK145" s="103">
        <v>1.496458931725168</v>
      </c>
      <c r="AM145" s="102">
        <v>0</v>
      </c>
      <c r="AN145" s="102">
        <v>0</v>
      </c>
      <c r="AO145" s="102">
        <v>7.187623773450853</v>
      </c>
    </row>
    <row r="146" spans="5:41" x14ac:dyDescent="0.3">
      <c r="E146" s="70" t="s">
        <v>81</v>
      </c>
      <c r="F146" s="4" t="s">
        <v>172</v>
      </c>
      <c r="G146" s="4" t="s">
        <v>173</v>
      </c>
      <c r="I146" s="4" t="s">
        <v>174</v>
      </c>
      <c r="L146" s="3" t="s">
        <v>158</v>
      </c>
      <c r="M146" s="70" t="s">
        <v>785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1.3780873609839963</v>
      </c>
      <c r="AH146" s="103">
        <v>1.4310460222842891</v>
      </c>
      <c r="AI146" s="103">
        <v>1.4853614561120334</v>
      </c>
      <c r="AJ146" s="103">
        <v>1.3966700023453664</v>
      </c>
      <c r="AK146" s="103">
        <v>1.496458931725168</v>
      </c>
      <c r="AM146" s="102">
        <v>0</v>
      </c>
      <c r="AN146" s="102">
        <v>0</v>
      </c>
      <c r="AO146" s="102">
        <v>7.187623773450853</v>
      </c>
    </row>
    <row r="147" spans="5:41" x14ac:dyDescent="0.3">
      <c r="E147" s="70" t="s">
        <v>81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158</v>
      </c>
      <c r="M147" s="70" t="s">
        <v>786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1.1002308974462218</v>
      </c>
      <c r="AH147" s="102">
        <v>1.121695266695369</v>
      </c>
      <c r="AI147" s="102">
        <v>1.143270444204324</v>
      </c>
      <c r="AJ147" s="102">
        <v>1.1649453752444201</v>
      </c>
      <c r="AK147" s="102">
        <v>1.1866989303310935</v>
      </c>
      <c r="AM147" s="102">
        <v>0</v>
      </c>
      <c r="AN147" s="102">
        <v>0</v>
      </c>
      <c r="AO147" s="102">
        <v>5.7168409139214287</v>
      </c>
    </row>
    <row r="148" spans="5:41" x14ac:dyDescent="0.3">
      <c r="E148" s="70" t="s">
        <v>81</v>
      </c>
      <c r="F148" s="3" t="s">
        <v>172</v>
      </c>
      <c r="G148" s="3" t="s">
        <v>173</v>
      </c>
      <c r="H148" s="3" t="s">
        <v>175</v>
      </c>
      <c r="I148" s="101" t="s">
        <v>177</v>
      </c>
      <c r="L148" s="3" t="s">
        <v>158</v>
      </c>
      <c r="M148" s="70" t="s">
        <v>787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81</v>
      </c>
      <c r="F149" s="3" t="s">
        <v>172</v>
      </c>
      <c r="G149" s="3" t="s">
        <v>173</v>
      </c>
      <c r="H149" s="3" t="s">
        <v>175</v>
      </c>
      <c r="I149" s="101" t="s">
        <v>178</v>
      </c>
      <c r="L149" s="3" t="s">
        <v>158</v>
      </c>
      <c r="M149" s="70" t="s">
        <v>788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81</v>
      </c>
      <c r="F150" s="3" t="s">
        <v>172</v>
      </c>
      <c r="G150" s="3" t="s">
        <v>173</v>
      </c>
      <c r="H150" s="3" t="s">
        <v>175</v>
      </c>
      <c r="I150" s="101" t="s">
        <v>179</v>
      </c>
      <c r="L150" s="3" t="s">
        <v>158</v>
      </c>
      <c r="M150" s="70" t="s">
        <v>789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81</v>
      </c>
      <c r="F151" s="3" t="s">
        <v>172</v>
      </c>
      <c r="G151" s="3" t="s">
        <v>173</v>
      </c>
      <c r="H151" s="3" t="s">
        <v>175</v>
      </c>
      <c r="I151" s="101" t="s">
        <v>180</v>
      </c>
      <c r="L151" s="3" t="s">
        <v>158</v>
      </c>
      <c r="M151" s="70" t="s">
        <v>790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81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158</v>
      </c>
      <c r="M152" s="70" t="s">
        <v>791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0.10312272458895966</v>
      </c>
      <c r="AH152" s="103">
        <v>0.11912916290064375</v>
      </c>
      <c r="AI152" s="103">
        <v>0.1275707965537905</v>
      </c>
      <c r="AJ152" s="103">
        <v>0.13693032771497679</v>
      </c>
      <c r="AK152" s="103">
        <v>0.16251063789732584</v>
      </c>
      <c r="AM152" s="102">
        <v>0</v>
      </c>
      <c r="AN152" s="102">
        <v>0</v>
      </c>
      <c r="AO152" s="102">
        <v>0.6492636496556965</v>
      </c>
    </row>
    <row r="153" spans="5:41" x14ac:dyDescent="0.3">
      <c r="E153" s="70" t="s">
        <v>81</v>
      </c>
      <c r="F153" s="3" t="s">
        <v>172</v>
      </c>
      <c r="G153" s="3" t="s">
        <v>173</v>
      </c>
      <c r="H153" s="3" t="s">
        <v>181</v>
      </c>
      <c r="I153" s="101" t="s">
        <v>183</v>
      </c>
      <c r="L153" s="3" t="s">
        <v>158</v>
      </c>
      <c r="M153" s="70" t="s">
        <v>792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1.578569099389604E-2</v>
      </c>
      <c r="AH153" s="102">
        <v>2.7219969926863818E-2</v>
      </c>
      <c r="AI153" s="102">
        <v>3.9486731276335396E-2</v>
      </c>
      <c r="AJ153" s="102">
        <v>5.3367792869841946E-2</v>
      </c>
      <c r="AK153" s="102">
        <v>7.1206635448052946E-2</v>
      </c>
      <c r="AM153" s="102">
        <v>0</v>
      </c>
      <c r="AN153" s="102">
        <v>0</v>
      </c>
      <c r="AO153" s="102">
        <v>0.20706682051499015</v>
      </c>
    </row>
    <row r="154" spans="5:41" x14ac:dyDescent="0.3">
      <c r="E154" s="70" t="s">
        <v>81</v>
      </c>
      <c r="F154" s="3" t="s">
        <v>172</v>
      </c>
      <c r="G154" s="3" t="s">
        <v>173</v>
      </c>
      <c r="H154" s="3" t="s">
        <v>181</v>
      </c>
      <c r="I154" s="101" t="s">
        <v>308</v>
      </c>
      <c r="L154" s="3" t="s">
        <v>158</v>
      </c>
      <c r="M154" s="70" t="s">
        <v>793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81</v>
      </c>
      <c r="F155" s="3" t="s">
        <v>172</v>
      </c>
      <c r="G155" s="3" t="s">
        <v>173</v>
      </c>
      <c r="H155" s="3" t="s">
        <v>181</v>
      </c>
      <c r="I155" s="101" t="s">
        <v>184</v>
      </c>
      <c r="L155" s="3" t="s">
        <v>158</v>
      </c>
      <c r="M155" s="70" t="s">
        <v>794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8.7337033595063618E-2</v>
      </c>
      <c r="AH155" s="102">
        <v>9.1909192973779932E-2</v>
      </c>
      <c r="AI155" s="102">
        <v>8.808406527745509E-2</v>
      </c>
      <c r="AJ155" s="102">
        <v>8.3562534845134845E-2</v>
      </c>
      <c r="AK155" s="102">
        <v>9.1304002449272892E-2</v>
      </c>
      <c r="AM155" s="102">
        <v>0</v>
      </c>
      <c r="AN155" s="102">
        <v>0</v>
      </c>
      <c r="AO155" s="102">
        <v>0.4421968291407064</v>
      </c>
    </row>
    <row r="156" spans="5:41" x14ac:dyDescent="0.3">
      <c r="E156" s="70" t="s">
        <v>81</v>
      </c>
      <c r="F156" s="3" t="s">
        <v>172</v>
      </c>
      <c r="G156" s="3" t="s">
        <v>173</v>
      </c>
      <c r="H156" s="3" t="s">
        <v>181</v>
      </c>
      <c r="I156" s="101" t="s">
        <v>309</v>
      </c>
      <c r="L156" s="3" t="s">
        <v>158</v>
      </c>
      <c r="M156" s="70" t="s">
        <v>795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81</v>
      </c>
      <c r="F157" s="3" t="s">
        <v>172</v>
      </c>
      <c r="G157" s="3" t="s">
        <v>173</v>
      </c>
      <c r="H157" s="3" t="s">
        <v>181</v>
      </c>
      <c r="I157" s="101" t="s">
        <v>310</v>
      </c>
      <c r="L157" s="3" t="s">
        <v>158</v>
      </c>
      <c r="M157" s="70" t="s">
        <v>796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81</v>
      </c>
      <c r="F158" s="4" t="s">
        <v>172</v>
      </c>
      <c r="G158" s="4" t="s">
        <v>173</v>
      </c>
      <c r="H158" s="4" t="s">
        <v>185</v>
      </c>
      <c r="I158" s="4" t="s">
        <v>186</v>
      </c>
      <c r="L158" s="3" t="s">
        <v>158</v>
      </c>
      <c r="M158" s="70" t="s">
        <v>797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0.17473373894881483</v>
      </c>
      <c r="AH158" s="103">
        <v>0.19022159268827643</v>
      </c>
      <c r="AI158" s="103">
        <v>0.21452021535391896</v>
      </c>
      <c r="AJ158" s="103">
        <v>9.4794299385969616E-2</v>
      </c>
      <c r="AK158" s="103">
        <v>0.14724936349674866</v>
      </c>
      <c r="AM158" s="102">
        <v>0</v>
      </c>
      <c r="AN158" s="102">
        <v>0</v>
      </c>
      <c r="AO158" s="102">
        <v>0.82151920987372851</v>
      </c>
    </row>
    <row r="159" spans="5:41" x14ac:dyDescent="0.3">
      <c r="E159" s="70" t="s">
        <v>81</v>
      </c>
      <c r="F159" s="3" t="s">
        <v>172</v>
      </c>
      <c r="G159" s="3" t="s">
        <v>173</v>
      </c>
      <c r="H159" s="3" t="s">
        <v>185</v>
      </c>
      <c r="I159" s="101" t="s">
        <v>1096</v>
      </c>
      <c r="L159" s="3" t="s">
        <v>158</v>
      </c>
      <c r="M159" s="70" t="s">
        <v>1099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0.17473373894881483</v>
      </c>
      <c r="AH159" s="102">
        <v>0.19022159268827643</v>
      </c>
      <c r="AI159" s="102">
        <v>0.21452021535391896</v>
      </c>
      <c r="AJ159" s="102">
        <v>9.4794299385969616E-2</v>
      </c>
      <c r="AK159" s="102">
        <v>0.14724936349674866</v>
      </c>
      <c r="AM159" s="102">
        <v>0</v>
      </c>
      <c r="AN159" s="102">
        <v>0</v>
      </c>
      <c r="AO159" s="102">
        <v>0.82151920987372851</v>
      </c>
    </row>
    <row r="160" spans="5:41" x14ac:dyDescent="0.3">
      <c r="E160" s="70" t="s">
        <v>81</v>
      </c>
      <c r="F160" s="3" t="s">
        <v>172</v>
      </c>
      <c r="G160" s="3" t="s">
        <v>173</v>
      </c>
      <c r="H160" s="3" t="s">
        <v>185</v>
      </c>
      <c r="I160" s="101" t="s">
        <v>188</v>
      </c>
      <c r="L160" s="3" t="s">
        <v>158</v>
      </c>
      <c r="M160" s="70" t="s">
        <v>798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81</v>
      </c>
      <c r="F161" s="3" t="s">
        <v>172</v>
      </c>
      <c r="G161" s="3" t="s">
        <v>173</v>
      </c>
      <c r="H161" s="3" t="s">
        <v>185</v>
      </c>
      <c r="I161" s="101" t="s">
        <v>189</v>
      </c>
      <c r="L161" s="3" t="s">
        <v>158</v>
      </c>
      <c r="M161" s="70" t="s">
        <v>799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81</v>
      </c>
      <c r="F162" s="3" t="s">
        <v>172</v>
      </c>
      <c r="G162" s="3" t="s">
        <v>173</v>
      </c>
      <c r="H162" s="3" t="s">
        <v>185</v>
      </c>
      <c r="I162" s="101" t="s">
        <v>190</v>
      </c>
      <c r="L162" s="3" t="s">
        <v>158</v>
      </c>
      <c r="M162" s="70" t="s">
        <v>800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81</v>
      </c>
      <c r="F163" s="3" t="s">
        <v>172</v>
      </c>
      <c r="G163" s="3" t="s">
        <v>173</v>
      </c>
      <c r="H163" s="3" t="s">
        <v>185</v>
      </c>
      <c r="I163" s="101" t="s">
        <v>191</v>
      </c>
      <c r="L163" s="3" t="s">
        <v>158</v>
      </c>
      <c r="M163" s="70" t="s">
        <v>801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81</v>
      </c>
      <c r="F164" s="3" t="s">
        <v>172</v>
      </c>
      <c r="G164" s="3" t="s">
        <v>173</v>
      </c>
      <c r="H164" s="3" t="s">
        <v>185</v>
      </c>
      <c r="I164" s="101" t="s">
        <v>192</v>
      </c>
      <c r="L164" s="3" t="s">
        <v>158</v>
      </c>
      <c r="M164" s="70" t="s">
        <v>802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81</v>
      </c>
      <c r="F165" s="3" t="s">
        <v>172</v>
      </c>
      <c r="G165" s="3" t="s">
        <v>173</v>
      </c>
      <c r="H165" s="3" t="s">
        <v>185</v>
      </c>
      <c r="I165" s="101" t="s">
        <v>193</v>
      </c>
      <c r="L165" s="3" t="s">
        <v>158</v>
      </c>
      <c r="M165" s="70" t="s">
        <v>803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81</v>
      </c>
      <c r="F166" s="3" t="s">
        <v>172</v>
      </c>
      <c r="G166" s="3" t="s">
        <v>173</v>
      </c>
      <c r="H166" s="3" t="s">
        <v>185</v>
      </c>
      <c r="I166" s="101" t="s">
        <v>194</v>
      </c>
      <c r="L166" s="3" t="s">
        <v>158</v>
      </c>
      <c r="M166" s="70" t="s">
        <v>804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81</v>
      </c>
      <c r="F167" s="4" t="s">
        <v>172</v>
      </c>
      <c r="G167" s="4" t="s">
        <v>173</v>
      </c>
      <c r="H167" s="4" t="s">
        <v>195</v>
      </c>
      <c r="I167" s="4" t="s">
        <v>196</v>
      </c>
      <c r="L167" s="3" t="s">
        <v>158</v>
      </c>
      <c r="M167" s="70" t="s">
        <v>805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81</v>
      </c>
      <c r="F168" s="4" t="s">
        <v>172</v>
      </c>
      <c r="G168" s="4" t="s">
        <v>197</v>
      </c>
      <c r="I168" s="4" t="s">
        <v>198</v>
      </c>
      <c r="L168" s="3" t="s">
        <v>158</v>
      </c>
      <c r="M168" s="70" t="s">
        <v>317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81</v>
      </c>
      <c r="F169" s="3" t="s">
        <v>172</v>
      </c>
      <c r="G169" s="3" t="s">
        <v>197</v>
      </c>
      <c r="I169" s="3" t="s">
        <v>199</v>
      </c>
      <c r="L169" s="3" t="s">
        <v>158</v>
      </c>
      <c r="M169" s="70" t="s">
        <v>318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81</v>
      </c>
      <c r="F170" s="3" t="s">
        <v>172</v>
      </c>
      <c r="G170" s="3" t="s">
        <v>197</v>
      </c>
      <c r="I170" s="3" t="s">
        <v>200</v>
      </c>
      <c r="L170" s="3" t="s">
        <v>158</v>
      </c>
      <c r="M170" s="70" t="s">
        <v>319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81</v>
      </c>
      <c r="F171" s="3" t="s">
        <v>172</v>
      </c>
      <c r="G171" s="3" t="s">
        <v>197</v>
      </c>
      <c r="I171" s="3" t="s">
        <v>201</v>
      </c>
      <c r="L171" s="3" t="s">
        <v>158</v>
      </c>
      <c r="M171" s="70" t="s">
        <v>320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81</v>
      </c>
      <c r="F172" s="3" t="s">
        <v>172</v>
      </c>
      <c r="G172" s="3" t="s">
        <v>197</v>
      </c>
      <c r="I172" s="3" t="s">
        <v>202</v>
      </c>
      <c r="L172" s="3" t="s">
        <v>158</v>
      </c>
      <c r="M172" s="70" t="s">
        <v>321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81</v>
      </c>
      <c r="F173" s="3" t="s">
        <v>172</v>
      </c>
      <c r="G173" s="3" t="s">
        <v>197</v>
      </c>
      <c r="I173" s="3" t="s">
        <v>203</v>
      </c>
      <c r="L173" s="3" t="s">
        <v>158</v>
      </c>
      <c r="M173" s="70" t="s">
        <v>322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81</v>
      </c>
      <c r="F174" s="3" t="s">
        <v>172</v>
      </c>
      <c r="G174" s="3" t="s">
        <v>197</v>
      </c>
      <c r="I174" s="3" t="s">
        <v>204</v>
      </c>
      <c r="L174" s="3" t="s">
        <v>158</v>
      </c>
      <c r="M174" s="70" t="s">
        <v>323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81</v>
      </c>
      <c r="F175" s="3" t="s">
        <v>172</v>
      </c>
      <c r="G175" s="3" t="s">
        <v>197</v>
      </c>
      <c r="I175" s="3" t="s">
        <v>1107</v>
      </c>
      <c r="L175" s="3" t="s">
        <v>158</v>
      </c>
      <c r="M175" s="70" t="s">
        <v>1111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81</v>
      </c>
      <c r="F176" s="3" t="s">
        <v>172</v>
      </c>
      <c r="G176" s="3" t="s">
        <v>197</v>
      </c>
      <c r="I176" s="3" t="s">
        <v>206</v>
      </c>
      <c r="L176" s="3" t="s">
        <v>158</v>
      </c>
      <c r="M176" s="70" t="s">
        <v>324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81</v>
      </c>
      <c r="F177" s="3" t="s">
        <v>172</v>
      </c>
      <c r="G177" s="3" t="s">
        <v>197</v>
      </c>
      <c r="I177" s="3" t="s">
        <v>207</v>
      </c>
      <c r="L177" s="3" t="s">
        <v>158</v>
      </c>
      <c r="M177" s="70" t="s">
        <v>325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81</v>
      </c>
      <c r="F178" s="3" t="s">
        <v>172</v>
      </c>
      <c r="G178" s="3" t="s">
        <v>197</v>
      </c>
      <c r="I178" s="3" t="s">
        <v>1108</v>
      </c>
      <c r="L178" s="3" t="s">
        <v>158</v>
      </c>
      <c r="M178" s="70" t="s">
        <v>1112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81</v>
      </c>
      <c r="F179" s="3" t="s">
        <v>172</v>
      </c>
      <c r="G179" s="3" t="s">
        <v>197</v>
      </c>
      <c r="I179" s="3" t="s">
        <v>1109</v>
      </c>
      <c r="L179" s="3" t="s">
        <v>158</v>
      </c>
      <c r="M179" s="70" t="s">
        <v>1113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81</v>
      </c>
      <c r="F180" s="3" t="s">
        <v>172</v>
      </c>
      <c r="G180" s="3" t="s">
        <v>197</v>
      </c>
      <c r="I180" s="3" t="s">
        <v>1110</v>
      </c>
      <c r="L180" s="3" t="s">
        <v>158</v>
      </c>
      <c r="M180" s="70" t="s">
        <v>1114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81</v>
      </c>
      <c r="F181" s="3" t="s">
        <v>172</v>
      </c>
      <c r="G181" s="3" t="s">
        <v>197</v>
      </c>
      <c r="I181" s="3" t="s">
        <v>195</v>
      </c>
      <c r="L181" s="3" t="s">
        <v>158</v>
      </c>
      <c r="M181" s="70" t="s">
        <v>326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81</v>
      </c>
      <c r="F182" s="4" t="s">
        <v>209</v>
      </c>
      <c r="I182" s="4" t="s">
        <v>209</v>
      </c>
      <c r="L182" s="3" t="s">
        <v>158</v>
      </c>
      <c r="M182" s="70" t="s">
        <v>806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2.8927847533151341</v>
      </c>
      <c r="AH182" s="103">
        <v>7.1705476402379924</v>
      </c>
      <c r="AI182" s="103">
        <v>5.6987509235252212</v>
      </c>
      <c r="AJ182" s="103">
        <v>3.225850663747714</v>
      </c>
      <c r="AK182" s="103">
        <v>3.2506861942153207</v>
      </c>
      <c r="AM182" s="102">
        <v>0</v>
      </c>
      <c r="AN182" s="102">
        <v>0</v>
      </c>
      <c r="AO182" s="102">
        <v>22.238620175041383</v>
      </c>
    </row>
    <row r="183" spans="5:41" x14ac:dyDescent="0.3">
      <c r="E183" s="70" t="s">
        <v>81</v>
      </c>
      <c r="F183" s="3" t="s">
        <v>209</v>
      </c>
      <c r="I183" s="101" t="s">
        <v>311</v>
      </c>
      <c r="L183" s="3" t="s">
        <v>158</v>
      </c>
      <c r="M183" s="70" t="s">
        <v>807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1.8229637769332969</v>
      </c>
      <c r="AH183" s="102">
        <v>6.199367318533306</v>
      </c>
      <c r="AI183" s="102">
        <v>3.4033929557295446</v>
      </c>
      <c r="AJ183" s="102">
        <v>1.5454502701879471</v>
      </c>
      <c r="AK183" s="102">
        <v>1.5790258134148774</v>
      </c>
      <c r="AM183" s="102">
        <v>0</v>
      </c>
      <c r="AN183" s="102">
        <v>0</v>
      </c>
      <c r="AO183" s="102">
        <v>14.550200134798974</v>
      </c>
    </row>
    <row r="184" spans="5:41" x14ac:dyDescent="0.3">
      <c r="E184" s="70" t="s">
        <v>81</v>
      </c>
      <c r="F184" s="3" t="s">
        <v>209</v>
      </c>
      <c r="I184" s="101" t="s">
        <v>210</v>
      </c>
      <c r="L184" s="3" t="s">
        <v>158</v>
      </c>
      <c r="M184" s="70" t="s">
        <v>808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81</v>
      </c>
      <c r="F185" s="3" t="s">
        <v>209</v>
      </c>
      <c r="I185" s="101" t="s">
        <v>211</v>
      </c>
      <c r="L185" s="3" t="s">
        <v>158</v>
      </c>
      <c r="M185" s="70" t="s">
        <v>809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81</v>
      </c>
      <c r="F186" s="3" t="s">
        <v>209</v>
      </c>
      <c r="I186" s="101" t="s">
        <v>213</v>
      </c>
      <c r="L186" s="3" t="s">
        <v>158</v>
      </c>
      <c r="M186" s="70" t="s">
        <v>811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81</v>
      </c>
      <c r="F187" s="3" t="s">
        <v>209</v>
      </c>
      <c r="I187" s="101" t="s">
        <v>214</v>
      </c>
      <c r="L187" s="3" t="s">
        <v>158</v>
      </c>
      <c r="M187" s="70" t="s">
        <v>812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0.43052872361809102</v>
      </c>
      <c r="AH187" s="102">
        <v>0.325227216080402</v>
      </c>
      <c r="AI187" s="102">
        <v>1.6427105376884401</v>
      </c>
      <c r="AJ187" s="102">
        <v>1.6470952924623099</v>
      </c>
      <c r="AK187" s="102">
        <v>1.6315935065326601</v>
      </c>
      <c r="AM187" s="102">
        <v>0</v>
      </c>
      <c r="AN187" s="102">
        <v>0</v>
      </c>
      <c r="AO187" s="102">
        <v>5.6771552763819031</v>
      </c>
    </row>
    <row r="188" spans="5:41" x14ac:dyDescent="0.3">
      <c r="E188" s="70" t="s">
        <v>81</v>
      </c>
      <c r="F188" s="3" t="s">
        <v>209</v>
      </c>
      <c r="I188" s="101" t="s">
        <v>215</v>
      </c>
      <c r="L188" s="3" t="s">
        <v>158</v>
      </c>
      <c r="M188" s="70" t="s">
        <v>813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0.63929225276374602</v>
      </c>
      <c r="AH188" s="102">
        <v>0.6459531056242841</v>
      </c>
      <c r="AI188" s="102">
        <v>0.6526474301072368</v>
      </c>
      <c r="AJ188" s="102">
        <v>3.3305101097456768E-2</v>
      </c>
      <c r="AK188" s="102">
        <v>4.0066874267783437E-2</v>
      </c>
      <c r="AM188" s="102">
        <v>0</v>
      </c>
      <c r="AN188" s="102">
        <v>0</v>
      </c>
      <c r="AO188" s="102">
        <v>2.011264763860507</v>
      </c>
    </row>
    <row r="189" spans="5:41" x14ac:dyDescent="0.3">
      <c r="E189" s="70" t="s">
        <v>81</v>
      </c>
      <c r="F189" s="4" t="s">
        <v>216</v>
      </c>
      <c r="I189" s="4" t="s">
        <v>216</v>
      </c>
      <c r="L189" s="3" t="s">
        <v>158</v>
      </c>
      <c r="M189" s="70" t="s">
        <v>814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2.2928713921365622</v>
      </c>
      <c r="AH189" s="102">
        <v>0</v>
      </c>
      <c r="AI189" s="102">
        <v>0</v>
      </c>
      <c r="AJ189" s="102">
        <v>0</v>
      </c>
      <c r="AK189" s="102">
        <v>0</v>
      </c>
      <c r="AM189" s="102">
        <v>0</v>
      </c>
      <c r="AN189" s="102">
        <v>0</v>
      </c>
      <c r="AO189" s="102">
        <v>2.2928713921365622</v>
      </c>
    </row>
    <row r="190" spans="5:41" x14ac:dyDescent="0.3">
      <c r="E190" s="70" t="s">
        <v>81</v>
      </c>
      <c r="F190" s="3" t="s">
        <v>216</v>
      </c>
      <c r="I190" s="101" t="s">
        <v>312</v>
      </c>
      <c r="L190" s="3" t="s">
        <v>158</v>
      </c>
      <c r="M190" s="70" t="s">
        <v>815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81</v>
      </c>
      <c r="F191" s="3" t="s">
        <v>216</v>
      </c>
      <c r="I191" s="101" t="s">
        <v>313</v>
      </c>
      <c r="L191" s="3" t="s">
        <v>158</v>
      </c>
      <c r="M191" s="70" t="s">
        <v>816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81</v>
      </c>
      <c r="F192" s="3" t="s">
        <v>216</v>
      </c>
      <c r="I192" s="101" t="s">
        <v>314</v>
      </c>
      <c r="L192" s="3" t="s">
        <v>158</v>
      </c>
      <c r="M192" s="70" t="s">
        <v>817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81</v>
      </c>
      <c r="F193" s="3" t="s">
        <v>216</v>
      </c>
      <c r="I193" s="101" t="s">
        <v>220</v>
      </c>
      <c r="L193" s="3" t="s">
        <v>158</v>
      </c>
      <c r="M193" s="70" t="s">
        <v>818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81</v>
      </c>
      <c r="F194" s="3" t="s">
        <v>216</v>
      </c>
      <c r="I194" s="101" t="s">
        <v>221</v>
      </c>
      <c r="L194" s="3" t="s">
        <v>158</v>
      </c>
      <c r="M194" s="70" t="s">
        <v>819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81</v>
      </c>
      <c r="F195" s="3" t="s">
        <v>216</v>
      </c>
      <c r="I195" s="101" t="s">
        <v>212</v>
      </c>
      <c r="L195" s="3" t="s">
        <v>158</v>
      </c>
      <c r="M195" s="70" t="s">
        <v>810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81</v>
      </c>
      <c r="F196" s="3" t="s">
        <v>216</v>
      </c>
      <c r="I196" s="101" t="s">
        <v>223</v>
      </c>
      <c r="L196" s="3" t="s">
        <v>158</v>
      </c>
      <c r="M196" s="70" t="s">
        <v>820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81</v>
      </c>
      <c r="F197" s="3" t="s">
        <v>216</v>
      </c>
      <c r="I197" s="101" t="s">
        <v>315</v>
      </c>
      <c r="L197" s="3" t="s">
        <v>158</v>
      </c>
      <c r="M197" s="70" t="s">
        <v>821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159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160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1171</v>
      </c>
      <c r="R202" s="29">
        <v>1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/>
      <c r="AH202" s="29"/>
      <c r="AI202" s="29"/>
      <c r="AJ202" s="29"/>
      <c r="AK202" s="29"/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1172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/>
      <c r="AH203" s="29"/>
      <c r="AI203" s="29"/>
      <c r="AJ203" s="29"/>
      <c r="AK203" s="29"/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163</v>
      </c>
      <c r="R205" s="29">
        <v>1</v>
      </c>
      <c r="AN205" s="3"/>
      <c r="AV205" s="42"/>
    </row>
  </sheetData>
  <conditionalFormatting sqref="R4">
    <cfRule type="cellIs" dxfId="192" priority="5" operator="greaterThan">
      <formula>0</formula>
    </cfRule>
  </conditionalFormatting>
  <conditionalFormatting sqref="R205">
    <cfRule type="cellIs" dxfId="191" priority="2" operator="greaterThan">
      <formula>0</formula>
    </cfRule>
  </conditionalFormatting>
  <conditionalFormatting sqref="AQ202:AS203">
    <cfRule type="cellIs" dxfId="190" priority="1" operator="equal">
      <formula>FALSE</formula>
    </cfRule>
  </conditionalFormatting>
  <conditionalFormatting sqref="R202:R203">
    <cfRule type="cellIs" dxfId="189" priority="4" operator="greaterThan">
      <formula>0</formula>
    </cfRule>
  </conditionalFormatting>
  <conditionalFormatting sqref="T202:AK203 AM202:AO203">
    <cfRule type="cellIs" dxfId="188" priority="3" operator="equal">
      <formula>FALSE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6">
    <tabColor theme="6"/>
  </sheetPr>
  <dimension ref="A1:BC235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64453125" style="3" customWidth="1"/>
    <col min="5" max="5" width="7.46875" style="3" customWidth="1"/>
    <col min="6" max="6" width="11.6445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171875" style="3" customWidth="1"/>
    <col min="13" max="13" width="27.1171875" style="3" customWidth="1"/>
    <col min="14" max="15" width="3.64453125" style="3" customWidth="1"/>
    <col min="16" max="16" width="5.64453125" style="3" customWidth="1"/>
    <col min="17" max="17" width="1.64453125" style="3" customWidth="1"/>
    <col min="18" max="18" width="9.1171875" style="3" customWidth="1"/>
    <col min="19" max="19" width="1.6445312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47" width="1.64453125" style="3" customWidth="1"/>
    <col min="48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88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758</v>
      </c>
      <c r="F7" s="4" t="s">
        <v>1244</v>
      </c>
      <c r="G7" s="4" t="s">
        <v>1147</v>
      </c>
      <c r="H7" s="4" t="s">
        <v>1148</v>
      </c>
      <c r="J7" s="4" t="s">
        <v>1149</v>
      </c>
      <c r="K7" s="4"/>
      <c r="L7" s="4" t="s">
        <v>142</v>
      </c>
      <c r="M7" s="4"/>
      <c r="N7" s="4"/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43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166</v>
      </c>
      <c r="H11" s="3" t="s">
        <v>166</v>
      </c>
      <c r="J11" s="3" t="s">
        <v>782</v>
      </c>
      <c r="L11" s="106" t="s">
        <v>158</v>
      </c>
      <c r="AG11" s="118">
        <v>332.2300969409863</v>
      </c>
      <c r="AH11" s="118">
        <v>333.80042217095422</v>
      </c>
      <c r="AI11" s="118">
        <v>336.25736388769178</v>
      </c>
      <c r="AJ11" s="118">
        <v>322.41335054309559</v>
      </c>
      <c r="AK11" s="118">
        <v>313.53487983891171</v>
      </c>
    </row>
    <row r="12" spans="1:53" x14ac:dyDescent="0.3">
      <c r="E12" s="3" t="s">
        <v>172</v>
      </c>
      <c r="H12" s="3" t="s">
        <v>172</v>
      </c>
      <c r="J12" s="3" t="s">
        <v>782</v>
      </c>
      <c r="L12" s="106" t="s">
        <v>158</v>
      </c>
      <c r="AG12" s="118">
        <v>138.60085058660133</v>
      </c>
      <c r="AH12" s="118">
        <v>135.97577443339014</v>
      </c>
      <c r="AI12" s="118">
        <v>139.94642749145254</v>
      </c>
      <c r="AJ12" s="118">
        <v>133.20503406761665</v>
      </c>
      <c r="AK12" s="118">
        <v>136.5893761684647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782</v>
      </c>
      <c r="L13" s="106" t="s">
        <v>158</v>
      </c>
      <c r="AG13" s="118">
        <v>138.60085058660133</v>
      </c>
      <c r="AH13" s="118">
        <v>135.97577443339014</v>
      </c>
      <c r="AI13" s="118">
        <v>139.94642749145254</v>
      </c>
      <c r="AJ13" s="118">
        <v>133.20503406761665</v>
      </c>
      <c r="AK13" s="118">
        <v>136.5893761684647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782</v>
      </c>
      <c r="L14" s="106" t="s">
        <v>158</v>
      </c>
      <c r="AG14" s="118">
        <v>30.529441558546505</v>
      </c>
      <c r="AH14" s="118">
        <v>30.030802391544096</v>
      </c>
      <c r="AI14" s="118">
        <v>30.102801964583719</v>
      </c>
      <c r="AJ14" s="118">
        <v>28.872655939177744</v>
      </c>
      <c r="AK14" s="118">
        <v>29.272987884667121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1151</v>
      </c>
      <c r="J15" s="3" t="s">
        <v>782</v>
      </c>
      <c r="L15" s="106" t="s">
        <v>158</v>
      </c>
      <c r="AG15" s="118">
        <v>3.0479799833337538</v>
      </c>
      <c r="AH15" s="118">
        <v>3.0765200817856613</v>
      </c>
      <c r="AI15" s="118">
        <v>3.0121183779795087</v>
      </c>
      <c r="AJ15" s="118">
        <v>3.0083456673062345</v>
      </c>
      <c r="AK15" s="118">
        <v>2.9005527731481027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1152</v>
      </c>
      <c r="J16" s="3" t="s">
        <v>782</v>
      </c>
      <c r="L16" s="106" t="s">
        <v>158</v>
      </c>
      <c r="AG16" s="118">
        <v>18.748628168985633</v>
      </c>
      <c r="AH16" s="118">
        <v>18.284905075870501</v>
      </c>
      <c r="AI16" s="118">
        <v>18.413676735530093</v>
      </c>
      <c r="AJ16" s="118">
        <v>17.21404658376634</v>
      </c>
      <c r="AK16" s="118">
        <v>17.758343601913921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1153</v>
      </c>
      <c r="J17" s="3" t="s">
        <v>782</v>
      </c>
      <c r="L17" s="106" t="s">
        <v>158</v>
      </c>
      <c r="AG17" s="118">
        <v>6.7484531976465245</v>
      </c>
      <c r="AH17" s="118">
        <v>6.6950764153841602</v>
      </c>
      <c r="AI17" s="118">
        <v>6.7834872647084152</v>
      </c>
      <c r="AJ17" s="118">
        <v>6.7520682563508911</v>
      </c>
      <c r="AK17" s="118">
        <v>6.7100516298833428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782</v>
      </c>
      <c r="L18" s="106" t="s">
        <v>158</v>
      </c>
      <c r="AG18" s="118">
        <v>1.9843802085805913</v>
      </c>
      <c r="AH18" s="118">
        <v>1.9743008185037707</v>
      </c>
      <c r="AI18" s="118">
        <v>1.8935195863657026</v>
      </c>
      <c r="AJ18" s="118">
        <v>1.8981954317542791</v>
      </c>
      <c r="AK18" s="118">
        <v>1.9040398797217533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782</v>
      </c>
      <c r="L19" s="106" t="s">
        <v>158</v>
      </c>
      <c r="AG19" s="118">
        <v>74.674054466301342</v>
      </c>
      <c r="AH19" s="118">
        <v>73.030962913352141</v>
      </c>
      <c r="AI19" s="118">
        <v>76.244614953481175</v>
      </c>
      <c r="AJ19" s="118">
        <v>70.780802500932396</v>
      </c>
      <c r="AK19" s="118">
        <v>73.508041400842714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782</v>
      </c>
      <c r="L20" s="106" t="s">
        <v>158</v>
      </c>
      <c r="AG20" s="118">
        <v>15.946707862932749</v>
      </c>
      <c r="AH20" s="118">
        <v>15.741690639505959</v>
      </c>
      <c r="AI20" s="118">
        <v>15.650374342096301</v>
      </c>
      <c r="AJ20" s="118">
        <v>14.996428357568286</v>
      </c>
      <c r="AK20" s="118">
        <v>15.093556425785643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308</v>
      </c>
      <c r="J21" s="3" t="s">
        <v>782</v>
      </c>
      <c r="L21" s="106" t="s">
        <v>158</v>
      </c>
      <c r="AG21" s="118">
        <v>17.2614918502058</v>
      </c>
      <c r="AH21" s="118">
        <v>16.629480853422432</v>
      </c>
      <c r="AI21" s="118">
        <v>16.02682203580498</v>
      </c>
      <c r="AJ21" s="118">
        <v>15.552340211097464</v>
      </c>
      <c r="AK21" s="118">
        <v>15.057826242102882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184</v>
      </c>
      <c r="J22" s="3" t="s">
        <v>782</v>
      </c>
      <c r="L22" s="106" t="s">
        <v>158</v>
      </c>
      <c r="AG22" s="118">
        <v>37.489648166460441</v>
      </c>
      <c r="AH22" s="118">
        <v>36.610862202733578</v>
      </c>
      <c r="AI22" s="118">
        <v>40.504073848616912</v>
      </c>
      <c r="AJ22" s="118">
        <v>36.196914412859037</v>
      </c>
      <c r="AK22" s="118">
        <v>39.334027750147897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309</v>
      </c>
      <c r="J23" s="3" t="s">
        <v>782</v>
      </c>
      <c r="L23" s="106" t="s">
        <v>158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310</v>
      </c>
      <c r="J24" s="3" t="s">
        <v>782</v>
      </c>
      <c r="L24" s="106" t="s">
        <v>158</v>
      </c>
      <c r="AG24" s="118">
        <v>3.9762065867023551</v>
      </c>
      <c r="AH24" s="118">
        <v>4.0489292176901781</v>
      </c>
      <c r="AI24" s="118">
        <v>4.0633447269629883</v>
      </c>
      <c r="AJ24" s="118">
        <v>4.0351195194075977</v>
      </c>
      <c r="AK24" s="118">
        <v>4.0226309828062883</v>
      </c>
    </row>
    <row r="25" spans="5:37" x14ac:dyDescent="0.3">
      <c r="E25" s="3" t="s">
        <v>172</v>
      </c>
      <c r="F25" s="3" t="s">
        <v>173</v>
      </c>
      <c r="G25" s="3" t="s">
        <v>185</v>
      </c>
      <c r="H25" s="3" t="s">
        <v>186</v>
      </c>
      <c r="J25" s="3" t="s">
        <v>782</v>
      </c>
      <c r="L25" s="106" t="s">
        <v>158</v>
      </c>
      <c r="AG25" s="118">
        <v>28.157932319890907</v>
      </c>
      <c r="AH25" s="118">
        <v>28.162188360554833</v>
      </c>
      <c r="AI25" s="118">
        <v>28.370259204609685</v>
      </c>
      <c r="AJ25" s="118">
        <v>28.760159937876743</v>
      </c>
      <c r="AK25" s="118">
        <v>28.658970188107205</v>
      </c>
    </row>
    <row r="26" spans="5:37" x14ac:dyDescent="0.3">
      <c r="E26" s="3" t="s">
        <v>172</v>
      </c>
      <c r="F26" s="3" t="s">
        <v>173</v>
      </c>
      <c r="G26" s="3" t="s">
        <v>185</v>
      </c>
      <c r="H26" s="3" t="s">
        <v>1096</v>
      </c>
      <c r="J26" s="3" t="s">
        <v>782</v>
      </c>
      <c r="L26" s="106" t="s">
        <v>158</v>
      </c>
      <c r="AG26" s="118">
        <v>13.072986484179689</v>
      </c>
      <c r="AH26" s="118">
        <v>13.49259837938715</v>
      </c>
      <c r="AI26" s="118">
        <v>13.490103182798832</v>
      </c>
      <c r="AJ26" s="118">
        <v>13.540676752190352</v>
      </c>
      <c r="AK26" s="118">
        <v>13.427527763171856</v>
      </c>
    </row>
    <row r="27" spans="5:37" x14ac:dyDescent="0.3">
      <c r="E27" s="3" t="s">
        <v>172</v>
      </c>
      <c r="F27" s="3" t="s">
        <v>173</v>
      </c>
      <c r="G27" s="3" t="s">
        <v>185</v>
      </c>
      <c r="H27" s="3" t="s">
        <v>188</v>
      </c>
      <c r="J27" s="3" t="s">
        <v>782</v>
      </c>
      <c r="L27" s="106" t="s">
        <v>158</v>
      </c>
      <c r="AG27" s="118">
        <v>4.5748682528218989</v>
      </c>
      <c r="AH27" s="118">
        <v>4.5942988384512393</v>
      </c>
      <c r="AI27" s="118">
        <v>4.5089421462561701</v>
      </c>
      <c r="AJ27" s="118">
        <v>4.6007258616195186</v>
      </c>
      <c r="AK27" s="118">
        <v>4.6716550193773561</v>
      </c>
    </row>
    <row r="28" spans="5:37" x14ac:dyDescent="0.3">
      <c r="E28" s="3" t="s">
        <v>172</v>
      </c>
      <c r="F28" s="3" t="s">
        <v>173</v>
      </c>
      <c r="G28" s="3" t="s">
        <v>185</v>
      </c>
      <c r="H28" s="3" t="s">
        <v>189</v>
      </c>
      <c r="J28" s="3" t="s">
        <v>782</v>
      </c>
      <c r="L28" s="106" t="s">
        <v>158</v>
      </c>
      <c r="AG28" s="118">
        <v>1.8845708694224892</v>
      </c>
      <c r="AH28" s="118">
        <v>1.8783655069874765</v>
      </c>
      <c r="AI28" s="118">
        <v>1.8895170928710894</v>
      </c>
      <c r="AJ28" s="118">
        <v>1.8879709152213633</v>
      </c>
      <c r="AK28" s="118">
        <v>1.8692938057399509</v>
      </c>
    </row>
    <row r="29" spans="5:37" x14ac:dyDescent="0.3">
      <c r="E29" s="3" t="s">
        <v>172</v>
      </c>
      <c r="F29" s="3" t="s">
        <v>173</v>
      </c>
      <c r="G29" s="3" t="s">
        <v>185</v>
      </c>
      <c r="H29" s="3" t="s">
        <v>190</v>
      </c>
      <c r="J29" s="3" t="s">
        <v>782</v>
      </c>
      <c r="L29" s="106" t="s">
        <v>158</v>
      </c>
      <c r="AG29" s="118">
        <v>3.4494322547410419</v>
      </c>
      <c r="AH29" s="118">
        <v>3.1055305963417248</v>
      </c>
      <c r="AI29" s="118">
        <v>3.3517497411416897</v>
      </c>
      <c r="AJ29" s="118">
        <v>3.6022716765893397</v>
      </c>
      <c r="AK29" s="118">
        <v>3.564833187921622</v>
      </c>
    </row>
    <row r="30" spans="5:37" x14ac:dyDescent="0.3">
      <c r="E30" s="3" t="s">
        <v>172</v>
      </c>
      <c r="F30" s="3" t="s">
        <v>173</v>
      </c>
      <c r="G30" s="3" t="s">
        <v>185</v>
      </c>
      <c r="H30" s="3" t="s">
        <v>191</v>
      </c>
      <c r="J30" s="3" t="s">
        <v>782</v>
      </c>
      <c r="L30" s="106" t="s">
        <v>158</v>
      </c>
      <c r="AG30" s="118">
        <v>1.8687898275296078</v>
      </c>
      <c r="AH30" s="118">
        <v>1.8428508706000648</v>
      </c>
      <c r="AI30" s="118">
        <v>1.8630975568885808</v>
      </c>
      <c r="AJ30" s="118">
        <v>1.8650428172069633</v>
      </c>
      <c r="AK30" s="118">
        <v>1.8860513342593723</v>
      </c>
    </row>
    <row r="31" spans="5:37" x14ac:dyDescent="0.3">
      <c r="E31" s="3" t="s">
        <v>172</v>
      </c>
      <c r="F31" s="3" t="s">
        <v>173</v>
      </c>
      <c r="G31" s="3" t="s">
        <v>185</v>
      </c>
      <c r="H31" s="3" t="s">
        <v>192</v>
      </c>
      <c r="J31" s="3" t="s">
        <v>782</v>
      </c>
      <c r="L31" s="106" t="s">
        <v>158</v>
      </c>
      <c r="AG31" s="118">
        <v>0.75783545061993374</v>
      </c>
      <c r="AH31" s="118">
        <v>0.71632587015276383</v>
      </c>
      <c r="AI31" s="118">
        <v>0.7138846293895188</v>
      </c>
      <c r="AJ31" s="118">
        <v>0.71747198831082026</v>
      </c>
      <c r="AK31" s="118">
        <v>0.72107737724781817</v>
      </c>
    </row>
    <row r="32" spans="5:37" x14ac:dyDescent="0.3">
      <c r="E32" s="3" t="s">
        <v>172</v>
      </c>
      <c r="F32" s="3" t="s">
        <v>173</v>
      </c>
      <c r="G32" s="3" t="s">
        <v>185</v>
      </c>
      <c r="H32" s="3" t="s">
        <v>193</v>
      </c>
      <c r="J32" s="3" t="s">
        <v>782</v>
      </c>
      <c r="L32" s="106" t="s">
        <v>158</v>
      </c>
      <c r="AG32" s="118">
        <v>2.1605168930077521</v>
      </c>
      <c r="AH32" s="118">
        <v>2.1342687478451827</v>
      </c>
      <c r="AI32" s="118">
        <v>2.1530155579882098</v>
      </c>
      <c r="AJ32" s="118">
        <v>2.1440408339990928</v>
      </c>
      <c r="AK32" s="118">
        <v>2.122890771469379</v>
      </c>
    </row>
    <row r="33" spans="5:37" x14ac:dyDescent="0.3">
      <c r="E33" s="3" t="s">
        <v>172</v>
      </c>
      <c r="F33" s="3" t="s">
        <v>173</v>
      </c>
      <c r="G33" s="3" t="s">
        <v>185</v>
      </c>
      <c r="H33" s="3" t="s">
        <v>194</v>
      </c>
      <c r="J33" s="3" t="s">
        <v>782</v>
      </c>
      <c r="L33" s="106" t="s">
        <v>158</v>
      </c>
      <c r="AG33" s="118">
        <v>0.38893228756849579</v>
      </c>
      <c r="AH33" s="118">
        <v>0.39794955078922317</v>
      </c>
      <c r="AI33" s="118">
        <v>0.39994929727560119</v>
      </c>
      <c r="AJ33" s="118">
        <v>0.40195909273929764</v>
      </c>
      <c r="AK33" s="118">
        <v>0.3956409289198512</v>
      </c>
    </row>
    <row r="34" spans="5:37" x14ac:dyDescent="0.3">
      <c r="E34" s="3" t="s">
        <v>172</v>
      </c>
      <c r="F34" s="3" t="s">
        <v>173</v>
      </c>
      <c r="G34" s="3" t="s">
        <v>195</v>
      </c>
      <c r="H34" s="3" t="s">
        <v>196</v>
      </c>
      <c r="J34" s="3" t="s">
        <v>782</v>
      </c>
      <c r="L34" s="106" t="s">
        <v>158</v>
      </c>
      <c r="AG34" s="118">
        <v>5.2394222418625791</v>
      </c>
      <c r="AH34" s="118">
        <v>4.7518207679390869</v>
      </c>
      <c r="AI34" s="118">
        <v>5.2287513687779574</v>
      </c>
      <c r="AJ34" s="118">
        <v>4.7914156896297468</v>
      </c>
      <c r="AK34" s="118">
        <v>5.1493766948476623</v>
      </c>
    </row>
    <row r="35" spans="5:37" x14ac:dyDescent="0.3">
      <c r="E35" s="3" t="s">
        <v>172</v>
      </c>
      <c r="F35" s="3" t="s">
        <v>197</v>
      </c>
      <c r="H35" s="3" t="s">
        <v>198</v>
      </c>
      <c r="J35" s="3" t="s">
        <v>782</v>
      </c>
      <c r="L35" s="106" t="s">
        <v>158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197</v>
      </c>
      <c r="H36" s="3" t="s">
        <v>199</v>
      </c>
      <c r="J36" s="3" t="s">
        <v>782</v>
      </c>
      <c r="L36" s="106" t="s">
        <v>158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197</v>
      </c>
      <c r="H37" s="3" t="s">
        <v>200</v>
      </c>
      <c r="J37" s="3" t="s">
        <v>782</v>
      </c>
      <c r="L37" s="106" t="s">
        <v>158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197</v>
      </c>
      <c r="H38" s="3" t="s">
        <v>201</v>
      </c>
      <c r="J38" s="3" t="s">
        <v>782</v>
      </c>
      <c r="L38" s="106" t="s">
        <v>158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197</v>
      </c>
      <c r="H39" s="3" t="s">
        <v>202</v>
      </c>
      <c r="J39" s="3" t="s">
        <v>782</v>
      </c>
      <c r="L39" s="106" t="s">
        <v>158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197</v>
      </c>
      <c r="H40" s="3" t="s">
        <v>203</v>
      </c>
      <c r="J40" s="3" t="s">
        <v>782</v>
      </c>
      <c r="L40" s="106" t="s">
        <v>158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197</v>
      </c>
      <c r="H41" s="3" t="s">
        <v>204</v>
      </c>
      <c r="J41" s="3" t="s">
        <v>782</v>
      </c>
      <c r="L41" s="106" t="s">
        <v>158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197</v>
      </c>
      <c r="H42" s="3" t="s">
        <v>1107</v>
      </c>
      <c r="J42" s="3" t="s">
        <v>782</v>
      </c>
      <c r="L42" s="106" t="s">
        <v>158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197</v>
      </c>
      <c r="H43" s="3" t="s">
        <v>206</v>
      </c>
      <c r="J43" s="3" t="s">
        <v>782</v>
      </c>
      <c r="L43" s="106" t="s">
        <v>158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197</v>
      </c>
      <c r="H44" s="3" t="s">
        <v>207</v>
      </c>
      <c r="J44" s="3" t="s">
        <v>782</v>
      </c>
      <c r="L44" s="106" t="s">
        <v>158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197</v>
      </c>
      <c r="H45" s="3" t="s">
        <v>1108</v>
      </c>
      <c r="J45" s="3" t="s">
        <v>782</v>
      </c>
      <c r="L45" s="106" t="s">
        <v>158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197</v>
      </c>
      <c r="H46" s="3" t="s">
        <v>1109</v>
      </c>
      <c r="J46" s="3" t="s">
        <v>782</v>
      </c>
      <c r="L46" s="106" t="s">
        <v>158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197</v>
      </c>
      <c r="H47" s="3" t="s">
        <v>1110</v>
      </c>
      <c r="J47" s="3" t="s">
        <v>782</v>
      </c>
      <c r="L47" s="106" t="s">
        <v>158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197</v>
      </c>
      <c r="H48" s="3" t="s">
        <v>195</v>
      </c>
      <c r="J48" s="3" t="s">
        <v>782</v>
      </c>
      <c r="L48" s="106" t="s">
        <v>158</v>
      </c>
      <c r="AG48" s="46"/>
      <c r="AH48" s="46"/>
      <c r="AI48" s="46"/>
      <c r="AJ48" s="46"/>
      <c r="AK48" s="46"/>
    </row>
    <row r="49" spans="5:37" x14ac:dyDescent="0.3">
      <c r="E49" s="3" t="s">
        <v>209</v>
      </c>
      <c r="H49" s="3" t="s">
        <v>209</v>
      </c>
      <c r="J49" s="3" t="s">
        <v>782</v>
      </c>
      <c r="L49" s="106" t="s">
        <v>158</v>
      </c>
      <c r="AG49" s="118">
        <v>58.867054648114944</v>
      </c>
      <c r="AH49" s="118">
        <v>64.443316752952398</v>
      </c>
      <c r="AI49" s="118">
        <v>63.679269369826201</v>
      </c>
      <c r="AJ49" s="118">
        <v>59.441886302781583</v>
      </c>
      <c r="AK49" s="118">
        <v>47.11458263520808</v>
      </c>
    </row>
    <row r="50" spans="5:37" x14ac:dyDescent="0.3">
      <c r="E50" s="3" t="s">
        <v>209</v>
      </c>
      <c r="H50" s="3" t="s">
        <v>311</v>
      </c>
      <c r="J50" s="3" t="s">
        <v>782</v>
      </c>
      <c r="L50" s="106" t="s">
        <v>158</v>
      </c>
      <c r="AG50" s="118">
        <v>15.487045635211226</v>
      </c>
      <c r="AH50" s="118">
        <v>19.811196068725227</v>
      </c>
      <c r="AI50" s="118">
        <v>15.499600371486952</v>
      </c>
      <c r="AJ50" s="118">
        <v>15.232969860709455</v>
      </c>
      <c r="AK50" s="118">
        <v>12.036452444173511</v>
      </c>
    </row>
    <row r="51" spans="5:37" x14ac:dyDescent="0.3">
      <c r="E51" s="3" t="s">
        <v>209</v>
      </c>
      <c r="H51" s="3" t="s">
        <v>210</v>
      </c>
      <c r="J51" s="3" t="s">
        <v>782</v>
      </c>
      <c r="L51" s="106" t="s">
        <v>158</v>
      </c>
      <c r="AG51" s="118">
        <v>8.059607217999547</v>
      </c>
      <c r="AH51" s="118">
        <v>8.1001077567834638</v>
      </c>
      <c r="AI51" s="118">
        <v>8.1408118158627776</v>
      </c>
      <c r="AJ51" s="118">
        <v>8.1817204179525405</v>
      </c>
      <c r="AK51" s="118">
        <v>8.222834590907075</v>
      </c>
    </row>
    <row r="52" spans="5:37" x14ac:dyDescent="0.3">
      <c r="E52" s="3" t="s">
        <v>209</v>
      </c>
      <c r="H52" s="3" t="s">
        <v>211</v>
      </c>
      <c r="J52" s="3" t="s">
        <v>782</v>
      </c>
      <c r="L52" s="106" t="s">
        <v>158</v>
      </c>
      <c r="AG52" s="118">
        <v>1.1974784677154617</v>
      </c>
      <c r="AH52" s="118">
        <v>1.1740613473671226</v>
      </c>
      <c r="AI52" s="118">
        <v>1.1583764826447542</v>
      </c>
      <c r="AJ52" s="118">
        <v>1.1562132557364946</v>
      </c>
      <c r="AK52" s="118">
        <v>1.1542475288619096</v>
      </c>
    </row>
    <row r="53" spans="5:37" x14ac:dyDescent="0.3">
      <c r="E53" s="3" t="s">
        <v>209</v>
      </c>
      <c r="H53" s="3" t="s">
        <v>213</v>
      </c>
      <c r="J53" s="3" t="s">
        <v>782</v>
      </c>
      <c r="L53" s="106" t="s">
        <v>158</v>
      </c>
      <c r="AG53" s="118">
        <v>1.6820759344460996</v>
      </c>
      <c r="AH53" s="118">
        <v>1.5546814418548642</v>
      </c>
      <c r="AI53" s="118">
        <v>1.5534664875399959</v>
      </c>
      <c r="AJ53" s="118">
        <v>1.4335722835067117</v>
      </c>
      <c r="AK53" s="118">
        <v>1.424172542683416</v>
      </c>
    </row>
    <row r="54" spans="5:37" x14ac:dyDescent="0.3">
      <c r="E54" s="3" t="s">
        <v>209</v>
      </c>
      <c r="H54" s="3" t="s">
        <v>214</v>
      </c>
      <c r="J54" s="3" t="s">
        <v>782</v>
      </c>
      <c r="L54" s="106" t="s">
        <v>158</v>
      </c>
      <c r="AG54" s="118">
        <v>4.8035034468826545</v>
      </c>
      <c r="AH54" s="118">
        <v>5.0576272600597996</v>
      </c>
      <c r="AI54" s="118">
        <v>4.1457163681753926</v>
      </c>
      <c r="AJ54" s="118">
        <v>5.6667337356845273</v>
      </c>
      <c r="AK54" s="118">
        <v>1.3556700734161269</v>
      </c>
    </row>
    <row r="55" spans="5:37" x14ac:dyDescent="0.3">
      <c r="E55" s="3" t="s">
        <v>209</v>
      </c>
      <c r="H55" s="3" t="s">
        <v>215</v>
      </c>
      <c r="J55" s="3" t="s">
        <v>782</v>
      </c>
      <c r="L55" s="106" t="s">
        <v>158</v>
      </c>
      <c r="AG55" s="118">
        <v>27.63734394585995</v>
      </c>
      <c r="AH55" s="118">
        <v>28.74564287816192</v>
      </c>
      <c r="AI55" s="118">
        <v>33.181297844116322</v>
      </c>
      <c r="AJ55" s="118">
        <v>27.77067674919185</v>
      </c>
      <c r="AK55" s="118">
        <v>22.921205455166042</v>
      </c>
    </row>
    <row r="56" spans="5:37" x14ac:dyDescent="0.3">
      <c r="E56" s="3" t="s">
        <v>216</v>
      </c>
      <c r="H56" s="3" t="s">
        <v>216</v>
      </c>
      <c r="J56" s="3" t="s">
        <v>782</v>
      </c>
      <c r="L56" s="106" t="s">
        <v>158</v>
      </c>
      <c r="AG56" s="118">
        <v>134.76219170627004</v>
      </c>
      <c r="AH56" s="118">
        <v>133.38133098461168</v>
      </c>
      <c r="AI56" s="118">
        <v>132.631667026413</v>
      </c>
      <c r="AJ56" s="118">
        <v>129.76643017269737</v>
      </c>
      <c r="AK56" s="118">
        <v>129.83092103523893</v>
      </c>
    </row>
    <row r="57" spans="5:37" x14ac:dyDescent="0.3">
      <c r="E57" s="3" t="s">
        <v>216</v>
      </c>
      <c r="H57" s="3" t="s">
        <v>312</v>
      </c>
      <c r="J57" s="3" t="s">
        <v>782</v>
      </c>
      <c r="L57" s="106" t="s">
        <v>158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216</v>
      </c>
      <c r="H58" s="3" t="s">
        <v>313</v>
      </c>
      <c r="J58" s="3" t="s">
        <v>782</v>
      </c>
      <c r="L58" s="106" t="s">
        <v>158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216</v>
      </c>
      <c r="H59" s="3" t="s">
        <v>314</v>
      </c>
      <c r="J59" s="3" t="s">
        <v>782</v>
      </c>
      <c r="L59" s="106" t="s">
        <v>158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216</v>
      </c>
      <c r="H60" s="3" t="s">
        <v>220</v>
      </c>
      <c r="J60" s="3" t="s">
        <v>782</v>
      </c>
      <c r="L60" s="106" t="s">
        <v>158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216</v>
      </c>
      <c r="H61" s="3" t="s">
        <v>221</v>
      </c>
      <c r="J61" s="3" t="s">
        <v>782</v>
      </c>
      <c r="L61" s="106" t="s">
        <v>158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216</v>
      </c>
      <c r="H62" s="3" t="s">
        <v>212</v>
      </c>
      <c r="J62" s="3" t="s">
        <v>782</v>
      </c>
      <c r="L62" s="106" t="s">
        <v>158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216</v>
      </c>
      <c r="H63" s="3" t="s">
        <v>223</v>
      </c>
      <c r="J63" s="3" t="s">
        <v>782</v>
      </c>
      <c r="L63" s="106" t="s">
        <v>158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216</v>
      </c>
      <c r="H64" s="3" t="s">
        <v>315</v>
      </c>
      <c r="J64" s="3" t="s">
        <v>782</v>
      </c>
      <c r="L64" s="106" t="s">
        <v>158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1163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1173</v>
      </c>
      <c r="K67" s="3" t="s">
        <v>1174</v>
      </c>
      <c r="AN67" s="3"/>
    </row>
    <row r="68" spans="1:53" x14ac:dyDescent="0.3">
      <c r="E68" s="3" t="s">
        <v>166</v>
      </c>
      <c r="H68" s="3" t="s">
        <v>166</v>
      </c>
      <c r="J68" s="3" t="s">
        <v>782</v>
      </c>
      <c r="L68" s="106" t="s">
        <v>158</v>
      </c>
      <c r="AG68" s="118">
        <v>-13.353552991566861</v>
      </c>
      <c r="AH68" s="118">
        <v>-16.429375628136899</v>
      </c>
      <c r="AI68" s="118">
        <v>-14.361662165839487</v>
      </c>
      <c r="AJ68" s="118">
        <v>-13.603616377233331</v>
      </c>
      <c r="AK68" s="118">
        <v>-14.898342124490938</v>
      </c>
    </row>
    <row r="69" spans="1:53" x14ac:dyDescent="0.3">
      <c r="E69" s="3" t="s">
        <v>172</v>
      </c>
      <c r="H69" s="3" t="s">
        <v>172</v>
      </c>
      <c r="J69" s="3" t="s">
        <v>782</v>
      </c>
      <c r="L69" s="106" t="s">
        <v>158</v>
      </c>
      <c r="AG69" s="118">
        <v>-7.8002980478783801</v>
      </c>
      <c r="AH69" s="118">
        <v>-8.4887090883881591</v>
      </c>
      <c r="AI69" s="118">
        <v>-9.3303628662923472</v>
      </c>
      <c r="AJ69" s="118">
        <v>-10.411446625240334</v>
      </c>
      <c r="AK69" s="118">
        <v>-11.826198287167372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782</v>
      </c>
      <c r="L70" s="106" t="s">
        <v>158</v>
      </c>
      <c r="AG70" s="118">
        <v>-7.8002980478783801</v>
      </c>
      <c r="AH70" s="118">
        <v>-8.4887090883881591</v>
      </c>
      <c r="AI70" s="118">
        <v>-9.3303628662923472</v>
      </c>
      <c r="AJ70" s="118">
        <v>-10.411446625240334</v>
      </c>
      <c r="AK70" s="118">
        <v>-11.826198287167372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782</v>
      </c>
      <c r="L71" s="106" t="s">
        <v>158</v>
      </c>
      <c r="AG71" s="118">
        <v>-4.2858585259173125</v>
      </c>
      <c r="AH71" s="118">
        <v>-4.302530668598922</v>
      </c>
      <c r="AI71" s="118">
        <v>-4.3218552809897579</v>
      </c>
      <c r="AJ71" s="118">
        <v>-4.3418384990212937</v>
      </c>
      <c r="AK71" s="118">
        <v>-4.3614720272715468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1151</v>
      </c>
      <c r="J72" s="3" t="s">
        <v>782</v>
      </c>
      <c r="L72" s="106" t="s">
        <v>158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1152</v>
      </c>
      <c r="J73" s="3" t="s">
        <v>782</v>
      </c>
      <c r="L73" s="106" t="s">
        <v>158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1153</v>
      </c>
      <c r="J74" s="3" t="s">
        <v>782</v>
      </c>
      <c r="L74" s="106" t="s">
        <v>158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782</v>
      </c>
      <c r="L75" s="106" t="s">
        <v>158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782</v>
      </c>
      <c r="L76" s="106" t="s">
        <v>158</v>
      </c>
      <c r="AG76" s="118">
        <v>-1.6698624465169729</v>
      </c>
      <c r="AH76" s="118">
        <v>-1.9156774982217364</v>
      </c>
      <c r="AI76" s="118">
        <v>-2.0772900056612906</v>
      </c>
      <c r="AJ76" s="118">
        <v>-2.2397283689392657</v>
      </c>
      <c r="AK76" s="118">
        <v>-2.4947014519430977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782</v>
      </c>
      <c r="L77" s="106" t="s">
        <v>158</v>
      </c>
      <c r="AG77" s="118">
        <v>-1.5825254129219093</v>
      </c>
      <c r="AH77" s="118">
        <v>-1.8237683052479565</v>
      </c>
      <c r="AI77" s="118">
        <v>-1.9892059403838356</v>
      </c>
      <c r="AJ77" s="118">
        <v>-2.1561658340941308</v>
      </c>
      <c r="AK77" s="118">
        <v>-2.4033974494938248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308</v>
      </c>
      <c r="J78" s="3" t="s">
        <v>782</v>
      </c>
      <c r="L78" s="106" t="s">
        <v>158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184</v>
      </c>
      <c r="J79" s="3" t="s">
        <v>782</v>
      </c>
      <c r="L79" s="106" t="s">
        <v>158</v>
      </c>
      <c r="AG79" s="118">
        <v>-8.7337033595063618E-2</v>
      </c>
      <c r="AH79" s="118">
        <v>-9.1909192973779932E-2</v>
      </c>
      <c r="AI79" s="118">
        <v>-8.808406527745509E-2</v>
      </c>
      <c r="AJ79" s="118">
        <v>-8.3562534845134845E-2</v>
      </c>
      <c r="AK79" s="118">
        <v>-9.1304002449272892E-2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309</v>
      </c>
      <c r="J80" s="3" t="s">
        <v>782</v>
      </c>
      <c r="L80" s="106" t="s">
        <v>158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310</v>
      </c>
      <c r="J81" s="3" t="s">
        <v>782</v>
      </c>
      <c r="L81" s="106" t="s">
        <v>158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172</v>
      </c>
      <c r="F82" s="3" t="s">
        <v>173</v>
      </c>
      <c r="G82" s="3" t="s">
        <v>185</v>
      </c>
      <c r="H82" s="3" t="s">
        <v>186</v>
      </c>
      <c r="J82" s="3" t="s">
        <v>782</v>
      </c>
      <c r="L82" s="106" t="s">
        <v>158</v>
      </c>
      <c r="AG82" s="118">
        <v>-1.8445770754440949</v>
      </c>
      <c r="AH82" s="118">
        <v>-2.2705009215674998</v>
      </c>
      <c r="AI82" s="118">
        <v>-2.9312175796412983</v>
      </c>
      <c r="AJ82" s="118">
        <v>-3.8298797572797749</v>
      </c>
      <c r="AK82" s="118">
        <v>-4.9700248079527265</v>
      </c>
    </row>
    <row r="83" spans="5:37" x14ac:dyDescent="0.3">
      <c r="E83" s="3" t="s">
        <v>172</v>
      </c>
      <c r="F83" s="3" t="s">
        <v>173</v>
      </c>
      <c r="G83" s="3" t="s">
        <v>185</v>
      </c>
      <c r="H83" s="3" t="s">
        <v>1096</v>
      </c>
      <c r="J83" s="3" t="s">
        <v>782</v>
      </c>
      <c r="L83" s="106" t="s">
        <v>158</v>
      </c>
      <c r="AG83" s="118">
        <v>-1.8445770754440949</v>
      </c>
      <c r="AH83" s="118">
        <v>-2.2705009215674998</v>
      </c>
      <c r="AI83" s="118">
        <v>-2.9312175796412983</v>
      </c>
      <c r="AJ83" s="118">
        <v>-3.8298797572797749</v>
      </c>
      <c r="AK83" s="118">
        <v>-4.9700248079527265</v>
      </c>
    </row>
    <row r="84" spans="5:37" x14ac:dyDescent="0.3">
      <c r="E84" s="3" t="s">
        <v>172</v>
      </c>
      <c r="F84" s="3" t="s">
        <v>173</v>
      </c>
      <c r="G84" s="3" t="s">
        <v>185</v>
      </c>
      <c r="H84" s="3" t="s">
        <v>188</v>
      </c>
      <c r="J84" s="3" t="s">
        <v>782</v>
      </c>
      <c r="L84" s="106" t="s">
        <v>158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172</v>
      </c>
      <c r="F85" s="3" t="s">
        <v>173</v>
      </c>
      <c r="G85" s="3" t="s">
        <v>185</v>
      </c>
      <c r="H85" s="3" t="s">
        <v>189</v>
      </c>
      <c r="J85" s="3" t="s">
        <v>782</v>
      </c>
      <c r="L85" s="106" t="s">
        <v>158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172</v>
      </c>
      <c r="F86" s="3" t="s">
        <v>173</v>
      </c>
      <c r="G86" s="3" t="s">
        <v>185</v>
      </c>
      <c r="H86" s="3" t="s">
        <v>190</v>
      </c>
      <c r="J86" s="3" t="s">
        <v>782</v>
      </c>
      <c r="L86" s="106" t="s">
        <v>158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172</v>
      </c>
      <c r="F87" s="3" t="s">
        <v>173</v>
      </c>
      <c r="G87" s="3" t="s">
        <v>185</v>
      </c>
      <c r="H87" s="3" t="s">
        <v>191</v>
      </c>
      <c r="J87" s="3" t="s">
        <v>782</v>
      </c>
      <c r="L87" s="106" t="s">
        <v>158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172</v>
      </c>
      <c r="F88" s="3" t="s">
        <v>173</v>
      </c>
      <c r="G88" s="3" t="s">
        <v>185</v>
      </c>
      <c r="H88" s="3" t="s">
        <v>192</v>
      </c>
      <c r="J88" s="3" t="s">
        <v>782</v>
      </c>
      <c r="L88" s="106" t="s">
        <v>158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172</v>
      </c>
      <c r="F89" s="3" t="s">
        <v>173</v>
      </c>
      <c r="G89" s="3" t="s">
        <v>185</v>
      </c>
      <c r="H89" s="3" t="s">
        <v>193</v>
      </c>
      <c r="J89" s="3" t="s">
        <v>782</v>
      </c>
      <c r="L89" s="106" t="s">
        <v>158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172</v>
      </c>
      <c r="F90" s="3" t="s">
        <v>173</v>
      </c>
      <c r="G90" s="3" t="s">
        <v>185</v>
      </c>
      <c r="H90" s="3" t="s">
        <v>194</v>
      </c>
      <c r="J90" s="3" t="s">
        <v>782</v>
      </c>
      <c r="L90" s="106" t="s">
        <v>158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172</v>
      </c>
      <c r="F91" s="3" t="s">
        <v>173</v>
      </c>
      <c r="G91" s="3" t="s">
        <v>195</v>
      </c>
      <c r="H91" s="3" t="s">
        <v>196</v>
      </c>
      <c r="J91" s="3" t="s">
        <v>782</v>
      </c>
      <c r="L91" s="106" t="s">
        <v>158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172</v>
      </c>
      <c r="F92" s="3" t="s">
        <v>197</v>
      </c>
      <c r="H92" s="3" t="s">
        <v>198</v>
      </c>
      <c r="J92" s="3" t="s">
        <v>782</v>
      </c>
      <c r="L92" s="106" t="s">
        <v>158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197</v>
      </c>
      <c r="H93" s="3" t="s">
        <v>199</v>
      </c>
      <c r="J93" s="3" t="s">
        <v>782</v>
      </c>
      <c r="L93" s="106" t="s">
        <v>158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197</v>
      </c>
      <c r="H94" s="3" t="s">
        <v>200</v>
      </c>
      <c r="J94" s="3" t="s">
        <v>782</v>
      </c>
      <c r="L94" s="106" t="s">
        <v>158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197</v>
      </c>
      <c r="H95" s="3" t="s">
        <v>201</v>
      </c>
      <c r="J95" s="3" t="s">
        <v>782</v>
      </c>
      <c r="L95" s="106" t="s">
        <v>158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197</v>
      </c>
      <c r="H96" s="3" t="s">
        <v>202</v>
      </c>
      <c r="J96" s="3" t="s">
        <v>782</v>
      </c>
      <c r="L96" s="106" t="s">
        <v>158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197</v>
      </c>
      <c r="H97" s="3" t="s">
        <v>203</v>
      </c>
      <c r="J97" s="3" t="s">
        <v>782</v>
      </c>
      <c r="L97" s="106" t="s">
        <v>158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197</v>
      </c>
      <c r="H98" s="3" t="s">
        <v>204</v>
      </c>
      <c r="J98" s="3" t="s">
        <v>782</v>
      </c>
      <c r="L98" s="106" t="s">
        <v>158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197</v>
      </c>
      <c r="H99" s="3" t="s">
        <v>1107</v>
      </c>
      <c r="J99" s="3" t="s">
        <v>782</v>
      </c>
      <c r="L99" s="106" t="s">
        <v>158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197</v>
      </c>
      <c r="H100" s="3" t="s">
        <v>206</v>
      </c>
      <c r="J100" s="3" t="s">
        <v>782</v>
      </c>
      <c r="L100" s="106" t="s">
        <v>158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197</v>
      </c>
      <c r="H101" s="3" t="s">
        <v>207</v>
      </c>
      <c r="J101" s="3" t="s">
        <v>782</v>
      </c>
      <c r="L101" s="106" t="s">
        <v>158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197</v>
      </c>
      <c r="H102" s="3" t="s">
        <v>1108</v>
      </c>
      <c r="J102" s="3" t="s">
        <v>782</v>
      </c>
      <c r="L102" s="106" t="s">
        <v>158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197</v>
      </c>
      <c r="H103" s="3" t="s">
        <v>1109</v>
      </c>
      <c r="J103" s="3" t="s">
        <v>782</v>
      </c>
      <c r="L103" s="106" t="s">
        <v>158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197</v>
      </c>
      <c r="H104" s="3" t="s">
        <v>1110</v>
      </c>
      <c r="J104" s="3" t="s">
        <v>782</v>
      </c>
      <c r="L104" s="106" t="s">
        <v>158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197</v>
      </c>
      <c r="H105" s="3" t="s">
        <v>195</v>
      </c>
      <c r="J105" s="3" t="s">
        <v>782</v>
      </c>
      <c r="L105" s="106" t="s">
        <v>158</v>
      </c>
      <c r="AG105" s="46"/>
      <c r="AH105" s="46"/>
      <c r="AI105" s="46"/>
      <c r="AJ105" s="46"/>
      <c r="AK105" s="46"/>
    </row>
    <row r="106" spans="5:37" x14ac:dyDescent="0.3">
      <c r="E106" s="3" t="s">
        <v>209</v>
      </c>
      <c r="H106" s="3" t="s">
        <v>209</v>
      </c>
      <c r="J106" s="3" t="s">
        <v>782</v>
      </c>
      <c r="L106" s="106" t="s">
        <v>158</v>
      </c>
      <c r="AG106" s="118">
        <v>-3.2603835515519193</v>
      </c>
      <c r="AH106" s="118">
        <v>-7.9406665397487393</v>
      </c>
      <c r="AI106" s="118">
        <v>-5.0312992995471388</v>
      </c>
      <c r="AJ106" s="118">
        <v>-3.1921697519929975</v>
      </c>
      <c r="AK106" s="118">
        <v>-3.0721438373235661</v>
      </c>
    </row>
    <row r="107" spans="5:37" x14ac:dyDescent="0.3">
      <c r="E107" s="3" t="s">
        <v>209</v>
      </c>
      <c r="H107" s="3" t="s">
        <v>311</v>
      </c>
      <c r="J107" s="3" t="s">
        <v>782</v>
      </c>
      <c r="L107" s="106" t="s">
        <v>158</v>
      </c>
      <c r="AG107" s="118">
        <v>-1.93487383230486</v>
      </c>
      <c r="AH107" s="118">
        <v>-6.6084959676411419</v>
      </c>
      <c r="AI107" s="118">
        <v>-3.6924344029565885</v>
      </c>
      <c r="AJ107" s="118">
        <v>-1.8465768910979721</v>
      </c>
      <c r="AK107" s="118">
        <v>-1.7197892032582143</v>
      </c>
    </row>
    <row r="108" spans="5:37" x14ac:dyDescent="0.3">
      <c r="E108" s="3" t="s">
        <v>209</v>
      </c>
      <c r="H108" s="3" t="s">
        <v>210</v>
      </c>
      <c r="J108" s="3" t="s">
        <v>782</v>
      </c>
      <c r="L108" s="106" t="s">
        <v>158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209</v>
      </c>
      <c r="H109" s="3" t="s">
        <v>211</v>
      </c>
      <c r="J109" s="3" t="s">
        <v>782</v>
      </c>
      <c r="L109" s="106" t="s">
        <v>158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209</v>
      </c>
      <c r="H110" s="3" t="s">
        <v>213</v>
      </c>
      <c r="J110" s="3" t="s">
        <v>782</v>
      </c>
      <c r="L110" s="106" t="s">
        <v>158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209</v>
      </c>
      <c r="H111" s="3" t="s">
        <v>214</v>
      </c>
      <c r="J111" s="3" t="s">
        <v>782</v>
      </c>
      <c r="L111" s="106" t="s">
        <v>158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209</v>
      </c>
      <c r="H112" s="3" t="s">
        <v>215</v>
      </c>
      <c r="J112" s="3" t="s">
        <v>782</v>
      </c>
      <c r="L112" s="106" t="s">
        <v>158</v>
      </c>
      <c r="AG112" s="118">
        <v>-1.3255097192470593</v>
      </c>
      <c r="AH112" s="118">
        <v>-1.3321705721075974</v>
      </c>
      <c r="AI112" s="118">
        <v>-1.3388648965905501</v>
      </c>
      <c r="AJ112" s="118">
        <v>-1.3455928608950252</v>
      </c>
      <c r="AK112" s="118">
        <v>-1.3523546340653518</v>
      </c>
    </row>
    <row r="113" spans="1:53" x14ac:dyDescent="0.3">
      <c r="E113" s="3" t="s">
        <v>216</v>
      </c>
      <c r="H113" s="3" t="s">
        <v>216</v>
      </c>
      <c r="J113" s="3" t="s">
        <v>782</v>
      </c>
      <c r="L113" s="106" t="s">
        <v>158</v>
      </c>
      <c r="AG113" s="118">
        <v>-2.2928713921365622</v>
      </c>
      <c r="AH113" s="118">
        <v>0</v>
      </c>
      <c r="AI113" s="118">
        <v>0</v>
      </c>
      <c r="AJ113" s="118">
        <v>0</v>
      </c>
      <c r="AK113" s="118">
        <v>0</v>
      </c>
    </row>
    <row r="114" spans="1:53" x14ac:dyDescent="0.3">
      <c r="E114" s="3" t="s">
        <v>216</v>
      </c>
      <c r="H114" s="3" t="s">
        <v>312</v>
      </c>
      <c r="J114" s="3" t="s">
        <v>782</v>
      </c>
      <c r="L114" s="106" t="s">
        <v>158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216</v>
      </c>
      <c r="H115" s="3" t="s">
        <v>313</v>
      </c>
      <c r="J115" s="3" t="s">
        <v>782</v>
      </c>
      <c r="L115" s="106" t="s">
        <v>158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216</v>
      </c>
      <c r="H116" s="3" t="s">
        <v>314</v>
      </c>
      <c r="J116" s="3" t="s">
        <v>782</v>
      </c>
      <c r="L116" s="106" t="s">
        <v>158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216</v>
      </c>
      <c r="H117" s="3" t="s">
        <v>220</v>
      </c>
      <c r="J117" s="3" t="s">
        <v>782</v>
      </c>
      <c r="L117" s="106" t="s">
        <v>158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216</v>
      </c>
      <c r="H118" s="3" t="s">
        <v>221</v>
      </c>
      <c r="J118" s="3" t="s">
        <v>782</v>
      </c>
      <c r="L118" s="106" t="s">
        <v>158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216</v>
      </c>
      <c r="H119" s="3" t="s">
        <v>212</v>
      </c>
      <c r="J119" s="3" t="s">
        <v>782</v>
      </c>
      <c r="L119" s="106" t="s">
        <v>158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216</v>
      </c>
      <c r="H120" s="3" t="s">
        <v>223</v>
      </c>
      <c r="J120" s="3" t="s">
        <v>782</v>
      </c>
      <c r="L120" s="106" t="s">
        <v>158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216</v>
      </c>
      <c r="H121" s="3" t="s">
        <v>315</v>
      </c>
      <c r="J121" s="3" t="s">
        <v>782</v>
      </c>
      <c r="L121" s="106" t="s">
        <v>158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1154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166</v>
      </c>
      <c r="H125" s="3" t="s">
        <v>166</v>
      </c>
      <c r="J125" s="3" t="s">
        <v>782</v>
      </c>
      <c r="L125" s="106" t="s">
        <v>158</v>
      </c>
      <c r="AG125" s="118">
        <v>318.87654394941944</v>
      </c>
      <c r="AH125" s="118">
        <v>317.37104654281734</v>
      </c>
      <c r="AI125" s="118">
        <v>321.89570172185222</v>
      </c>
      <c r="AJ125" s="118">
        <v>308.80973416586221</v>
      </c>
      <c r="AK125" s="118">
        <v>298.6365377144208</v>
      </c>
    </row>
    <row r="126" spans="1:53" x14ac:dyDescent="0.3">
      <c r="E126" s="3" t="s">
        <v>172</v>
      </c>
      <c r="H126" s="3" t="s">
        <v>172</v>
      </c>
      <c r="J126" s="3" t="s">
        <v>782</v>
      </c>
      <c r="L126" s="106" t="s">
        <v>158</v>
      </c>
      <c r="AG126" s="118">
        <v>130.80055253872297</v>
      </c>
      <c r="AH126" s="118">
        <v>127.48706534500198</v>
      </c>
      <c r="AI126" s="118">
        <v>130.61606462516016</v>
      </c>
      <c r="AJ126" s="118">
        <v>122.79358744237629</v>
      </c>
      <c r="AK126" s="118">
        <v>124.76317788129732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782</v>
      </c>
      <c r="L127" s="106" t="s">
        <v>158</v>
      </c>
      <c r="AG127" s="118">
        <v>130.80055253872297</v>
      </c>
      <c r="AH127" s="118">
        <v>127.48706534500198</v>
      </c>
      <c r="AI127" s="118">
        <v>130.61606462516016</v>
      </c>
      <c r="AJ127" s="118">
        <v>122.79358744237629</v>
      </c>
      <c r="AK127" s="118">
        <v>124.76317788129732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782</v>
      </c>
      <c r="L128" s="106" t="s">
        <v>158</v>
      </c>
      <c r="AG128" s="118">
        <v>26.243583032629193</v>
      </c>
      <c r="AH128" s="118">
        <v>25.728271722945173</v>
      </c>
      <c r="AI128" s="118">
        <v>25.78094668359396</v>
      </c>
      <c r="AJ128" s="118">
        <v>24.530817440156451</v>
      </c>
      <c r="AK128" s="118">
        <v>24.911515857395575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1151</v>
      </c>
      <c r="J129" s="3" t="s">
        <v>782</v>
      </c>
      <c r="L129" s="106" t="s">
        <v>158</v>
      </c>
      <c r="AG129" s="118">
        <v>3.0479799833337538</v>
      </c>
      <c r="AH129" s="118">
        <v>3.0765200817856613</v>
      </c>
      <c r="AI129" s="118">
        <v>3.0121183779795087</v>
      </c>
      <c r="AJ129" s="118">
        <v>3.0083456673062345</v>
      </c>
      <c r="AK129" s="118">
        <v>2.9005527731481027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1152</v>
      </c>
      <c r="J130" s="3" t="s">
        <v>782</v>
      </c>
      <c r="L130" s="106" t="s">
        <v>158</v>
      </c>
      <c r="AG130" s="118">
        <v>18.748628168985633</v>
      </c>
      <c r="AH130" s="118">
        <v>18.284905075870501</v>
      </c>
      <c r="AI130" s="118">
        <v>18.413676735530093</v>
      </c>
      <c r="AJ130" s="118">
        <v>17.21404658376634</v>
      </c>
      <c r="AK130" s="118">
        <v>17.758343601913921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1153</v>
      </c>
      <c r="J131" s="3" t="s">
        <v>782</v>
      </c>
      <c r="L131" s="106" t="s">
        <v>158</v>
      </c>
      <c r="AG131" s="118">
        <v>6.7484531976465245</v>
      </c>
      <c r="AH131" s="118">
        <v>6.6950764153841602</v>
      </c>
      <c r="AI131" s="118">
        <v>6.7834872647084152</v>
      </c>
      <c r="AJ131" s="118">
        <v>6.7520682563508911</v>
      </c>
      <c r="AK131" s="118">
        <v>6.7100516298833428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782</v>
      </c>
      <c r="L132" s="106" t="s">
        <v>158</v>
      </c>
      <c r="AG132" s="118">
        <v>1.9843802085805913</v>
      </c>
      <c r="AH132" s="118">
        <v>1.9743008185037707</v>
      </c>
      <c r="AI132" s="118">
        <v>1.8935195863657026</v>
      </c>
      <c r="AJ132" s="118">
        <v>1.8981954317542791</v>
      </c>
      <c r="AK132" s="118">
        <v>1.9040398797217533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782</v>
      </c>
      <c r="L133" s="106" t="s">
        <v>158</v>
      </c>
      <c r="AG133" s="118">
        <v>73.004192019784384</v>
      </c>
      <c r="AH133" s="118">
        <v>71.115285415130401</v>
      </c>
      <c r="AI133" s="118">
        <v>74.167324947819878</v>
      </c>
      <c r="AJ133" s="118">
        <v>68.541074131993128</v>
      </c>
      <c r="AK133" s="118">
        <v>71.013339948899613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782</v>
      </c>
      <c r="L134" s="106" t="s">
        <v>158</v>
      </c>
      <c r="AG134" s="118">
        <v>14.364182450010841</v>
      </c>
      <c r="AH134" s="118">
        <v>13.917922334258003</v>
      </c>
      <c r="AI134" s="118">
        <v>13.661168401712466</v>
      </c>
      <c r="AJ134" s="118">
        <v>12.840262523474156</v>
      </c>
      <c r="AK134" s="118">
        <v>12.690158976291817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308</v>
      </c>
      <c r="J135" s="3" t="s">
        <v>782</v>
      </c>
      <c r="L135" s="106" t="s">
        <v>158</v>
      </c>
      <c r="AG135" s="118">
        <v>17.2614918502058</v>
      </c>
      <c r="AH135" s="118">
        <v>16.629480853422432</v>
      </c>
      <c r="AI135" s="118">
        <v>16.02682203580498</v>
      </c>
      <c r="AJ135" s="118">
        <v>15.552340211097464</v>
      </c>
      <c r="AK135" s="118">
        <v>15.057826242102882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184</v>
      </c>
      <c r="J136" s="3" t="s">
        <v>782</v>
      </c>
      <c r="L136" s="106" t="s">
        <v>158</v>
      </c>
      <c r="AG136" s="118">
        <v>37.402311132865378</v>
      </c>
      <c r="AH136" s="118">
        <v>36.518953009759798</v>
      </c>
      <c r="AI136" s="118">
        <v>40.415989783339455</v>
      </c>
      <c r="AJ136" s="118">
        <v>36.113351878013901</v>
      </c>
      <c r="AK136" s="118">
        <v>39.242723747698626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309</v>
      </c>
      <c r="J137" s="3" t="s">
        <v>782</v>
      </c>
      <c r="L137" s="106" t="s">
        <v>158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310</v>
      </c>
      <c r="J138" s="3" t="s">
        <v>782</v>
      </c>
      <c r="L138" s="106" t="s">
        <v>158</v>
      </c>
      <c r="AG138" s="118">
        <v>3.9762065867023551</v>
      </c>
      <c r="AH138" s="118">
        <v>4.0489292176901781</v>
      </c>
      <c r="AI138" s="118">
        <v>4.0633447269629883</v>
      </c>
      <c r="AJ138" s="118">
        <v>4.0351195194075977</v>
      </c>
      <c r="AK138" s="118">
        <v>4.0226309828062883</v>
      </c>
    </row>
    <row r="139" spans="5:37" x14ac:dyDescent="0.3">
      <c r="E139" s="3" t="s">
        <v>172</v>
      </c>
      <c r="F139" s="3" t="s">
        <v>173</v>
      </c>
      <c r="G139" s="3" t="s">
        <v>185</v>
      </c>
      <c r="H139" s="3" t="s">
        <v>186</v>
      </c>
      <c r="J139" s="3" t="s">
        <v>782</v>
      </c>
      <c r="L139" s="106" t="s">
        <v>158</v>
      </c>
      <c r="AG139" s="118">
        <v>26.313355244446811</v>
      </c>
      <c r="AH139" s="118">
        <v>25.891687438987333</v>
      </c>
      <c r="AI139" s="118">
        <v>25.439041624968386</v>
      </c>
      <c r="AJ139" s="118">
        <v>24.930280180596966</v>
      </c>
      <c r="AK139" s="118">
        <v>23.688945380154479</v>
      </c>
    </row>
    <row r="140" spans="5:37" x14ac:dyDescent="0.3">
      <c r="E140" s="3" t="s">
        <v>172</v>
      </c>
      <c r="F140" s="3" t="s">
        <v>173</v>
      </c>
      <c r="G140" s="3" t="s">
        <v>185</v>
      </c>
      <c r="H140" s="3" t="s">
        <v>1096</v>
      </c>
      <c r="J140" s="3" t="s">
        <v>782</v>
      </c>
      <c r="L140" s="106" t="s">
        <v>158</v>
      </c>
      <c r="AG140" s="118">
        <v>11.228409408735594</v>
      </c>
      <c r="AH140" s="118">
        <v>11.22209745781965</v>
      </c>
      <c r="AI140" s="118">
        <v>10.558885603157533</v>
      </c>
      <c r="AJ140" s="118">
        <v>9.7107969949105772</v>
      </c>
      <c r="AK140" s="118">
        <v>8.4575029552191303</v>
      </c>
    </row>
    <row r="141" spans="5:37" x14ac:dyDescent="0.3">
      <c r="E141" s="3" t="s">
        <v>172</v>
      </c>
      <c r="F141" s="3" t="s">
        <v>173</v>
      </c>
      <c r="G141" s="3" t="s">
        <v>185</v>
      </c>
      <c r="H141" s="3" t="s">
        <v>188</v>
      </c>
      <c r="J141" s="3" t="s">
        <v>782</v>
      </c>
      <c r="L141" s="106" t="s">
        <v>158</v>
      </c>
      <c r="AG141" s="118">
        <v>4.5748682528218989</v>
      </c>
      <c r="AH141" s="118">
        <v>4.5942988384512393</v>
      </c>
      <c r="AI141" s="118">
        <v>4.5089421462561701</v>
      </c>
      <c r="AJ141" s="118">
        <v>4.6007258616195186</v>
      </c>
      <c r="AK141" s="118">
        <v>4.6716550193773561</v>
      </c>
    </row>
    <row r="142" spans="5:37" x14ac:dyDescent="0.3">
      <c r="E142" s="3" t="s">
        <v>172</v>
      </c>
      <c r="F142" s="3" t="s">
        <v>173</v>
      </c>
      <c r="G142" s="3" t="s">
        <v>185</v>
      </c>
      <c r="H142" s="3" t="s">
        <v>189</v>
      </c>
      <c r="J142" s="3" t="s">
        <v>782</v>
      </c>
      <c r="L142" s="106" t="s">
        <v>158</v>
      </c>
      <c r="AG142" s="118">
        <v>1.8845708694224892</v>
      </c>
      <c r="AH142" s="118">
        <v>1.8783655069874765</v>
      </c>
      <c r="AI142" s="118">
        <v>1.8895170928710894</v>
      </c>
      <c r="AJ142" s="118">
        <v>1.8879709152213633</v>
      </c>
      <c r="AK142" s="118">
        <v>1.8692938057399509</v>
      </c>
    </row>
    <row r="143" spans="5:37" x14ac:dyDescent="0.3">
      <c r="E143" s="3" t="s">
        <v>172</v>
      </c>
      <c r="F143" s="3" t="s">
        <v>173</v>
      </c>
      <c r="G143" s="3" t="s">
        <v>185</v>
      </c>
      <c r="H143" s="3" t="s">
        <v>190</v>
      </c>
      <c r="J143" s="3" t="s">
        <v>782</v>
      </c>
      <c r="L143" s="106" t="s">
        <v>158</v>
      </c>
      <c r="AG143" s="118">
        <v>3.4494322547410419</v>
      </c>
      <c r="AH143" s="118">
        <v>3.1055305963417248</v>
      </c>
      <c r="AI143" s="118">
        <v>3.3517497411416897</v>
      </c>
      <c r="AJ143" s="118">
        <v>3.6022716765893397</v>
      </c>
      <c r="AK143" s="118">
        <v>3.564833187921622</v>
      </c>
    </row>
    <row r="144" spans="5:37" x14ac:dyDescent="0.3">
      <c r="E144" s="3" t="s">
        <v>172</v>
      </c>
      <c r="F144" s="3" t="s">
        <v>173</v>
      </c>
      <c r="G144" s="3" t="s">
        <v>185</v>
      </c>
      <c r="H144" s="3" t="s">
        <v>191</v>
      </c>
      <c r="J144" s="3" t="s">
        <v>782</v>
      </c>
      <c r="L144" s="106" t="s">
        <v>158</v>
      </c>
      <c r="AG144" s="118">
        <v>1.8687898275296078</v>
      </c>
      <c r="AH144" s="118">
        <v>1.8428508706000648</v>
      </c>
      <c r="AI144" s="118">
        <v>1.8630975568885808</v>
      </c>
      <c r="AJ144" s="118">
        <v>1.8650428172069633</v>
      </c>
      <c r="AK144" s="118">
        <v>1.8860513342593723</v>
      </c>
    </row>
    <row r="145" spans="5:37" x14ac:dyDescent="0.3">
      <c r="E145" s="3" t="s">
        <v>172</v>
      </c>
      <c r="F145" s="3" t="s">
        <v>173</v>
      </c>
      <c r="G145" s="3" t="s">
        <v>185</v>
      </c>
      <c r="H145" s="3" t="s">
        <v>192</v>
      </c>
      <c r="J145" s="3" t="s">
        <v>782</v>
      </c>
      <c r="L145" s="106" t="s">
        <v>158</v>
      </c>
      <c r="AG145" s="118">
        <v>0.75783545061993374</v>
      </c>
      <c r="AH145" s="118">
        <v>0.71632587015276383</v>
      </c>
      <c r="AI145" s="118">
        <v>0.7138846293895188</v>
      </c>
      <c r="AJ145" s="118">
        <v>0.71747198831082026</v>
      </c>
      <c r="AK145" s="118">
        <v>0.72107737724781817</v>
      </c>
    </row>
    <row r="146" spans="5:37" x14ac:dyDescent="0.3">
      <c r="E146" s="3" t="s">
        <v>172</v>
      </c>
      <c r="F146" s="3" t="s">
        <v>173</v>
      </c>
      <c r="G146" s="3" t="s">
        <v>185</v>
      </c>
      <c r="H146" s="3" t="s">
        <v>193</v>
      </c>
      <c r="J146" s="3" t="s">
        <v>782</v>
      </c>
      <c r="L146" s="106" t="s">
        <v>158</v>
      </c>
      <c r="AG146" s="118">
        <v>2.1605168930077521</v>
      </c>
      <c r="AH146" s="118">
        <v>2.1342687478451827</v>
      </c>
      <c r="AI146" s="118">
        <v>2.1530155579882098</v>
      </c>
      <c r="AJ146" s="118">
        <v>2.1440408339990928</v>
      </c>
      <c r="AK146" s="118">
        <v>2.122890771469379</v>
      </c>
    </row>
    <row r="147" spans="5:37" x14ac:dyDescent="0.3">
      <c r="E147" s="3" t="s">
        <v>172</v>
      </c>
      <c r="F147" s="3" t="s">
        <v>173</v>
      </c>
      <c r="G147" s="3" t="s">
        <v>185</v>
      </c>
      <c r="H147" s="3" t="s">
        <v>194</v>
      </c>
      <c r="J147" s="3" t="s">
        <v>782</v>
      </c>
      <c r="L147" s="106" t="s">
        <v>158</v>
      </c>
      <c r="AG147" s="118">
        <v>0.38893228756849579</v>
      </c>
      <c r="AH147" s="118">
        <v>0.39794955078922317</v>
      </c>
      <c r="AI147" s="118">
        <v>0.39994929727560119</v>
      </c>
      <c r="AJ147" s="118">
        <v>0.40195909273929764</v>
      </c>
      <c r="AK147" s="118">
        <v>0.3956409289198512</v>
      </c>
    </row>
    <row r="148" spans="5:37" x14ac:dyDescent="0.3">
      <c r="E148" s="3" t="s">
        <v>172</v>
      </c>
      <c r="F148" s="3" t="s">
        <v>173</v>
      </c>
      <c r="G148" s="3" t="s">
        <v>195</v>
      </c>
      <c r="H148" s="3" t="s">
        <v>196</v>
      </c>
      <c r="J148" s="3" t="s">
        <v>782</v>
      </c>
      <c r="L148" s="106" t="s">
        <v>158</v>
      </c>
      <c r="AG148" s="118">
        <v>5.2394222418625791</v>
      </c>
      <c r="AH148" s="118">
        <v>4.7518207679390869</v>
      </c>
      <c r="AI148" s="118">
        <v>5.2287513687779574</v>
      </c>
      <c r="AJ148" s="118">
        <v>4.7914156896297468</v>
      </c>
      <c r="AK148" s="118">
        <v>5.1493766948476623</v>
      </c>
    </row>
    <row r="149" spans="5:37" x14ac:dyDescent="0.3">
      <c r="E149" s="3" t="s">
        <v>172</v>
      </c>
      <c r="F149" s="3" t="s">
        <v>197</v>
      </c>
      <c r="H149" s="3" t="s">
        <v>198</v>
      </c>
      <c r="J149" s="3" t="s">
        <v>782</v>
      </c>
      <c r="L149" s="106" t="s">
        <v>158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197</v>
      </c>
      <c r="H150" s="3" t="s">
        <v>199</v>
      </c>
      <c r="J150" s="3" t="s">
        <v>782</v>
      </c>
      <c r="L150" s="106" t="s">
        <v>158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197</v>
      </c>
      <c r="H151" s="3" t="s">
        <v>200</v>
      </c>
      <c r="J151" s="3" t="s">
        <v>782</v>
      </c>
      <c r="L151" s="106" t="s">
        <v>158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197</v>
      </c>
      <c r="H152" s="3" t="s">
        <v>201</v>
      </c>
      <c r="J152" s="3" t="s">
        <v>782</v>
      </c>
      <c r="L152" s="106" t="s">
        <v>158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197</v>
      </c>
      <c r="H153" s="3" t="s">
        <v>202</v>
      </c>
      <c r="J153" s="3" t="s">
        <v>782</v>
      </c>
      <c r="L153" s="106" t="s">
        <v>158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197</v>
      </c>
      <c r="H154" s="3" t="s">
        <v>203</v>
      </c>
      <c r="J154" s="3" t="s">
        <v>782</v>
      </c>
      <c r="L154" s="106" t="s">
        <v>158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197</v>
      </c>
      <c r="H155" s="3" t="s">
        <v>204</v>
      </c>
      <c r="J155" s="3" t="s">
        <v>782</v>
      </c>
      <c r="L155" s="106" t="s">
        <v>158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197</v>
      </c>
      <c r="H156" s="3" t="s">
        <v>1107</v>
      </c>
      <c r="J156" s="3" t="s">
        <v>782</v>
      </c>
      <c r="L156" s="106" t="s">
        <v>158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197</v>
      </c>
      <c r="H157" s="3" t="s">
        <v>206</v>
      </c>
      <c r="J157" s="3" t="s">
        <v>782</v>
      </c>
      <c r="L157" s="106" t="s">
        <v>158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197</v>
      </c>
      <c r="H158" s="3" t="s">
        <v>207</v>
      </c>
      <c r="J158" s="3" t="s">
        <v>782</v>
      </c>
      <c r="L158" s="106" t="s">
        <v>158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197</v>
      </c>
      <c r="H159" s="3" t="s">
        <v>1108</v>
      </c>
      <c r="J159" s="3" t="s">
        <v>782</v>
      </c>
      <c r="L159" s="106" t="s">
        <v>158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197</v>
      </c>
      <c r="H160" s="3" t="s">
        <v>1109</v>
      </c>
      <c r="J160" s="3" t="s">
        <v>782</v>
      </c>
      <c r="L160" s="106" t="s">
        <v>158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197</v>
      </c>
      <c r="H161" s="3" t="s">
        <v>1110</v>
      </c>
      <c r="J161" s="3" t="s">
        <v>782</v>
      </c>
      <c r="L161" s="106" t="s">
        <v>158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197</v>
      </c>
      <c r="H162" s="3" t="s">
        <v>195</v>
      </c>
      <c r="J162" s="3" t="s">
        <v>782</v>
      </c>
      <c r="L162" s="106" t="s">
        <v>158</v>
      </c>
      <c r="AG162" s="46"/>
      <c r="AH162" s="46"/>
      <c r="AI162" s="46"/>
      <c r="AJ162" s="46"/>
      <c r="AK162" s="46"/>
    </row>
    <row r="163" spans="5:37" x14ac:dyDescent="0.3">
      <c r="E163" s="3" t="s">
        <v>209</v>
      </c>
      <c r="H163" s="3" t="s">
        <v>209</v>
      </c>
      <c r="J163" s="3" t="s">
        <v>782</v>
      </c>
      <c r="L163" s="106" t="s">
        <v>158</v>
      </c>
      <c r="AG163" s="118">
        <v>55.606671096563019</v>
      </c>
      <c r="AH163" s="118">
        <v>56.502650213203658</v>
      </c>
      <c r="AI163" s="118">
        <v>58.647970070279058</v>
      </c>
      <c r="AJ163" s="118">
        <v>56.249716550788584</v>
      </c>
      <c r="AK163" s="118">
        <v>44.042438797884515</v>
      </c>
    </row>
    <row r="164" spans="5:37" x14ac:dyDescent="0.3">
      <c r="E164" s="3" t="s">
        <v>209</v>
      </c>
      <c r="H164" s="3" t="s">
        <v>311</v>
      </c>
      <c r="J164" s="3" t="s">
        <v>782</v>
      </c>
      <c r="L164" s="106" t="s">
        <v>158</v>
      </c>
      <c r="AG164" s="118">
        <v>13.552171802906367</v>
      </c>
      <c r="AH164" s="118">
        <v>13.202700101084085</v>
      </c>
      <c r="AI164" s="118">
        <v>11.807165968530363</v>
      </c>
      <c r="AJ164" s="118">
        <v>13.386392969611482</v>
      </c>
      <c r="AK164" s="118">
        <v>10.316663240915297</v>
      </c>
    </row>
    <row r="165" spans="5:37" x14ac:dyDescent="0.3">
      <c r="E165" s="3" t="s">
        <v>209</v>
      </c>
      <c r="H165" s="3" t="s">
        <v>210</v>
      </c>
      <c r="J165" s="3" t="s">
        <v>782</v>
      </c>
      <c r="L165" s="106" t="s">
        <v>158</v>
      </c>
      <c r="AG165" s="118">
        <v>8.059607217999547</v>
      </c>
      <c r="AH165" s="118">
        <v>8.1001077567834638</v>
      </c>
      <c r="AI165" s="118">
        <v>8.1408118158627776</v>
      </c>
      <c r="AJ165" s="118">
        <v>8.1817204179525405</v>
      </c>
      <c r="AK165" s="118">
        <v>8.222834590907075</v>
      </c>
    </row>
    <row r="166" spans="5:37" x14ac:dyDescent="0.3">
      <c r="E166" s="3" t="s">
        <v>209</v>
      </c>
      <c r="H166" s="3" t="s">
        <v>211</v>
      </c>
      <c r="J166" s="3" t="s">
        <v>782</v>
      </c>
      <c r="L166" s="106" t="s">
        <v>158</v>
      </c>
      <c r="AG166" s="118">
        <v>1.1974784677154617</v>
      </c>
      <c r="AH166" s="118">
        <v>1.1740613473671226</v>
      </c>
      <c r="AI166" s="118">
        <v>1.1583764826447542</v>
      </c>
      <c r="AJ166" s="118">
        <v>1.1562132557364946</v>
      </c>
      <c r="AK166" s="118">
        <v>1.1542475288619096</v>
      </c>
    </row>
    <row r="167" spans="5:37" x14ac:dyDescent="0.3">
      <c r="E167" s="3" t="s">
        <v>209</v>
      </c>
      <c r="H167" s="3" t="s">
        <v>213</v>
      </c>
      <c r="J167" s="3" t="s">
        <v>782</v>
      </c>
      <c r="L167" s="106" t="s">
        <v>158</v>
      </c>
      <c r="AG167" s="118">
        <v>1.6820759344460996</v>
      </c>
      <c r="AH167" s="118">
        <v>1.5546814418548642</v>
      </c>
      <c r="AI167" s="118">
        <v>1.5534664875399959</v>
      </c>
      <c r="AJ167" s="118">
        <v>1.4335722835067117</v>
      </c>
      <c r="AK167" s="118">
        <v>1.424172542683416</v>
      </c>
    </row>
    <row r="168" spans="5:37" x14ac:dyDescent="0.3">
      <c r="E168" s="3" t="s">
        <v>209</v>
      </c>
      <c r="H168" s="3" t="s">
        <v>214</v>
      </c>
      <c r="J168" s="3" t="s">
        <v>782</v>
      </c>
      <c r="L168" s="106" t="s">
        <v>158</v>
      </c>
      <c r="AG168" s="118">
        <v>4.8035034468826545</v>
      </c>
      <c r="AH168" s="118">
        <v>5.0576272600597996</v>
      </c>
      <c r="AI168" s="118">
        <v>4.1457163681753926</v>
      </c>
      <c r="AJ168" s="118">
        <v>5.6667337356845273</v>
      </c>
      <c r="AK168" s="118">
        <v>1.3556700734161269</v>
      </c>
    </row>
    <row r="169" spans="5:37" x14ac:dyDescent="0.3">
      <c r="E169" s="3" t="s">
        <v>209</v>
      </c>
      <c r="H169" s="3" t="s">
        <v>215</v>
      </c>
      <c r="J169" s="3" t="s">
        <v>782</v>
      </c>
      <c r="L169" s="106" t="s">
        <v>158</v>
      </c>
      <c r="AG169" s="118">
        <v>26.311834226612891</v>
      </c>
      <c r="AH169" s="118">
        <v>27.413472306054324</v>
      </c>
      <c r="AI169" s="118">
        <v>31.842432947525772</v>
      </c>
      <c r="AJ169" s="118">
        <v>26.425083888296825</v>
      </c>
      <c r="AK169" s="118">
        <v>21.568850821100689</v>
      </c>
    </row>
    <row r="170" spans="5:37" x14ac:dyDescent="0.3">
      <c r="E170" s="3" t="s">
        <v>216</v>
      </c>
      <c r="H170" s="3" t="s">
        <v>216</v>
      </c>
      <c r="J170" s="3" t="s">
        <v>782</v>
      </c>
      <c r="L170" s="106" t="s">
        <v>158</v>
      </c>
      <c r="AG170" s="118">
        <v>132.46932031413348</v>
      </c>
      <c r="AH170" s="118">
        <v>133.38133098461168</v>
      </c>
      <c r="AI170" s="118">
        <v>132.631667026413</v>
      </c>
      <c r="AJ170" s="118">
        <v>129.76643017269737</v>
      </c>
      <c r="AK170" s="118">
        <v>129.83092103523893</v>
      </c>
    </row>
    <row r="171" spans="5:37" x14ac:dyDescent="0.3">
      <c r="E171" s="3" t="s">
        <v>216</v>
      </c>
      <c r="H171" s="3" t="s">
        <v>312</v>
      </c>
      <c r="J171" s="3" t="s">
        <v>782</v>
      </c>
      <c r="L171" s="106" t="s">
        <v>158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216</v>
      </c>
      <c r="H172" s="3" t="s">
        <v>313</v>
      </c>
      <c r="J172" s="3" t="s">
        <v>782</v>
      </c>
      <c r="L172" s="106" t="s">
        <v>158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216</v>
      </c>
      <c r="H173" s="3" t="s">
        <v>314</v>
      </c>
      <c r="J173" s="3" t="s">
        <v>782</v>
      </c>
      <c r="L173" s="106" t="s">
        <v>158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216</v>
      </c>
      <c r="H174" s="3" t="s">
        <v>220</v>
      </c>
      <c r="J174" s="3" t="s">
        <v>782</v>
      </c>
      <c r="L174" s="106" t="s">
        <v>158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216</v>
      </c>
      <c r="H175" s="3" t="s">
        <v>221</v>
      </c>
      <c r="J175" s="3" t="s">
        <v>782</v>
      </c>
      <c r="L175" s="106" t="s">
        <v>158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216</v>
      </c>
      <c r="H176" s="3" t="s">
        <v>212</v>
      </c>
      <c r="J176" s="3" t="s">
        <v>782</v>
      </c>
      <c r="L176" s="106" t="s">
        <v>158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216</v>
      </c>
      <c r="H177" s="3" t="s">
        <v>223</v>
      </c>
      <c r="J177" s="3" t="s">
        <v>782</v>
      </c>
      <c r="L177" s="106" t="s">
        <v>158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216</v>
      </c>
      <c r="H178" s="3" t="s">
        <v>315</v>
      </c>
      <c r="J178" s="3" t="s">
        <v>782</v>
      </c>
      <c r="L178" s="106" t="s">
        <v>158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1176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166</v>
      </c>
      <c r="H182" s="3" t="s">
        <v>166</v>
      </c>
      <c r="J182" s="3" t="s">
        <v>782</v>
      </c>
      <c r="L182" s="106" t="s">
        <v>158</v>
      </c>
      <c r="AG182" s="118">
        <v>323.54689736448984</v>
      </c>
      <c r="AH182" s="118">
        <v>322.88343936216063</v>
      </c>
      <c r="AI182" s="118">
        <v>323.26111363351743</v>
      </c>
      <c r="AJ182" s="118">
        <v>310.79206935488213</v>
      </c>
      <c r="AK182" s="118">
        <v>301.18867463178577</v>
      </c>
    </row>
    <row r="183" spans="1:53" x14ac:dyDescent="0.3">
      <c r="E183" s="3" t="s">
        <v>172</v>
      </c>
      <c r="H183" s="3" t="s">
        <v>172</v>
      </c>
      <c r="J183" s="3" t="s">
        <v>782</v>
      </c>
      <c r="L183" s="106" t="s">
        <v>158</v>
      </c>
      <c r="AG183" s="118">
        <v>130.87201683456249</v>
      </c>
      <c r="AH183" s="118">
        <v>127.64806334791712</v>
      </c>
      <c r="AI183" s="118">
        <v>130.84778059823972</v>
      </c>
      <c r="AJ183" s="118">
        <v>123.09895814086545</v>
      </c>
      <c r="AK183" s="118">
        <v>125.13324787509436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782</v>
      </c>
      <c r="L184" s="106" t="s">
        <v>158</v>
      </c>
      <c r="AG184" s="118">
        <v>130.87201683456249</v>
      </c>
      <c r="AH184" s="118">
        <v>127.64806334791712</v>
      </c>
      <c r="AI184" s="118">
        <v>130.84778059823972</v>
      </c>
      <c r="AJ184" s="118">
        <v>123.09895814086545</v>
      </c>
      <c r="AK184" s="118">
        <v>125.13324787509436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782</v>
      </c>
      <c r="L185" s="106" t="s">
        <v>158</v>
      </c>
      <c r="AG185" s="118">
        <v>26.243583032629193</v>
      </c>
      <c r="AH185" s="118">
        <v>25.728271722945173</v>
      </c>
      <c r="AI185" s="118">
        <v>25.78094668359396</v>
      </c>
      <c r="AJ185" s="118">
        <v>24.530817440156451</v>
      </c>
      <c r="AK185" s="118">
        <v>24.911515857395575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1151</v>
      </c>
      <c r="J186" s="3" t="s">
        <v>782</v>
      </c>
      <c r="L186" s="106" t="s">
        <v>158</v>
      </c>
      <c r="AG186" s="118">
        <v>3.0479799833337538</v>
      </c>
      <c r="AH186" s="118">
        <v>3.0765200817856613</v>
      </c>
      <c r="AI186" s="118">
        <v>3.0121183779795087</v>
      </c>
      <c r="AJ186" s="118">
        <v>3.0083456673062345</v>
      </c>
      <c r="AK186" s="118">
        <v>2.9005527731481027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1152</v>
      </c>
      <c r="J187" s="3" t="s">
        <v>782</v>
      </c>
      <c r="L187" s="106" t="s">
        <v>158</v>
      </c>
      <c r="AG187" s="118">
        <v>18.748628168985633</v>
      </c>
      <c r="AH187" s="118">
        <v>18.284905075870501</v>
      </c>
      <c r="AI187" s="118">
        <v>18.413676735530093</v>
      </c>
      <c r="AJ187" s="118">
        <v>17.21404658376634</v>
      </c>
      <c r="AK187" s="118">
        <v>17.758343601913921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1153</v>
      </c>
      <c r="J188" s="3" t="s">
        <v>782</v>
      </c>
      <c r="L188" s="106" t="s">
        <v>158</v>
      </c>
      <c r="AG188" s="118">
        <v>6.7484531976465245</v>
      </c>
      <c r="AH188" s="118">
        <v>6.6950764153841602</v>
      </c>
      <c r="AI188" s="118">
        <v>6.7834872647084152</v>
      </c>
      <c r="AJ188" s="118">
        <v>6.7520682563508911</v>
      </c>
      <c r="AK188" s="118">
        <v>6.7100516298833428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782</v>
      </c>
      <c r="L189" s="106" t="s">
        <v>158</v>
      </c>
      <c r="AG189" s="118">
        <v>1.9843802085805913</v>
      </c>
      <c r="AH189" s="118">
        <v>1.9743008185037707</v>
      </c>
      <c r="AI189" s="118">
        <v>1.8935195863657026</v>
      </c>
      <c r="AJ189" s="118">
        <v>1.8981954317542791</v>
      </c>
      <c r="AK189" s="118">
        <v>1.9040398797217533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782</v>
      </c>
      <c r="L190" s="106" t="s">
        <v>158</v>
      </c>
      <c r="AG190" s="118">
        <v>73.075656315623917</v>
      </c>
      <c r="AH190" s="118">
        <v>71.276283418045537</v>
      </c>
      <c r="AI190" s="118">
        <v>74.399040920899438</v>
      </c>
      <c r="AJ190" s="118">
        <v>68.846444830482284</v>
      </c>
      <c r="AK190" s="118">
        <v>71.383409942696645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782</v>
      </c>
      <c r="L191" s="106" t="s">
        <v>158</v>
      </c>
      <c r="AG191" s="118">
        <v>14.364182450010841</v>
      </c>
      <c r="AH191" s="118">
        <v>13.917922334258003</v>
      </c>
      <c r="AI191" s="118">
        <v>13.661168401712466</v>
      </c>
      <c r="AJ191" s="118">
        <v>12.840262523474156</v>
      </c>
      <c r="AK191" s="118">
        <v>12.690158976291817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308</v>
      </c>
      <c r="J192" s="3" t="s">
        <v>782</v>
      </c>
      <c r="L192" s="106" t="s">
        <v>158</v>
      </c>
      <c r="AG192" s="118">
        <v>17.332956146045337</v>
      </c>
      <c r="AH192" s="118">
        <v>16.790478856337561</v>
      </c>
      <c r="AI192" s="118">
        <v>16.258538008884518</v>
      </c>
      <c r="AJ192" s="118">
        <v>15.857710909586617</v>
      </c>
      <c r="AK192" s="118">
        <v>15.42789623589991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184</v>
      </c>
      <c r="J193" s="3" t="s">
        <v>782</v>
      </c>
      <c r="L193" s="106" t="s">
        <v>158</v>
      </c>
      <c r="AG193" s="118">
        <v>37.402311132865378</v>
      </c>
      <c r="AH193" s="118">
        <v>36.518953009759798</v>
      </c>
      <c r="AI193" s="118">
        <v>40.415989783339455</v>
      </c>
      <c r="AJ193" s="118">
        <v>36.113351878013901</v>
      </c>
      <c r="AK193" s="118">
        <v>39.242723747698626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309</v>
      </c>
      <c r="J194" s="3" t="s">
        <v>782</v>
      </c>
      <c r="L194" s="106" t="s">
        <v>158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310</v>
      </c>
      <c r="J195" s="3" t="s">
        <v>782</v>
      </c>
      <c r="L195" s="106" t="s">
        <v>158</v>
      </c>
      <c r="AG195" s="118">
        <v>3.9762065867023551</v>
      </c>
      <c r="AH195" s="118">
        <v>4.0489292176901781</v>
      </c>
      <c r="AI195" s="118">
        <v>4.0633447269629883</v>
      </c>
      <c r="AJ195" s="118">
        <v>4.0351195194075977</v>
      </c>
      <c r="AK195" s="118">
        <v>4.0226309828062883</v>
      </c>
    </row>
    <row r="196" spans="5:37" x14ac:dyDescent="0.3">
      <c r="E196" s="3" t="s">
        <v>172</v>
      </c>
      <c r="F196" s="3" t="s">
        <v>173</v>
      </c>
      <c r="G196" s="3" t="s">
        <v>185</v>
      </c>
      <c r="H196" s="3" t="s">
        <v>186</v>
      </c>
      <c r="J196" s="3" t="s">
        <v>782</v>
      </c>
      <c r="L196" s="106" t="s">
        <v>158</v>
      </c>
      <c r="AG196" s="118">
        <v>26.313355244446811</v>
      </c>
      <c r="AH196" s="118">
        <v>25.891687438987329</v>
      </c>
      <c r="AI196" s="118">
        <v>25.439041624968386</v>
      </c>
      <c r="AJ196" s="118">
        <v>24.93028018059697</v>
      </c>
      <c r="AK196" s="118">
        <v>23.688945380154479</v>
      </c>
    </row>
    <row r="197" spans="5:37" x14ac:dyDescent="0.3">
      <c r="E197" s="3" t="s">
        <v>172</v>
      </c>
      <c r="F197" s="3" t="s">
        <v>173</v>
      </c>
      <c r="G197" s="3" t="s">
        <v>185</v>
      </c>
      <c r="H197" s="3" t="s">
        <v>1096</v>
      </c>
      <c r="J197" s="3" t="s">
        <v>782</v>
      </c>
      <c r="L197" s="106" t="s">
        <v>158</v>
      </c>
      <c r="AG197" s="118">
        <v>11.228409408735594</v>
      </c>
      <c r="AH197" s="118">
        <v>11.22209745781965</v>
      </c>
      <c r="AI197" s="118">
        <v>10.558885603157533</v>
      </c>
      <c r="AJ197" s="118">
        <v>9.7107969949105772</v>
      </c>
      <c r="AK197" s="118">
        <v>8.4575029552191303</v>
      </c>
    </row>
    <row r="198" spans="5:37" x14ac:dyDescent="0.3">
      <c r="E198" s="3" t="s">
        <v>172</v>
      </c>
      <c r="F198" s="3" t="s">
        <v>173</v>
      </c>
      <c r="G198" s="3" t="s">
        <v>185</v>
      </c>
      <c r="H198" s="3" t="s">
        <v>188</v>
      </c>
      <c r="J198" s="3" t="s">
        <v>782</v>
      </c>
      <c r="L198" s="106" t="s">
        <v>158</v>
      </c>
      <c r="AG198" s="118">
        <v>4.5748682528218989</v>
      </c>
      <c r="AH198" s="118">
        <v>4.5942988384512393</v>
      </c>
      <c r="AI198" s="118">
        <v>4.5089421462561701</v>
      </c>
      <c r="AJ198" s="118">
        <v>4.6007258616195186</v>
      </c>
      <c r="AK198" s="118">
        <v>4.6716550193773561</v>
      </c>
    </row>
    <row r="199" spans="5:37" x14ac:dyDescent="0.3">
      <c r="E199" s="3" t="s">
        <v>172</v>
      </c>
      <c r="F199" s="3" t="s">
        <v>173</v>
      </c>
      <c r="G199" s="3" t="s">
        <v>185</v>
      </c>
      <c r="H199" s="3" t="s">
        <v>189</v>
      </c>
      <c r="J199" s="3" t="s">
        <v>782</v>
      </c>
      <c r="L199" s="106" t="s">
        <v>158</v>
      </c>
      <c r="AG199" s="118">
        <v>1.8845708694224892</v>
      </c>
      <c r="AH199" s="118">
        <v>1.8783655069874765</v>
      </c>
      <c r="AI199" s="118">
        <v>1.8895170928710894</v>
      </c>
      <c r="AJ199" s="118">
        <v>1.8879709152213633</v>
      </c>
      <c r="AK199" s="118">
        <v>1.8692938057399509</v>
      </c>
    </row>
    <row r="200" spans="5:37" x14ac:dyDescent="0.3">
      <c r="E200" s="3" t="s">
        <v>172</v>
      </c>
      <c r="F200" s="3" t="s">
        <v>173</v>
      </c>
      <c r="G200" s="3" t="s">
        <v>185</v>
      </c>
      <c r="H200" s="3" t="s">
        <v>190</v>
      </c>
      <c r="J200" s="3" t="s">
        <v>782</v>
      </c>
      <c r="L200" s="106" t="s">
        <v>158</v>
      </c>
      <c r="AG200" s="118">
        <v>3.4494322547410419</v>
      </c>
      <c r="AH200" s="118">
        <v>3.1055305963417248</v>
      </c>
      <c r="AI200" s="118">
        <v>3.3517497411416897</v>
      </c>
      <c r="AJ200" s="118">
        <v>3.6022716765893397</v>
      </c>
      <c r="AK200" s="118">
        <v>3.564833187921622</v>
      </c>
    </row>
    <row r="201" spans="5:37" x14ac:dyDescent="0.3">
      <c r="E201" s="3" t="s">
        <v>172</v>
      </c>
      <c r="F201" s="3" t="s">
        <v>173</v>
      </c>
      <c r="G201" s="3" t="s">
        <v>185</v>
      </c>
      <c r="H201" s="3" t="s">
        <v>191</v>
      </c>
      <c r="J201" s="3" t="s">
        <v>782</v>
      </c>
      <c r="L201" s="106" t="s">
        <v>158</v>
      </c>
      <c r="AG201" s="118">
        <v>1.8687898275296078</v>
      </c>
      <c r="AH201" s="118">
        <v>1.8428508706000648</v>
      </c>
      <c r="AI201" s="118">
        <v>1.8630975568885808</v>
      </c>
      <c r="AJ201" s="118">
        <v>1.8650428172069633</v>
      </c>
      <c r="AK201" s="118">
        <v>1.8860513342593723</v>
      </c>
    </row>
    <row r="202" spans="5:37" x14ac:dyDescent="0.3">
      <c r="E202" s="3" t="s">
        <v>172</v>
      </c>
      <c r="F202" s="3" t="s">
        <v>173</v>
      </c>
      <c r="G202" s="3" t="s">
        <v>185</v>
      </c>
      <c r="H202" s="3" t="s">
        <v>192</v>
      </c>
      <c r="J202" s="3" t="s">
        <v>782</v>
      </c>
      <c r="L202" s="106" t="s">
        <v>158</v>
      </c>
      <c r="AG202" s="118">
        <v>0.75783545061993374</v>
      </c>
      <c r="AH202" s="118">
        <v>0.71632587015276383</v>
      </c>
      <c r="AI202" s="118">
        <v>0.7138846293895188</v>
      </c>
      <c r="AJ202" s="118">
        <v>0.71747198831082026</v>
      </c>
      <c r="AK202" s="118">
        <v>0.72107737724781817</v>
      </c>
    </row>
    <row r="203" spans="5:37" x14ac:dyDescent="0.3">
      <c r="E203" s="3" t="s">
        <v>172</v>
      </c>
      <c r="F203" s="3" t="s">
        <v>173</v>
      </c>
      <c r="G203" s="3" t="s">
        <v>185</v>
      </c>
      <c r="H203" s="3" t="s">
        <v>193</v>
      </c>
      <c r="J203" s="3" t="s">
        <v>782</v>
      </c>
      <c r="L203" s="106" t="s">
        <v>158</v>
      </c>
      <c r="AG203" s="118">
        <v>2.1605168930077521</v>
      </c>
      <c r="AH203" s="118">
        <v>2.1342687478451827</v>
      </c>
      <c r="AI203" s="118">
        <v>2.1530155579882098</v>
      </c>
      <c r="AJ203" s="118">
        <v>2.1440408339990928</v>
      </c>
      <c r="AK203" s="118">
        <v>2.122890771469379</v>
      </c>
    </row>
    <row r="204" spans="5:37" x14ac:dyDescent="0.3">
      <c r="E204" s="3" t="s">
        <v>172</v>
      </c>
      <c r="F204" s="3" t="s">
        <v>173</v>
      </c>
      <c r="G204" s="3" t="s">
        <v>185</v>
      </c>
      <c r="H204" s="3" t="s">
        <v>194</v>
      </c>
      <c r="J204" s="3" t="s">
        <v>782</v>
      </c>
      <c r="L204" s="106" t="s">
        <v>158</v>
      </c>
      <c r="AG204" s="118">
        <v>0.38893228756849579</v>
      </c>
      <c r="AH204" s="118">
        <v>0.39794955078922317</v>
      </c>
      <c r="AI204" s="118">
        <v>0.39994929727560119</v>
      </c>
      <c r="AJ204" s="118">
        <v>0.40195909273929764</v>
      </c>
      <c r="AK204" s="118">
        <v>0.3956409289198512</v>
      </c>
    </row>
    <row r="205" spans="5:37" x14ac:dyDescent="0.3">
      <c r="E205" s="3" t="s">
        <v>172</v>
      </c>
      <c r="F205" s="3" t="s">
        <v>173</v>
      </c>
      <c r="G205" s="3" t="s">
        <v>195</v>
      </c>
      <c r="H205" s="3" t="s">
        <v>196</v>
      </c>
      <c r="J205" s="3" t="s">
        <v>782</v>
      </c>
      <c r="L205" s="106" t="s">
        <v>158</v>
      </c>
      <c r="AG205" s="118">
        <v>5.2394222418625791</v>
      </c>
      <c r="AH205" s="118">
        <v>4.7518207679390869</v>
      </c>
      <c r="AI205" s="118">
        <v>5.2287513687779574</v>
      </c>
      <c r="AJ205" s="118">
        <v>4.7914156896297468</v>
      </c>
      <c r="AK205" s="118">
        <v>5.1493766948476623</v>
      </c>
    </row>
    <row r="206" spans="5:37" x14ac:dyDescent="0.3">
      <c r="E206" s="3" t="s">
        <v>172</v>
      </c>
      <c r="F206" s="3" t="s">
        <v>197</v>
      </c>
      <c r="H206" s="3" t="s">
        <v>198</v>
      </c>
      <c r="J206" s="3" t="s">
        <v>782</v>
      </c>
      <c r="L206" s="106" t="s">
        <v>158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197</v>
      </c>
      <c r="H207" s="3" t="s">
        <v>199</v>
      </c>
      <c r="J207" s="3" t="s">
        <v>782</v>
      </c>
      <c r="L207" s="106" t="s">
        <v>158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197</v>
      </c>
      <c r="H208" s="3" t="s">
        <v>200</v>
      </c>
      <c r="J208" s="3" t="s">
        <v>782</v>
      </c>
      <c r="L208" s="106" t="s">
        <v>158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197</v>
      </c>
      <c r="H209" s="3" t="s">
        <v>201</v>
      </c>
      <c r="J209" s="3" t="s">
        <v>782</v>
      </c>
      <c r="L209" s="106" t="s">
        <v>158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197</v>
      </c>
      <c r="H210" s="3" t="s">
        <v>202</v>
      </c>
      <c r="J210" s="3" t="s">
        <v>782</v>
      </c>
      <c r="L210" s="106" t="s">
        <v>158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197</v>
      </c>
      <c r="H211" s="3" t="s">
        <v>203</v>
      </c>
      <c r="J211" s="3" t="s">
        <v>782</v>
      </c>
      <c r="L211" s="106" t="s">
        <v>158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197</v>
      </c>
      <c r="H212" s="3" t="s">
        <v>204</v>
      </c>
      <c r="J212" s="3" t="s">
        <v>782</v>
      </c>
      <c r="L212" s="106" t="s">
        <v>158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197</v>
      </c>
      <c r="H213" s="3" t="s">
        <v>1107</v>
      </c>
      <c r="J213" s="3" t="s">
        <v>782</v>
      </c>
      <c r="L213" s="106" t="s">
        <v>158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197</v>
      </c>
      <c r="H214" s="3" t="s">
        <v>206</v>
      </c>
      <c r="J214" s="3" t="s">
        <v>782</v>
      </c>
      <c r="L214" s="106" t="s">
        <v>158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197</v>
      </c>
      <c r="H215" s="3" t="s">
        <v>207</v>
      </c>
      <c r="J215" s="3" t="s">
        <v>782</v>
      </c>
      <c r="L215" s="106" t="s">
        <v>158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197</v>
      </c>
      <c r="H216" s="3" t="s">
        <v>1108</v>
      </c>
      <c r="J216" s="3" t="s">
        <v>782</v>
      </c>
      <c r="L216" s="106" t="s">
        <v>158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197</v>
      </c>
      <c r="H217" s="3" t="s">
        <v>1109</v>
      </c>
      <c r="J217" s="3" t="s">
        <v>782</v>
      </c>
      <c r="L217" s="106" t="s">
        <v>158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197</v>
      </c>
      <c r="H218" s="3" t="s">
        <v>1110</v>
      </c>
      <c r="J218" s="3" t="s">
        <v>782</v>
      </c>
      <c r="L218" s="106" t="s">
        <v>158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197</v>
      </c>
      <c r="H219" s="3" t="s">
        <v>195</v>
      </c>
      <c r="J219" s="3" t="s">
        <v>782</v>
      </c>
      <c r="L219" s="106" t="s">
        <v>158</v>
      </c>
      <c r="AG219" s="46"/>
      <c r="AH219" s="46"/>
      <c r="AI219" s="46"/>
      <c r="AJ219" s="46"/>
      <c r="AK219" s="46"/>
    </row>
    <row r="220" spans="5:37" x14ac:dyDescent="0.3">
      <c r="E220" s="3" t="s">
        <v>209</v>
      </c>
      <c r="H220" s="3" t="s">
        <v>209</v>
      </c>
      <c r="J220" s="3" t="s">
        <v>782</v>
      </c>
      <c r="L220" s="106" t="s">
        <v>158</v>
      </c>
      <c r="AG220" s="118">
        <v>62.071714527586082</v>
      </c>
      <c r="AH220" s="118">
        <v>63.683297529504834</v>
      </c>
      <c r="AI220" s="118">
        <v>61.587496913728359</v>
      </c>
      <c r="AJ220" s="118">
        <v>59.734933161464468</v>
      </c>
      <c r="AK220" s="118">
        <v>48.035186361570737</v>
      </c>
    </row>
    <row r="221" spans="5:37" x14ac:dyDescent="0.3">
      <c r="E221" s="3" t="s">
        <v>209</v>
      </c>
      <c r="H221" s="3" t="s">
        <v>311</v>
      </c>
      <c r="J221" s="3" t="s">
        <v>782</v>
      </c>
      <c r="L221" s="106" t="s">
        <v>158</v>
      </c>
      <c r="AG221" s="118">
        <v>13.552171802906367</v>
      </c>
      <c r="AH221" s="118">
        <v>13.202700101084085</v>
      </c>
      <c r="AI221" s="118">
        <v>11.807165968530363</v>
      </c>
      <c r="AJ221" s="118">
        <v>13.386392969611482</v>
      </c>
      <c r="AK221" s="118">
        <v>10.316663240915297</v>
      </c>
    </row>
    <row r="222" spans="5:37" x14ac:dyDescent="0.3">
      <c r="E222" s="3" t="s">
        <v>209</v>
      </c>
      <c r="H222" s="3" t="s">
        <v>210</v>
      </c>
      <c r="J222" s="3" t="s">
        <v>782</v>
      </c>
      <c r="L222" s="106" t="s">
        <v>158</v>
      </c>
      <c r="AG222" s="118">
        <v>10.790422096411708</v>
      </c>
      <c r="AH222" s="118">
        <v>10.866852771978374</v>
      </c>
      <c r="AI222" s="118">
        <v>10.944085192269085</v>
      </c>
      <c r="AJ222" s="118">
        <v>11.022132149967156</v>
      </c>
      <c r="AK222" s="118">
        <v>11.101007635867694</v>
      </c>
    </row>
    <row r="223" spans="5:37" x14ac:dyDescent="0.3">
      <c r="E223" s="3" t="s">
        <v>209</v>
      </c>
      <c r="H223" s="3" t="s">
        <v>211</v>
      </c>
      <c r="J223" s="3" t="s">
        <v>782</v>
      </c>
      <c r="L223" s="106" t="s">
        <v>158</v>
      </c>
      <c r="AG223" s="118">
        <v>5.9347325774601654</v>
      </c>
      <c r="AH223" s="118">
        <v>6.3817873082997876</v>
      </c>
      <c r="AI223" s="118">
        <v>6.8513855556911301</v>
      </c>
      <c r="AJ223" s="118">
        <v>7.4930580660653074</v>
      </c>
      <c r="AK223" s="118">
        <v>7.9660645746529122</v>
      </c>
    </row>
    <row r="224" spans="5:37" x14ac:dyDescent="0.3">
      <c r="E224" s="3" t="s">
        <v>209</v>
      </c>
      <c r="H224" s="3" t="s">
        <v>213</v>
      </c>
      <c r="J224" s="3" t="s">
        <v>782</v>
      </c>
      <c r="L224" s="106" t="s">
        <v>158</v>
      </c>
      <c r="AG224" s="118">
        <v>1.6820759344460996</v>
      </c>
      <c r="AH224" s="118">
        <v>1.5546814418548642</v>
      </c>
      <c r="AI224" s="118">
        <v>1.5534664875399959</v>
      </c>
      <c r="AJ224" s="118">
        <v>1.4335722835067117</v>
      </c>
      <c r="AK224" s="118">
        <v>1.424172542683416</v>
      </c>
    </row>
    <row r="225" spans="5:37" x14ac:dyDescent="0.3">
      <c r="E225" s="3" t="s">
        <v>209</v>
      </c>
      <c r="H225" s="3" t="s">
        <v>214</v>
      </c>
      <c r="J225" s="3" t="s">
        <v>782</v>
      </c>
      <c r="L225" s="106" t="s">
        <v>158</v>
      </c>
      <c r="AG225" s="118">
        <v>4.8035034468826545</v>
      </c>
      <c r="AH225" s="118">
        <v>5.0576272600597996</v>
      </c>
      <c r="AI225" s="118">
        <v>4.1457163681753926</v>
      </c>
      <c r="AJ225" s="118">
        <v>5.6667337356845273</v>
      </c>
      <c r="AK225" s="118">
        <v>1.3556700734161269</v>
      </c>
    </row>
    <row r="226" spans="5:37" x14ac:dyDescent="0.3">
      <c r="E226" s="3" t="s">
        <v>209</v>
      </c>
      <c r="H226" s="3" t="s">
        <v>215</v>
      </c>
      <c r="J226" s="3" t="s">
        <v>782</v>
      </c>
      <c r="L226" s="106" t="s">
        <v>158</v>
      </c>
      <c r="AG226" s="118">
        <v>25.308808669479088</v>
      </c>
      <c r="AH226" s="118">
        <v>26.619648646227922</v>
      </c>
      <c r="AI226" s="118">
        <v>26.285677341522383</v>
      </c>
      <c r="AJ226" s="118">
        <v>20.733043956629288</v>
      </c>
      <c r="AK226" s="118">
        <v>15.871608294035294</v>
      </c>
    </row>
    <row r="227" spans="5:37" x14ac:dyDescent="0.3">
      <c r="E227" s="3" t="s">
        <v>216</v>
      </c>
      <c r="H227" s="3" t="s">
        <v>216</v>
      </c>
      <c r="J227" s="3" t="s">
        <v>782</v>
      </c>
      <c r="L227" s="106" t="s">
        <v>158</v>
      </c>
      <c r="AG227" s="118">
        <v>130.60316600234123</v>
      </c>
      <c r="AH227" s="118">
        <v>131.55207848473867</v>
      </c>
      <c r="AI227" s="118">
        <v>130.82583612154932</v>
      </c>
      <c r="AJ227" s="118">
        <v>127.95817805255224</v>
      </c>
      <c r="AK227" s="118">
        <v>128.02024039512068</v>
      </c>
    </row>
    <row r="228" spans="5:37" x14ac:dyDescent="0.3">
      <c r="E228" s="3" t="s">
        <v>216</v>
      </c>
      <c r="H228" s="3" t="s">
        <v>312</v>
      </c>
      <c r="J228" s="3" t="s">
        <v>782</v>
      </c>
      <c r="L228" s="106" t="s">
        <v>158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216</v>
      </c>
      <c r="H229" s="3" t="s">
        <v>313</v>
      </c>
      <c r="J229" s="3" t="s">
        <v>782</v>
      </c>
      <c r="L229" s="106" t="s">
        <v>158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216</v>
      </c>
      <c r="H230" s="3" t="s">
        <v>314</v>
      </c>
      <c r="J230" s="3" t="s">
        <v>782</v>
      </c>
      <c r="L230" s="106" t="s">
        <v>158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216</v>
      </c>
      <c r="H231" s="3" t="s">
        <v>220</v>
      </c>
      <c r="J231" s="3" t="s">
        <v>782</v>
      </c>
      <c r="L231" s="106" t="s">
        <v>158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216</v>
      </c>
      <c r="H232" s="3" t="s">
        <v>221</v>
      </c>
      <c r="J232" s="3" t="s">
        <v>782</v>
      </c>
      <c r="L232" s="106" t="s">
        <v>158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216</v>
      </c>
      <c r="H233" s="3" t="s">
        <v>212</v>
      </c>
      <c r="J233" s="3" t="s">
        <v>782</v>
      </c>
      <c r="L233" s="106" t="s">
        <v>158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216</v>
      </c>
      <c r="H234" s="3" t="s">
        <v>223</v>
      </c>
      <c r="J234" s="3" t="s">
        <v>782</v>
      </c>
      <c r="L234" s="106" t="s">
        <v>158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216</v>
      </c>
      <c r="H235" s="3" t="s">
        <v>315</v>
      </c>
      <c r="J235" s="3" t="s">
        <v>782</v>
      </c>
      <c r="L235" s="106" t="s">
        <v>158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87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99D7F-5BB2-4B32-A389-74B1A35FB2BF}">
  <sheetPr>
    <tabColor theme="0" tint="-0.34998626667073579"/>
  </sheetPr>
  <dimension ref="A1:BC82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170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6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275</v>
      </c>
      <c r="F7" s="4" t="s">
        <v>758</v>
      </c>
      <c r="H7" s="4" t="s">
        <v>1147</v>
      </c>
      <c r="I7" s="4" t="s">
        <v>1148</v>
      </c>
      <c r="J7" s="4" t="s">
        <v>762</v>
      </c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81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81</v>
      </c>
      <c r="F12" s="17" t="s">
        <v>166</v>
      </c>
      <c r="H12" s="17" t="s">
        <v>338</v>
      </c>
      <c r="I12" s="17" t="s">
        <v>166</v>
      </c>
      <c r="J12" s="18" t="s">
        <v>783</v>
      </c>
      <c r="L12" s="3" t="s">
        <v>158</v>
      </c>
      <c r="T12" s="19"/>
      <c r="U12" s="19"/>
      <c r="V12" s="19"/>
      <c r="W12" s="19"/>
      <c r="X12" s="19"/>
      <c r="Y12" s="19">
        <v>332.93854248458365</v>
      </c>
      <c r="Z12" s="19">
        <v>324.00585268166799</v>
      </c>
      <c r="AA12" s="19">
        <v>320.87530338093666</v>
      </c>
      <c r="AB12" s="19">
        <v>318.26725545182171</v>
      </c>
      <c r="AC12" s="19">
        <v>320.52518598003581</v>
      </c>
      <c r="AD12" s="19">
        <v>328.97634354248748</v>
      </c>
      <c r="AE12" s="19">
        <v>370.25799670603635</v>
      </c>
      <c r="AF12" s="19">
        <v>365.0695999299345</v>
      </c>
      <c r="AG12" s="19">
        <v>324.00682957264314</v>
      </c>
      <c r="AH12" s="19">
        <v>323.95202748836175</v>
      </c>
      <c r="AI12" s="19">
        <v>323.08293252283505</v>
      </c>
      <c r="AJ12" s="19">
        <v>310.77069978398754</v>
      </c>
      <c r="AK12" s="19">
        <v>301.89983621663305</v>
      </c>
    </row>
    <row r="13" spans="1:53" x14ac:dyDescent="0.3">
      <c r="E13" s="17" t="s">
        <v>81</v>
      </c>
      <c r="F13" s="17" t="s">
        <v>172</v>
      </c>
      <c r="H13" s="17" t="s">
        <v>338</v>
      </c>
      <c r="I13" s="17" t="s">
        <v>172</v>
      </c>
      <c r="J13" s="18" t="s">
        <v>784</v>
      </c>
      <c r="L13" s="3" t="s">
        <v>158</v>
      </c>
      <c r="T13" s="19"/>
      <c r="U13" s="19"/>
      <c r="V13" s="19"/>
      <c r="W13" s="19"/>
      <c r="X13" s="19"/>
      <c r="Y13" s="19">
        <v>182.26194919541908</v>
      </c>
      <c r="Z13" s="19">
        <v>159.98620958888046</v>
      </c>
      <c r="AA13" s="19">
        <v>154.82181539056424</v>
      </c>
      <c r="AB13" s="19">
        <v>168.36798378320776</v>
      </c>
      <c r="AC13" s="19">
        <v>155.84397210009857</v>
      </c>
      <c r="AD13" s="19">
        <v>141.35600230265916</v>
      </c>
      <c r="AE13" s="19">
        <v>142.62761124093626</v>
      </c>
      <c r="AF13" s="19">
        <v>125.62463999849122</v>
      </c>
      <c r="AG13" s="19">
        <v>131.11446754474511</v>
      </c>
      <c r="AH13" s="19">
        <v>127.9138192835581</v>
      </c>
      <c r="AI13" s="19">
        <v>131.12579905238005</v>
      </c>
      <c r="AJ13" s="19">
        <v>123.41363417171789</v>
      </c>
      <c r="AK13" s="19">
        <v>125.50477871161709</v>
      </c>
    </row>
    <row r="14" spans="1:53" x14ac:dyDescent="0.3">
      <c r="E14" s="17" t="s">
        <v>81</v>
      </c>
      <c r="F14" s="17" t="s">
        <v>172</v>
      </c>
      <c r="H14" s="17" t="s">
        <v>175</v>
      </c>
      <c r="I14" s="17" t="s">
        <v>176</v>
      </c>
      <c r="J14" s="18" t="s">
        <v>786</v>
      </c>
      <c r="L14" s="3" t="s">
        <v>158</v>
      </c>
      <c r="T14" s="19"/>
      <c r="U14" s="19"/>
      <c r="V14" s="19"/>
      <c r="W14" s="19"/>
      <c r="X14" s="19"/>
      <c r="Y14" s="19">
        <v>66.925115325000007</v>
      </c>
      <c r="Z14" s="19">
        <v>38.574426643000002</v>
      </c>
      <c r="AA14" s="19">
        <v>33.101367031000002</v>
      </c>
      <c r="AB14" s="19">
        <v>32.913420295000002</v>
      </c>
      <c r="AC14" s="19">
        <v>30.764788644999999</v>
      </c>
      <c r="AD14" s="19">
        <v>29.178820087999995</v>
      </c>
      <c r="AE14" s="19">
        <v>33.936944585999996</v>
      </c>
      <c r="AF14" s="19">
        <v>27.41771766331658</v>
      </c>
      <c r="AG14" s="19">
        <v>26.34857599890595</v>
      </c>
      <c r="AH14" s="19">
        <v>25.833447740934794</v>
      </c>
      <c r="AI14" s="19">
        <v>25.88501443825227</v>
      </c>
      <c r="AJ14" s="19">
        <v>24.638476536917654</v>
      </c>
      <c r="AK14" s="19">
        <v>25.017402813105768</v>
      </c>
    </row>
    <row r="15" spans="1:53" x14ac:dyDescent="0.3">
      <c r="E15" s="17" t="s">
        <v>81</v>
      </c>
      <c r="F15" s="17" t="s">
        <v>172</v>
      </c>
      <c r="H15" s="17" t="s">
        <v>181</v>
      </c>
      <c r="I15" s="17" t="s">
        <v>183</v>
      </c>
      <c r="J15" s="18" t="s">
        <v>792</v>
      </c>
      <c r="L15" s="3" t="s">
        <v>158</v>
      </c>
      <c r="T15" s="19"/>
      <c r="U15" s="19"/>
      <c r="V15" s="19"/>
      <c r="W15" s="19"/>
      <c r="X15" s="19"/>
      <c r="Y15" s="19">
        <v>21.141066050858328</v>
      </c>
      <c r="Z15" s="19">
        <v>21.791113470334992</v>
      </c>
      <c r="AA15" s="19">
        <v>19.557372923859813</v>
      </c>
      <c r="AB15" s="19">
        <v>21.785965688775089</v>
      </c>
      <c r="AC15" s="19">
        <v>20.953249589120549</v>
      </c>
      <c r="AD15" s="19">
        <v>19.918803545737184</v>
      </c>
      <c r="AE15" s="19">
        <v>17.851945260000001</v>
      </c>
      <c r="AF15" s="19">
        <v>14.711449953768845</v>
      </c>
      <c r="AG15" s="19">
        <v>14.397959664057371</v>
      </c>
      <c r="AH15" s="19">
        <v>13.956939017104771</v>
      </c>
      <c r="AI15" s="19">
        <v>13.684188722787855</v>
      </c>
      <c r="AJ15" s="19">
        <v>12.854162483618676</v>
      </c>
      <c r="AK15" s="19">
        <v>12.705889350640089</v>
      </c>
    </row>
    <row r="16" spans="1:53" x14ac:dyDescent="0.3">
      <c r="E16" s="17" t="s">
        <v>81</v>
      </c>
      <c r="F16" s="17" t="s">
        <v>172</v>
      </c>
      <c r="H16" s="17" t="s">
        <v>181</v>
      </c>
      <c r="I16" s="17" t="s">
        <v>308</v>
      </c>
      <c r="J16" s="18" t="s">
        <v>793</v>
      </c>
      <c r="L16" s="3" t="s">
        <v>158</v>
      </c>
      <c r="T16" s="19"/>
      <c r="U16" s="19"/>
      <c r="V16" s="19"/>
      <c r="W16" s="19"/>
      <c r="X16" s="19"/>
      <c r="Y16" s="19">
        <v>16.705890575000002</v>
      </c>
      <c r="Z16" s="19">
        <v>18.257439038000001</v>
      </c>
      <c r="AA16" s="19">
        <v>17.423097210999998</v>
      </c>
      <c r="AB16" s="19">
        <v>27.170454794000001</v>
      </c>
      <c r="AC16" s="19">
        <v>23.154985925000002</v>
      </c>
      <c r="AD16" s="19">
        <v>23.698385372000001</v>
      </c>
      <c r="AE16" s="19">
        <v>21.055350946000001</v>
      </c>
      <c r="AF16" s="19">
        <v>18.312443644221105</v>
      </c>
      <c r="AG16" s="19">
        <v>17.330978410991698</v>
      </c>
      <c r="AH16" s="19">
        <v>16.786014997700438</v>
      </c>
      <c r="AI16" s="19">
        <v>16.251983134351708</v>
      </c>
      <c r="AJ16" s="19">
        <v>15.848527273553543</v>
      </c>
      <c r="AK16" s="19">
        <v>15.416484523003065</v>
      </c>
    </row>
    <row r="17" spans="5:37" x14ac:dyDescent="0.3">
      <c r="E17" s="17" t="s">
        <v>81</v>
      </c>
      <c r="F17" s="17" t="s">
        <v>172</v>
      </c>
      <c r="H17" s="17" t="s">
        <v>181</v>
      </c>
      <c r="I17" s="17" t="s">
        <v>184</v>
      </c>
      <c r="J17" s="18" t="s">
        <v>794</v>
      </c>
      <c r="L17" s="3" t="s">
        <v>158</v>
      </c>
      <c r="T17" s="19"/>
      <c r="U17" s="19"/>
      <c r="V17" s="19"/>
      <c r="W17" s="19"/>
      <c r="X17" s="19"/>
      <c r="Y17" s="19">
        <v>25.339063555216402</v>
      </c>
      <c r="Z17" s="19">
        <v>25.498448410348733</v>
      </c>
      <c r="AA17" s="19">
        <v>29.615418707042767</v>
      </c>
      <c r="AB17" s="19">
        <v>31.800297681645485</v>
      </c>
      <c r="AC17" s="19">
        <v>31.162092180469916</v>
      </c>
      <c r="AD17" s="19">
        <v>28.804747066941459</v>
      </c>
      <c r="AE17" s="19">
        <v>30.460967563791879</v>
      </c>
      <c r="AF17" s="19">
        <v>29.714413532043682</v>
      </c>
      <c r="AG17" s="19">
        <v>37.415526009280612</v>
      </c>
      <c r="AH17" s="19">
        <v>36.53317116489842</v>
      </c>
      <c r="AI17" s="19">
        <v>40.428639575732426</v>
      </c>
      <c r="AJ17" s="19">
        <v>36.126276912459417</v>
      </c>
      <c r="AK17" s="19">
        <v>39.256118175254521</v>
      </c>
    </row>
    <row r="18" spans="5:37" x14ac:dyDescent="0.3">
      <c r="E18" s="17" t="s">
        <v>81</v>
      </c>
      <c r="F18" s="17" t="s">
        <v>172</v>
      </c>
      <c r="H18" s="17" t="s">
        <v>181</v>
      </c>
      <c r="I18" s="17" t="s">
        <v>309</v>
      </c>
      <c r="J18" s="18" t="s">
        <v>795</v>
      </c>
      <c r="L18" s="3" t="s">
        <v>158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81</v>
      </c>
      <c r="F19" s="17" t="s">
        <v>172</v>
      </c>
      <c r="H19" s="17" t="s">
        <v>181</v>
      </c>
      <c r="I19" s="17" t="s">
        <v>310</v>
      </c>
      <c r="J19" s="18" t="s">
        <v>796</v>
      </c>
      <c r="L19" s="3" t="s">
        <v>158</v>
      </c>
      <c r="T19" s="19"/>
      <c r="U19" s="19"/>
      <c r="V19" s="19"/>
      <c r="W19" s="19"/>
      <c r="X19" s="19"/>
      <c r="Y19" s="19">
        <v>3.2995710053443603</v>
      </c>
      <c r="Z19" s="19">
        <v>4.3495123421967614</v>
      </c>
      <c r="AA19" s="19">
        <v>3.9535234876616632</v>
      </c>
      <c r="AB19" s="19">
        <v>4.0702129177871758</v>
      </c>
      <c r="AC19" s="19">
        <v>5.8224259695080969</v>
      </c>
      <c r="AD19" s="19">
        <v>7.030376731389703</v>
      </c>
      <c r="AE19" s="19">
        <v>5.0895724048689734</v>
      </c>
      <c r="AF19" s="19">
        <v>4.8509223104905015</v>
      </c>
      <c r="AG19" s="19">
        <v>3.9762065867023551</v>
      </c>
      <c r="AH19" s="19">
        <v>4.0489292176901781</v>
      </c>
      <c r="AI19" s="19">
        <v>4.0633447269629883</v>
      </c>
      <c r="AJ19" s="19">
        <v>4.0351195194075977</v>
      </c>
      <c r="AK19" s="19">
        <v>4.0226309828062883</v>
      </c>
    </row>
    <row r="20" spans="5:37" x14ac:dyDescent="0.3">
      <c r="E20" s="17" t="s">
        <v>81</v>
      </c>
      <c r="F20" s="17" t="s">
        <v>172</v>
      </c>
      <c r="H20" s="17" t="s">
        <v>185</v>
      </c>
      <c r="I20" s="17" t="s">
        <v>186</v>
      </c>
      <c r="J20" s="18" t="s">
        <v>797</v>
      </c>
      <c r="L20" s="3" t="s">
        <v>158</v>
      </c>
      <c r="T20" s="19"/>
      <c r="U20" s="19"/>
      <c r="V20" s="19"/>
      <c r="W20" s="19"/>
      <c r="X20" s="19"/>
      <c r="Y20" s="19">
        <v>46.744772926000003</v>
      </c>
      <c r="Z20" s="19">
        <v>46.723794921999996</v>
      </c>
      <c r="AA20" s="19">
        <v>44.182702130999999</v>
      </c>
      <c r="AB20" s="19">
        <v>42.896171501000005</v>
      </c>
      <c r="AC20" s="19">
        <v>34.846868878999999</v>
      </c>
      <c r="AD20" s="19">
        <v>27.353057573590824</v>
      </c>
      <c r="AE20" s="19">
        <v>29.460929856275406</v>
      </c>
      <c r="AF20" s="19">
        <v>27.08853343535403</v>
      </c>
      <c r="AG20" s="19">
        <v>26.40579863294456</v>
      </c>
      <c r="AH20" s="19">
        <v>26.003496377290411</v>
      </c>
      <c r="AI20" s="19">
        <v>25.583877085514878</v>
      </c>
      <c r="AJ20" s="19">
        <v>25.119655756131252</v>
      </c>
      <c r="AK20" s="19">
        <v>23.936876171959689</v>
      </c>
    </row>
    <row r="21" spans="5:37" x14ac:dyDescent="0.3">
      <c r="E21" s="17" t="s">
        <v>81</v>
      </c>
      <c r="F21" s="17" t="s">
        <v>172</v>
      </c>
      <c r="H21" s="17" t="s">
        <v>185</v>
      </c>
      <c r="I21" s="17" t="s">
        <v>1096</v>
      </c>
      <c r="J21" s="18" t="s">
        <v>1099</v>
      </c>
      <c r="L21" s="3" t="s">
        <v>158</v>
      </c>
      <c r="T21" s="19"/>
      <c r="U21" s="19"/>
      <c r="V21" s="19"/>
      <c r="W21" s="19"/>
      <c r="X21" s="19"/>
      <c r="Y21" s="19">
        <v>16.198000000000004</v>
      </c>
      <c r="Z21" s="19">
        <v>17.317000000000004</v>
      </c>
      <c r="AA21" s="19">
        <v>18.462000000000003</v>
      </c>
      <c r="AB21" s="19">
        <v>20.123000000000001</v>
      </c>
      <c r="AC21" s="19">
        <v>18.985000000000003</v>
      </c>
      <c r="AD21" s="19">
        <v>13.175629644590819</v>
      </c>
      <c r="AE21" s="19">
        <v>11.212034069275411</v>
      </c>
      <c r="AF21" s="19">
        <v>11.494842163997246</v>
      </c>
      <c r="AG21" s="19">
        <v>11.320852797233343</v>
      </c>
      <c r="AH21" s="19">
        <v>11.333906396122732</v>
      </c>
      <c r="AI21" s="19">
        <v>10.703721063704025</v>
      </c>
      <c r="AJ21" s="19">
        <v>9.9001725704448607</v>
      </c>
      <c r="AK21" s="19">
        <v>8.7054337470243368</v>
      </c>
    </row>
    <row r="22" spans="5:37" x14ac:dyDescent="0.3">
      <c r="E22" s="17" t="s">
        <v>81</v>
      </c>
      <c r="F22" s="17" t="s">
        <v>172</v>
      </c>
      <c r="H22" s="17" t="s">
        <v>185</v>
      </c>
      <c r="I22" s="17" t="s">
        <v>188</v>
      </c>
      <c r="J22" s="18" t="s">
        <v>798</v>
      </c>
      <c r="L22" s="3" t="s">
        <v>158</v>
      </c>
      <c r="T22" s="19"/>
      <c r="U22" s="19"/>
      <c r="V22" s="19"/>
      <c r="W22" s="19"/>
      <c r="X22" s="19"/>
      <c r="Y22" s="19">
        <v>7.3389660260000005</v>
      </c>
      <c r="Z22" s="19">
        <v>6.7204833830000004</v>
      </c>
      <c r="AA22" s="19">
        <v>6.0897946120000004</v>
      </c>
      <c r="AB22" s="19">
        <v>5.6540479990000012</v>
      </c>
      <c r="AC22" s="19">
        <v>4.9895988959999995</v>
      </c>
      <c r="AD22" s="19">
        <v>3.7031100620000008</v>
      </c>
      <c r="AE22" s="19">
        <v>5.0611463529999998</v>
      </c>
      <c r="AF22" s="19">
        <v>4.6456431587939697</v>
      </c>
      <c r="AG22" s="19">
        <v>4.5748682528218989</v>
      </c>
      <c r="AH22" s="19">
        <v>4.5942988384512393</v>
      </c>
      <c r="AI22" s="19">
        <v>4.5089421462561701</v>
      </c>
      <c r="AJ22" s="19">
        <v>4.6007258616195186</v>
      </c>
      <c r="AK22" s="19">
        <v>4.6716550193773561</v>
      </c>
    </row>
    <row r="23" spans="5:37" x14ac:dyDescent="0.3">
      <c r="E23" s="17" t="s">
        <v>81</v>
      </c>
      <c r="F23" s="17" t="s">
        <v>172</v>
      </c>
      <c r="H23" s="17" t="s">
        <v>185</v>
      </c>
      <c r="I23" s="17" t="s">
        <v>189</v>
      </c>
      <c r="J23" s="18" t="s">
        <v>799</v>
      </c>
      <c r="L23" s="3" t="s">
        <v>158</v>
      </c>
      <c r="T23" s="19"/>
      <c r="U23" s="19"/>
      <c r="V23" s="19"/>
      <c r="W23" s="19"/>
      <c r="X23" s="19"/>
      <c r="Y23" s="19">
        <v>2.9366431610000001</v>
      </c>
      <c r="Z23" s="19">
        <v>3.3106056370000001</v>
      </c>
      <c r="AA23" s="19">
        <v>2.8729471479999997</v>
      </c>
      <c r="AB23" s="19">
        <v>2.8054754500000003</v>
      </c>
      <c r="AC23" s="19">
        <v>1.5275759269999998</v>
      </c>
      <c r="AD23" s="19">
        <v>1.6997733200000003</v>
      </c>
      <c r="AE23" s="19">
        <v>1.9698614919999999</v>
      </c>
      <c r="AF23" s="19">
        <v>1.9095276030150754</v>
      </c>
      <c r="AG23" s="19">
        <v>1.8845708694224892</v>
      </c>
      <c r="AH23" s="19">
        <v>1.8783655069874765</v>
      </c>
      <c r="AI23" s="19">
        <v>1.8895170928710894</v>
      </c>
      <c r="AJ23" s="19">
        <v>1.8879709152213633</v>
      </c>
      <c r="AK23" s="19">
        <v>1.8692938057399509</v>
      </c>
    </row>
    <row r="24" spans="5:37" x14ac:dyDescent="0.3">
      <c r="E24" s="17" t="s">
        <v>81</v>
      </c>
      <c r="F24" s="17" t="s">
        <v>172</v>
      </c>
      <c r="H24" s="17" t="s">
        <v>185</v>
      </c>
      <c r="I24" s="17" t="s">
        <v>190</v>
      </c>
      <c r="J24" s="18" t="s">
        <v>800</v>
      </c>
      <c r="L24" s="3" t="s">
        <v>158</v>
      </c>
      <c r="T24" s="19"/>
      <c r="U24" s="19"/>
      <c r="V24" s="19"/>
      <c r="W24" s="19"/>
      <c r="X24" s="19"/>
      <c r="Y24" s="19">
        <v>5.5411293780000008</v>
      </c>
      <c r="Z24" s="19">
        <v>6.6973848149999995</v>
      </c>
      <c r="AA24" s="19">
        <v>5.4474030139999998</v>
      </c>
      <c r="AB24" s="19">
        <v>4.9083740539999994</v>
      </c>
      <c r="AC24" s="19">
        <v>5.2118172390000002</v>
      </c>
      <c r="AD24" s="19">
        <v>4.1765661989999998</v>
      </c>
      <c r="AE24" s="19">
        <v>3.8550725520000002</v>
      </c>
      <c r="AF24" s="19">
        <v>4.2190718914572853</v>
      </c>
      <c r="AG24" s="19">
        <v>3.4494322547410419</v>
      </c>
      <c r="AH24" s="19">
        <v>3.1055305963417248</v>
      </c>
      <c r="AI24" s="19">
        <v>3.3517497411416897</v>
      </c>
      <c r="AJ24" s="19">
        <v>3.6022716765893397</v>
      </c>
      <c r="AK24" s="19">
        <v>3.564833187921622</v>
      </c>
    </row>
    <row r="25" spans="5:37" x14ac:dyDescent="0.3">
      <c r="E25" s="17" t="s">
        <v>81</v>
      </c>
      <c r="F25" s="17" t="s">
        <v>172</v>
      </c>
      <c r="H25" s="17" t="s">
        <v>185</v>
      </c>
      <c r="I25" s="17" t="s">
        <v>191</v>
      </c>
      <c r="J25" s="18" t="s">
        <v>801</v>
      </c>
      <c r="L25" s="3" t="s">
        <v>158</v>
      </c>
      <c r="T25" s="19"/>
      <c r="U25" s="19"/>
      <c r="V25" s="19"/>
      <c r="W25" s="19"/>
      <c r="X25" s="19"/>
      <c r="Y25" s="19">
        <v>4.2665070839999997</v>
      </c>
      <c r="Z25" s="19">
        <v>3.7705475989999999</v>
      </c>
      <c r="AA25" s="19">
        <v>3.8984716490000006</v>
      </c>
      <c r="AB25" s="19">
        <v>4.1396787610000008</v>
      </c>
      <c r="AC25" s="19">
        <v>2.2752040210000004</v>
      </c>
      <c r="AD25" s="19">
        <v>1.9063546200000001</v>
      </c>
      <c r="AE25" s="19">
        <v>2.4051266130000002</v>
      </c>
      <c r="AF25" s="19">
        <v>2.0201044000000001</v>
      </c>
      <c r="AG25" s="19">
        <v>1.8687898275296078</v>
      </c>
      <c r="AH25" s="19">
        <v>1.8428508706000648</v>
      </c>
      <c r="AI25" s="19">
        <v>1.8630975568885808</v>
      </c>
      <c r="AJ25" s="19">
        <v>1.8650428172069633</v>
      </c>
      <c r="AK25" s="19">
        <v>1.8860513342593723</v>
      </c>
    </row>
    <row r="26" spans="5:37" x14ac:dyDescent="0.3">
      <c r="E26" s="17" t="s">
        <v>81</v>
      </c>
      <c r="F26" s="17" t="s">
        <v>172</v>
      </c>
      <c r="H26" s="17" t="s">
        <v>185</v>
      </c>
      <c r="I26" s="17" t="s">
        <v>192</v>
      </c>
      <c r="J26" s="18" t="s">
        <v>802</v>
      </c>
      <c r="L26" s="3" t="s">
        <v>158</v>
      </c>
      <c r="T26" s="19"/>
      <c r="U26" s="19"/>
      <c r="V26" s="19"/>
      <c r="W26" s="19"/>
      <c r="X26" s="19"/>
      <c r="Y26" s="19">
        <v>1.1905323270000001</v>
      </c>
      <c r="Z26" s="19">
        <v>1.0172347200000003</v>
      </c>
      <c r="AA26" s="19">
        <v>0.81718632000000002</v>
      </c>
      <c r="AB26" s="19">
        <v>1.1241053680000002</v>
      </c>
      <c r="AC26" s="19">
        <v>0.93391340100000009</v>
      </c>
      <c r="AD26" s="19">
        <v>0.88505491499999989</v>
      </c>
      <c r="AE26" s="19">
        <v>0.79433902000000001</v>
      </c>
      <c r="AF26" s="19">
        <v>0.86330681608040194</v>
      </c>
      <c r="AG26" s="19">
        <v>0.75783545061993374</v>
      </c>
      <c r="AH26" s="19">
        <v>0.71632587015276383</v>
      </c>
      <c r="AI26" s="19">
        <v>0.7138846293895188</v>
      </c>
      <c r="AJ26" s="19">
        <v>0.71747198831082026</v>
      </c>
      <c r="AK26" s="19">
        <v>0.72107737724781817</v>
      </c>
    </row>
    <row r="27" spans="5:37" x14ac:dyDescent="0.3">
      <c r="E27" s="17" t="s">
        <v>81</v>
      </c>
      <c r="F27" s="17" t="s">
        <v>172</v>
      </c>
      <c r="H27" s="17" t="s">
        <v>185</v>
      </c>
      <c r="I27" s="17" t="s">
        <v>193</v>
      </c>
      <c r="J27" s="18" t="s">
        <v>803</v>
      </c>
      <c r="L27" s="3" t="s">
        <v>158</v>
      </c>
      <c r="T27" s="19"/>
      <c r="U27" s="19"/>
      <c r="V27" s="19"/>
      <c r="W27" s="19"/>
      <c r="X27" s="19"/>
      <c r="Y27" s="19">
        <v>8.1655713220000017</v>
      </c>
      <c r="Z27" s="19">
        <v>7.3188967460000001</v>
      </c>
      <c r="AA27" s="19">
        <v>6.1756001530000004</v>
      </c>
      <c r="AB27" s="19">
        <v>3.740291622</v>
      </c>
      <c r="AC27" s="19">
        <v>0.61790296500000008</v>
      </c>
      <c r="AD27" s="19">
        <v>1.511639036</v>
      </c>
      <c r="AE27" s="19">
        <v>3.7246284030000001</v>
      </c>
      <c r="AF27" s="19">
        <v>1.5241850512562813</v>
      </c>
      <c r="AG27" s="19">
        <v>2.1605168930077521</v>
      </c>
      <c r="AH27" s="19">
        <v>2.1342687478451827</v>
      </c>
      <c r="AI27" s="19">
        <v>2.1530155579882098</v>
      </c>
      <c r="AJ27" s="19">
        <v>2.1440408339990928</v>
      </c>
      <c r="AK27" s="19">
        <v>2.122890771469379</v>
      </c>
    </row>
    <row r="28" spans="5:37" x14ac:dyDescent="0.3">
      <c r="E28" s="17" t="s">
        <v>81</v>
      </c>
      <c r="F28" s="17" t="s">
        <v>172</v>
      </c>
      <c r="H28" s="17" t="s">
        <v>185</v>
      </c>
      <c r="I28" s="17" t="s">
        <v>194</v>
      </c>
      <c r="J28" s="18" t="s">
        <v>804</v>
      </c>
      <c r="L28" s="3" t="s">
        <v>158</v>
      </c>
      <c r="T28" s="19"/>
      <c r="U28" s="19"/>
      <c r="V28" s="19"/>
      <c r="W28" s="19"/>
      <c r="X28" s="19"/>
      <c r="Y28" s="19">
        <v>1.107423628</v>
      </c>
      <c r="Z28" s="19">
        <v>0.57164202200000003</v>
      </c>
      <c r="AA28" s="19">
        <v>0.41929923499999999</v>
      </c>
      <c r="AB28" s="19">
        <v>0.40119824700000001</v>
      </c>
      <c r="AC28" s="19">
        <v>0.30585643000000007</v>
      </c>
      <c r="AD28" s="19">
        <v>0.294929777</v>
      </c>
      <c r="AE28" s="19">
        <v>0.43872135400000001</v>
      </c>
      <c r="AF28" s="19">
        <v>0.41185235075376886</v>
      </c>
      <c r="AG28" s="19">
        <v>0.38893228756849585</v>
      </c>
      <c r="AH28" s="19">
        <v>0.39794955078922312</v>
      </c>
      <c r="AI28" s="19">
        <v>0.39994929727560119</v>
      </c>
      <c r="AJ28" s="19">
        <v>0.40195909273929764</v>
      </c>
      <c r="AK28" s="19">
        <v>0.3956409289198512</v>
      </c>
    </row>
    <row r="29" spans="5:37" x14ac:dyDescent="0.3">
      <c r="E29" s="17" t="s">
        <v>81</v>
      </c>
      <c r="F29" s="17" t="s">
        <v>172</v>
      </c>
      <c r="H29" s="17" t="s">
        <v>196</v>
      </c>
      <c r="I29" s="17" t="s">
        <v>196</v>
      </c>
      <c r="J29" s="18" t="s">
        <v>805</v>
      </c>
      <c r="L29" s="3" t="s">
        <v>158</v>
      </c>
      <c r="T29" s="19"/>
      <c r="U29" s="19"/>
      <c r="V29" s="19"/>
      <c r="W29" s="19"/>
      <c r="X29" s="19"/>
      <c r="Y29" s="19">
        <v>2.1064697580000002</v>
      </c>
      <c r="Z29" s="19">
        <v>4.7914747630000001</v>
      </c>
      <c r="AA29" s="19">
        <v>6.9883338990000006</v>
      </c>
      <c r="AB29" s="19">
        <v>7.7314609049999996</v>
      </c>
      <c r="AC29" s="19">
        <v>9.1395609120000003</v>
      </c>
      <c r="AD29" s="19">
        <v>5.3718119250000003</v>
      </c>
      <c r="AE29" s="19">
        <v>4.7719006239999997</v>
      </c>
      <c r="AF29" s="19">
        <v>3.5291594592964826</v>
      </c>
      <c r="AG29" s="19">
        <v>5.2394222418625791</v>
      </c>
      <c r="AH29" s="19">
        <v>4.7518207679390869</v>
      </c>
      <c r="AI29" s="19">
        <v>5.2287513687779574</v>
      </c>
      <c r="AJ29" s="19">
        <v>4.7914156896297468</v>
      </c>
      <c r="AK29" s="19">
        <v>5.1493766948476623</v>
      </c>
    </row>
    <row r="30" spans="5:37" x14ac:dyDescent="0.3">
      <c r="E30" s="17" t="s">
        <v>81</v>
      </c>
      <c r="F30" s="17" t="s">
        <v>209</v>
      </c>
      <c r="H30" s="17" t="s">
        <v>338</v>
      </c>
      <c r="I30" s="17" t="s">
        <v>209</v>
      </c>
      <c r="J30" s="18" t="s">
        <v>806</v>
      </c>
      <c r="L30" s="3" t="s">
        <v>158</v>
      </c>
      <c r="T30" s="19"/>
      <c r="U30" s="19"/>
      <c r="V30" s="19"/>
      <c r="W30" s="19"/>
      <c r="X30" s="19"/>
      <c r="Y30" s="19">
        <v>44.347271370164599</v>
      </c>
      <c r="Z30" s="19">
        <v>49.40169801078757</v>
      </c>
      <c r="AA30" s="19">
        <v>45.834885967372408</v>
      </c>
      <c r="AB30" s="19">
        <v>45.007903545613921</v>
      </c>
      <c r="AC30" s="19">
        <v>53.908776785937278</v>
      </c>
      <c r="AD30" s="19">
        <v>59.70298750182836</v>
      </c>
      <c r="AE30" s="19">
        <v>74.273904534100183</v>
      </c>
      <c r="AF30" s="19">
        <v>91.911943973654374</v>
      </c>
      <c r="AG30" s="19">
        <v>62.183593675239976</v>
      </c>
      <c r="AH30" s="19">
        <v>64.439971035892626</v>
      </c>
      <c r="AI30" s="19">
        <v>61.085939650047379</v>
      </c>
      <c r="AJ30" s="19">
        <v>59.352436953896401</v>
      </c>
      <c r="AK30" s="19">
        <v>48.328263500411964</v>
      </c>
    </row>
    <row r="31" spans="5:37" x14ac:dyDescent="0.3">
      <c r="E31" s="17" t="s">
        <v>81</v>
      </c>
      <c r="F31" s="17" t="s">
        <v>209</v>
      </c>
      <c r="H31" s="17" t="s">
        <v>311</v>
      </c>
      <c r="I31" s="17" t="s">
        <v>311</v>
      </c>
      <c r="J31" s="18" t="s">
        <v>807</v>
      </c>
      <c r="L31" s="3" t="s">
        <v>158</v>
      </c>
      <c r="T31" s="19"/>
      <c r="U31" s="19"/>
      <c r="V31" s="19"/>
      <c r="W31" s="19"/>
      <c r="X31" s="19"/>
      <c r="Y31" s="19">
        <v>7.2743265449999992</v>
      </c>
      <c r="Z31" s="19">
        <v>9.9448571810000015</v>
      </c>
      <c r="AA31" s="19">
        <v>9.7302181819999998</v>
      </c>
      <c r="AB31" s="19">
        <v>8.3167412591546626</v>
      </c>
      <c r="AC31" s="19">
        <v>11.880094679672096</v>
      </c>
      <c r="AD31" s="19">
        <v>15.783318514402602</v>
      </c>
      <c r="AE31" s="19">
        <v>28.391430586999999</v>
      </c>
      <c r="AF31" s="19">
        <v>22.279207953768847</v>
      </c>
      <c r="AG31" s="19">
        <v>14.498263285995161</v>
      </c>
      <c r="AH31" s="19">
        <v>14.804561920646959</v>
      </c>
      <c r="AI31" s="19">
        <v>12.161955742021723</v>
      </c>
      <c r="AJ31" s="19">
        <v>13.871588864972894</v>
      </c>
      <c r="AK31" s="19">
        <v>11.48896785013652</v>
      </c>
    </row>
    <row r="32" spans="5:37" x14ac:dyDescent="0.3">
      <c r="E32" s="17" t="s">
        <v>81</v>
      </c>
      <c r="F32" s="17" t="s">
        <v>209</v>
      </c>
      <c r="H32" s="17" t="s">
        <v>210</v>
      </c>
      <c r="I32" s="17" t="s">
        <v>210</v>
      </c>
      <c r="J32" s="18" t="s">
        <v>808</v>
      </c>
      <c r="L32" s="3" t="s">
        <v>158</v>
      </c>
      <c r="T32" s="19"/>
      <c r="U32" s="19"/>
      <c r="V32" s="19"/>
      <c r="W32" s="19"/>
      <c r="X32" s="19"/>
      <c r="Y32" s="19">
        <v>10.891039299999999</v>
      </c>
      <c r="Z32" s="19">
        <v>12.1005222197</v>
      </c>
      <c r="AA32" s="19">
        <v>13.208986038000004</v>
      </c>
      <c r="AB32" s="19">
        <v>14.992186375999996</v>
      </c>
      <c r="AC32" s="19">
        <v>17.810188427000003</v>
      </c>
      <c r="AD32" s="19">
        <v>16.161702144000003</v>
      </c>
      <c r="AE32" s="19">
        <v>13.393228324999997</v>
      </c>
      <c r="AF32" s="19">
        <v>18.333523970854269</v>
      </c>
      <c r="AG32" s="19">
        <v>9.9562097609768117</v>
      </c>
      <c r="AH32" s="19">
        <v>10.021664458803286</v>
      </c>
      <c r="AI32" s="19">
        <v>10.087738155096751</v>
      </c>
      <c r="AJ32" s="19">
        <v>10.154440047037664</v>
      </c>
      <c r="AK32" s="19">
        <v>10.221780165487703</v>
      </c>
    </row>
    <row r="33" spans="2:53" x14ac:dyDescent="0.3">
      <c r="E33" s="17" t="s">
        <v>81</v>
      </c>
      <c r="F33" s="17" t="s">
        <v>209</v>
      </c>
      <c r="H33" s="17" t="s">
        <v>211</v>
      </c>
      <c r="I33" s="17" t="s">
        <v>211</v>
      </c>
      <c r="J33" s="18" t="s">
        <v>809</v>
      </c>
      <c r="L33" s="3" t="s">
        <v>158</v>
      </c>
      <c r="T33" s="19"/>
      <c r="U33" s="19"/>
      <c r="V33" s="19"/>
      <c r="W33" s="19"/>
      <c r="X33" s="19"/>
      <c r="Y33" s="19">
        <v>1.775045626</v>
      </c>
      <c r="Z33" s="19">
        <v>1.5072839979999999</v>
      </c>
      <c r="AA33" s="19">
        <v>1.8821914960000001</v>
      </c>
      <c r="AB33" s="19">
        <v>1.5365495559999998</v>
      </c>
      <c r="AC33" s="19">
        <v>6.6305065069999998</v>
      </c>
      <c r="AD33" s="19">
        <v>4.6174782379999995</v>
      </c>
      <c r="AE33" s="19">
        <v>5.2439670579999991</v>
      </c>
      <c r="AF33" s="19">
        <v>11.398063894472362</v>
      </c>
      <c r="AG33" s="19">
        <v>5.9347325774601654</v>
      </c>
      <c r="AH33" s="19">
        <v>6.3817873082997876</v>
      </c>
      <c r="AI33" s="19">
        <v>6.8513855556911301</v>
      </c>
      <c r="AJ33" s="19">
        <v>7.4930580660653074</v>
      </c>
      <c r="AK33" s="19">
        <v>7.9660645746529122</v>
      </c>
    </row>
    <row r="34" spans="2:53" x14ac:dyDescent="0.3">
      <c r="E34" s="17" t="s">
        <v>81</v>
      </c>
      <c r="F34" s="17" t="s">
        <v>209</v>
      </c>
      <c r="H34" s="17" t="s">
        <v>213</v>
      </c>
      <c r="I34" s="17" t="s">
        <v>213</v>
      </c>
      <c r="J34" s="18" t="s">
        <v>811</v>
      </c>
      <c r="L34" s="3" t="s">
        <v>158</v>
      </c>
      <c r="T34" s="19"/>
      <c r="U34" s="19"/>
      <c r="V34" s="19"/>
      <c r="W34" s="19"/>
      <c r="X34" s="19"/>
      <c r="Y34" s="19">
        <v>1.0677702570000001</v>
      </c>
      <c r="Z34" s="19">
        <v>1.1993189349999998</v>
      </c>
      <c r="AA34" s="19">
        <v>1.0883588130000001</v>
      </c>
      <c r="AB34" s="19">
        <v>1.7202712329999998</v>
      </c>
      <c r="AC34" s="19">
        <v>1.2352919370000002</v>
      </c>
      <c r="AD34" s="19">
        <v>3.7475033079999998</v>
      </c>
      <c r="AE34" s="19">
        <v>3.7948849619999998</v>
      </c>
      <c r="AF34" s="19">
        <v>4.0981836170854269</v>
      </c>
      <c r="AG34" s="19">
        <v>1.6820759344460996</v>
      </c>
      <c r="AH34" s="19">
        <v>1.5546814418548642</v>
      </c>
      <c r="AI34" s="19">
        <v>1.5534664875399959</v>
      </c>
      <c r="AJ34" s="19">
        <v>1.4335722835067117</v>
      </c>
      <c r="AK34" s="19">
        <v>1.424172542683416</v>
      </c>
    </row>
    <row r="35" spans="2:53" x14ac:dyDescent="0.3">
      <c r="E35" s="17" t="s">
        <v>81</v>
      </c>
      <c r="F35" s="17" t="s">
        <v>209</v>
      </c>
      <c r="H35" s="17" t="s">
        <v>1178</v>
      </c>
      <c r="I35" s="17" t="s">
        <v>1178</v>
      </c>
      <c r="J35" s="18" t="s">
        <v>1363</v>
      </c>
      <c r="L35" s="3" t="s">
        <v>158</v>
      </c>
      <c r="T35" s="19"/>
      <c r="U35" s="19"/>
      <c r="V35" s="19"/>
      <c r="W35" s="19"/>
      <c r="X35" s="19"/>
      <c r="Y35" s="19">
        <v>2.180765547</v>
      </c>
      <c r="Z35" s="19">
        <v>2.8172504209999998</v>
      </c>
      <c r="AA35" s="19">
        <v>2.5360027879999998</v>
      </c>
      <c r="AB35" s="19">
        <v>4.7668423989999997</v>
      </c>
      <c r="AC35" s="19">
        <v>6.9153977859999998</v>
      </c>
      <c r="AD35" s="19">
        <v>3.845857815</v>
      </c>
      <c r="AE35" s="19">
        <v>0</v>
      </c>
      <c r="AF35" s="19">
        <v>0</v>
      </c>
      <c r="AG35" s="19">
        <v>4.8035034468826545</v>
      </c>
      <c r="AH35" s="19">
        <v>5.0576272600597996</v>
      </c>
      <c r="AI35" s="19">
        <v>4.1457163681753926</v>
      </c>
      <c r="AJ35" s="19">
        <v>5.6667337356845273</v>
      </c>
      <c r="AK35" s="19">
        <v>1.3556700734161269</v>
      </c>
    </row>
    <row r="36" spans="2:53" x14ac:dyDescent="0.3">
      <c r="E36" s="17" t="s">
        <v>81</v>
      </c>
      <c r="F36" s="17" t="s">
        <v>209</v>
      </c>
      <c r="H36" s="17" t="s">
        <v>214</v>
      </c>
      <c r="I36" s="17" t="s">
        <v>214</v>
      </c>
      <c r="J36" s="18" t="s">
        <v>812</v>
      </c>
      <c r="L36" s="3" t="s">
        <v>158</v>
      </c>
      <c r="T36" s="19"/>
      <c r="U36" s="19"/>
      <c r="V36" s="19"/>
      <c r="W36" s="19"/>
      <c r="X36" s="19"/>
      <c r="Y36" s="19">
        <v>21.158324095164602</v>
      </c>
      <c r="Z36" s="19">
        <v>21.832465256087573</v>
      </c>
      <c r="AA36" s="19">
        <v>17.389128650372403</v>
      </c>
      <c r="AB36" s="19">
        <v>13.675312722459262</v>
      </c>
      <c r="AC36" s="19">
        <v>9.4372974492651789</v>
      </c>
      <c r="AD36" s="19">
        <v>15.547127482425761</v>
      </c>
      <c r="AE36" s="19">
        <v>23.450393602100185</v>
      </c>
      <c r="AF36" s="19">
        <v>35.802964537473471</v>
      </c>
      <c r="AG36" s="19">
        <v>25.308808669479088</v>
      </c>
      <c r="AH36" s="19">
        <v>26.619648646227922</v>
      </c>
      <c r="AI36" s="19">
        <v>26.285677341522383</v>
      </c>
      <c r="AJ36" s="19">
        <v>20.733043956629288</v>
      </c>
      <c r="AK36" s="19">
        <v>15.871608294035294</v>
      </c>
    </row>
    <row r="37" spans="2:53" x14ac:dyDescent="0.3">
      <c r="E37" s="17" t="s">
        <v>81</v>
      </c>
      <c r="F37" s="17" t="s">
        <v>216</v>
      </c>
      <c r="H37" s="17" t="s">
        <v>338</v>
      </c>
      <c r="I37" s="17" t="s">
        <v>216</v>
      </c>
      <c r="J37" s="18" t="s">
        <v>814</v>
      </c>
      <c r="L37" s="3" t="s">
        <v>158</v>
      </c>
      <c r="T37" s="19"/>
      <c r="U37" s="19"/>
      <c r="V37" s="19"/>
      <c r="W37" s="19"/>
      <c r="X37" s="19"/>
      <c r="Y37" s="19">
        <v>106.32932191899999</v>
      </c>
      <c r="Z37" s="19">
        <v>114.61794508199998</v>
      </c>
      <c r="AA37" s="19">
        <v>120.21860202300002</v>
      </c>
      <c r="AB37" s="19">
        <v>104.89136812300003</v>
      </c>
      <c r="AC37" s="19">
        <v>110.77243709399997</v>
      </c>
      <c r="AD37" s="19">
        <v>127.91735373799997</v>
      </c>
      <c r="AE37" s="19">
        <v>153.35648093099994</v>
      </c>
      <c r="AF37" s="19">
        <v>147.53301595778893</v>
      </c>
      <c r="AG37" s="19">
        <v>130.70876835265804</v>
      </c>
      <c r="AH37" s="19">
        <v>131.598237168911</v>
      </c>
      <c r="AI37" s="19">
        <v>130.87119382040763</v>
      </c>
      <c r="AJ37" s="19">
        <v>128.00462865837324</v>
      </c>
      <c r="AK37" s="19">
        <v>128.06679400460402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1359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81</v>
      </c>
      <c r="F42" s="17" t="s">
        <v>166</v>
      </c>
      <c r="H42" s="17" t="s">
        <v>338</v>
      </c>
      <c r="I42" s="17" t="s">
        <v>166</v>
      </c>
      <c r="J42" s="18" t="s">
        <v>783</v>
      </c>
      <c r="L42" s="3" t="s">
        <v>158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81</v>
      </c>
      <c r="F43" s="17" t="s">
        <v>172</v>
      </c>
      <c r="H43" s="17" t="s">
        <v>338</v>
      </c>
      <c r="I43" s="17" t="s">
        <v>172</v>
      </c>
      <c r="J43" s="18" t="s">
        <v>784</v>
      </c>
      <c r="L43" s="3" t="s">
        <v>158</v>
      </c>
      <c r="T43" s="19"/>
      <c r="U43" s="19"/>
      <c r="V43" s="19"/>
      <c r="W43" s="19"/>
      <c r="X43" s="19"/>
      <c r="Y43" s="168">
        <v>0.54743421363976963</v>
      </c>
      <c r="Z43" s="168">
        <v>0.49377567801549888</v>
      </c>
      <c r="AA43" s="168">
        <v>0.48249838413635382</v>
      </c>
      <c r="AB43" s="168">
        <v>0.52901447101175247</v>
      </c>
      <c r="AC43" s="168">
        <v>0.48621443467411463</v>
      </c>
      <c r="AD43" s="168">
        <v>0.4296843985209014</v>
      </c>
      <c r="AE43" s="168">
        <v>0.38521142692341204</v>
      </c>
      <c r="AF43" s="168">
        <v>0.34411147907851425</v>
      </c>
      <c r="AG43" s="168">
        <v>0.40466575262528198</v>
      </c>
      <c r="AH43" s="168">
        <v>0.39485420194863113</v>
      </c>
      <c r="AI43" s="168">
        <v>0.40585801926603554</v>
      </c>
      <c r="AJ43" s="168">
        <v>0.39712120305260767</v>
      </c>
      <c r="AK43" s="168">
        <v>0.41571661741995491</v>
      </c>
    </row>
    <row r="44" spans="2:53" x14ac:dyDescent="0.3">
      <c r="E44" s="17" t="s">
        <v>81</v>
      </c>
      <c r="F44" s="17" t="s">
        <v>172</v>
      </c>
      <c r="H44" s="17" t="s">
        <v>175</v>
      </c>
      <c r="I44" s="17" t="s">
        <v>176</v>
      </c>
      <c r="J44" s="18" t="s">
        <v>786</v>
      </c>
      <c r="L44" s="3" t="s">
        <v>158</v>
      </c>
      <c r="T44" s="19"/>
      <c r="U44" s="19"/>
      <c r="V44" s="19"/>
      <c r="W44" s="19"/>
      <c r="X44" s="19"/>
      <c r="Y44" s="168">
        <v>0.20101342075196627</v>
      </c>
      <c r="Z44" s="168">
        <v>0.11905472177040867</v>
      </c>
      <c r="AA44" s="168">
        <v>0.10315959714638034</v>
      </c>
      <c r="AB44" s="168">
        <v>0.10341440952910826</v>
      </c>
      <c r="AC44" s="168">
        <v>9.5982437545223703E-2</v>
      </c>
      <c r="AD44" s="168">
        <v>8.8695800353898499E-2</v>
      </c>
      <c r="AE44" s="168">
        <v>9.1657560101109675E-2</v>
      </c>
      <c r="AF44" s="168">
        <v>7.5102713752606867E-2</v>
      </c>
      <c r="AG44" s="168">
        <v>8.1321051268144748E-2</v>
      </c>
      <c r="AH44" s="168">
        <v>7.9744670657642E-2</v>
      </c>
      <c r="AI44" s="168">
        <v>8.0118792522173091E-2</v>
      </c>
      <c r="AJ44" s="168">
        <v>7.9281851712672796E-2</v>
      </c>
      <c r="AK44" s="168">
        <v>8.2866566363931818E-2</v>
      </c>
    </row>
    <row r="45" spans="2:53" x14ac:dyDescent="0.3">
      <c r="E45" s="17" t="s">
        <v>81</v>
      </c>
      <c r="F45" s="17" t="s">
        <v>172</v>
      </c>
      <c r="H45" s="17" t="s">
        <v>181</v>
      </c>
      <c r="I45" s="17" t="s">
        <v>183</v>
      </c>
      <c r="J45" s="18" t="s">
        <v>792</v>
      </c>
      <c r="L45" s="3" t="s">
        <v>158</v>
      </c>
      <c r="T45" s="19"/>
      <c r="U45" s="19"/>
      <c r="V45" s="19"/>
      <c r="W45" s="19"/>
      <c r="X45" s="19"/>
      <c r="Y45" s="168">
        <v>6.3498403918907168E-2</v>
      </c>
      <c r="Z45" s="168">
        <v>6.7255308167980865E-2</v>
      </c>
      <c r="AA45" s="168">
        <v>6.095007224860087E-2</v>
      </c>
      <c r="AB45" s="168">
        <v>6.8451797398532507E-2</v>
      </c>
      <c r="AC45" s="168">
        <v>6.5371616664238172E-2</v>
      </c>
      <c r="AD45" s="168">
        <v>6.0547829461678783E-2</v>
      </c>
      <c r="AE45" s="168">
        <v>4.8214881025711982E-2</v>
      </c>
      <c r="AF45" s="168">
        <v>4.0297658190636305E-2</v>
      </c>
      <c r="AG45" s="168">
        <v>4.4437210422533124E-2</v>
      </c>
      <c r="AH45" s="168">
        <v>4.3083351338513189E-2</v>
      </c>
      <c r="AI45" s="168">
        <v>4.2355034405355582E-2</v>
      </c>
      <c r="AJ45" s="168">
        <v>4.1362208511141585E-2</v>
      </c>
      <c r="AK45" s="168">
        <v>4.2086440025501617E-2</v>
      </c>
    </row>
    <row r="46" spans="2:53" x14ac:dyDescent="0.3">
      <c r="E46" s="17" t="s">
        <v>81</v>
      </c>
      <c r="F46" s="17" t="s">
        <v>172</v>
      </c>
      <c r="H46" s="17" t="s">
        <v>181</v>
      </c>
      <c r="I46" s="17" t="s">
        <v>308</v>
      </c>
      <c r="J46" s="18" t="s">
        <v>793</v>
      </c>
      <c r="L46" s="3" t="s">
        <v>158</v>
      </c>
      <c r="T46" s="19"/>
      <c r="U46" s="19"/>
      <c r="V46" s="19"/>
      <c r="W46" s="19"/>
      <c r="X46" s="19"/>
      <c r="Y46" s="168">
        <v>5.0177100104814534E-2</v>
      </c>
      <c r="Z46" s="168">
        <v>5.6349102606914094E-2</v>
      </c>
      <c r="AA46" s="168">
        <v>5.4298654422511444E-2</v>
      </c>
      <c r="AB46" s="168">
        <v>8.5369934633797037E-2</v>
      </c>
      <c r="AC46" s="168">
        <v>7.2240769018513978E-2</v>
      </c>
      <c r="AD46" s="168">
        <v>7.203674621953278E-2</v>
      </c>
      <c r="AE46" s="168">
        <v>5.6866701417165461E-2</v>
      </c>
      <c r="AF46" s="168">
        <v>5.0161513442192107E-2</v>
      </c>
      <c r="AG46" s="168">
        <v>5.3489546605702175E-2</v>
      </c>
      <c r="AH46" s="168">
        <v>5.1816360366207279E-2</v>
      </c>
      <c r="AI46" s="168">
        <v>5.0302821654632096E-2</v>
      </c>
      <c r="AJ46" s="168">
        <v>5.0997495209714548E-2</v>
      </c>
      <c r="AK46" s="168">
        <v>5.1064898597496161E-2</v>
      </c>
    </row>
    <row r="47" spans="2:53" x14ac:dyDescent="0.3">
      <c r="E47" s="17" t="s">
        <v>81</v>
      </c>
      <c r="F47" s="17" t="s">
        <v>172</v>
      </c>
      <c r="H47" s="17" t="s">
        <v>181</v>
      </c>
      <c r="I47" s="17" t="s">
        <v>184</v>
      </c>
      <c r="J47" s="18" t="s">
        <v>794</v>
      </c>
      <c r="L47" s="3" t="s">
        <v>158</v>
      </c>
      <c r="T47" s="19"/>
      <c r="U47" s="19"/>
      <c r="V47" s="19"/>
      <c r="W47" s="19"/>
      <c r="X47" s="19"/>
      <c r="Y47" s="168">
        <v>7.6107330097985579E-2</v>
      </c>
      <c r="Z47" s="168">
        <v>7.8697493268433838E-2</v>
      </c>
      <c r="AA47" s="168">
        <v>9.2295724834528456E-2</v>
      </c>
      <c r="AB47" s="168">
        <v>9.991696329709078E-2</v>
      </c>
      <c r="AC47" s="168">
        <v>9.7221976754147718E-2</v>
      </c>
      <c r="AD47" s="168">
        <v>8.7558718529015783E-2</v>
      </c>
      <c r="AE47" s="168">
        <v>8.2269573742592639E-2</v>
      </c>
      <c r="AF47" s="168">
        <v>8.1393831581009712E-2</v>
      </c>
      <c r="AG47" s="168">
        <v>0.11547758440348541</v>
      </c>
      <c r="AH47" s="168">
        <v>0.11277339872864633</v>
      </c>
      <c r="AI47" s="168">
        <v>0.12513393777888587</v>
      </c>
      <c r="AJ47" s="168">
        <v>0.11624737125337202</v>
      </c>
      <c r="AK47" s="168">
        <v>0.1300302731767157</v>
      </c>
    </row>
    <row r="48" spans="2:53" x14ac:dyDescent="0.3">
      <c r="E48" s="17" t="s">
        <v>81</v>
      </c>
      <c r="F48" s="17" t="s">
        <v>172</v>
      </c>
      <c r="H48" s="17" t="s">
        <v>181</v>
      </c>
      <c r="I48" s="17" t="s">
        <v>309</v>
      </c>
      <c r="J48" s="18" t="s">
        <v>795</v>
      </c>
      <c r="L48" s="3" t="s">
        <v>158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81</v>
      </c>
      <c r="F49" s="17" t="s">
        <v>172</v>
      </c>
      <c r="H49" s="17" t="s">
        <v>181</v>
      </c>
      <c r="I49" s="17" t="s">
        <v>310</v>
      </c>
      <c r="J49" s="18" t="s">
        <v>796</v>
      </c>
      <c r="L49" s="3" t="s">
        <v>158</v>
      </c>
      <c r="T49" s="19"/>
      <c r="U49" s="19"/>
      <c r="V49" s="19"/>
      <c r="W49" s="19"/>
      <c r="X49" s="19"/>
      <c r="Y49" s="168">
        <v>9.9104506817414909E-3</v>
      </c>
      <c r="Z49" s="168">
        <v>1.3424178317143261E-2</v>
      </c>
      <c r="AA49" s="168">
        <v>1.2321058822554879E-2</v>
      </c>
      <c r="AB49" s="168">
        <v>1.2788663766270834E-2</v>
      </c>
      <c r="AC49" s="168">
        <v>1.8165268204136543E-2</v>
      </c>
      <c r="AD49" s="168">
        <v>2.1370462859685004E-2</v>
      </c>
      <c r="AE49" s="168">
        <v>1.3746016156701141E-2</v>
      </c>
      <c r="AF49" s="168">
        <v>1.3287664356115952E-2</v>
      </c>
      <c r="AG49" s="168">
        <v>1.2271983871287131E-2</v>
      </c>
      <c r="AH49" s="168">
        <v>1.2498545692342176E-2</v>
      </c>
      <c r="AI49" s="168">
        <v>1.2576785456396081E-2</v>
      </c>
      <c r="AJ49" s="168">
        <v>1.2984234106408211E-2</v>
      </c>
      <c r="AK49" s="168">
        <v>1.3324389417421827E-2</v>
      </c>
    </row>
    <row r="50" spans="5:37" x14ac:dyDescent="0.3">
      <c r="E50" s="17" t="s">
        <v>81</v>
      </c>
      <c r="F50" s="17" t="s">
        <v>172</v>
      </c>
      <c r="H50" s="17" t="s">
        <v>185</v>
      </c>
      <c r="I50" s="17" t="s">
        <v>186</v>
      </c>
      <c r="J50" s="18" t="s">
        <v>797</v>
      </c>
      <c r="L50" s="3" t="s">
        <v>158</v>
      </c>
      <c r="T50" s="19"/>
      <c r="U50" s="19"/>
      <c r="V50" s="19"/>
      <c r="W50" s="19"/>
      <c r="X50" s="19"/>
      <c r="Y50" s="168">
        <v>0.14040060540051313</v>
      </c>
      <c r="Z50" s="168">
        <v>0.14420663866188116</v>
      </c>
      <c r="AA50" s="168">
        <v>0.13769430574888211</v>
      </c>
      <c r="AB50" s="168">
        <v>0.13478034817029266</v>
      </c>
      <c r="AC50" s="168">
        <v>0.10871803653261265</v>
      </c>
      <c r="AD50" s="168">
        <v>8.3145971163297833E-2</v>
      </c>
      <c r="AE50" s="168">
        <v>7.9568652448756425E-2</v>
      </c>
      <c r="AF50" s="168">
        <v>7.4201011096385355E-2</v>
      </c>
      <c r="AG50" s="168">
        <v>8.1497660613429487E-2</v>
      </c>
      <c r="AH50" s="168">
        <v>8.0269589849147061E-2</v>
      </c>
      <c r="AI50" s="168">
        <v>7.9186718053286975E-2</v>
      </c>
      <c r="AJ50" s="168">
        <v>8.0830193366335956E-2</v>
      </c>
      <c r="AK50" s="168">
        <v>7.9287476508544383E-2</v>
      </c>
    </row>
    <row r="51" spans="5:37" x14ac:dyDescent="0.3">
      <c r="E51" s="17" t="s">
        <v>81</v>
      </c>
      <c r="F51" s="17" t="s">
        <v>172</v>
      </c>
      <c r="H51" s="17" t="s">
        <v>185</v>
      </c>
      <c r="I51" s="17" t="s">
        <v>1096</v>
      </c>
      <c r="J51" s="18" t="s">
        <v>1099</v>
      </c>
      <c r="L51" s="3" t="s">
        <v>158</v>
      </c>
      <c r="T51" s="19"/>
      <c r="U51" s="19"/>
      <c r="V51" s="19"/>
      <c r="W51" s="19"/>
      <c r="X51" s="19"/>
      <c r="Y51" s="168">
        <v>4.8651621645006853E-2</v>
      </c>
      <c r="Z51" s="168">
        <v>5.3446565414402424E-2</v>
      </c>
      <c r="AA51" s="168">
        <v>5.7536369441565566E-2</v>
      </c>
      <c r="AB51" s="168">
        <v>6.3226736823531499E-2</v>
      </c>
      <c r="AC51" s="168">
        <v>5.9230914856040359E-2</v>
      </c>
      <c r="AD51" s="168">
        <v>4.0050386306543583E-2</v>
      </c>
      <c r="AE51" s="168">
        <v>3.0281679717986277E-2</v>
      </c>
      <c r="AF51" s="168">
        <v>3.1486714221626175E-2</v>
      </c>
      <c r="AG51" s="168">
        <v>3.4940167193899162E-2</v>
      </c>
      <c r="AH51" s="168">
        <v>3.498637277869765E-2</v>
      </c>
      <c r="AI51" s="168">
        <v>3.3129948958066674E-2</v>
      </c>
      <c r="AJ51" s="168">
        <v>3.1856840356334543E-2</v>
      </c>
      <c r="AK51" s="168">
        <v>2.8835503377940271E-2</v>
      </c>
    </row>
    <row r="52" spans="5:37" x14ac:dyDescent="0.3">
      <c r="E52" s="17" t="s">
        <v>81</v>
      </c>
      <c r="F52" s="17" t="s">
        <v>172</v>
      </c>
      <c r="H52" s="17" t="s">
        <v>185</v>
      </c>
      <c r="I52" s="17" t="s">
        <v>188</v>
      </c>
      <c r="J52" s="18" t="s">
        <v>798</v>
      </c>
      <c r="L52" s="3" t="s">
        <v>158</v>
      </c>
      <c r="T52" s="19"/>
      <c r="U52" s="19"/>
      <c r="V52" s="19"/>
      <c r="W52" s="19"/>
      <c r="X52" s="19"/>
      <c r="Y52" s="168">
        <v>2.2043005208205426E-2</v>
      </c>
      <c r="Z52" s="168">
        <v>2.0741857986135818E-2</v>
      </c>
      <c r="AA52" s="168">
        <v>1.8978695299495578E-2</v>
      </c>
      <c r="AB52" s="168">
        <v>1.7765094907339261E-2</v>
      </c>
      <c r="AC52" s="168">
        <v>1.5566947978655196E-2</v>
      </c>
      <c r="AD52" s="168">
        <v>1.1256463070031484E-2</v>
      </c>
      <c r="AE52" s="168">
        <v>1.36692425228516E-2</v>
      </c>
      <c r="AF52" s="168">
        <v>1.2725362943629321E-2</v>
      </c>
      <c r="AG52" s="168">
        <v>1.4119666115853283E-2</v>
      </c>
      <c r="AH52" s="168">
        <v>1.4182034525517187E-2</v>
      </c>
      <c r="AI52" s="168">
        <v>1.3955989909610852E-2</v>
      </c>
      <c r="AJ52" s="168">
        <v>1.4804245911269692E-2</v>
      </c>
      <c r="AK52" s="168">
        <v>1.5474188651182757E-2</v>
      </c>
    </row>
    <row r="53" spans="5:37" x14ac:dyDescent="0.3">
      <c r="E53" s="17" t="s">
        <v>81</v>
      </c>
      <c r="F53" s="17" t="s">
        <v>172</v>
      </c>
      <c r="H53" s="17" t="s">
        <v>185</v>
      </c>
      <c r="I53" s="17" t="s">
        <v>189</v>
      </c>
      <c r="J53" s="18" t="s">
        <v>799</v>
      </c>
      <c r="L53" s="3" t="s">
        <v>158</v>
      </c>
      <c r="T53" s="19"/>
      <c r="U53" s="19"/>
      <c r="V53" s="19"/>
      <c r="W53" s="19"/>
      <c r="X53" s="19"/>
      <c r="Y53" s="168">
        <v>8.8203760942936731E-3</v>
      </c>
      <c r="Z53" s="168">
        <v>1.0217734061281392E-2</v>
      </c>
      <c r="AA53" s="168">
        <v>8.9534692066634211E-3</v>
      </c>
      <c r="AB53" s="168">
        <v>8.8148416211314713E-3</v>
      </c>
      <c r="AC53" s="168">
        <v>4.7658530244021014E-3</v>
      </c>
      <c r="AD53" s="168">
        <v>5.1668557735686351E-3</v>
      </c>
      <c r="AE53" s="168">
        <v>5.3202402366044161E-3</v>
      </c>
      <c r="AF53" s="168">
        <v>5.2305850812600094E-3</v>
      </c>
      <c r="AG53" s="168">
        <v>5.8164541528590331E-3</v>
      </c>
      <c r="AH53" s="168">
        <v>5.7982829172290281E-3</v>
      </c>
      <c r="AI53" s="168">
        <v>5.8483965033886177E-3</v>
      </c>
      <c r="AJ53" s="168">
        <v>6.075125217833168E-3</v>
      </c>
      <c r="AK53" s="168">
        <v>6.1917682008896793E-3</v>
      </c>
    </row>
    <row r="54" spans="5:37" x14ac:dyDescent="0.3">
      <c r="E54" s="17" t="s">
        <v>81</v>
      </c>
      <c r="F54" s="17" t="s">
        <v>172</v>
      </c>
      <c r="H54" s="17" t="s">
        <v>185</v>
      </c>
      <c r="I54" s="17" t="s">
        <v>190</v>
      </c>
      <c r="J54" s="18" t="s">
        <v>800</v>
      </c>
      <c r="L54" s="3" t="s">
        <v>158</v>
      </c>
      <c r="T54" s="19"/>
      <c r="U54" s="19"/>
      <c r="V54" s="19"/>
      <c r="W54" s="19"/>
      <c r="X54" s="19"/>
      <c r="Y54" s="168">
        <v>1.6643099764445494E-2</v>
      </c>
      <c r="Z54" s="168">
        <v>2.0670567397373846E-2</v>
      </c>
      <c r="AA54" s="168">
        <v>1.6976697666049274E-2</v>
      </c>
      <c r="AB54" s="168">
        <v>1.5422177336565538E-2</v>
      </c>
      <c r="AC54" s="168">
        <v>1.6260242461335388E-2</v>
      </c>
      <c r="AD54" s="168">
        <v>1.2695642957259005E-2</v>
      </c>
      <c r="AE54" s="168">
        <v>1.0411854939788665E-2</v>
      </c>
      <c r="AF54" s="168">
        <v>1.1556897348524843E-2</v>
      </c>
      <c r="AG54" s="168">
        <v>1.0646171438085907E-2</v>
      </c>
      <c r="AH54" s="168">
        <v>9.5863903690286169E-3</v>
      </c>
      <c r="AI54" s="168">
        <v>1.0374270516146169E-2</v>
      </c>
      <c r="AJ54" s="168">
        <v>1.1591413473320456E-2</v>
      </c>
      <c r="AK54" s="168">
        <v>1.1807999741224168E-2</v>
      </c>
    </row>
    <row r="55" spans="5:37" x14ac:dyDescent="0.3">
      <c r="E55" s="17" t="s">
        <v>81</v>
      </c>
      <c r="F55" s="17" t="s">
        <v>172</v>
      </c>
      <c r="H55" s="17" t="s">
        <v>185</v>
      </c>
      <c r="I55" s="17" t="s">
        <v>191</v>
      </c>
      <c r="J55" s="18" t="s">
        <v>801</v>
      </c>
      <c r="L55" s="3" t="s">
        <v>158</v>
      </c>
      <c r="T55" s="19"/>
      <c r="U55" s="19"/>
      <c r="V55" s="19"/>
      <c r="W55" s="19"/>
      <c r="X55" s="19"/>
      <c r="Y55" s="168">
        <v>1.2814698629244932E-2</v>
      </c>
      <c r="Z55" s="168">
        <v>1.1637282375588812E-2</v>
      </c>
      <c r="AA55" s="168">
        <v>1.2149491119831725E-2</v>
      </c>
      <c r="AB55" s="168">
        <v>1.3006926380545146E-2</v>
      </c>
      <c r="AC55" s="168">
        <v>7.0983626888581342E-3</v>
      </c>
      <c r="AD55" s="168">
        <v>5.7948076128270095E-3</v>
      </c>
      <c r="AE55" s="168">
        <v>6.4958127424578843E-3</v>
      </c>
      <c r="AF55" s="168">
        <v>5.5334774530328076E-3</v>
      </c>
      <c r="AG55" s="168">
        <v>5.7677482601045616E-3</v>
      </c>
      <c r="AH55" s="168">
        <v>5.6886536098813912E-3</v>
      </c>
      <c r="AI55" s="168">
        <v>5.7666232701936359E-3</v>
      </c>
      <c r="AJ55" s="168">
        <v>6.0013470333700348E-3</v>
      </c>
      <c r="AK55" s="168">
        <v>6.2472751157970361E-3</v>
      </c>
    </row>
    <row r="56" spans="5:37" x14ac:dyDescent="0.3">
      <c r="E56" s="17" t="s">
        <v>81</v>
      </c>
      <c r="F56" s="17" t="s">
        <v>172</v>
      </c>
      <c r="H56" s="17" t="s">
        <v>185</v>
      </c>
      <c r="I56" s="17" t="s">
        <v>192</v>
      </c>
      <c r="J56" s="18" t="s">
        <v>802</v>
      </c>
      <c r="L56" s="3" t="s">
        <v>158</v>
      </c>
      <c r="T56" s="19"/>
      <c r="U56" s="19"/>
      <c r="V56" s="19"/>
      <c r="W56" s="19"/>
      <c r="X56" s="19"/>
      <c r="Y56" s="168">
        <v>3.5758320983673027E-3</v>
      </c>
      <c r="Z56" s="168">
        <v>3.1395566209090108E-3</v>
      </c>
      <c r="AA56" s="168">
        <v>2.546741090353884E-3</v>
      </c>
      <c r="AB56" s="168">
        <v>3.5319541949239692E-3</v>
      </c>
      <c r="AC56" s="168">
        <v>2.9136973999234171E-3</v>
      </c>
      <c r="AD56" s="168">
        <v>2.6903299655821437E-3</v>
      </c>
      <c r="AE56" s="168">
        <v>2.145366277208753E-3</v>
      </c>
      <c r="AF56" s="168">
        <v>2.3647732274779685E-3</v>
      </c>
      <c r="AG56" s="168">
        <v>2.3389490018451142E-3</v>
      </c>
      <c r="AH56" s="168">
        <v>2.2112097143102412E-3</v>
      </c>
      <c r="AI56" s="168">
        <v>2.2096018004264663E-3</v>
      </c>
      <c r="AJ56" s="168">
        <v>2.3086860788662676E-3</v>
      </c>
      <c r="AK56" s="168">
        <v>2.3884656125828354E-3</v>
      </c>
    </row>
    <row r="57" spans="5:37" x14ac:dyDescent="0.3">
      <c r="E57" s="17" t="s">
        <v>81</v>
      </c>
      <c r="F57" s="17" t="s">
        <v>172</v>
      </c>
      <c r="H57" s="17" t="s">
        <v>185</v>
      </c>
      <c r="I57" s="17" t="s">
        <v>193</v>
      </c>
      <c r="J57" s="18" t="s">
        <v>803</v>
      </c>
      <c r="L57" s="3" t="s">
        <v>158</v>
      </c>
      <c r="T57" s="19"/>
      <c r="U57" s="19"/>
      <c r="V57" s="19"/>
      <c r="W57" s="19"/>
      <c r="X57" s="19"/>
      <c r="Y57" s="168">
        <v>2.4525761604720486E-2</v>
      </c>
      <c r="Z57" s="168">
        <v>2.2588779447730321E-2</v>
      </c>
      <c r="AA57" s="168">
        <v>1.9246106160025825E-2</v>
      </c>
      <c r="AB57" s="168">
        <v>1.1752046614692329E-2</v>
      </c>
      <c r="AC57" s="168">
        <v>1.9277828764398149E-3</v>
      </c>
      <c r="AD57" s="168">
        <v>4.5949779237082775E-3</v>
      </c>
      <c r="AE57" s="168">
        <v>1.0059548844686106E-2</v>
      </c>
      <c r="AF57" s="168">
        <v>4.1750533365385901E-3</v>
      </c>
      <c r="AG57" s="168">
        <v>6.6681214586044981E-3</v>
      </c>
      <c r="AH57" s="168">
        <v>6.5882246960836145E-3</v>
      </c>
      <c r="AI57" s="168">
        <v>6.6639718204118924E-3</v>
      </c>
      <c r="AJ57" s="168">
        <v>6.8991086852440925E-3</v>
      </c>
      <c r="AK57" s="168">
        <v>7.031771855437725E-3</v>
      </c>
    </row>
    <row r="58" spans="5:37" x14ac:dyDescent="0.3">
      <c r="E58" s="17" t="s">
        <v>81</v>
      </c>
      <c r="F58" s="17" t="s">
        <v>172</v>
      </c>
      <c r="H58" s="17" t="s">
        <v>185</v>
      </c>
      <c r="I58" s="17" t="s">
        <v>194</v>
      </c>
      <c r="J58" s="18" t="s">
        <v>804</v>
      </c>
      <c r="L58" s="3" t="s">
        <v>158</v>
      </c>
      <c r="T58" s="19"/>
      <c r="U58" s="19"/>
      <c r="V58" s="19"/>
      <c r="W58" s="19"/>
      <c r="X58" s="19"/>
      <c r="Y58" s="168">
        <v>3.3262103562289669E-3</v>
      </c>
      <c r="Z58" s="168">
        <v>1.7642953584595638E-3</v>
      </c>
      <c r="AA58" s="168">
        <v>1.3067357648968592E-3</v>
      </c>
      <c r="AB58" s="168">
        <v>1.2605702915634441E-3</v>
      </c>
      <c r="AC58" s="168">
        <v>9.5423524695825495E-4</v>
      </c>
      <c r="AD58" s="168">
        <v>8.9650755377767655E-4</v>
      </c>
      <c r="AE58" s="168">
        <v>1.1849071671727312E-3</v>
      </c>
      <c r="AF58" s="168">
        <v>1.1281474842956332E-3</v>
      </c>
      <c r="AG58" s="168">
        <v>1.2003829921779358E-3</v>
      </c>
      <c r="AH58" s="168">
        <v>1.2284212383993176E-3</v>
      </c>
      <c r="AI58" s="168">
        <v>1.2379152750426807E-3</v>
      </c>
      <c r="AJ58" s="168">
        <v>1.2934266100977148E-3</v>
      </c>
      <c r="AK58" s="168">
        <v>1.3105039534899009E-3</v>
      </c>
    </row>
    <row r="59" spans="5:37" x14ac:dyDescent="0.3">
      <c r="E59" s="17" t="s">
        <v>81</v>
      </c>
      <c r="F59" s="17" t="s">
        <v>172</v>
      </c>
      <c r="H59" s="17" t="s">
        <v>196</v>
      </c>
      <c r="I59" s="17" t="s">
        <v>196</v>
      </c>
      <c r="J59" s="18" t="s">
        <v>805</v>
      </c>
      <c r="L59" s="3" t="s">
        <v>158</v>
      </c>
      <c r="T59" s="19"/>
      <c r="U59" s="19"/>
      <c r="V59" s="19"/>
      <c r="W59" s="19"/>
      <c r="X59" s="19"/>
      <c r="Y59" s="168">
        <v>6.3269026838415317E-3</v>
      </c>
      <c r="Z59" s="168">
        <v>1.4788235222737069E-2</v>
      </c>
      <c r="AA59" s="168">
        <v>2.1778970912895695E-2</v>
      </c>
      <c r="AB59" s="168">
        <v>2.4292354216660417E-2</v>
      </c>
      <c r="AC59" s="168">
        <v>2.8514329955241849E-2</v>
      </c>
      <c r="AD59" s="168">
        <v>1.6328869933792754E-2</v>
      </c>
      <c r="AE59" s="168">
        <v>1.2888042031374721E-2</v>
      </c>
      <c r="AF59" s="168">
        <v>9.6670866595679611E-3</v>
      </c>
      <c r="AG59" s="168">
        <v>1.6170715440699954E-2</v>
      </c>
      <c r="AH59" s="168">
        <v>1.4668285316133112E-2</v>
      </c>
      <c r="AI59" s="168">
        <v>1.6183929395305944E-2</v>
      </c>
      <c r="AJ59" s="168">
        <v>1.5417848892962542E-2</v>
      </c>
      <c r="AK59" s="168">
        <v>1.7056573330343393E-2</v>
      </c>
    </row>
    <row r="60" spans="5:37" x14ac:dyDescent="0.3">
      <c r="E60" s="17" t="s">
        <v>81</v>
      </c>
      <c r="F60" s="17" t="s">
        <v>209</v>
      </c>
      <c r="H60" s="17" t="s">
        <v>338</v>
      </c>
      <c r="I60" s="17" t="s">
        <v>209</v>
      </c>
      <c r="J60" s="18" t="s">
        <v>806</v>
      </c>
      <c r="L60" s="3" t="s">
        <v>158</v>
      </c>
      <c r="T60" s="19"/>
      <c r="U60" s="19"/>
      <c r="V60" s="19"/>
      <c r="W60" s="19"/>
      <c r="X60" s="19"/>
      <c r="Y60" s="168">
        <v>0.13319957202677443</v>
      </c>
      <c r="Z60" s="168">
        <v>0.15247162235468681</v>
      </c>
      <c r="AA60" s="168">
        <v>0.14284329608551444</v>
      </c>
      <c r="AB60" s="168">
        <v>0.14141543867501968</v>
      </c>
      <c r="AC60" s="168">
        <v>0.16818889480121862</v>
      </c>
      <c r="AD60" s="168">
        <v>0.18148109635767073</v>
      </c>
      <c r="AE60" s="168">
        <v>0.20060040618938857</v>
      </c>
      <c r="AF60" s="168">
        <v>0.2517655372873952</v>
      </c>
      <c r="AG60" s="168">
        <v>0.19192062635611284</v>
      </c>
      <c r="AH60" s="168">
        <v>0.19891825198781227</v>
      </c>
      <c r="AI60" s="168">
        <v>0.18907201062293785</v>
      </c>
      <c r="AJ60" s="168">
        <v>0.19098466166582456</v>
      </c>
      <c r="AK60" s="168">
        <v>0.16008045617399158</v>
      </c>
    </row>
    <row r="61" spans="5:37" x14ac:dyDescent="0.3">
      <c r="E61" s="17" t="s">
        <v>81</v>
      </c>
      <c r="F61" s="17" t="s">
        <v>209</v>
      </c>
      <c r="H61" s="17" t="s">
        <v>311</v>
      </c>
      <c r="I61" s="17" t="s">
        <v>311</v>
      </c>
      <c r="J61" s="18" t="s">
        <v>807</v>
      </c>
      <c r="L61" s="3" t="s">
        <v>158</v>
      </c>
      <c r="T61" s="19"/>
      <c r="U61" s="19"/>
      <c r="V61" s="19"/>
      <c r="W61" s="19"/>
      <c r="X61" s="19"/>
      <c r="Y61" s="168">
        <v>2.1848856821185935E-2</v>
      </c>
      <c r="Z61" s="168">
        <v>3.0693449203742344E-2</v>
      </c>
      <c r="AA61" s="168">
        <v>3.0323985920625626E-2</v>
      </c>
      <c r="AB61" s="168">
        <v>2.6131312966355801E-2</v>
      </c>
      <c r="AC61" s="168">
        <v>3.7064465443948168E-2</v>
      </c>
      <c r="AD61" s="168">
        <v>4.7977062254520975E-2</v>
      </c>
      <c r="AE61" s="168">
        <v>7.6680128017710764E-2</v>
      </c>
      <c r="AF61" s="168">
        <v>6.1027288928042087E-2</v>
      </c>
      <c r="AG61" s="168">
        <v>4.4746782977130473E-2</v>
      </c>
      <c r="AH61" s="168">
        <v>4.5699858819926123E-2</v>
      </c>
      <c r="AI61" s="168">
        <v>3.7643448532095183E-2</v>
      </c>
      <c r="AJ61" s="168">
        <v>4.4636089807098434E-2</v>
      </c>
      <c r="AK61" s="168">
        <v>3.8055561719127357E-2</v>
      </c>
    </row>
    <row r="62" spans="5:37" x14ac:dyDescent="0.3">
      <c r="E62" s="17" t="s">
        <v>81</v>
      </c>
      <c r="F62" s="17" t="s">
        <v>209</v>
      </c>
      <c r="H62" s="17" t="s">
        <v>210</v>
      </c>
      <c r="I62" s="17" t="s">
        <v>210</v>
      </c>
      <c r="J62" s="18" t="s">
        <v>808</v>
      </c>
      <c r="L62" s="3" t="s">
        <v>158</v>
      </c>
      <c r="T62" s="19"/>
      <c r="U62" s="19"/>
      <c r="V62" s="19"/>
      <c r="W62" s="19"/>
      <c r="X62" s="19"/>
      <c r="Y62" s="168">
        <v>3.2711860930022235E-2</v>
      </c>
      <c r="Z62" s="168">
        <v>3.7346616178531265E-2</v>
      </c>
      <c r="AA62" s="168">
        <v>4.1165480480492338E-2</v>
      </c>
      <c r="AB62" s="168">
        <v>4.7105651364343588E-2</v>
      </c>
      <c r="AC62" s="168">
        <v>5.5565644155368576E-2</v>
      </c>
      <c r="AD62" s="168">
        <v>4.9127247175183922E-2</v>
      </c>
      <c r="AE62" s="168">
        <v>3.61726915938387E-2</v>
      </c>
      <c r="AF62" s="168">
        <v>5.021925675096723E-2</v>
      </c>
      <c r="AG62" s="168">
        <v>3.0728394750532888E-2</v>
      </c>
      <c r="AH62" s="168">
        <v>3.09356435781632E-2</v>
      </c>
      <c r="AI62" s="168">
        <v>3.12233706569559E-2</v>
      </c>
      <c r="AJ62" s="168">
        <v>3.2675023913438031E-2</v>
      </c>
      <c r="AK62" s="168">
        <v>3.3858183871795483E-2</v>
      </c>
    </row>
    <row r="63" spans="5:37" x14ac:dyDescent="0.3">
      <c r="E63" s="17" t="s">
        <v>81</v>
      </c>
      <c r="F63" s="17" t="s">
        <v>209</v>
      </c>
      <c r="H63" s="17" t="s">
        <v>211</v>
      </c>
      <c r="I63" s="17" t="s">
        <v>211</v>
      </c>
      <c r="J63" s="18" t="s">
        <v>809</v>
      </c>
      <c r="L63" s="3" t="s">
        <v>158</v>
      </c>
      <c r="T63" s="19"/>
      <c r="U63" s="19"/>
      <c r="V63" s="19"/>
      <c r="W63" s="19"/>
      <c r="X63" s="19"/>
      <c r="Y63" s="168">
        <v>5.3314513025544095E-3</v>
      </c>
      <c r="Z63" s="168">
        <v>4.6520270715013565E-3</v>
      </c>
      <c r="AA63" s="168">
        <v>5.8658035572326378E-3</v>
      </c>
      <c r="AB63" s="168">
        <v>4.8278593844618672E-3</v>
      </c>
      <c r="AC63" s="168">
        <v>2.0686382215882988E-2</v>
      </c>
      <c r="AD63" s="168">
        <v>1.4035897500343059E-2</v>
      </c>
      <c r="AE63" s="168">
        <v>1.4163008239261362E-2</v>
      </c>
      <c r="AF63" s="168">
        <v>3.122161882736859E-2</v>
      </c>
      <c r="AG63" s="168">
        <v>1.8316689760175513E-2</v>
      </c>
      <c r="AH63" s="168">
        <v>1.969979122457895E-2</v>
      </c>
      <c r="AI63" s="168">
        <v>2.1206275126300224E-2</v>
      </c>
      <c r="AJ63" s="168">
        <v>2.4111211485746981E-2</v>
      </c>
      <c r="AK63" s="168">
        <v>2.6386448811905733E-2</v>
      </c>
    </row>
    <row r="64" spans="5:37" x14ac:dyDescent="0.3">
      <c r="E64" s="17" t="s">
        <v>81</v>
      </c>
      <c r="F64" s="17" t="s">
        <v>209</v>
      </c>
      <c r="H64" s="17" t="s">
        <v>213</v>
      </c>
      <c r="I64" s="17" t="s">
        <v>213</v>
      </c>
      <c r="J64" s="18" t="s">
        <v>811</v>
      </c>
      <c r="L64" s="3" t="s">
        <v>158</v>
      </c>
      <c r="T64" s="19"/>
      <c r="U64" s="19"/>
      <c r="V64" s="19"/>
      <c r="W64" s="19"/>
      <c r="X64" s="19"/>
      <c r="Y64" s="168">
        <v>3.2071091830692508E-3</v>
      </c>
      <c r="Z64" s="168">
        <v>3.7015347873308843E-3</v>
      </c>
      <c r="AA64" s="168">
        <v>3.391843502857316E-3</v>
      </c>
      <c r="AB64" s="168">
        <v>5.4051153661970391E-3</v>
      </c>
      <c r="AC64" s="168">
        <v>3.8539621565867881E-3</v>
      </c>
      <c r="AD64" s="168">
        <v>1.1391406651451238E-2</v>
      </c>
      <c r="AE64" s="168">
        <v>1.0249299125909011E-2</v>
      </c>
      <c r="AF64" s="168">
        <v>1.1225759739709813E-2</v>
      </c>
      <c r="AG64" s="168">
        <v>5.1914829593706878E-3</v>
      </c>
      <c r="AH64" s="168">
        <v>4.7991100840099462E-3</v>
      </c>
      <c r="AI64" s="168">
        <v>4.8082592150862045E-3</v>
      </c>
      <c r="AJ64" s="168">
        <v>4.6129583146132126E-3</v>
      </c>
      <c r="AK64" s="168">
        <v>4.7173677221258184E-3</v>
      </c>
    </row>
    <row r="65" spans="5:53" x14ac:dyDescent="0.3">
      <c r="E65" s="17" t="s">
        <v>81</v>
      </c>
      <c r="F65" s="17" t="s">
        <v>209</v>
      </c>
      <c r="H65" s="17" t="s">
        <v>1178</v>
      </c>
      <c r="I65" s="17" t="s">
        <v>1178</v>
      </c>
      <c r="J65" s="18" t="s">
        <v>1363</v>
      </c>
      <c r="L65" s="3" t="s">
        <v>158</v>
      </c>
      <c r="T65" s="19"/>
      <c r="U65" s="19"/>
      <c r="V65" s="19"/>
      <c r="W65" s="19"/>
      <c r="X65" s="19"/>
      <c r="Y65" s="168">
        <v>6.550054345543301E-3</v>
      </c>
      <c r="Z65" s="168">
        <v>8.6950602826545726E-3</v>
      </c>
      <c r="AA65" s="168">
        <v>7.9033903864807846E-3</v>
      </c>
      <c r="AB65" s="168">
        <v>1.497748297176487E-2</v>
      </c>
      <c r="AC65" s="168">
        <v>2.1575208715207583E-2</v>
      </c>
      <c r="AD65" s="168">
        <v>1.1690378018027017E-2</v>
      </c>
      <c r="AE65" s="168">
        <v>0</v>
      </c>
      <c r="AF65" s="168">
        <v>0</v>
      </c>
      <c r="AG65" s="168">
        <v>1.4825315420722318E-2</v>
      </c>
      <c r="AH65" s="168">
        <v>1.5612272283869249E-2</v>
      </c>
      <c r="AI65" s="168">
        <v>1.2831740555909368E-2</v>
      </c>
      <c r="AJ65" s="168">
        <v>1.8234453053725452E-2</v>
      </c>
      <c r="AK65" s="168">
        <v>4.4904630966521759E-3</v>
      </c>
    </row>
    <row r="66" spans="5:53" x14ac:dyDescent="0.3">
      <c r="E66" s="17" t="s">
        <v>81</v>
      </c>
      <c r="F66" s="17" t="s">
        <v>209</v>
      </c>
      <c r="H66" s="17" t="s">
        <v>214</v>
      </c>
      <c r="I66" s="17" t="s">
        <v>214</v>
      </c>
      <c r="J66" s="18" t="s">
        <v>812</v>
      </c>
      <c r="L66" s="3" t="s">
        <v>158</v>
      </c>
      <c r="T66" s="19"/>
      <c r="U66" s="19"/>
      <c r="V66" s="19"/>
      <c r="W66" s="19"/>
      <c r="X66" s="19"/>
      <c r="Y66" s="168">
        <v>6.3550239444399304E-2</v>
      </c>
      <c r="Z66" s="168">
        <v>6.7382934830926403E-2</v>
      </c>
      <c r="AA66" s="168">
        <v>5.4192792237825735E-2</v>
      </c>
      <c r="AB66" s="168">
        <v>4.2968016621896525E-2</v>
      </c>
      <c r="AC66" s="168">
        <v>2.9443232114224525E-2</v>
      </c>
      <c r="AD66" s="168">
        <v>4.7259104758144536E-2</v>
      </c>
      <c r="AE66" s="168">
        <v>6.333527921266871E-2</v>
      </c>
      <c r="AF66" s="168">
        <v>9.8071613041307487E-2</v>
      </c>
      <c r="AG66" s="168">
        <v>7.8111960488180976E-2</v>
      </c>
      <c r="AH66" s="168">
        <v>8.2171575997264767E-2</v>
      </c>
      <c r="AI66" s="168">
        <v>8.1358916536590956E-2</v>
      </c>
      <c r="AJ66" s="168">
        <v>6.6714925091202429E-2</v>
      </c>
      <c r="AK66" s="168">
        <v>5.2572430952385042E-2</v>
      </c>
    </row>
    <row r="67" spans="5:53" x14ac:dyDescent="0.3">
      <c r="E67" s="17" t="s">
        <v>81</v>
      </c>
      <c r="F67" s="17" t="s">
        <v>216</v>
      </c>
      <c r="H67" s="17" t="s">
        <v>338</v>
      </c>
      <c r="I67" s="17" t="s">
        <v>216</v>
      </c>
      <c r="J67" s="18" t="s">
        <v>814</v>
      </c>
      <c r="L67" s="3" t="s">
        <v>158</v>
      </c>
      <c r="T67" s="19"/>
      <c r="U67" s="19"/>
      <c r="V67" s="19"/>
      <c r="W67" s="19"/>
      <c r="X67" s="19"/>
      <c r="Y67" s="168">
        <v>0.31936621433345602</v>
      </c>
      <c r="Z67" s="168">
        <v>0.35375269962981437</v>
      </c>
      <c r="AA67" s="168">
        <v>0.3746583197781318</v>
      </c>
      <c r="AB67" s="168">
        <v>0.32957009031322781</v>
      </c>
      <c r="AC67" s="168">
        <v>0.34559667052466675</v>
      </c>
      <c r="AD67" s="168">
        <v>0.38883450512142792</v>
      </c>
      <c r="AE67" s="168">
        <v>0.41418816688719945</v>
      </c>
      <c r="AF67" s="168">
        <v>0.4041229836340906</v>
      </c>
      <c r="AG67" s="168">
        <v>0.40341362101860512</v>
      </c>
      <c r="AH67" s="168">
        <v>0.40622754606355649</v>
      </c>
      <c r="AI67" s="168">
        <v>0.40506997011102663</v>
      </c>
      <c r="AJ67" s="168">
        <v>0.41189413528156771</v>
      </c>
      <c r="AK67" s="168">
        <v>0.42420292640605356</v>
      </c>
    </row>
    <row r="75" spans="5:53" ht="14.65" x14ac:dyDescent="0.35">
      <c r="E75" s="10" t="s">
        <v>159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160</v>
      </c>
    </row>
    <row r="78" spans="5:53" x14ac:dyDescent="0.3">
      <c r="H78" s="3" t="s">
        <v>1360</v>
      </c>
      <c r="R78" s="171">
        <v>0</v>
      </c>
      <c r="T78" s="171"/>
      <c r="U78" s="171"/>
      <c r="V78" s="171"/>
      <c r="W78" s="171"/>
      <c r="X78" s="171"/>
      <c r="Y78" s="171" t="b">
        <v>1</v>
      </c>
      <c r="Z78" s="171" t="b">
        <v>1</v>
      </c>
      <c r="AA78" s="171" t="b">
        <v>1</v>
      </c>
      <c r="AB78" s="171" t="b">
        <v>1</v>
      </c>
      <c r="AC78" s="171" t="b">
        <v>1</v>
      </c>
      <c r="AD78" s="171" t="b">
        <v>1</v>
      </c>
      <c r="AE78" s="171" t="b">
        <v>1</v>
      </c>
      <c r="AF78" s="171" t="b">
        <v>1</v>
      </c>
      <c r="AG78" s="171" t="b">
        <v>1</v>
      </c>
      <c r="AH78" s="171" t="b">
        <v>1</v>
      </c>
      <c r="AI78" s="171" t="b">
        <v>1</v>
      </c>
      <c r="AJ78" s="171" t="b">
        <v>1</v>
      </c>
      <c r="AK78" s="171" t="b">
        <v>1</v>
      </c>
      <c r="AN78" s="3"/>
    </row>
    <row r="79" spans="5:53" x14ac:dyDescent="0.3">
      <c r="H79" s="3" t="s">
        <v>1361</v>
      </c>
      <c r="R79" s="171">
        <v>0</v>
      </c>
      <c r="T79" s="171"/>
      <c r="U79" s="171"/>
      <c r="V79" s="171"/>
      <c r="W79" s="171"/>
      <c r="X79" s="171"/>
      <c r="Y79" s="171" t="b">
        <v>1</v>
      </c>
      <c r="Z79" s="171" t="b">
        <v>1</v>
      </c>
      <c r="AA79" s="171" t="b">
        <v>1</v>
      </c>
      <c r="AB79" s="171" t="b">
        <v>1</v>
      </c>
      <c r="AC79" s="171" t="b">
        <v>1</v>
      </c>
      <c r="AD79" s="171" t="b">
        <v>1</v>
      </c>
      <c r="AE79" s="171" t="b">
        <v>1</v>
      </c>
      <c r="AF79" s="171" t="b">
        <v>1</v>
      </c>
      <c r="AG79" s="171" t="b">
        <v>1</v>
      </c>
      <c r="AH79" s="171" t="b">
        <v>1</v>
      </c>
      <c r="AI79" s="171" t="b">
        <v>1</v>
      </c>
      <c r="AJ79" s="171" t="b">
        <v>1</v>
      </c>
      <c r="AK79" s="171" t="b">
        <v>1</v>
      </c>
      <c r="AN79" s="3"/>
    </row>
    <row r="80" spans="5:53" x14ac:dyDescent="0.3">
      <c r="H80" s="3" t="s">
        <v>1362</v>
      </c>
      <c r="R80" s="171">
        <v>0</v>
      </c>
      <c r="T80" s="171"/>
      <c r="U80" s="171"/>
      <c r="V80" s="171"/>
      <c r="W80" s="171"/>
      <c r="X80" s="171"/>
      <c r="Y80" s="171" t="b">
        <v>1</v>
      </c>
      <c r="Z80" s="171" t="b">
        <v>1</v>
      </c>
      <c r="AA80" s="171" t="b">
        <v>1</v>
      </c>
      <c r="AB80" s="171" t="b">
        <v>1</v>
      </c>
      <c r="AC80" s="171" t="b">
        <v>1</v>
      </c>
      <c r="AD80" s="171" t="b">
        <v>1</v>
      </c>
      <c r="AE80" s="171" t="b">
        <v>1</v>
      </c>
      <c r="AF80" s="171" t="b">
        <v>1</v>
      </c>
      <c r="AG80" s="171" t="b">
        <v>1</v>
      </c>
      <c r="AH80" s="171" t="b">
        <v>1</v>
      </c>
      <c r="AI80" s="171" t="b">
        <v>1</v>
      </c>
      <c r="AJ80" s="171" t="b">
        <v>1</v>
      </c>
      <c r="AK80" s="171" t="b">
        <v>1</v>
      </c>
    </row>
    <row r="82" spans="8:40" x14ac:dyDescent="0.3">
      <c r="H82" s="3" t="s">
        <v>163</v>
      </c>
      <c r="R82" s="171">
        <v>0</v>
      </c>
      <c r="AN82" s="3"/>
    </row>
  </sheetData>
  <mergeCells count="1">
    <mergeCell ref="AM6:AO6"/>
  </mergeCells>
  <conditionalFormatting sqref="T78:AK79">
    <cfRule type="cellIs" dxfId="186" priority="6" operator="equal">
      <formula>FALSE</formula>
    </cfRule>
  </conditionalFormatting>
  <conditionalFormatting sqref="R78:R79">
    <cfRule type="cellIs" dxfId="185" priority="5" operator="greaterThan">
      <formula>0</formula>
    </cfRule>
  </conditionalFormatting>
  <conditionalFormatting sqref="R82">
    <cfRule type="cellIs" dxfId="184" priority="4" operator="greaterThan">
      <formula>0</formula>
    </cfRule>
  </conditionalFormatting>
  <conditionalFormatting sqref="R4">
    <cfRule type="cellIs" dxfId="183" priority="3" operator="greaterThan">
      <formula>0</formula>
    </cfRule>
  </conditionalFormatting>
  <conditionalFormatting sqref="R80">
    <cfRule type="cellIs" dxfId="182" priority="2" operator="greaterThan">
      <formula>0</formula>
    </cfRule>
  </conditionalFormatting>
  <conditionalFormatting sqref="T80:AK80">
    <cfRule type="cellIs" dxfId="181" priority="1" operator="equal">
      <formula>FALSE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7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AG27" sqref="AG27:AO80"/>
      <selection pane="topRight" activeCell="AG27" sqref="AG27:AO80"/>
      <selection pane="bottomLeft" activeCell="AG27" sqref="AG27:AO80"/>
      <selection pane="bottomRight" activeCell="G44" sqref="G44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776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777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778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132</v>
      </c>
      <c r="B5" s="11"/>
      <c r="C5" s="11"/>
      <c r="D5" s="11"/>
      <c r="E5" s="11"/>
      <c r="F5" s="11"/>
      <c r="G5" s="11" t="s">
        <v>133</v>
      </c>
      <c r="H5" s="181"/>
      <c r="I5" s="11"/>
      <c r="J5" s="11"/>
      <c r="K5" s="11"/>
      <c r="L5" s="11"/>
      <c r="M5" s="11"/>
      <c r="N5" s="11"/>
      <c r="O5" s="11" t="s">
        <v>134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775</v>
      </c>
      <c r="G6" s="92">
        <v>1</v>
      </c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8"/>
      <c r="AQ6" s="73" t="s">
        <v>138</v>
      </c>
      <c r="AR6" s="73" t="s">
        <v>138</v>
      </c>
      <c r="AS6" s="73" t="s">
        <v>138</v>
      </c>
      <c r="AU6" s="100" t="s">
        <v>139</v>
      </c>
      <c r="AV6" s="100"/>
      <c r="AW6" s="100"/>
    </row>
    <row r="7" spans="1:61" x14ac:dyDescent="0.3">
      <c r="A7" s="4"/>
      <c r="B7" s="4"/>
      <c r="C7" s="4"/>
      <c r="D7" s="4"/>
      <c r="E7" s="4" t="s">
        <v>275</v>
      </c>
      <c r="F7" s="4" t="s">
        <v>723</v>
      </c>
      <c r="G7" s="4" t="s">
        <v>165</v>
      </c>
      <c r="H7" s="4" t="s">
        <v>1216</v>
      </c>
      <c r="I7" s="4" t="s">
        <v>761</v>
      </c>
      <c r="J7" s="4"/>
      <c r="K7" s="4"/>
      <c r="L7" s="4" t="s">
        <v>142</v>
      </c>
      <c r="M7" s="4" t="s">
        <v>779</v>
      </c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80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81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1177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83</v>
      </c>
      <c r="F14" s="3" t="s">
        <v>155</v>
      </c>
      <c r="G14" s="3" t="s">
        <v>166</v>
      </c>
      <c r="H14" s="3" t="s">
        <v>305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220.16803330264406</v>
      </c>
      <c r="AH14" s="102">
        <v>242.47226779346951</v>
      </c>
      <c r="AI14" s="102">
        <v>268.80203613317371</v>
      </c>
      <c r="AJ14" s="102">
        <v>265.8806953068775</v>
      </c>
      <c r="AK14" s="102">
        <v>265.4144352729914</v>
      </c>
      <c r="AM14" s="102">
        <v>0</v>
      </c>
      <c r="AN14" s="102">
        <v>0</v>
      </c>
      <c r="AO14" s="102">
        <v>1262.7374678091562</v>
      </c>
      <c r="AV14" s="42"/>
    </row>
    <row r="15" spans="1:61" x14ac:dyDescent="0.3">
      <c r="E15" s="70" t="s">
        <v>83</v>
      </c>
      <c r="F15" s="3" t="s">
        <v>156</v>
      </c>
      <c r="G15" s="3" t="s">
        <v>166</v>
      </c>
      <c r="H15" s="3" t="s">
        <v>306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83</v>
      </c>
      <c r="F16" s="3" t="s">
        <v>157</v>
      </c>
      <c r="G16" s="3" t="s">
        <v>166</v>
      </c>
      <c r="H16" s="3" t="s">
        <v>307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780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83</v>
      </c>
      <c r="F20" s="3" t="s">
        <v>781</v>
      </c>
      <c r="G20" s="3" t="s">
        <v>166</v>
      </c>
      <c r="H20" s="3" t="s">
        <v>782</v>
      </c>
      <c r="I20" s="3" t="s">
        <v>1144</v>
      </c>
      <c r="L20" s="3" t="s">
        <v>158</v>
      </c>
      <c r="M20" s="70" t="s">
        <v>822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282.66816433970848</v>
      </c>
      <c r="AH20" s="102">
        <v>280.75647376224839</v>
      </c>
      <c r="AI20" s="102">
        <v>280.61878103940734</v>
      </c>
      <c r="AJ20" s="102">
        <v>272.1737014619514</v>
      </c>
      <c r="AK20" s="102">
        <v>265.13395592398837</v>
      </c>
      <c r="AM20" s="102">
        <v>0</v>
      </c>
      <c r="AN20" s="102">
        <v>0</v>
      </c>
      <c r="AO20" s="102">
        <v>1381.351076527304</v>
      </c>
      <c r="AV20" s="42"/>
    </row>
    <row r="21" spans="2:61" x14ac:dyDescent="0.3">
      <c r="E21" s="70" t="s">
        <v>83</v>
      </c>
      <c r="F21" s="3" t="s">
        <v>781</v>
      </c>
      <c r="G21" s="3" t="s">
        <v>166</v>
      </c>
      <c r="H21" s="3" t="s">
        <v>782</v>
      </c>
      <c r="I21" s="3" t="s">
        <v>148</v>
      </c>
      <c r="L21" s="3" t="s">
        <v>158</v>
      </c>
      <c r="M21" s="70" t="s">
        <v>822</v>
      </c>
      <c r="R21" s="14"/>
      <c r="AG21" s="102">
        <v>301.30634815888493</v>
      </c>
      <c r="AH21" s="102">
        <v>300.83094783937111</v>
      </c>
      <c r="AI21" s="102">
        <v>303.77917723993943</v>
      </c>
      <c r="AJ21" s="102">
        <v>290.40824964439253</v>
      </c>
      <c r="AK21" s="102">
        <v>279.43373902140024</v>
      </c>
      <c r="AM21" s="102">
        <v>0</v>
      </c>
      <c r="AN21" s="102">
        <v>0</v>
      </c>
      <c r="AO21" s="102">
        <v>1475.7584619039883</v>
      </c>
      <c r="AV21" s="42"/>
    </row>
    <row r="22" spans="2:61" ht="14.65" x14ac:dyDescent="0.35">
      <c r="B22" s="10" t="s">
        <v>169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170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83</v>
      </c>
      <c r="F27" s="4" t="s">
        <v>166</v>
      </c>
      <c r="I27" s="4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83</v>
      </c>
      <c r="F28" s="4" t="s">
        <v>172</v>
      </c>
      <c r="I28" s="4" t="s">
        <v>172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83</v>
      </c>
      <c r="F29" s="4" t="s">
        <v>172</v>
      </c>
      <c r="G29" s="4" t="s">
        <v>173</v>
      </c>
      <c r="I29" s="4" t="s">
        <v>174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83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83</v>
      </c>
      <c r="F31" s="3" t="s">
        <v>172</v>
      </c>
      <c r="G31" s="3" t="s">
        <v>173</v>
      </c>
      <c r="H31" s="3" t="s">
        <v>175</v>
      </c>
      <c r="I31" s="101" t="s">
        <v>177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83</v>
      </c>
      <c r="F32" s="3" t="s">
        <v>172</v>
      </c>
      <c r="G32" s="3" t="s">
        <v>173</v>
      </c>
      <c r="H32" s="3" t="s">
        <v>175</v>
      </c>
      <c r="I32" s="101" t="s">
        <v>178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83</v>
      </c>
      <c r="F33" s="3" t="s">
        <v>172</v>
      </c>
      <c r="G33" s="3" t="s">
        <v>173</v>
      </c>
      <c r="H33" s="3" t="s">
        <v>175</v>
      </c>
      <c r="I33" s="101" t="s">
        <v>179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83</v>
      </c>
      <c r="F34" s="3" t="s">
        <v>172</v>
      </c>
      <c r="G34" s="3" t="s">
        <v>173</v>
      </c>
      <c r="H34" s="3" t="s">
        <v>175</v>
      </c>
      <c r="I34" s="101" t="s">
        <v>180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83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83</v>
      </c>
      <c r="F36" s="3" t="s">
        <v>172</v>
      </c>
      <c r="G36" s="3" t="s">
        <v>173</v>
      </c>
      <c r="H36" s="3" t="s">
        <v>181</v>
      </c>
      <c r="I36" s="101" t="s">
        <v>183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83</v>
      </c>
      <c r="F37" s="3" t="s">
        <v>172</v>
      </c>
      <c r="G37" s="3" t="s">
        <v>173</v>
      </c>
      <c r="H37" s="3" t="s">
        <v>181</v>
      </c>
      <c r="I37" s="101" t="s">
        <v>308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83</v>
      </c>
      <c r="F38" s="3" t="s">
        <v>172</v>
      </c>
      <c r="G38" s="3" t="s">
        <v>173</v>
      </c>
      <c r="H38" s="3" t="s">
        <v>181</v>
      </c>
      <c r="I38" s="101" t="s">
        <v>184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83</v>
      </c>
      <c r="F39" s="3" t="s">
        <v>172</v>
      </c>
      <c r="G39" s="3" t="s">
        <v>173</v>
      </c>
      <c r="H39" s="3" t="s">
        <v>181</v>
      </c>
      <c r="I39" s="101" t="s">
        <v>309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83</v>
      </c>
      <c r="F40" s="3" t="s">
        <v>172</v>
      </c>
      <c r="G40" s="3" t="s">
        <v>173</v>
      </c>
      <c r="H40" s="3" t="s">
        <v>181</v>
      </c>
      <c r="I40" s="101" t="s">
        <v>310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83</v>
      </c>
      <c r="F41" s="4" t="s">
        <v>172</v>
      </c>
      <c r="G41" s="4" t="s">
        <v>173</v>
      </c>
      <c r="H41" s="4" t="s">
        <v>185</v>
      </c>
      <c r="I41" s="4" t="s">
        <v>186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83</v>
      </c>
      <c r="F42" s="3" t="s">
        <v>172</v>
      </c>
      <c r="G42" s="3" t="s">
        <v>173</v>
      </c>
      <c r="H42" s="3" t="s">
        <v>185</v>
      </c>
      <c r="I42" s="101" t="s">
        <v>1096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83</v>
      </c>
      <c r="F43" s="3" t="s">
        <v>172</v>
      </c>
      <c r="G43" s="3" t="s">
        <v>173</v>
      </c>
      <c r="H43" s="3" t="s">
        <v>185</v>
      </c>
      <c r="I43" s="101" t="s">
        <v>188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83</v>
      </c>
      <c r="F44" s="3" t="s">
        <v>172</v>
      </c>
      <c r="G44" s="3" t="s">
        <v>173</v>
      </c>
      <c r="H44" s="3" t="s">
        <v>185</v>
      </c>
      <c r="I44" s="101" t="s">
        <v>189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83</v>
      </c>
      <c r="F45" s="3" t="s">
        <v>172</v>
      </c>
      <c r="G45" s="3" t="s">
        <v>173</v>
      </c>
      <c r="H45" s="3" t="s">
        <v>185</v>
      </c>
      <c r="I45" s="101" t="s">
        <v>190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83</v>
      </c>
      <c r="F46" s="3" t="s">
        <v>172</v>
      </c>
      <c r="G46" s="3" t="s">
        <v>173</v>
      </c>
      <c r="H46" s="3" t="s">
        <v>185</v>
      </c>
      <c r="I46" s="101" t="s">
        <v>191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83</v>
      </c>
      <c r="F47" s="3" t="s">
        <v>172</v>
      </c>
      <c r="G47" s="3" t="s">
        <v>173</v>
      </c>
      <c r="H47" s="3" t="s">
        <v>185</v>
      </c>
      <c r="I47" s="101" t="s">
        <v>192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83</v>
      </c>
      <c r="F48" s="3" t="s">
        <v>172</v>
      </c>
      <c r="G48" s="3" t="s">
        <v>173</v>
      </c>
      <c r="H48" s="3" t="s">
        <v>185</v>
      </c>
      <c r="I48" s="101" t="s">
        <v>193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83</v>
      </c>
      <c r="F49" s="3" t="s">
        <v>172</v>
      </c>
      <c r="G49" s="3" t="s">
        <v>173</v>
      </c>
      <c r="H49" s="3" t="s">
        <v>185</v>
      </c>
      <c r="I49" s="101" t="s">
        <v>194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83</v>
      </c>
      <c r="F50" s="4" t="s">
        <v>172</v>
      </c>
      <c r="G50" s="4" t="s">
        <v>173</v>
      </c>
      <c r="H50" s="4" t="s">
        <v>195</v>
      </c>
      <c r="I50" s="4" t="s">
        <v>196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83</v>
      </c>
      <c r="F51" s="4" t="s">
        <v>172</v>
      </c>
      <c r="G51" s="4" t="s">
        <v>197</v>
      </c>
      <c r="I51" s="4" t="s">
        <v>198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83</v>
      </c>
      <c r="F52" s="3" t="s">
        <v>172</v>
      </c>
      <c r="G52" s="3" t="s">
        <v>197</v>
      </c>
      <c r="I52" s="3" t="s">
        <v>199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83</v>
      </c>
      <c r="F53" s="3" t="s">
        <v>172</v>
      </c>
      <c r="G53" s="3" t="s">
        <v>197</v>
      </c>
      <c r="I53" s="3" t="s">
        <v>200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83</v>
      </c>
      <c r="F54" s="3" t="s">
        <v>172</v>
      </c>
      <c r="G54" s="3" t="s">
        <v>197</v>
      </c>
      <c r="I54" s="3" t="s">
        <v>201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83</v>
      </c>
      <c r="F55" s="3" t="s">
        <v>172</v>
      </c>
      <c r="G55" s="3" t="s">
        <v>197</v>
      </c>
      <c r="I55" s="3" t="s">
        <v>202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83</v>
      </c>
      <c r="F56" s="3" t="s">
        <v>172</v>
      </c>
      <c r="G56" s="3" t="s">
        <v>197</v>
      </c>
      <c r="I56" s="3" t="s">
        <v>203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83</v>
      </c>
      <c r="F57" s="3" t="s">
        <v>172</v>
      </c>
      <c r="G57" s="3" t="s">
        <v>197</v>
      </c>
      <c r="I57" s="3" t="s">
        <v>204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83</v>
      </c>
      <c r="F58" s="3" t="s">
        <v>172</v>
      </c>
      <c r="G58" s="3" t="s">
        <v>197</v>
      </c>
      <c r="I58" s="3" t="s">
        <v>1107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83</v>
      </c>
      <c r="F59" s="3" t="s">
        <v>172</v>
      </c>
      <c r="G59" s="3" t="s">
        <v>197</v>
      </c>
      <c r="I59" s="3" t="s">
        <v>206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83</v>
      </c>
      <c r="F60" s="3" t="s">
        <v>172</v>
      </c>
      <c r="G60" s="3" t="s">
        <v>197</v>
      </c>
      <c r="I60" s="3" t="s">
        <v>207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83</v>
      </c>
      <c r="F61" s="3" t="s">
        <v>172</v>
      </c>
      <c r="G61" s="3" t="s">
        <v>197</v>
      </c>
      <c r="I61" s="3" t="s">
        <v>1108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83</v>
      </c>
      <c r="F62" s="3" t="s">
        <v>172</v>
      </c>
      <c r="G62" s="3" t="s">
        <v>197</v>
      </c>
      <c r="I62" s="3" t="s">
        <v>1109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83</v>
      </c>
      <c r="F63" s="3" t="s">
        <v>172</v>
      </c>
      <c r="G63" s="3" t="s">
        <v>197</v>
      </c>
      <c r="I63" s="3" t="s">
        <v>1110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83</v>
      </c>
      <c r="F64" s="3" t="s">
        <v>172</v>
      </c>
      <c r="G64" s="3" t="s">
        <v>197</v>
      </c>
      <c r="I64" s="3" t="s">
        <v>195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83</v>
      </c>
      <c r="F65" s="4" t="s">
        <v>209</v>
      </c>
      <c r="I65" s="4" t="s">
        <v>209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83</v>
      </c>
      <c r="F66" s="3" t="s">
        <v>209</v>
      </c>
      <c r="I66" s="101" t="s">
        <v>311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83</v>
      </c>
      <c r="F67" s="3" t="s">
        <v>209</v>
      </c>
      <c r="I67" s="101" t="s">
        <v>210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83</v>
      </c>
      <c r="F68" s="3" t="s">
        <v>209</v>
      </c>
      <c r="I68" s="101" t="s">
        <v>211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83</v>
      </c>
      <c r="F69" s="3" t="s">
        <v>209</v>
      </c>
      <c r="I69" s="101" t="s">
        <v>213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83</v>
      </c>
      <c r="F70" s="3" t="s">
        <v>209</v>
      </c>
      <c r="I70" s="101" t="s">
        <v>214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83</v>
      </c>
      <c r="F71" s="3" t="s">
        <v>209</v>
      </c>
      <c r="I71" s="101" t="s">
        <v>215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83</v>
      </c>
      <c r="F72" s="4" t="s">
        <v>216</v>
      </c>
      <c r="I72" s="4" t="s">
        <v>216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83</v>
      </c>
      <c r="F73" s="3" t="s">
        <v>216</v>
      </c>
      <c r="I73" s="101" t="s">
        <v>312</v>
      </c>
      <c r="L73" s="3" t="s">
        <v>158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83</v>
      </c>
      <c r="F74" s="3" t="s">
        <v>216</v>
      </c>
      <c r="I74" s="101" t="s">
        <v>313</v>
      </c>
      <c r="L74" s="3" t="s">
        <v>158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83</v>
      </c>
      <c r="F75" s="3" t="s">
        <v>216</v>
      </c>
      <c r="I75" s="101" t="s">
        <v>314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83</v>
      </c>
      <c r="F76" s="3" t="s">
        <v>216</v>
      </c>
      <c r="I76" s="101" t="s">
        <v>220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83</v>
      </c>
      <c r="F77" s="3" t="s">
        <v>216</v>
      </c>
      <c r="I77" s="101" t="s">
        <v>221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83</v>
      </c>
      <c r="F78" s="3" t="s">
        <v>216</v>
      </c>
      <c r="I78" s="101" t="s">
        <v>212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83</v>
      </c>
      <c r="F79" s="3" t="s">
        <v>216</v>
      </c>
      <c r="I79" s="101" t="s">
        <v>223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83</v>
      </c>
      <c r="F80" s="3" t="s">
        <v>216</v>
      </c>
      <c r="I80" s="101" t="s">
        <v>315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290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316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83</v>
      </c>
      <c r="F86" s="4" t="s">
        <v>172</v>
      </c>
      <c r="G86" s="4" t="s">
        <v>197</v>
      </c>
      <c r="I86" s="4" t="s">
        <v>198</v>
      </c>
      <c r="L86" s="3" t="s">
        <v>158</v>
      </c>
      <c r="M86" s="70" t="s">
        <v>399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92.165937189059434</v>
      </c>
      <c r="AH86" s="102">
        <v>91.927920247819699</v>
      </c>
      <c r="AI86" s="102">
        <v>85.171209346947037</v>
      </c>
      <c r="AJ86" s="102">
        <v>84.815901337663391</v>
      </c>
      <c r="AK86" s="102">
        <v>83.112091430222492</v>
      </c>
      <c r="AM86" s="102">
        <v>0</v>
      </c>
      <c r="AN86" s="102">
        <v>0</v>
      </c>
      <c r="AO86" s="102">
        <v>437.19305955171205</v>
      </c>
    </row>
    <row r="87" spans="3:61" x14ac:dyDescent="0.3">
      <c r="E87" s="70" t="s">
        <v>83</v>
      </c>
      <c r="F87" s="3" t="s">
        <v>172</v>
      </c>
      <c r="G87" s="3" t="s">
        <v>197</v>
      </c>
      <c r="I87" s="3" t="s">
        <v>199</v>
      </c>
      <c r="L87" s="3" t="s">
        <v>158</v>
      </c>
      <c r="M87" s="70" t="s">
        <v>400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3.4252163920594385</v>
      </c>
      <c r="AH87" s="102">
        <v>3.3468501758196973</v>
      </c>
      <c r="AI87" s="102">
        <v>3.2513496949470344</v>
      </c>
      <c r="AJ87" s="102">
        <v>3.1453362656633876</v>
      </c>
      <c r="AK87" s="102">
        <v>3.0319099482224776</v>
      </c>
      <c r="AM87" s="102">
        <v>0</v>
      </c>
      <c r="AN87" s="102">
        <v>0</v>
      </c>
      <c r="AO87" s="102">
        <v>16.200662476712036</v>
      </c>
    </row>
    <row r="88" spans="3:61" x14ac:dyDescent="0.3">
      <c r="E88" s="70" t="s">
        <v>83</v>
      </c>
      <c r="F88" s="3" t="s">
        <v>172</v>
      </c>
      <c r="G88" s="3" t="s">
        <v>197</v>
      </c>
      <c r="I88" s="3" t="s">
        <v>200</v>
      </c>
      <c r="L88" s="3" t="s">
        <v>158</v>
      </c>
      <c r="M88" s="70" t="s">
        <v>401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1.6886412820000001</v>
      </c>
      <c r="AH88" s="102">
        <v>1.6886412820000001</v>
      </c>
      <c r="AI88" s="102">
        <v>1.6886412820000001</v>
      </c>
      <c r="AJ88" s="102">
        <v>1.6886412820000001</v>
      </c>
      <c r="AK88" s="102">
        <v>1.6886412820000001</v>
      </c>
      <c r="AM88" s="102">
        <v>0</v>
      </c>
      <c r="AN88" s="102">
        <v>0</v>
      </c>
      <c r="AO88" s="102">
        <v>8.4432064100000002</v>
      </c>
    </row>
    <row r="89" spans="3:61" x14ac:dyDescent="0.3">
      <c r="E89" s="70" t="s">
        <v>83</v>
      </c>
      <c r="F89" s="3" t="s">
        <v>172</v>
      </c>
      <c r="G89" s="3" t="s">
        <v>197</v>
      </c>
      <c r="I89" s="3" t="s">
        <v>201</v>
      </c>
      <c r="L89" s="3" t="s">
        <v>158</v>
      </c>
      <c r="M89" s="70" t="s">
        <v>402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48.176399770000003</v>
      </c>
      <c r="AH89" s="102">
        <v>48.176399770000003</v>
      </c>
      <c r="AI89" s="102">
        <v>48.176399770000003</v>
      </c>
      <c r="AJ89" s="102">
        <v>48.176399770000003</v>
      </c>
      <c r="AK89" s="102">
        <v>48.176399770000003</v>
      </c>
      <c r="AM89" s="102">
        <v>0</v>
      </c>
      <c r="AN89" s="102">
        <v>0</v>
      </c>
      <c r="AO89" s="102">
        <v>240.88199885</v>
      </c>
    </row>
    <row r="90" spans="3:61" x14ac:dyDescent="0.3">
      <c r="E90" s="70" t="s">
        <v>83</v>
      </c>
      <c r="F90" s="3" t="s">
        <v>172</v>
      </c>
      <c r="G90" s="3" t="s">
        <v>197</v>
      </c>
      <c r="I90" s="3" t="s">
        <v>202</v>
      </c>
      <c r="L90" s="3" t="s">
        <v>158</v>
      </c>
      <c r="M90" s="70" t="s">
        <v>403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8.6471556350000007</v>
      </c>
      <c r="AH90" s="102">
        <v>7.3066011700000004</v>
      </c>
      <c r="AI90" s="102">
        <v>0</v>
      </c>
      <c r="AJ90" s="102">
        <v>0</v>
      </c>
      <c r="AK90" s="102">
        <v>0</v>
      </c>
      <c r="AM90" s="102">
        <v>0</v>
      </c>
      <c r="AN90" s="102">
        <v>0</v>
      </c>
      <c r="AO90" s="102">
        <v>15.953756805000001</v>
      </c>
    </row>
    <row r="91" spans="3:61" x14ac:dyDescent="0.3">
      <c r="E91" s="70" t="s">
        <v>83</v>
      </c>
      <c r="F91" s="3" t="s">
        <v>172</v>
      </c>
      <c r="G91" s="3" t="s">
        <v>197</v>
      </c>
      <c r="I91" s="3" t="s">
        <v>203</v>
      </c>
      <c r="L91" s="3" t="s">
        <v>158</v>
      </c>
      <c r="M91" s="70" t="s">
        <v>404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83</v>
      </c>
      <c r="F92" s="3" t="s">
        <v>172</v>
      </c>
      <c r="G92" s="3" t="s">
        <v>197</v>
      </c>
      <c r="I92" s="3" t="s">
        <v>204</v>
      </c>
      <c r="L92" s="3" t="s">
        <v>158</v>
      </c>
      <c r="M92" s="70" t="s">
        <v>405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83</v>
      </c>
      <c r="F93" s="3" t="s">
        <v>172</v>
      </c>
      <c r="G93" s="3" t="s">
        <v>197</v>
      </c>
      <c r="I93" s="3" t="s">
        <v>1107</v>
      </c>
      <c r="L93" s="3" t="s">
        <v>158</v>
      </c>
      <c r="M93" s="70" t="s">
        <v>1115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0</v>
      </c>
      <c r="AH93" s="102">
        <v>0</v>
      </c>
      <c r="AI93" s="102">
        <v>0</v>
      </c>
      <c r="AJ93" s="102">
        <v>0</v>
      </c>
      <c r="AK93" s="102">
        <v>0</v>
      </c>
      <c r="AM93" s="102">
        <v>0</v>
      </c>
      <c r="AN93" s="102">
        <v>0</v>
      </c>
      <c r="AO93" s="102">
        <v>0</v>
      </c>
    </row>
    <row r="94" spans="3:61" x14ac:dyDescent="0.3">
      <c r="E94" s="70" t="s">
        <v>83</v>
      </c>
      <c r="F94" s="3" t="s">
        <v>172</v>
      </c>
      <c r="G94" s="3" t="s">
        <v>197</v>
      </c>
      <c r="I94" s="3" t="s">
        <v>206</v>
      </c>
      <c r="L94" s="3" t="s">
        <v>158</v>
      </c>
      <c r="M94" s="70" t="s">
        <v>406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83</v>
      </c>
      <c r="F95" s="3" t="s">
        <v>172</v>
      </c>
      <c r="G95" s="3" t="s">
        <v>197</v>
      </c>
      <c r="I95" s="3" t="s">
        <v>207</v>
      </c>
      <c r="L95" s="3" t="s">
        <v>158</v>
      </c>
      <c r="M95" s="70" t="s">
        <v>407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27.42452411</v>
      </c>
      <c r="AH95" s="102">
        <v>28.44742785</v>
      </c>
      <c r="AI95" s="102">
        <v>30.037818600000001</v>
      </c>
      <c r="AJ95" s="102">
        <v>29.800524020000001</v>
      </c>
      <c r="AK95" s="102">
        <v>28.217140430000001</v>
      </c>
      <c r="AM95" s="102">
        <v>0</v>
      </c>
      <c r="AN95" s="102">
        <v>0</v>
      </c>
      <c r="AO95" s="102">
        <v>143.92743501000001</v>
      </c>
    </row>
    <row r="96" spans="3:61" x14ac:dyDescent="0.3">
      <c r="E96" s="70" t="s">
        <v>83</v>
      </c>
      <c r="F96" s="3" t="s">
        <v>172</v>
      </c>
      <c r="G96" s="3" t="s">
        <v>197</v>
      </c>
      <c r="I96" s="3" t="s">
        <v>1108</v>
      </c>
      <c r="L96" s="3" t="s">
        <v>158</v>
      </c>
      <c r="M96" s="70" t="s">
        <v>1116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83</v>
      </c>
      <c r="F97" s="3" t="s">
        <v>172</v>
      </c>
      <c r="G97" s="3" t="s">
        <v>197</v>
      </c>
      <c r="I97" s="3" t="s">
        <v>1109</v>
      </c>
      <c r="L97" s="3" t="s">
        <v>158</v>
      </c>
      <c r="M97" s="70" t="s">
        <v>1117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83</v>
      </c>
      <c r="F98" s="3" t="s">
        <v>172</v>
      </c>
      <c r="G98" s="3" t="s">
        <v>197</v>
      </c>
      <c r="I98" s="3" t="s">
        <v>1110</v>
      </c>
      <c r="L98" s="3" t="s">
        <v>158</v>
      </c>
      <c r="M98" s="70" t="s">
        <v>1118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2.8039999999999998</v>
      </c>
      <c r="AH98" s="102">
        <v>2.9620000000000002</v>
      </c>
      <c r="AI98" s="102">
        <v>2.0169999999999999</v>
      </c>
      <c r="AJ98" s="102">
        <v>2.0049999999999999</v>
      </c>
      <c r="AK98" s="102">
        <v>1.998</v>
      </c>
      <c r="AM98" s="102">
        <v>0</v>
      </c>
      <c r="AN98" s="102">
        <v>0</v>
      </c>
      <c r="AO98" s="102">
        <v>11.786</v>
      </c>
    </row>
    <row r="99" spans="4:61" x14ac:dyDescent="0.3">
      <c r="E99" s="70" t="s">
        <v>83</v>
      </c>
      <c r="F99" s="3" t="s">
        <v>172</v>
      </c>
      <c r="G99" s="3" t="s">
        <v>197</v>
      </c>
      <c r="I99" s="3" t="s">
        <v>195</v>
      </c>
      <c r="L99" s="3" t="s">
        <v>158</v>
      </c>
      <c r="M99" s="70" t="s">
        <v>408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327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83</v>
      </c>
      <c r="F103" s="3" t="s">
        <v>328</v>
      </c>
      <c r="G103" s="3">
        <v>0</v>
      </c>
      <c r="H103" s="3" t="s">
        <v>181</v>
      </c>
      <c r="I103" s="3" t="s">
        <v>310</v>
      </c>
      <c r="J103" s="3" t="s">
        <v>1110</v>
      </c>
      <c r="L103" s="3" t="s">
        <v>158</v>
      </c>
      <c r="M103" s="70" t="s">
        <v>409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83</v>
      </c>
      <c r="F104" s="3" t="s">
        <v>330</v>
      </c>
      <c r="G104" s="3">
        <v>0</v>
      </c>
      <c r="H104" s="3" t="s">
        <v>1178</v>
      </c>
      <c r="I104" s="3" t="s">
        <v>215</v>
      </c>
      <c r="J104" s="3" t="s">
        <v>1110</v>
      </c>
      <c r="L104" s="3" t="s">
        <v>158</v>
      </c>
      <c r="M104" s="70" t="s">
        <v>410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83</v>
      </c>
      <c r="F105" s="3" t="s">
        <v>332</v>
      </c>
      <c r="G105" s="3" t="s">
        <v>338</v>
      </c>
      <c r="H105" s="3" t="s">
        <v>338</v>
      </c>
      <c r="I105" s="3" t="s">
        <v>338</v>
      </c>
      <c r="J105" s="3" t="s">
        <v>338</v>
      </c>
      <c r="L105" s="3" t="s">
        <v>158</v>
      </c>
      <c r="M105" s="70" t="s">
        <v>411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83</v>
      </c>
      <c r="F106" s="3" t="s">
        <v>334</v>
      </c>
      <c r="G106" s="3" t="s">
        <v>338</v>
      </c>
      <c r="H106" s="3" t="s">
        <v>338</v>
      </c>
      <c r="I106" s="3" t="s">
        <v>338</v>
      </c>
      <c r="J106" s="3" t="s">
        <v>338</v>
      </c>
      <c r="L106" s="3" t="s">
        <v>158</v>
      </c>
      <c r="M106" s="70" t="s">
        <v>412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83</v>
      </c>
      <c r="F107" s="3" t="s">
        <v>336</v>
      </c>
      <c r="G107" s="3" t="s">
        <v>338</v>
      </c>
      <c r="H107" s="3" t="s">
        <v>338</v>
      </c>
      <c r="I107" s="3" t="s">
        <v>338</v>
      </c>
      <c r="J107" s="3" t="s">
        <v>338</v>
      </c>
      <c r="L107" s="3" t="s">
        <v>158</v>
      </c>
      <c r="M107" s="70" t="s">
        <v>413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83</v>
      </c>
      <c r="F108" s="3" t="s">
        <v>339</v>
      </c>
      <c r="G108" s="3" t="s">
        <v>338</v>
      </c>
      <c r="H108" s="3" t="s">
        <v>338</v>
      </c>
      <c r="I108" s="3" t="s">
        <v>338</v>
      </c>
      <c r="J108" s="3" t="s">
        <v>338</v>
      </c>
      <c r="L108" s="3" t="s">
        <v>158</v>
      </c>
      <c r="M108" s="70" t="s">
        <v>414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83</v>
      </c>
      <c r="F109" s="3" t="s">
        <v>341</v>
      </c>
      <c r="G109" s="3" t="s">
        <v>338</v>
      </c>
      <c r="H109" s="3" t="s">
        <v>338</v>
      </c>
      <c r="I109" s="3" t="s">
        <v>338</v>
      </c>
      <c r="J109" s="3" t="s">
        <v>338</v>
      </c>
      <c r="L109" s="3" t="s">
        <v>158</v>
      </c>
      <c r="M109" s="70" t="s">
        <v>415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83</v>
      </c>
      <c r="F110" s="3" t="s">
        <v>343</v>
      </c>
      <c r="G110" s="3" t="s">
        <v>338</v>
      </c>
      <c r="H110" s="3" t="s">
        <v>338</v>
      </c>
      <c r="I110" s="3" t="s">
        <v>338</v>
      </c>
      <c r="J110" s="3" t="s">
        <v>338</v>
      </c>
      <c r="L110" s="3" t="s">
        <v>158</v>
      </c>
      <c r="M110" s="70" t="s">
        <v>416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83</v>
      </c>
      <c r="F111" s="3" t="s">
        <v>345</v>
      </c>
      <c r="G111" s="3" t="s">
        <v>338</v>
      </c>
      <c r="H111" s="3" t="s">
        <v>338</v>
      </c>
      <c r="I111" s="3" t="s">
        <v>338</v>
      </c>
      <c r="J111" s="3" t="s">
        <v>338</v>
      </c>
      <c r="L111" s="3" t="s">
        <v>158</v>
      </c>
      <c r="M111" s="70" t="s">
        <v>417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83</v>
      </c>
      <c r="F112" s="3" t="s">
        <v>347</v>
      </c>
      <c r="G112" s="3" t="s">
        <v>338</v>
      </c>
      <c r="H112" s="3" t="s">
        <v>338</v>
      </c>
      <c r="I112" s="3" t="s">
        <v>338</v>
      </c>
      <c r="J112" s="3" t="s">
        <v>338</v>
      </c>
      <c r="L112" s="3" t="s">
        <v>158</v>
      </c>
      <c r="M112" s="70" t="s">
        <v>418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83</v>
      </c>
      <c r="F113" s="3" t="s">
        <v>349</v>
      </c>
      <c r="G113" s="3" t="s">
        <v>338</v>
      </c>
      <c r="H113" s="3" t="s">
        <v>338</v>
      </c>
      <c r="I113" s="3" t="s">
        <v>338</v>
      </c>
      <c r="J113" s="3" t="s">
        <v>338</v>
      </c>
      <c r="L113" s="3" t="s">
        <v>158</v>
      </c>
      <c r="M113" s="70" t="s">
        <v>419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83</v>
      </c>
      <c r="F114" s="3" t="s">
        <v>351</v>
      </c>
      <c r="G114" s="3" t="s">
        <v>338</v>
      </c>
      <c r="H114" s="3" t="s">
        <v>338</v>
      </c>
      <c r="I114" s="3" t="s">
        <v>338</v>
      </c>
      <c r="J114" s="3" t="s">
        <v>338</v>
      </c>
      <c r="L114" s="3" t="s">
        <v>158</v>
      </c>
      <c r="M114" s="70" t="s">
        <v>420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83</v>
      </c>
      <c r="F115" s="3" t="s">
        <v>353</v>
      </c>
      <c r="G115" s="3" t="s">
        <v>338</v>
      </c>
      <c r="H115" s="3" t="s">
        <v>338</v>
      </c>
      <c r="I115" s="3" t="s">
        <v>338</v>
      </c>
      <c r="J115" s="3" t="s">
        <v>338</v>
      </c>
      <c r="L115" s="3" t="s">
        <v>158</v>
      </c>
      <c r="M115" s="70" t="s">
        <v>421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83</v>
      </c>
      <c r="F116" s="3" t="s">
        <v>355</v>
      </c>
      <c r="G116" s="3" t="s">
        <v>338</v>
      </c>
      <c r="H116" s="3" t="s">
        <v>338</v>
      </c>
      <c r="I116" s="3" t="s">
        <v>338</v>
      </c>
      <c r="J116" s="3" t="s">
        <v>338</v>
      </c>
      <c r="L116" s="3" t="s">
        <v>158</v>
      </c>
      <c r="M116" s="70" t="s">
        <v>422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83</v>
      </c>
      <c r="F117" s="3" t="s">
        <v>357</v>
      </c>
      <c r="G117" s="3" t="s">
        <v>338</v>
      </c>
      <c r="H117" s="3" t="s">
        <v>338</v>
      </c>
      <c r="I117" s="3" t="s">
        <v>338</v>
      </c>
      <c r="J117" s="3" t="s">
        <v>338</v>
      </c>
      <c r="L117" s="3" t="s">
        <v>158</v>
      </c>
      <c r="M117" s="70" t="s">
        <v>423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291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83</v>
      </c>
      <c r="F121" s="3" t="s">
        <v>359</v>
      </c>
      <c r="H121" s="3" t="s">
        <v>181</v>
      </c>
      <c r="I121" s="3" t="s">
        <v>310</v>
      </c>
      <c r="J121" s="3" t="s">
        <v>1311</v>
      </c>
      <c r="L121" s="3" t="s">
        <v>158</v>
      </c>
      <c r="M121" s="70" t="s">
        <v>424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0.50503775157192998</v>
      </c>
      <c r="AH121" s="102">
        <v>0.5078939211607727</v>
      </c>
      <c r="AI121" s="102">
        <v>0.4987637390872246</v>
      </c>
      <c r="AJ121" s="102">
        <v>0.49741207091496159</v>
      </c>
      <c r="AK121" s="102">
        <v>0.49523527783156895</v>
      </c>
      <c r="AM121" s="102">
        <v>0</v>
      </c>
      <c r="AN121" s="102">
        <v>0</v>
      </c>
      <c r="AO121" s="102">
        <v>2.5043427605664577</v>
      </c>
    </row>
    <row r="122" spans="3:61" x14ac:dyDescent="0.3">
      <c r="E122" s="70" t="s">
        <v>83</v>
      </c>
      <c r="F122" s="3" t="s">
        <v>361</v>
      </c>
      <c r="G122" s="3" t="s">
        <v>338</v>
      </c>
      <c r="H122" s="3" t="s">
        <v>338</v>
      </c>
      <c r="I122" s="3" t="s">
        <v>338</v>
      </c>
      <c r="J122" s="3" t="s">
        <v>338</v>
      </c>
      <c r="L122" s="3" t="s">
        <v>158</v>
      </c>
      <c r="M122" s="70" t="s">
        <v>425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83</v>
      </c>
      <c r="F123" s="3" t="s">
        <v>363</v>
      </c>
      <c r="G123" s="3" t="s">
        <v>338</v>
      </c>
      <c r="H123" s="3" t="s">
        <v>338</v>
      </c>
      <c r="I123" s="3" t="s">
        <v>338</v>
      </c>
      <c r="J123" s="3" t="s">
        <v>338</v>
      </c>
      <c r="L123" s="3" t="s">
        <v>158</v>
      </c>
      <c r="M123" s="70" t="s">
        <v>426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83</v>
      </c>
      <c r="F124" s="3" t="s">
        <v>365</v>
      </c>
      <c r="G124" s="3" t="s">
        <v>338</v>
      </c>
      <c r="H124" s="3" t="s">
        <v>338</v>
      </c>
      <c r="I124" s="3" t="s">
        <v>338</v>
      </c>
      <c r="J124" s="3" t="s">
        <v>338</v>
      </c>
      <c r="L124" s="3" t="s">
        <v>158</v>
      </c>
      <c r="M124" s="70" t="s">
        <v>427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83</v>
      </c>
      <c r="F125" s="3" t="s">
        <v>367</v>
      </c>
      <c r="G125" s="3" t="s">
        <v>338</v>
      </c>
      <c r="H125" s="3" t="s">
        <v>338</v>
      </c>
      <c r="I125" s="3" t="s">
        <v>338</v>
      </c>
      <c r="J125" s="3" t="s">
        <v>338</v>
      </c>
      <c r="L125" s="3" t="s">
        <v>158</v>
      </c>
      <c r="M125" s="70" t="s">
        <v>428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83</v>
      </c>
      <c r="F126" s="3" t="s">
        <v>369</v>
      </c>
      <c r="G126" s="3" t="s">
        <v>338</v>
      </c>
      <c r="H126" s="3" t="s">
        <v>338</v>
      </c>
      <c r="I126" s="3" t="s">
        <v>338</v>
      </c>
      <c r="J126" s="3" t="s">
        <v>338</v>
      </c>
      <c r="L126" s="3" t="s">
        <v>158</v>
      </c>
      <c r="M126" s="70" t="s">
        <v>429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83</v>
      </c>
      <c r="F127" s="3" t="s">
        <v>371</v>
      </c>
      <c r="G127" s="3" t="s">
        <v>338</v>
      </c>
      <c r="H127" s="3" t="s">
        <v>338</v>
      </c>
      <c r="I127" s="3" t="s">
        <v>338</v>
      </c>
      <c r="J127" s="3" t="s">
        <v>338</v>
      </c>
      <c r="L127" s="3" t="s">
        <v>158</v>
      </c>
      <c r="M127" s="70" t="s">
        <v>430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83</v>
      </c>
      <c r="F128" s="3" t="s">
        <v>373</v>
      </c>
      <c r="G128" s="3" t="s">
        <v>338</v>
      </c>
      <c r="H128" s="3" t="s">
        <v>338</v>
      </c>
      <c r="I128" s="3" t="s">
        <v>338</v>
      </c>
      <c r="J128" s="3" t="s">
        <v>338</v>
      </c>
      <c r="L128" s="3" t="s">
        <v>158</v>
      </c>
      <c r="M128" s="70" t="s">
        <v>431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83</v>
      </c>
      <c r="F129" s="3" t="s">
        <v>375</v>
      </c>
      <c r="G129" s="3" t="s">
        <v>338</v>
      </c>
      <c r="H129" s="3" t="s">
        <v>338</v>
      </c>
      <c r="I129" s="3" t="s">
        <v>338</v>
      </c>
      <c r="J129" s="3" t="s">
        <v>338</v>
      </c>
      <c r="L129" s="3" t="s">
        <v>158</v>
      </c>
      <c r="M129" s="70" t="s">
        <v>432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83</v>
      </c>
      <c r="F130" s="3" t="s">
        <v>377</v>
      </c>
      <c r="G130" s="3" t="s">
        <v>338</v>
      </c>
      <c r="H130" s="3" t="s">
        <v>338</v>
      </c>
      <c r="I130" s="3" t="s">
        <v>338</v>
      </c>
      <c r="J130" s="3" t="s">
        <v>338</v>
      </c>
      <c r="L130" s="3" t="s">
        <v>158</v>
      </c>
      <c r="M130" s="70" t="s">
        <v>433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83</v>
      </c>
      <c r="F131" s="3" t="s">
        <v>379</v>
      </c>
      <c r="G131" s="3" t="s">
        <v>338</v>
      </c>
      <c r="H131" s="3" t="s">
        <v>338</v>
      </c>
      <c r="I131" s="3" t="s">
        <v>338</v>
      </c>
      <c r="J131" s="3" t="s">
        <v>338</v>
      </c>
      <c r="L131" s="3" t="s">
        <v>158</v>
      </c>
      <c r="M131" s="70" t="s">
        <v>434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83</v>
      </c>
      <c r="F132" s="3" t="s">
        <v>381</v>
      </c>
      <c r="G132" s="3" t="s">
        <v>338</v>
      </c>
      <c r="H132" s="3" t="s">
        <v>338</v>
      </c>
      <c r="I132" s="3" t="s">
        <v>338</v>
      </c>
      <c r="J132" s="3" t="s">
        <v>338</v>
      </c>
      <c r="L132" s="3" t="s">
        <v>158</v>
      </c>
      <c r="M132" s="70" t="s">
        <v>435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83</v>
      </c>
      <c r="F133" s="3" t="s">
        <v>383</v>
      </c>
      <c r="G133" s="3" t="s">
        <v>338</v>
      </c>
      <c r="H133" s="3" t="s">
        <v>338</v>
      </c>
      <c r="I133" s="3" t="s">
        <v>338</v>
      </c>
      <c r="J133" s="3" t="s">
        <v>338</v>
      </c>
      <c r="L133" s="3" t="s">
        <v>158</v>
      </c>
      <c r="M133" s="70" t="s">
        <v>436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83</v>
      </c>
      <c r="F134" s="3" t="s">
        <v>385</v>
      </c>
      <c r="G134" s="3" t="s">
        <v>338</v>
      </c>
      <c r="H134" s="3" t="s">
        <v>338</v>
      </c>
      <c r="I134" s="3" t="s">
        <v>338</v>
      </c>
      <c r="J134" s="3" t="s">
        <v>338</v>
      </c>
      <c r="L134" s="3" t="s">
        <v>158</v>
      </c>
      <c r="M134" s="70" t="s">
        <v>437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83</v>
      </c>
      <c r="F135" s="3" t="s">
        <v>387</v>
      </c>
      <c r="G135" s="3" t="s">
        <v>338</v>
      </c>
      <c r="H135" s="3" t="s">
        <v>338</v>
      </c>
      <c r="I135" s="3" t="s">
        <v>338</v>
      </c>
      <c r="J135" s="3" t="s">
        <v>338</v>
      </c>
      <c r="L135" s="3" t="s">
        <v>158</v>
      </c>
      <c r="M135" s="70" t="s">
        <v>438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83</v>
      </c>
      <c r="F136" s="3" t="s">
        <v>389</v>
      </c>
      <c r="G136" s="3" t="s">
        <v>338</v>
      </c>
      <c r="H136" s="3" t="s">
        <v>338</v>
      </c>
      <c r="I136" s="3" t="s">
        <v>338</v>
      </c>
      <c r="J136" s="3" t="s">
        <v>338</v>
      </c>
      <c r="L136" s="3" t="s">
        <v>158</v>
      </c>
      <c r="M136" s="70" t="s">
        <v>439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83</v>
      </c>
      <c r="F137" s="3" t="s">
        <v>391</v>
      </c>
      <c r="G137" s="3" t="s">
        <v>338</v>
      </c>
      <c r="H137" s="3" t="s">
        <v>338</v>
      </c>
      <c r="I137" s="3" t="s">
        <v>338</v>
      </c>
      <c r="J137" s="3" t="s">
        <v>338</v>
      </c>
      <c r="L137" s="3" t="s">
        <v>158</v>
      </c>
      <c r="M137" s="70" t="s">
        <v>440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83</v>
      </c>
      <c r="F138" s="3" t="s">
        <v>393</v>
      </c>
      <c r="G138" s="3" t="s">
        <v>338</v>
      </c>
      <c r="H138" s="3" t="s">
        <v>338</v>
      </c>
      <c r="I138" s="3" t="s">
        <v>338</v>
      </c>
      <c r="J138" s="3" t="s">
        <v>338</v>
      </c>
      <c r="L138" s="3" t="s">
        <v>158</v>
      </c>
      <c r="M138" s="70" t="s">
        <v>441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83</v>
      </c>
      <c r="F139" s="3" t="s">
        <v>395</v>
      </c>
      <c r="G139" s="3" t="s">
        <v>338</v>
      </c>
      <c r="H139" s="3" t="s">
        <v>338</v>
      </c>
      <c r="I139" s="3" t="s">
        <v>338</v>
      </c>
      <c r="J139" s="3" t="s">
        <v>338</v>
      </c>
      <c r="L139" s="3" t="s">
        <v>158</v>
      </c>
      <c r="M139" s="70" t="s">
        <v>442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83</v>
      </c>
      <c r="F140" s="3" t="s">
        <v>397</v>
      </c>
      <c r="G140" s="3" t="s">
        <v>338</v>
      </c>
      <c r="H140" s="3" t="s">
        <v>338</v>
      </c>
      <c r="I140" s="3" t="s">
        <v>338</v>
      </c>
      <c r="J140" s="3" t="s">
        <v>338</v>
      </c>
      <c r="L140" s="3" t="s">
        <v>158</v>
      </c>
      <c r="M140" s="70" t="s">
        <v>443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1215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83</v>
      </c>
      <c r="F144" s="4" t="s">
        <v>166</v>
      </c>
      <c r="I144" s="4" t="s">
        <v>166</v>
      </c>
      <c r="L144" s="3" t="s">
        <v>158</v>
      </c>
      <c r="M144" s="70" t="s">
        <v>822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15.226235572830474</v>
      </c>
      <c r="AH144" s="103">
        <v>16.083384219415983</v>
      </c>
      <c r="AI144" s="103">
        <v>19.343242537186203</v>
      </c>
      <c r="AJ144" s="103">
        <v>13.329555461576776</v>
      </c>
      <c r="AK144" s="103">
        <v>8.6440460721636612</v>
      </c>
      <c r="AM144" s="102">
        <v>0</v>
      </c>
      <c r="AN144" s="102">
        <v>0</v>
      </c>
      <c r="AO144" s="102">
        <v>72.6264638631731</v>
      </c>
    </row>
    <row r="145" spans="5:41" x14ac:dyDescent="0.3">
      <c r="E145" s="70" t="s">
        <v>83</v>
      </c>
      <c r="F145" s="4" t="s">
        <v>172</v>
      </c>
      <c r="I145" s="4" t="s">
        <v>172</v>
      </c>
      <c r="L145" s="3" t="s">
        <v>158</v>
      </c>
      <c r="M145" s="70" t="s">
        <v>823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2.58357132335908</v>
      </c>
      <c r="AH145" s="103">
        <v>2.6258596251746162</v>
      </c>
      <c r="AI145" s="103">
        <v>2.6646250369640394</v>
      </c>
      <c r="AJ145" s="103">
        <v>2.6264872467769553</v>
      </c>
      <c r="AK145" s="103">
        <v>2.6945199494283782</v>
      </c>
      <c r="AM145" s="102">
        <v>0</v>
      </c>
      <c r="AN145" s="102">
        <v>0</v>
      </c>
      <c r="AO145" s="102">
        <v>13.19506318170307</v>
      </c>
    </row>
    <row r="146" spans="5:41" x14ac:dyDescent="0.3">
      <c r="E146" s="70" t="s">
        <v>83</v>
      </c>
      <c r="F146" s="4" t="s">
        <v>172</v>
      </c>
      <c r="G146" s="4" t="s">
        <v>173</v>
      </c>
      <c r="I146" s="4" t="s">
        <v>174</v>
      </c>
      <c r="L146" s="3" t="s">
        <v>158</v>
      </c>
      <c r="M146" s="70" t="s">
        <v>824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2.58357132335908</v>
      </c>
      <c r="AH146" s="103">
        <v>2.6258596251746162</v>
      </c>
      <c r="AI146" s="103">
        <v>2.6646250369640394</v>
      </c>
      <c r="AJ146" s="103">
        <v>2.6264872467769553</v>
      </c>
      <c r="AK146" s="103">
        <v>2.6945199494283782</v>
      </c>
      <c r="AM146" s="102">
        <v>0</v>
      </c>
      <c r="AN146" s="102">
        <v>0</v>
      </c>
      <c r="AO146" s="102">
        <v>13.19506318170307</v>
      </c>
    </row>
    <row r="147" spans="5:41" x14ac:dyDescent="0.3">
      <c r="E147" s="70" t="s">
        <v>83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158</v>
      </c>
      <c r="M147" s="70" t="s">
        <v>825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2.4136717199165112</v>
      </c>
      <c r="AH147" s="102">
        <v>2.4322197995191615</v>
      </c>
      <c r="AI147" s="102">
        <v>2.4508627546105473</v>
      </c>
      <c r="AJ147" s="102">
        <v>2.4695944858898313</v>
      </c>
      <c r="AK147" s="102">
        <v>2.4884031891521161</v>
      </c>
      <c r="AM147" s="102">
        <v>0</v>
      </c>
      <c r="AN147" s="102">
        <v>0</v>
      </c>
      <c r="AO147" s="102">
        <v>12.254751949088167</v>
      </c>
    </row>
    <row r="148" spans="5:41" x14ac:dyDescent="0.3">
      <c r="E148" s="70" t="s">
        <v>83</v>
      </c>
      <c r="F148" s="3" t="s">
        <v>172</v>
      </c>
      <c r="G148" s="3" t="s">
        <v>173</v>
      </c>
      <c r="H148" s="3" t="s">
        <v>175</v>
      </c>
      <c r="I148" s="101" t="s">
        <v>177</v>
      </c>
      <c r="L148" s="3" t="s">
        <v>158</v>
      </c>
      <c r="M148" s="70" t="s">
        <v>826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83</v>
      </c>
      <c r="F149" s="3" t="s">
        <v>172</v>
      </c>
      <c r="G149" s="3" t="s">
        <v>173</v>
      </c>
      <c r="H149" s="3" t="s">
        <v>175</v>
      </c>
      <c r="I149" s="101" t="s">
        <v>178</v>
      </c>
      <c r="L149" s="3" t="s">
        <v>158</v>
      </c>
      <c r="M149" s="70" t="s">
        <v>827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83</v>
      </c>
      <c r="F150" s="3" t="s">
        <v>172</v>
      </c>
      <c r="G150" s="3" t="s">
        <v>173</v>
      </c>
      <c r="H150" s="3" t="s">
        <v>175</v>
      </c>
      <c r="I150" s="101" t="s">
        <v>179</v>
      </c>
      <c r="L150" s="3" t="s">
        <v>158</v>
      </c>
      <c r="M150" s="70" t="s">
        <v>828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83</v>
      </c>
      <c r="F151" s="3" t="s">
        <v>172</v>
      </c>
      <c r="G151" s="3" t="s">
        <v>173</v>
      </c>
      <c r="H151" s="3" t="s">
        <v>175</v>
      </c>
      <c r="I151" s="101" t="s">
        <v>180</v>
      </c>
      <c r="L151" s="3" t="s">
        <v>158</v>
      </c>
      <c r="M151" s="70" t="s">
        <v>829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83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158</v>
      </c>
      <c r="M152" s="70" t="s">
        <v>830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7.0940740888893364E-2</v>
      </c>
      <c r="AH152" s="103">
        <v>8.5912072181495894E-2</v>
      </c>
      <c r="AI152" s="103">
        <v>9.2275546537194386E-2</v>
      </c>
      <c r="AJ152" s="103">
        <v>0.10321903504807409</v>
      </c>
      <c r="AK152" s="103">
        <v>0.12273727508266685</v>
      </c>
      <c r="AM152" s="102">
        <v>0</v>
      </c>
      <c r="AN152" s="102">
        <v>0</v>
      </c>
      <c r="AO152" s="102">
        <v>0.47508466973832458</v>
      </c>
    </row>
    <row r="153" spans="5:41" x14ac:dyDescent="0.3">
      <c r="E153" s="70" t="s">
        <v>83</v>
      </c>
      <c r="F153" s="3" t="s">
        <v>172</v>
      </c>
      <c r="G153" s="3" t="s">
        <v>173</v>
      </c>
      <c r="H153" s="3" t="s">
        <v>181</v>
      </c>
      <c r="I153" s="101" t="s">
        <v>183</v>
      </c>
      <c r="L153" s="3" t="s">
        <v>158</v>
      </c>
      <c r="M153" s="70" t="s">
        <v>831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1.089485002601509E-2</v>
      </c>
      <c r="AH153" s="102">
        <v>2.0407153331122307E-2</v>
      </c>
      <c r="AI153" s="102">
        <v>3.1123715998940593E-2</v>
      </c>
      <c r="AJ153" s="102">
        <v>4.3828879615741778E-2</v>
      </c>
      <c r="AK153" s="102">
        <v>6.0873865310888675E-2</v>
      </c>
      <c r="AM153" s="102">
        <v>0</v>
      </c>
      <c r="AN153" s="102">
        <v>0</v>
      </c>
      <c r="AO153" s="102">
        <v>0.16712846428270844</v>
      </c>
    </row>
    <row r="154" spans="5:41" x14ac:dyDescent="0.3">
      <c r="E154" s="70" t="s">
        <v>83</v>
      </c>
      <c r="F154" s="3" t="s">
        <v>172</v>
      </c>
      <c r="G154" s="3" t="s">
        <v>173</v>
      </c>
      <c r="H154" s="3" t="s">
        <v>181</v>
      </c>
      <c r="I154" s="101" t="s">
        <v>308</v>
      </c>
      <c r="L154" s="3" t="s">
        <v>158</v>
      </c>
      <c r="M154" s="70" t="s">
        <v>832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83</v>
      </c>
      <c r="F155" s="3" t="s">
        <v>172</v>
      </c>
      <c r="G155" s="3" t="s">
        <v>173</v>
      </c>
      <c r="H155" s="3" t="s">
        <v>181</v>
      </c>
      <c r="I155" s="101" t="s">
        <v>184</v>
      </c>
      <c r="L155" s="3" t="s">
        <v>158</v>
      </c>
      <c r="M155" s="70" t="s">
        <v>833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6.0045890862878273E-2</v>
      </c>
      <c r="AH155" s="102">
        <v>6.5504918850373586E-2</v>
      </c>
      <c r="AI155" s="102">
        <v>6.1151830538253786E-2</v>
      </c>
      <c r="AJ155" s="102">
        <v>5.9390155432332316E-2</v>
      </c>
      <c r="AK155" s="102">
        <v>6.1863409771778177E-2</v>
      </c>
      <c r="AM155" s="102">
        <v>0</v>
      </c>
      <c r="AN155" s="102">
        <v>0</v>
      </c>
      <c r="AO155" s="102">
        <v>0.30795620545561614</v>
      </c>
    </row>
    <row r="156" spans="5:41" x14ac:dyDescent="0.3">
      <c r="E156" s="70" t="s">
        <v>83</v>
      </c>
      <c r="F156" s="3" t="s">
        <v>172</v>
      </c>
      <c r="G156" s="3" t="s">
        <v>173</v>
      </c>
      <c r="H156" s="3" t="s">
        <v>181</v>
      </c>
      <c r="I156" s="101" t="s">
        <v>309</v>
      </c>
      <c r="L156" s="3" t="s">
        <v>158</v>
      </c>
      <c r="M156" s="70" t="s">
        <v>834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83</v>
      </c>
      <c r="F157" s="3" t="s">
        <v>172</v>
      </c>
      <c r="G157" s="3" t="s">
        <v>173</v>
      </c>
      <c r="H157" s="3" t="s">
        <v>181</v>
      </c>
      <c r="I157" s="101" t="s">
        <v>310</v>
      </c>
      <c r="L157" s="3" t="s">
        <v>158</v>
      </c>
      <c r="M157" s="70" t="s">
        <v>835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83</v>
      </c>
      <c r="F158" s="4" t="s">
        <v>172</v>
      </c>
      <c r="G158" s="4" t="s">
        <v>173</v>
      </c>
      <c r="H158" s="4" t="s">
        <v>185</v>
      </c>
      <c r="I158" s="4" t="s">
        <v>186</v>
      </c>
      <c r="L158" s="3" t="s">
        <v>158</v>
      </c>
      <c r="M158" s="70" t="s">
        <v>836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9.8958862553675364E-2</v>
      </c>
      <c r="AH158" s="103">
        <v>0.10772775347395869</v>
      </c>
      <c r="AI158" s="103">
        <v>0.12148673581629765</v>
      </c>
      <c r="AJ158" s="103">
        <v>5.3673725839050057E-2</v>
      </c>
      <c r="AK158" s="103">
        <v>8.3379485193595393E-2</v>
      </c>
      <c r="AM158" s="102">
        <v>0</v>
      </c>
      <c r="AN158" s="102">
        <v>0</v>
      </c>
      <c r="AO158" s="102">
        <v>0.46522656287657715</v>
      </c>
    </row>
    <row r="159" spans="5:41" x14ac:dyDescent="0.3">
      <c r="E159" s="70" t="s">
        <v>83</v>
      </c>
      <c r="F159" s="3" t="s">
        <v>172</v>
      </c>
      <c r="G159" s="3" t="s">
        <v>173</v>
      </c>
      <c r="H159" s="3" t="s">
        <v>185</v>
      </c>
      <c r="I159" s="101" t="s">
        <v>1096</v>
      </c>
      <c r="L159" s="3" t="s">
        <v>158</v>
      </c>
      <c r="M159" s="70" t="s">
        <v>1100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9.8958862553675364E-2</v>
      </c>
      <c r="AH159" s="102">
        <v>0.10772775347395869</v>
      </c>
      <c r="AI159" s="102">
        <v>0.12148673581629765</v>
      </c>
      <c r="AJ159" s="102">
        <v>5.3673725839050057E-2</v>
      </c>
      <c r="AK159" s="102">
        <v>8.3379485193595393E-2</v>
      </c>
      <c r="AM159" s="102">
        <v>0</v>
      </c>
      <c r="AN159" s="102">
        <v>0</v>
      </c>
      <c r="AO159" s="102">
        <v>0.46522656287657715</v>
      </c>
    </row>
    <row r="160" spans="5:41" x14ac:dyDescent="0.3">
      <c r="E160" s="70" t="s">
        <v>83</v>
      </c>
      <c r="F160" s="3" t="s">
        <v>172</v>
      </c>
      <c r="G160" s="3" t="s">
        <v>173</v>
      </c>
      <c r="H160" s="3" t="s">
        <v>185</v>
      </c>
      <c r="I160" s="101" t="s">
        <v>188</v>
      </c>
      <c r="L160" s="3" t="s">
        <v>158</v>
      </c>
      <c r="M160" s="70" t="s">
        <v>837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83</v>
      </c>
      <c r="F161" s="3" t="s">
        <v>172</v>
      </c>
      <c r="G161" s="3" t="s">
        <v>173</v>
      </c>
      <c r="H161" s="3" t="s">
        <v>185</v>
      </c>
      <c r="I161" s="101" t="s">
        <v>189</v>
      </c>
      <c r="L161" s="3" t="s">
        <v>158</v>
      </c>
      <c r="M161" s="70" t="s">
        <v>838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83</v>
      </c>
      <c r="F162" s="3" t="s">
        <v>172</v>
      </c>
      <c r="G162" s="3" t="s">
        <v>173</v>
      </c>
      <c r="H162" s="3" t="s">
        <v>185</v>
      </c>
      <c r="I162" s="101" t="s">
        <v>190</v>
      </c>
      <c r="L162" s="3" t="s">
        <v>158</v>
      </c>
      <c r="M162" s="70" t="s">
        <v>839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83</v>
      </c>
      <c r="F163" s="3" t="s">
        <v>172</v>
      </c>
      <c r="G163" s="3" t="s">
        <v>173</v>
      </c>
      <c r="H163" s="3" t="s">
        <v>185</v>
      </c>
      <c r="I163" s="101" t="s">
        <v>191</v>
      </c>
      <c r="L163" s="3" t="s">
        <v>158</v>
      </c>
      <c r="M163" s="70" t="s">
        <v>840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83</v>
      </c>
      <c r="F164" s="3" t="s">
        <v>172</v>
      </c>
      <c r="G164" s="3" t="s">
        <v>173</v>
      </c>
      <c r="H164" s="3" t="s">
        <v>185</v>
      </c>
      <c r="I164" s="101" t="s">
        <v>192</v>
      </c>
      <c r="L164" s="3" t="s">
        <v>158</v>
      </c>
      <c r="M164" s="70" t="s">
        <v>841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83</v>
      </c>
      <c r="F165" s="3" t="s">
        <v>172</v>
      </c>
      <c r="G165" s="3" t="s">
        <v>173</v>
      </c>
      <c r="H165" s="3" t="s">
        <v>185</v>
      </c>
      <c r="I165" s="101" t="s">
        <v>193</v>
      </c>
      <c r="L165" s="3" t="s">
        <v>158</v>
      </c>
      <c r="M165" s="70" t="s">
        <v>842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83</v>
      </c>
      <c r="F166" s="3" t="s">
        <v>172</v>
      </c>
      <c r="G166" s="3" t="s">
        <v>173</v>
      </c>
      <c r="H166" s="3" t="s">
        <v>185</v>
      </c>
      <c r="I166" s="101" t="s">
        <v>194</v>
      </c>
      <c r="L166" s="3" t="s">
        <v>158</v>
      </c>
      <c r="M166" s="70" t="s">
        <v>843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83</v>
      </c>
      <c r="F167" s="4" t="s">
        <v>172</v>
      </c>
      <c r="G167" s="4" t="s">
        <v>173</v>
      </c>
      <c r="H167" s="4" t="s">
        <v>195</v>
      </c>
      <c r="I167" s="4" t="s">
        <v>196</v>
      </c>
      <c r="L167" s="3" t="s">
        <v>158</v>
      </c>
      <c r="M167" s="70" t="s">
        <v>844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83</v>
      </c>
      <c r="F168" s="4" t="s">
        <v>172</v>
      </c>
      <c r="G168" s="4" t="s">
        <v>197</v>
      </c>
      <c r="I168" s="4" t="s">
        <v>198</v>
      </c>
      <c r="L168" s="3" t="s">
        <v>158</v>
      </c>
      <c r="M168" s="70" t="s">
        <v>399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83</v>
      </c>
      <c r="F169" s="3" t="s">
        <v>172</v>
      </c>
      <c r="G169" s="3" t="s">
        <v>197</v>
      </c>
      <c r="I169" s="3" t="s">
        <v>199</v>
      </c>
      <c r="L169" s="3" t="s">
        <v>158</v>
      </c>
      <c r="M169" s="70" t="s">
        <v>400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83</v>
      </c>
      <c r="F170" s="3" t="s">
        <v>172</v>
      </c>
      <c r="G170" s="3" t="s">
        <v>197</v>
      </c>
      <c r="I170" s="3" t="s">
        <v>200</v>
      </c>
      <c r="L170" s="3" t="s">
        <v>158</v>
      </c>
      <c r="M170" s="70" t="s">
        <v>401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83</v>
      </c>
      <c r="F171" s="3" t="s">
        <v>172</v>
      </c>
      <c r="G171" s="3" t="s">
        <v>197</v>
      </c>
      <c r="I171" s="3" t="s">
        <v>201</v>
      </c>
      <c r="L171" s="3" t="s">
        <v>158</v>
      </c>
      <c r="M171" s="70" t="s">
        <v>402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83</v>
      </c>
      <c r="F172" s="3" t="s">
        <v>172</v>
      </c>
      <c r="G172" s="3" t="s">
        <v>197</v>
      </c>
      <c r="I172" s="3" t="s">
        <v>202</v>
      </c>
      <c r="L172" s="3" t="s">
        <v>158</v>
      </c>
      <c r="M172" s="70" t="s">
        <v>403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83</v>
      </c>
      <c r="F173" s="3" t="s">
        <v>172</v>
      </c>
      <c r="G173" s="3" t="s">
        <v>197</v>
      </c>
      <c r="I173" s="3" t="s">
        <v>203</v>
      </c>
      <c r="L173" s="3" t="s">
        <v>158</v>
      </c>
      <c r="M173" s="70" t="s">
        <v>404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83</v>
      </c>
      <c r="F174" s="3" t="s">
        <v>172</v>
      </c>
      <c r="G174" s="3" t="s">
        <v>197</v>
      </c>
      <c r="I174" s="3" t="s">
        <v>204</v>
      </c>
      <c r="L174" s="3" t="s">
        <v>158</v>
      </c>
      <c r="M174" s="70" t="s">
        <v>405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83</v>
      </c>
      <c r="F175" s="3" t="s">
        <v>172</v>
      </c>
      <c r="G175" s="3" t="s">
        <v>197</v>
      </c>
      <c r="I175" s="3" t="s">
        <v>1107</v>
      </c>
      <c r="L175" s="3" t="s">
        <v>158</v>
      </c>
      <c r="M175" s="70" t="s">
        <v>1115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83</v>
      </c>
      <c r="F176" s="3" t="s">
        <v>172</v>
      </c>
      <c r="G176" s="3" t="s">
        <v>197</v>
      </c>
      <c r="I176" s="3" t="s">
        <v>206</v>
      </c>
      <c r="L176" s="3" t="s">
        <v>158</v>
      </c>
      <c r="M176" s="70" t="s">
        <v>406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83</v>
      </c>
      <c r="F177" s="3" t="s">
        <v>172</v>
      </c>
      <c r="G177" s="3" t="s">
        <v>197</v>
      </c>
      <c r="I177" s="3" t="s">
        <v>207</v>
      </c>
      <c r="L177" s="3" t="s">
        <v>158</v>
      </c>
      <c r="M177" s="70" t="s">
        <v>407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83</v>
      </c>
      <c r="F178" s="3" t="s">
        <v>172</v>
      </c>
      <c r="G178" s="3" t="s">
        <v>197</v>
      </c>
      <c r="I178" s="3" t="s">
        <v>1108</v>
      </c>
      <c r="L178" s="3" t="s">
        <v>158</v>
      </c>
      <c r="M178" s="70" t="s">
        <v>1116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83</v>
      </c>
      <c r="F179" s="3" t="s">
        <v>172</v>
      </c>
      <c r="G179" s="3" t="s">
        <v>197</v>
      </c>
      <c r="I179" s="3" t="s">
        <v>1109</v>
      </c>
      <c r="L179" s="3" t="s">
        <v>158</v>
      </c>
      <c r="M179" s="70" t="s">
        <v>1117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83</v>
      </c>
      <c r="F180" s="3" t="s">
        <v>172</v>
      </c>
      <c r="G180" s="3" t="s">
        <v>197</v>
      </c>
      <c r="I180" s="3" t="s">
        <v>1110</v>
      </c>
      <c r="L180" s="3" t="s">
        <v>158</v>
      </c>
      <c r="M180" s="70" t="s">
        <v>1118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83</v>
      </c>
      <c r="F181" s="3" t="s">
        <v>172</v>
      </c>
      <c r="G181" s="3" t="s">
        <v>197</v>
      </c>
      <c r="I181" s="3" t="s">
        <v>195</v>
      </c>
      <c r="L181" s="3" t="s">
        <v>158</v>
      </c>
      <c r="M181" s="70" t="s">
        <v>408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83</v>
      </c>
      <c r="F182" s="4" t="s">
        <v>209</v>
      </c>
      <c r="I182" s="4" t="s">
        <v>209</v>
      </c>
      <c r="L182" s="3" t="s">
        <v>158</v>
      </c>
      <c r="M182" s="70" t="s">
        <v>845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3.9742452381641749</v>
      </c>
      <c r="AH182" s="103">
        <v>3.3123841844163917</v>
      </c>
      <c r="AI182" s="103">
        <v>10.030753751223184</v>
      </c>
      <c r="AJ182" s="103">
        <v>2.9704361198979319</v>
      </c>
      <c r="AK182" s="103">
        <v>2.244319375844297</v>
      </c>
      <c r="AM182" s="102">
        <v>0</v>
      </c>
      <c r="AN182" s="102">
        <v>0</v>
      </c>
      <c r="AO182" s="102">
        <v>22.532138669545979</v>
      </c>
    </row>
    <row r="183" spans="5:41" x14ac:dyDescent="0.3">
      <c r="E183" s="70" t="s">
        <v>83</v>
      </c>
      <c r="F183" s="3" t="s">
        <v>209</v>
      </c>
      <c r="I183" s="101" t="s">
        <v>311</v>
      </c>
      <c r="L183" s="3" t="s">
        <v>158</v>
      </c>
      <c r="M183" s="70" t="s">
        <v>846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0</v>
      </c>
      <c r="AH183" s="102">
        <v>6.6922726779776065E-2</v>
      </c>
      <c r="AI183" s="102">
        <v>0.88700837842593883</v>
      </c>
      <c r="AJ183" s="102">
        <v>0.73941886421470904</v>
      </c>
      <c r="AK183" s="102">
        <v>1.4305023325174266E-2</v>
      </c>
      <c r="AM183" s="102">
        <v>0</v>
      </c>
      <c r="AN183" s="102">
        <v>0</v>
      </c>
      <c r="AO183" s="102">
        <v>1.7076549927455982</v>
      </c>
    </row>
    <row r="184" spans="5:41" x14ac:dyDescent="0.3">
      <c r="E184" s="70" t="s">
        <v>83</v>
      </c>
      <c r="F184" s="3" t="s">
        <v>209</v>
      </c>
      <c r="I184" s="101" t="s">
        <v>210</v>
      </c>
      <c r="L184" s="3" t="s">
        <v>158</v>
      </c>
      <c r="M184" s="70" t="s">
        <v>847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83</v>
      </c>
      <c r="F185" s="3" t="s">
        <v>209</v>
      </c>
      <c r="I185" s="101" t="s">
        <v>211</v>
      </c>
      <c r="L185" s="3" t="s">
        <v>158</v>
      </c>
      <c r="M185" s="70" t="s">
        <v>848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83</v>
      </c>
      <c r="F186" s="3" t="s">
        <v>209</v>
      </c>
      <c r="I186" s="101" t="s">
        <v>213</v>
      </c>
      <c r="L186" s="3" t="s">
        <v>158</v>
      </c>
      <c r="M186" s="70" t="s">
        <v>850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83</v>
      </c>
      <c r="F187" s="3" t="s">
        <v>209</v>
      </c>
      <c r="I187" s="101" t="s">
        <v>214</v>
      </c>
      <c r="L187" s="3" t="s">
        <v>158</v>
      </c>
      <c r="M187" s="70" t="s">
        <v>851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0.28876550753768848</v>
      </c>
      <c r="AH187" s="102">
        <v>0.21813736683417084</v>
      </c>
      <c r="AI187" s="102">
        <v>1.1018037035175878</v>
      </c>
      <c r="AJ187" s="102">
        <v>1.1047446592964822</v>
      </c>
      <c r="AK187" s="102">
        <v>1.094347255276382</v>
      </c>
      <c r="AM187" s="102">
        <v>0</v>
      </c>
      <c r="AN187" s="102">
        <v>0</v>
      </c>
      <c r="AO187" s="102">
        <v>3.8077984924623118</v>
      </c>
    </row>
    <row r="188" spans="5:41" x14ac:dyDescent="0.3">
      <c r="E188" s="70" t="s">
        <v>83</v>
      </c>
      <c r="F188" s="3" t="s">
        <v>209</v>
      </c>
      <c r="I188" s="101" t="s">
        <v>215</v>
      </c>
      <c r="L188" s="3" t="s">
        <v>158</v>
      </c>
      <c r="M188" s="70" t="s">
        <v>852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3.6854797306264864</v>
      </c>
      <c r="AH188" s="102">
        <v>3.0273240908024448</v>
      </c>
      <c r="AI188" s="102">
        <v>8.041941669279657</v>
      </c>
      <c r="AJ188" s="102">
        <v>1.1262725963867406</v>
      </c>
      <c r="AK188" s="102">
        <v>1.135667097242741</v>
      </c>
      <c r="AM188" s="102">
        <v>0</v>
      </c>
      <c r="AN188" s="102">
        <v>0</v>
      </c>
      <c r="AO188" s="102">
        <v>17.016685184338069</v>
      </c>
    </row>
    <row r="189" spans="5:41" x14ac:dyDescent="0.3">
      <c r="E189" s="70" t="s">
        <v>83</v>
      </c>
      <c r="F189" s="4" t="s">
        <v>216</v>
      </c>
      <c r="I189" s="4" t="s">
        <v>216</v>
      </c>
      <c r="L189" s="3" t="s">
        <v>158</v>
      </c>
      <c r="M189" s="70" t="s">
        <v>853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8.6684190113072184</v>
      </c>
      <c r="AH189" s="102">
        <v>10.145140409824977</v>
      </c>
      <c r="AI189" s="102">
        <v>6.6478637489989785</v>
      </c>
      <c r="AJ189" s="102">
        <v>7.7326320949018887</v>
      </c>
      <c r="AK189" s="102">
        <v>3.7052067468909851</v>
      </c>
      <c r="AM189" s="102">
        <v>0</v>
      </c>
      <c r="AN189" s="102">
        <v>0</v>
      </c>
      <c r="AO189" s="102">
        <v>36.899262011924051</v>
      </c>
    </row>
    <row r="190" spans="5:41" x14ac:dyDescent="0.3">
      <c r="E190" s="70" t="s">
        <v>83</v>
      </c>
      <c r="F190" s="3" t="s">
        <v>216</v>
      </c>
      <c r="I190" s="101" t="s">
        <v>312</v>
      </c>
      <c r="L190" s="3" t="s">
        <v>158</v>
      </c>
      <c r="M190" s="70" t="s">
        <v>854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83</v>
      </c>
      <c r="F191" s="3" t="s">
        <v>216</v>
      </c>
      <c r="I191" s="101" t="s">
        <v>313</v>
      </c>
      <c r="L191" s="3" t="s">
        <v>158</v>
      </c>
      <c r="M191" s="70" t="s">
        <v>855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83</v>
      </c>
      <c r="F192" s="3" t="s">
        <v>216</v>
      </c>
      <c r="I192" s="101" t="s">
        <v>314</v>
      </c>
      <c r="L192" s="3" t="s">
        <v>158</v>
      </c>
      <c r="M192" s="70" t="s">
        <v>856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83</v>
      </c>
      <c r="F193" s="3" t="s">
        <v>216</v>
      </c>
      <c r="I193" s="101" t="s">
        <v>220</v>
      </c>
      <c r="L193" s="3" t="s">
        <v>158</v>
      </c>
      <c r="M193" s="70" t="s">
        <v>857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83</v>
      </c>
      <c r="F194" s="3" t="s">
        <v>216</v>
      </c>
      <c r="I194" s="101" t="s">
        <v>221</v>
      </c>
      <c r="L194" s="3" t="s">
        <v>158</v>
      </c>
      <c r="M194" s="70" t="s">
        <v>858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83</v>
      </c>
      <c r="F195" s="3" t="s">
        <v>216</v>
      </c>
      <c r="I195" s="101" t="s">
        <v>212</v>
      </c>
      <c r="L195" s="3" t="s">
        <v>158</v>
      </c>
      <c r="M195" s="70" t="s">
        <v>849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83</v>
      </c>
      <c r="F196" s="3" t="s">
        <v>216</v>
      </c>
      <c r="I196" s="101" t="s">
        <v>223</v>
      </c>
      <c r="L196" s="3" t="s">
        <v>158</v>
      </c>
      <c r="M196" s="70" t="s">
        <v>859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83</v>
      </c>
      <c r="F197" s="3" t="s">
        <v>216</v>
      </c>
      <c r="I197" s="101" t="s">
        <v>315</v>
      </c>
      <c r="L197" s="3" t="s">
        <v>158</v>
      </c>
      <c r="M197" s="70" t="s">
        <v>860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159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160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1171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1172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163</v>
      </c>
      <c r="R205" s="29">
        <v>0</v>
      </c>
      <c r="AN205" s="3"/>
      <c r="AV205" s="42"/>
    </row>
  </sheetData>
  <conditionalFormatting sqref="AQ202:AS203">
    <cfRule type="cellIs" dxfId="180" priority="1" operator="equal">
      <formula>FALSE</formula>
    </cfRule>
  </conditionalFormatting>
  <conditionalFormatting sqref="R202:R203">
    <cfRule type="cellIs" dxfId="179" priority="4" operator="greaterThan">
      <formula>0</formula>
    </cfRule>
  </conditionalFormatting>
  <conditionalFormatting sqref="T202:AK203 AM202:AO203">
    <cfRule type="cellIs" dxfId="178" priority="3" operator="equal">
      <formula>FALSE</formula>
    </cfRule>
  </conditionalFormatting>
  <conditionalFormatting sqref="R205">
    <cfRule type="cellIs" dxfId="177" priority="2" operator="greaterThan">
      <formula>0</formula>
    </cfRule>
  </conditionalFormatting>
  <conditionalFormatting sqref="R4">
    <cfRule type="cellIs" dxfId="176" priority="5" operator="greater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7">
    <tabColor theme="6"/>
  </sheetPr>
  <dimension ref="A1:BC235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23.76171875" style="3" customWidth="1"/>
    <col min="10" max="10" width="12.87890625" style="3" customWidth="1"/>
    <col min="11" max="11" width="10.234375" style="3" bestFit="1" customWidth="1"/>
    <col min="12" max="12" width="9.1171875" style="3" customWidth="1"/>
    <col min="13" max="13" width="27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89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758</v>
      </c>
      <c r="F7" s="4" t="s">
        <v>1244</v>
      </c>
      <c r="G7" s="4" t="s">
        <v>1147</v>
      </c>
      <c r="H7" s="4" t="s">
        <v>1148</v>
      </c>
      <c r="J7" s="4" t="s">
        <v>1149</v>
      </c>
      <c r="K7" s="4"/>
      <c r="L7" s="4" t="s">
        <v>142</v>
      </c>
      <c r="M7" s="4"/>
      <c r="N7" s="4"/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43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166</v>
      </c>
      <c r="H11" s="3" t="s">
        <v>166</v>
      </c>
      <c r="J11" s="3" t="s">
        <v>782</v>
      </c>
      <c r="L11" s="106" t="s">
        <v>158</v>
      </c>
      <c r="AG11" s="118">
        <v>301.30634815888487</v>
      </c>
      <c r="AH11" s="118">
        <v>300.83094783937111</v>
      </c>
      <c r="AI11" s="118">
        <v>303.77917723993937</v>
      </c>
      <c r="AJ11" s="118">
        <v>290.40824964439253</v>
      </c>
      <c r="AK11" s="118">
        <v>279.43373902140024</v>
      </c>
    </row>
    <row r="12" spans="1:53" x14ac:dyDescent="0.3">
      <c r="E12" s="3" t="s">
        <v>172</v>
      </c>
      <c r="H12" s="3" t="s">
        <v>172</v>
      </c>
      <c r="J12" s="3" t="s">
        <v>782</v>
      </c>
      <c r="L12" s="106" t="s">
        <v>158</v>
      </c>
      <c r="AG12" s="118">
        <v>123.00316706244791</v>
      </c>
      <c r="AH12" s="118">
        <v>119.21719719528934</v>
      </c>
      <c r="AI12" s="118">
        <v>118.93065677600033</v>
      </c>
      <c r="AJ12" s="118">
        <v>116.20104376471629</v>
      </c>
      <c r="AK12" s="118">
        <v>115.18857064195977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782</v>
      </c>
      <c r="L13" s="106" t="s">
        <v>158</v>
      </c>
      <c r="AG13" s="118">
        <v>123.00316706244791</v>
      </c>
      <c r="AH13" s="118">
        <v>119.21719719528934</v>
      </c>
      <c r="AI13" s="118">
        <v>118.93065677600033</v>
      </c>
      <c r="AJ13" s="118">
        <v>116.20104376471629</v>
      </c>
      <c r="AK13" s="118">
        <v>115.18857064195977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782</v>
      </c>
      <c r="L14" s="106" t="s">
        <v>158</v>
      </c>
      <c r="AG14" s="118">
        <v>22.327046420039899</v>
      </c>
      <c r="AH14" s="118">
        <v>21.223897559056105</v>
      </c>
      <c r="AI14" s="118">
        <v>20.899348534012322</v>
      </c>
      <c r="AJ14" s="118">
        <v>20.986650627834489</v>
      </c>
      <c r="AK14" s="118">
        <v>20.831627117518028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1151</v>
      </c>
      <c r="J15" s="3" t="s">
        <v>782</v>
      </c>
      <c r="L15" s="106" t="s">
        <v>158</v>
      </c>
      <c r="AG15" s="118">
        <v>2.4087315754652656</v>
      </c>
      <c r="AH15" s="118">
        <v>2.4300372507216772</v>
      </c>
      <c r="AI15" s="118">
        <v>2.3898687970624199</v>
      </c>
      <c r="AJ15" s="118">
        <v>2.6933809221407379</v>
      </c>
      <c r="AK15" s="118">
        <v>2.8161812176778089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1152</v>
      </c>
      <c r="J16" s="3" t="s">
        <v>782</v>
      </c>
      <c r="L16" s="106" t="s">
        <v>158</v>
      </c>
      <c r="AG16" s="118">
        <v>14.247635543546879</v>
      </c>
      <c r="AH16" s="118">
        <v>13.199074709930043</v>
      </c>
      <c r="AI16" s="118">
        <v>13.206690301577281</v>
      </c>
      <c r="AJ16" s="118">
        <v>13.014921065388748</v>
      </c>
      <c r="AK16" s="118">
        <v>12.764925608019567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1153</v>
      </c>
      <c r="J17" s="3" t="s">
        <v>782</v>
      </c>
      <c r="L17" s="106" t="s">
        <v>158</v>
      </c>
      <c r="AG17" s="118">
        <v>4.1023160506047827</v>
      </c>
      <c r="AH17" s="118">
        <v>4.0333564075522688</v>
      </c>
      <c r="AI17" s="118">
        <v>3.8032390024409293</v>
      </c>
      <c r="AJ17" s="118">
        <v>3.7754155144660522</v>
      </c>
      <c r="AK17" s="118">
        <v>3.7426770822364803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782</v>
      </c>
      <c r="L18" s="106" t="s">
        <v>158</v>
      </c>
      <c r="AG18" s="118">
        <v>1.5683632504229688</v>
      </c>
      <c r="AH18" s="118">
        <v>1.5614291908521167</v>
      </c>
      <c r="AI18" s="118">
        <v>1.4995504329316911</v>
      </c>
      <c r="AJ18" s="118">
        <v>1.5029331258389518</v>
      </c>
      <c r="AK18" s="118">
        <v>1.5078432095841734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782</v>
      </c>
      <c r="L19" s="106" t="s">
        <v>158</v>
      </c>
      <c r="AG19" s="118">
        <v>71.769266102371148</v>
      </c>
      <c r="AH19" s="118">
        <v>69.392852933133639</v>
      </c>
      <c r="AI19" s="118">
        <v>68.898189176180409</v>
      </c>
      <c r="AJ19" s="118">
        <v>66.025961809102739</v>
      </c>
      <c r="AK19" s="118">
        <v>64.82210813837689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782</v>
      </c>
      <c r="L20" s="106" t="s">
        <v>158</v>
      </c>
      <c r="AG20" s="118">
        <v>14.820820416656145</v>
      </c>
      <c r="AH20" s="118">
        <v>14.861954875257581</v>
      </c>
      <c r="AI20" s="118">
        <v>14.804732996085843</v>
      </c>
      <c r="AJ20" s="118">
        <v>14.337836430181596</v>
      </c>
      <c r="AK20" s="118">
        <v>14.346545930320472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308</v>
      </c>
      <c r="J21" s="3" t="s">
        <v>782</v>
      </c>
      <c r="L21" s="106" t="s">
        <v>158</v>
      </c>
      <c r="AG21" s="118">
        <v>21.576587543748893</v>
      </c>
      <c r="AH21" s="118">
        <v>20.388028217651982</v>
      </c>
      <c r="AI21" s="118">
        <v>19.597261064512821</v>
      </c>
      <c r="AJ21" s="118">
        <v>18.962672421575423</v>
      </c>
      <c r="AK21" s="118">
        <v>18.223811622333873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184</v>
      </c>
      <c r="J22" s="3" t="s">
        <v>782</v>
      </c>
      <c r="L22" s="106" t="s">
        <v>158</v>
      </c>
      <c r="AG22" s="118">
        <v>31.529423186283175</v>
      </c>
      <c r="AH22" s="118">
        <v>30.278704545174804</v>
      </c>
      <c r="AI22" s="118">
        <v>30.701494191255076</v>
      </c>
      <c r="AJ22" s="118">
        <v>28.94103581127348</v>
      </c>
      <c r="AK22" s="118">
        <v>28.483894938796293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309</v>
      </c>
      <c r="J23" s="3" t="s">
        <v>782</v>
      </c>
      <c r="L23" s="106" t="s">
        <v>158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310</v>
      </c>
      <c r="J24" s="3" t="s">
        <v>782</v>
      </c>
      <c r="L24" s="106" t="s">
        <v>158</v>
      </c>
      <c r="AG24" s="118">
        <v>3.8424349556829371</v>
      </c>
      <c r="AH24" s="118">
        <v>3.8641652950492724</v>
      </c>
      <c r="AI24" s="118">
        <v>3.7947009243266576</v>
      </c>
      <c r="AJ24" s="118">
        <v>3.7844171460722427</v>
      </c>
      <c r="AK24" s="118">
        <v>3.7678556469262485</v>
      </c>
    </row>
    <row r="25" spans="5:37" x14ac:dyDescent="0.3">
      <c r="E25" s="3" t="s">
        <v>172</v>
      </c>
      <c r="F25" s="3" t="s">
        <v>173</v>
      </c>
      <c r="G25" s="3" t="s">
        <v>185</v>
      </c>
      <c r="H25" s="3" t="s">
        <v>186</v>
      </c>
      <c r="J25" s="3" t="s">
        <v>782</v>
      </c>
      <c r="L25" s="106" t="s">
        <v>158</v>
      </c>
      <c r="AG25" s="118">
        <v>24.549069033610262</v>
      </c>
      <c r="AH25" s="118">
        <v>24.569238980945485</v>
      </c>
      <c r="AI25" s="118">
        <v>24.818637765451442</v>
      </c>
      <c r="AJ25" s="118">
        <v>25.22232835597999</v>
      </c>
      <c r="AK25" s="118">
        <v>25.11459400077927</v>
      </c>
    </row>
    <row r="26" spans="5:37" x14ac:dyDescent="0.3">
      <c r="E26" s="3" t="s">
        <v>172</v>
      </c>
      <c r="F26" s="3" t="s">
        <v>173</v>
      </c>
      <c r="G26" s="3" t="s">
        <v>185</v>
      </c>
      <c r="H26" s="3" t="s">
        <v>1096</v>
      </c>
      <c r="J26" s="3" t="s">
        <v>782</v>
      </c>
      <c r="L26" s="106" t="s">
        <v>158</v>
      </c>
      <c r="AG26" s="118">
        <v>12.986961961566628</v>
      </c>
      <c r="AH26" s="118">
        <v>13.40290675772235</v>
      </c>
      <c r="AI26" s="118">
        <v>13.40803354245447</v>
      </c>
      <c r="AJ26" s="118">
        <v>13.481201148848818</v>
      </c>
      <c r="AK26" s="118">
        <v>13.370624440512156</v>
      </c>
    </row>
    <row r="27" spans="5:37" x14ac:dyDescent="0.3">
      <c r="E27" s="3" t="s">
        <v>172</v>
      </c>
      <c r="F27" s="3" t="s">
        <v>173</v>
      </c>
      <c r="G27" s="3" t="s">
        <v>185</v>
      </c>
      <c r="H27" s="3" t="s">
        <v>188</v>
      </c>
      <c r="J27" s="3" t="s">
        <v>782</v>
      </c>
      <c r="L27" s="106" t="s">
        <v>158</v>
      </c>
      <c r="AG27" s="118">
        <v>3.5195747834650639</v>
      </c>
      <c r="AH27" s="118">
        <v>3.5345232787507652</v>
      </c>
      <c r="AI27" s="118">
        <v>3.4688559733305633</v>
      </c>
      <c r="AJ27" s="118">
        <v>3.5394677685567135</v>
      </c>
      <c r="AK27" s="118">
        <v>3.5940355630165199</v>
      </c>
    </row>
    <row r="28" spans="5:37" x14ac:dyDescent="0.3">
      <c r="E28" s="3" t="s">
        <v>172</v>
      </c>
      <c r="F28" s="3" t="s">
        <v>173</v>
      </c>
      <c r="G28" s="3" t="s">
        <v>185</v>
      </c>
      <c r="H28" s="3" t="s">
        <v>189</v>
      </c>
      <c r="J28" s="3" t="s">
        <v>782</v>
      </c>
      <c r="L28" s="106" t="s">
        <v>158</v>
      </c>
      <c r="AG28" s="118">
        <v>1.4504021767127091</v>
      </c>
      <c r="AH28" s="118">
        <v>1.4450866417641601</v>
      </c>
      <c r="AI28" s="118">
        <v>1.4542131073791464</v>
      </c>
      <c r="AJ28" s="118">
        <v>1.4528240825373679</v>
      </c>
      <c r="AK28" s="118">
        <v>1.4383577765675988</v>
      </c>
    </row>
    <row r="29" spans="5:37" x14ac:dyDescent="0.3">
      <c r="E29" s="3" t="s">
        <v>172</v>
      </c>
      <c r="F29" s="3" t="s">
        <v>173</v>
      </c>
      <c r="G29" s="3" t="s">
        <v>185</v>
      </c>
      <c r="H29" s="3" t="s">
        <v>190</v>
      </c>
      <c r="J29" s="3" t="s">
        <v>782</v>
      </c>
      <c r="L29" s="106" t="s">
        <v>158</v>
      </c>
      <c r="AG29" s="118">
        <v>2.8321392126461449</v>
      </c>
      <c r="AH29" s="118">
        <v>2.5017958355703676</v>
      </c>
      <c r="AI29" s="118">
        <v>2.7649784642770192</v>
      </c>
      <c r="AJ29" s="118">
        <v>3.0236657935326678</v>
      </c>
      <c r="AK29" s="118">
        <v>2.9887403940616104</v>
      </c>
    </row>
    <row r="30" spans="5:37" x14ac:dyDescent="0.3">
      <c r="E30" s="3" t="s">
        <v>172</v>
      </c>
      <c r="F30" s="3" t="s">
        <v>173</v>
      </c>
      <c r="G30" s="3" t="s">
        <v>185</v>
      </c>
      <c r="H30" s="3" t="s">
        <v>191</v>
      </c>
      <c r="J30" s="3" t="s">
        <v>782</v>
      </c>
      <c r="L30" s="106" t="s">
        <v>158</v>
      </c>
      <c r="AG30" s="118">
        <v>1.4377125597838438</v>
      </c>
      <c r="AH30" s="118">
        <v>1.4177569923301514</v>
      </c>
      <c r="AI30" s="118">
        <v>1.4333333375206196</v>
      </c>
      <c r="AJ30" s="118">
        <v>1.4348298806029132</v>
      </c>
      <c r="AK30" s="118">
        <v>1.450992324518811</v>
      </c>
    </row>
    <row r="31" spans="5:37" x14ac:dyDescent="0.3">
      <c r="E31" s="3" t="s">
        <v>172</v>
      </c>
      <c r="F31" s="3" t="s">
        <v>173</v>
      </c>
      <c r="G31" s="3" t="s">
        <v>185</v>
      </c>
      <c r="H31" s="3" t="s">
        <v>192</v>
      </c>
      <c r="J31" s="3" t="s">
        <v>782</v>
      </c>
      <c r="L31" s="106" t="s">
        <v>158</v>
      </c>
      <c r="AG31" s="118">
        <v>0.58302412161309047</v>
      </c>
      <c r="AH31" s="118">
        <v>0.55108963468386085</v>
      </c>
      <c r="AI31" s="118">
        <v>0.54921151789267131</v>
      </c>
      <c r="AJ31" s="118">
        <v>0.55197137579188305</v>
      </c>
      <c r="AK31" s="118">
        <v>0.55474510026784296</v>
      </c>
    </row>
    <row r="32" spans="5:37" x14ac:dyDescent="0.3">
      <c r="E32" s="3" t="s">
        <v>172</v>
      </c>
      <c r="F32" s="3" t="s">
        <v>173</v>
      </c>
      <c r="G32" s="3" t="s">
        <v>185</v>
      </c>
      <c r="H32" s="3" t="s">
        <v>193</v>
      </c>
      <c r="J32" s="3" t="s">
        <v>782</v>
      </c>
      <c r="L32" s="106" t="s">
        <v>158</v>
      </c>
      <c r="AG32" s="118">
        <v>1.4400376717759653</v>
      </c>
      <c r="AH32" s="118">
        <v>1.4099260606966548</v>
      </c>
      <c r="AI32" s="118">
        <v>1.4323195819666286</v>
      </c>
      <c r="AJ32" s="118">
        <v>1.4291298733153313</v>
      </c>
      <c r="AK32" s="118">
        <v>1.4127207096060632</v>
      </c>
    </row>
    <row r="33" spans="5:37" x14ac:dyDescent="0.3">
      <c r="E33" s="3" t="s">
        <v>172</v>
      </c>
      <c r="F33" s="3" t="s">
        <v>173</v>
      </c>
      <c r="G33" s="3" t="s">
        <v>185</v>
      </c>
      <c r="H33" s="3" t="s">
        <v>194</v>
      </c>
      <c r="J33" s="3" t="s">
        <v>782</v>
      </c>
      <c r="L33" s="106" t="s">
        <v>158</v>
      </c>
      <c r="AG33" s="118">
        <v>0.29921654604681702</v>
      </c>
      <c r="AH33" s="118">
        <v>0.30615377942717303</v>
      </c>
      <c r="AI33" s="118">
        <v>0.30769224063032463</v>
      </c>
      <c r="AJ33" s="118">
        <v>0.30923843279429608</v>
      </c>
      <c r="AK33" s="118">
        <v>0.30437769222866623</v>
      </c>
    </row>
    <row r="34" spans="5:37" x14ac:dyDescent="0.3">
      <c r="E34" s="3" t="s">
        <v>172</v>
      </c>
      <c r="F34" s="3" t="s">
        <v>173</v>
      </c>
      <c r="G34" s="3" t="s">
        <v>195</v>
      </c>
      <c r="H34" s="3" t="s">
        <v>196</v>
      </c>
      <c r="J34" s="3" t="s">
        <v>782</v>
      </c>
      <c r="L34" s="106" t="s">
        <v>158</v>
      </c>
      <c r="AG34" s="118">
        <v>4.3577855064266044</v>
      </c>
      <c r="AH34" s="118">
        <v>4.0312077221541154</v>
      </c>
      <c r="AI34" s="118">
        <v>4.3144813003561691</v>
      </c>
      <c r="AJ34" s="118">
        <v>3.9661029717990628</v>
      </c>
      <c r="AK34" s="118">
        <v>4.4202413852855953</v>
      </c>
    </row>
    <row r="35" spans="5:37" x14ac:dyDescent="0.3">
      <c r="E35" s="3" t="s">
        <v>172</v>
      </c>
      <c r="F35" s="3" t="s">
        <v>197</v>
      </c>
      <c r="H35" s="3" t="s">
        <v>198</v>
      </c>
      <c r="J35" s="3" t="s">
        <v>782</v>
      </c>
      <c r="L35" s="106" t="s">
        <v>158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197</v>
      </c>
      <c r="H36" s="3" t="s">
        <v>199</v>
      </c>
      <c r="J36" s="3" t="s">
        <v>782</v>
      </c>
      <c r="L36" s="106" t="s">
        <v>158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197</v>
      </c>
      <c r="H37" s="3" t="s">
        <v>200</v>
      </c>
      <c r="J37" s="3" t="s">
        <v>782</v>
      </c>
      <c r="L37" s="106" t="s">
        <v>158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197</v>
      </c>
      <c r="H38" s="3" t="s">
        <v>201</v>
      </c>
      <c r="J38" s="3" t="s">
        <v>782</v>
      </c>
      <c r="L38" s="106" t="s">
        <v>158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197</v>
      </c>
      <c r="H39" s="3" t="s">
        <v>202</v>
      </c>
      <c r="J39" s="3" t="s">
        <v>782</v>
      </c>
      <c r="L39" s="106" t="s">
        <v>158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197</v>
      </c>
      <c r="H40" s="3" t="s">
        <v>203</v>
      </c>
      <c r="J40" s="3" t="s">
        <v>782</v>
      </c>
      <c r="L40" s="106" t="s">
        <v>158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197</v>
      </c>
      <c r="H41" s="3" t="s">
        <v>204</v>
      </c>
      <c r="J41" s="3" t="s">
        <v>782</v>
      </c>
      <c r="L41" s="106" t="s">
        <v>158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197</v>
      </c>
      <c r="H42" s="3" t="s">
        <v>1107</v>
      </c>
      <c r="J42" s="3" t="s">
        <v>782</v>
      </c>
      <c r="L42" s="106" t="s">
        <v>158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197</v>
      </c>
      <c r="H43" s="3" t="s">
        <v>206</v>
      </c>
      <c r="J43" s="3" t="s">
        <v>782</v>
      </c>
      <c r="L43" s="106" t="s">
        <v>158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197</v>
      </c>
      <c r="H44" s="3" t="s">
        <v>207</v>
      </c>
      <c r="J44" s="3" t="s">
        <v>782</v>
      </c>
      <c r="L44" s="106" t="s">
        <v>158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197</v>
      </c>
      <c r="H45" s="3" t="s">
        <v>1108</v>
      </c>
      <c r="J45" s="3" t="s">
        <v>782</v>
      </c>
      <c r="L45" s="106" t="s">
        <v>158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197</v>
      </c>
      <c r="H46" s="3" t="s">
        <v>1109</v>
      </c>
      <c r="J46" s="3" t="s">
        <v>782</v>
      </c>
      <c r="L46" s="106" t="s">
        <v>158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197</v>
      </c>
      <c r="H47" s="3" t="s">
        <v>1110</v>
      </c>
      <c r="J47" s="3" t="s">
        <v>782</v>
      </c>
      <c r="L47" s="106" t="s">
        <v>158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197</v>
      </c>
      <c r="H48" s="3" t="s">
        <v>195</v>
      </c>
      <c r="J48" s="3" t="s">
        <v>782</v>
      </c>
      <c r="L48" s="106" t="s">
        <v>158</v>
      </c>
      <c r="AG48" s="46"/>
      <c r="AH48" s="46"/>
      <c r="AI48" s="46"/>
      <c r="AJ48" s="46"/>
      <c r="AK48" s="46"/>
    </row>
    <row r="49" spans="5:37" x14ac:dyDescent="0.3">
      <c r="E49" s="3" t="s">
        <v>209</v>
      </c>
      <c r="H49" s="3" t="s">
        <v>209</v>
      </c>
      <c r="J49" s="3" t="s">
        <v>782</v>
      </c>
      <c r="L49" s="106" t="s">
        <v>158</v>
      </c>
      <c r="AG49" s="118">
        <v>32.937386896290519</v>
      </c>
      <c r="AH49" s="118">
        <v>35.614304267987748</v>
      </c>
      <c r="AI49" s="118">
        <v>42.495706615613415</v>
      </c>
      <c r="AJ49" s="118">
        <v>32.355202913093812</v>
      </c>
      <c r="AK49" s="118">
        <v>26.414241936845215</v>
      </c>
    </row>
    <row r="50" spans="5:37" x14ac:dyDescent="0.3">
      <c r="E50" s="3" t="s">
        <v>209</v>
      </c>
      <c r="H50" s="3" t="s">
        <v>311</v>
      </c>
      <c r="J50" s="3" t="s">
        <v>782</v>
      </c>
      <c r="L50" s="106" t="s">
        <v>158</v>
      </c>
      <c r="AG50" s="118">
        <v>4.5134449251281747</v>
      </c>
      <c r="AH50" s="118">
        <v>4.412035320665348</v>
      </c>
      <c r="AI50" s="118">
        <v>5.9439693325202105</v>
      </c>
      <c r="AJ50" s="118">
        <v>5.5344111968585041</v>
      </c>
      <c r="AK50" s="118">
        <v>5.3742599967713378</v>
      </c>
    </row>
    <row r="51" spans="5:37" x14ac:dyDescent="0.3">
      <c r="E51" s="3" t="s">
        <v>209</v>
      </c>
      <c r="H51" s="3" t="s">
        <v>210</v>
      </c>
      <c r="J51" s="3" t="s">
        <v>782</v>
      </c>
      <c r="L51" s="106" t="s">
        <v>158</v>
      </c>
      <c r="AG51" s="118">
        <v>5.0546982702457006</v>
      </c>
      <c r="AH51" s="118">
        <v>5.0645473908772667</v>
      </c>
      <c r="AI51" s="118">
        <v>5.0743679743024108</v>
      </c>
      <c r="AJ51" s="118">
        <v>5.0841592610376489</v>
      </c>
      <c r="AK51" s="118">
        <v>5.0939209235009466</v>
      </c>
    </row>
    <row r="52" spans="5:37" x14ac:dyDescent="0.3">
      <c r="E52" s="3" t="s">
        <v>209</v>
      </c>
      <c r="H52" s="3" t="s">
        <v>211</v>
      </c>
      <c r="J52" s="3" t="s">
        <v>782</v>
      </c>
      <c r="L52" s="106" t="s">
        <v>158</v>
      </c>
      <c r="AG52" s="118">
        <v>0.67295592636549573</v>
      </c>
      <c r="AH52" s="118">
        <v>0.65979603124077246</v>
      </c>
      <c r="AI52" s="118">
        <v>0.65098149067375588</v>
      </c>
      <c r="AJ52" s="118">
        <v>0.649765805874155</v>
      </c>
      <c r="AK52" s="118">
        <v>0.6486611120275505</v>
      </c>
    </row>
    <row r="53" spans="5:37" x14ac:dyDescent="0.3">
      <c r="E53" s="3" t="s">
        <v>209</v>
      </c>
      <c r="H53" s="3" t="s">
        <v>213</v>
      </c>
      <c r="J53" s="3" t="s">
        <v>782</v>
      </c>
      <c r="L53" s="106" t="s">
        <v>158</v>
      </c>
      <c r="AG53" s="118">
        <v>0.57308627155879899</v>
      </c>
      <c r="AH53" s="118">
        <v>0.37000428317695144</v>
      </c>
      <c r="AI53" s="118">
        <v>0.45618234026022153</v>
      </c>
      <c r="AJ53" s="118">
        <v>0.35600172047245082</v>
      </c>
      <c r="AK53" s="118">
        <v>0.43407938594574552</v>
      </c>
    </row>
    <row r="54" spans="5:37" x14ac:dyDescent="0.3">
      <c r="E54" s="3" t="s">
        <v>209</v>
      </c>
      <c r="H54" s="3" t="s">
        <v>214</v>
      </c>
      <c r="J54" s="3" t="s">
        <v>782</v>
      </c>
      <c r="L54" s="106" t="s">
        <v>158</v>
      </c>
      <c r="AG54" s="118">
        <v>2.9818718092977452</v>
      </c>
      <c r="AH54" s="118">
        <v>5.5854025106467162</v>
      </c>
      <c r="AI54" s="118">
        <v>3.8400694747076405</v>
      </c>
      <c r="AJ54" s="118">
        <v>4.1324248435069366</v>
      </c>
      <c r="AK54" s="118">
        <v>1.0005060042808303</v>
      </c>
    </row>
    <row r="55" spans="5:37" x14ac:dyDescent="0.3">
      <c r="E55" s="3" t="s">
        <v>209</v>
      </c>
      <c r="H55" s="3" t="s">
        <v>215</v>
      </c>
      <c r="J55" s="3" t="s">
        <v>782</v>
      </c>
      <c r="L55" s="106" t="s">
        <v>158</v>
      </c>
      <c r="AG55" s="118">
        <v>19.141329693694605</v>
      </c>
      <c r="AH55" s="118">
        <v>19.522518731380696</v>
      </c>
      <c r="AI55" s="118">
        <v>26.530136003149178</v>
      </c>
      <c r="AJ55" s="118">
        <v>16.598440085344116</v>
      </c>
      <c r="AK55" s="118">
        <v>13.862814514318803</v>
      </c>
    </row>
    <row r="56" spans="5:37" x14ac:dyDescent="0.3">
      <c r="E56" s="3" t="s">
        <v>216</v>
      </c>
      <c r="H56" s="3" t="s">
        <v>216</v>
      </c>
      <c r="J56" s="3" t="s">
        <v>782</v>
      </c>
      <c r="L56" s="106" t="s">
        <v>158</v>
      </c>
      <c r="AG56" s="118">
        <v>145.36579420014644</v>
      </c>
      <c r="AH56" s="118">
        <v>145.999446376094</v>
      </c>
      <c r="AI56" s="118">
        <v>142.35281384832567</v>
      </c>
      <c r="AJ56" s="118">
        <v>141.8520029665824</v>
      </c>
      <c r="AK56" s="118">
        <v>137.83092644259526</v>
      </c>
    </row>
    <row r="57" spans="5:37" x14ac:dyDescent="0.3">
      <c r="E57" s="3" t="s">
        <v>216</v>
      </c>
      <c r="H57" s="3" t="s">
        <v>312</v>
      </c>
      <c r="J57" s="3" t="s">
        <v>782</v>
      </c>
      <c r="L57" s="106" t="s">
        <v>158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216</v>
      </c>
      <c r="H58" s="3" t="s">
        <v>313</v>
      </c>
      <c r="J58" s="3" t="s">
        <v>782</v>
      </c>
      <c r="L58" s="106" t="s">
        <v>158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216</v>
      </c>
      <c r="H59" s="3" t="s">
        <v>314</v>
      </c>
      <c r="J59" s="3" t="s">
        <v>782</v>
      </c>
      <c r="L59" s="106" t="s">
        <v>158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216</v>
      </c>
      <c r="H60" s="3" t="s">
        <v>220</v>
      </c>
      <c r="J60" s="3" t="s">
        <v>782</v>
      </c>
      <c r="L60" s="106" t="s">
        <v>158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216</v>
      </c>
      <c r="H61" s="3" t="s">
        <v>221</v>
      </c>
      <c r="J61" s="3" t="s">
        <v>782</v>
      </c>
      <c r="L61" s="106" t="s">
        <v>158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216</v>
      </c>
      <c r="H62" s="3" t="s">
        <v>212</v>
      </c>
      <c r="J62" s="3" t="s">
        <v>782</v>
      </c>
      <c r="L62" s="106" t="s">
        <v>158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216</v>
      </c>
      <c r="H63" s="3" t="s">
        <v>223</v>
      </c>
      <c r="J63" s="3" t="s">
        <v>782</v>
      </c>
      <c r="L63" s="106" t="s">
        <v>158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216</v>
      </c>
      <c r="H64" s="3" t="s">
        <v>315</v>
      </c>
      <c r="J64" s="3" t="s">
        <v>782</v>
      </c>
      <c r="L64" s="106" t="s">
        <v>158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1163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1173</v>
      </c>
      <c r="K67" s="3" t="s">
        <v>1174</v>
      </c>
      <c r="AN67" s="3"/>
    </row>
    <row r="68" spans="1:53" x14ac:dyDescent="0.3">
      <c r="E68" s="3" t="s">
        <v>166</v>
      </c>
      <c r="H68" s="3" t="s">
        <v>166</v>
      </c>
      <c r="J68" s="3" t="s">
        <v>782</v>
      </c>
      <c r="L68" s="106" t="s">
        <v>158</v>
      </c>
      <c r="AG68" s="118">
        <v>-18.638183819176437</v>
      </c>
      <c r="AH68" s="118">
        <v>-20.074474077122723</v>
      </c>
      <c r="AI68" s="118">
        <v>-23.160396200532087</v>
      </c>
      <c r="AJ68" s="118">
        <v>-18.234548182441117</v>
      </c>
      <c r="AK68" s="118">
        <v>-14.299783097411909</v>
      </c>
    </row>
    <row r="69" spans="1:53" x14ac:dyDescent="0.3">
      <c r="E69" s="3" t="s">
        <v>172</v>
      </c>
      <c r="H69" s="3" t="s">
        <v>172</v>
      </c>
      <c r="J69" s="3" t="s">
        <v>782</v>
      </c>
      <c r="L69" s="106" t="s">
        <v>158</v>
      </c>
      <c r="AG69" s="118">
        <v>-5.8956423625195082</v>
      </c>
      <c r="AH69" s="118">
        <v>-6.4332471409633376</v>
      </c>
      <c r="AI69" s="118">
        <v>-7.0210698721142082</v>
      </c>
      <c r="AJ69" s="118">
        <v>-7.7489178753518217</v>
      </c>
      <c r="AK69" s="118">
        <v>-8.6986004983381644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782</v>
      </c>
      <c r="L70" s="106" t="s">
        <v>158</v>
      </c>
      <c r="AG70" s="118">
        <v>-5.8956423625195082</v>
      </c>
      <c r="AH70" s="118">
        <v>-6.4332471409633376</v>
      </c>
      <c r="AI70" s="118">
        <v>-7.0210698721142082</v>
      </c>
      <c r="AJ70" s="118">
        <v>-7.7489178753518217</v>
      </c>
      <c r="AK70" s="118">
        <v>-8.6986004983381644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782</v>
      </c>
      <c r="L71" s="106" t="s">
        <v>158</v>
      </c>
      <c r="AG71" s="118">
        <v>-3.6992508815842657</v>
      </c>
      <c r="AH71" s="118">
        <v>-3.7150849420995593</v>
      </c>
      <c r="AI71" s="118">
        <v>-3.7324533170762875</v>
      </c>
      <c r="AJ71" s="118">
        <v>-3.7502269673193642</v>
      </c>
      <c r="AK71" s="118">
        <v>-3.7678350192312449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1151</v>
      </c>
      <c r="J72" s="3" t="s">
        <v>782</v>
      </c>
      <c r="L72" s="106" t="s">
        <v>158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1152</v>
      </c>
      <c r="J73" s="3" t="s">
        <v>782</v>
      </c>
      <c r="L73" s="106" t="s">
        <v>158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1153</v>
      </c>
      <c r="J74" s="3" t="s">
        <v>782</v>
      </c>
      <c r="L74" s="106" t="s">
        <v>158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782</v>
      </c>
      <c r="L75" s="106" t="s">
        <v>158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782</v>
      </c>
      <c r="L76" s="106" t="s">
        <v>158</v>
      </c>
      <c r="AG76" s="118">
        <v>-1.1522614323180365</v>
      </c>
      <c r="AH76" s="118">
        <v>-1.4328069234314009</v>
      </c>
      <c r="AI76" s="118">
        <v>-1.629057776427876</v>
      </c>
      <c r="AJ76" s="118">
        <v>-1.8301647685883911</v>
      </c>
      <c r="AK76" s="118">
        <v>-2.1165046901585334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782</v>
      </c>
      <c r="L77" s="106" t="s">
        <v>158</v>
      </c>
      <c r="AG77" s="118">
        <v>-1.0922155414551582</v>
      </c>
      <c r="AH77" s="118">
        <v>-1.3673020045810274</v>
      </c>
      <c r="AI77" s="118">
        <v>-1.5679059458896223</v>
      </c>
      <c r="AJ77" s="118">
        <v>-1.7707746131560587</v>
      </c>
      <c r="AK77" s="118">
        <v>-2.0546412803867553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308</v>
      </c>
      <c r="J78" s="3" t="s">
        <v>782</v>
      </c>
      <c r="L78" s="106" t="s">
        <v>158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184</v>
      </c>
      <c r="J79" s="3" t="s">
        <v>782</v>
      </c>
      <c r="L79" s="106" t="s">
        <v>158</v>
      </c>
      <c r="AG79" s="118">
        <v>-6.0045890862878273E-2</v>
      </c>
      <c r="AH79" s="118">
        <v>-6.5504918850373586E-2</v>
      </c>
      <c r="AI79" s="118">
        <v>-6.1151830538253786E-2</v>
      </c>
      <c r="AJ79" s="118">
        <v>-5.9390155432332316E-2</v>
      </c>
      <c r="AK79" s="118">
        <v>-6.1863409771778177E-2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309</v>
      </c>
      <c r="J80" s="3" t="s">
        <v>782</v>
      </c>
      <c r="L80" s="106" t="s">
        <v>158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310</v>
      </c>
      <c r="J81" s="3" t="s">
        <v>782</v>
      </c>
      <c r="L81" s="106" t="s">
        <v>158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172</v>
      </c>
      <c r="F82" s="3" t="s">
        <v>173</v>
      </c>
      <c r="G82" s="3" t="s">
        <v>185</v>
      </c>
      <c r="H82" s="3" t="s">
        <v>186</v>
      </c>
      <c r="J82" s="3" t="s">
        <v>782</v>
      </c>
      <c r="L82" s="106" t="s">
        <v>158</v>
      </c>
      <c r="AG82" s="118">
        <v>-1.0441300486172067</v>
      </c>
      <c r="AH82" s="118">
        <v>-1.2853552754323776</v>
      </c>
      <c r="AI82" s="118">
        <v>-1.6595587786100443</v>
      </c>
      <c r="AJ82" s="118">
        <v>-2.1685261394440674</v>
      </c>
      <c r="AK82" s="118">
        <v>-2.8142607889483866</v>
      </c>
    </row>
    <row r="83" spans="5:37" x14ac:dyDescent="0.3">
      <c r="E83" s="3" t="s">
        <v>172</v>
      </c>
      <c r="F83" s="3" t="s">
        <v>173</v>
      </c>
      <c r="G83" s="3" t="s">
        <v>185</v>
      </c>
      <c r="H83" s="3" t="s">
        <v>1096</v>
      </c>
      <c r="J83" s="3" t="s">
        <v>782</v>
      </c>
      <c r="L83" s="106" t="s">
        <v>158</v>
      </c>
      <c r="AG83" s="118">
        <v>-1.0441300486172067</v>
      </c>
      <c r="AH83" s="118">
        <v>-1.2853552754323776</v>
      </c>
      <c r="AI83" s="118">
        <v>-1.6595587786100443</v>
      </c>
      <c r="AJ83" s="118">
        <v>-2.1685261394440674</v>
      </c>
      <c r="AK83" s="118">
        <v>-2.8142607889483866</v>
      </c>
    </row>
    <row r="84" spans="5:37" x14ac:dyDescent="0.3">
      <c r="E84" s="3" t="s">
        <v>172</v>
      </c>
      <c r="F84" s="3" t="s">
        <v>173</v>
      </c>
      <c r="G84" s="3" t="s">
        <v>185</v>
      </c>
      <c r="H84" s="3" t="s">
        <v>188</v>
      </c>
      <c r="J84" s="3" t="s">
        <v>782</v>
      </c>
      <c r="L84" s="106" t="s">
        <v>158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172</v>
      </c>
      <c r="F85" s="3" t="s">
        <v>173</v>
      </c>
      <c r="G85" s="3" t="s">
        <v>185</v>
      </c>
      <c r="H85" s="3" t="s">
        <v>189</v>
      </c>
      <c r="J85" s="3" t="s">
        <v>782</v>
      </c>
      <c r="L85" s="106" t="s">
        <v>158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172</v>
      </c>
      <c r="F86" s="3" t="s">
        <v>173</v>
      </c>
      <c r="G86" s="3" t="s">
        <v>185</v>
      </c>
      <c r="H86" s="3" t="s">
        <v>190</v>
      </c>
      <c r="J86" s="3" t="s">
        <v>782</v>
      </c>
      <c r="L86" s="106" t="s">
        <v>158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172</v>
      </c>
      <c r="F87" s="3" t="s">
        <v>173</v>
      </c>
      <c r="G87" s="3" t="s">
        <v>185</v>
      </c>
      <c r="H87" s="3" t="s">
        <v>191</v>
      </c>
      <c r="J87" s="3" t="s">
        <v>782</v>
      </c>
      <c r="L87" s="106" t="s">
        <v>158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172</v>
      </c>
      <c r="F88" s="3" t="s">
        <v>173</v>
      </c>
      <c r="G88" s="3" t="s">
        <v>185</v>
      </c>
      <c r="H88" s="3" t="s">
        <v>192</v>
      </c>
      <c r="J88" s="3" t="s">
        <v>782</v>
      </c>
      <c r="L88" s="106" t="s">
        <v>158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172</v>
      </c>
      <c r="F89" s="3" t="s">
        <v>173</v>
      </c>
      <c r="G89" s="3" t="s">
        <v>185</v>
      </c>
      <c r="H89" s="3" t="s">
        <v>193</v>
      </c>
      <c r="J89" s="3" t="s">
        <v>782</v>
      </c>
      <c r="L89" s="106" t="s">
        <v>158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172</v>
      </c>
      <c r="F90" s="3" t="s">
        <v>173</v>
      </c>
      <c r="G90" s="3" t="s">
        <v>185</v>
      </c>
      <c r="H90" s="3" t="s">
        <v>194</v>
      </c>
      <c r="J90" s="3" t="s">
        <v>782</v>
      </c>
      <c r="L90" s="106" t="s">
        <v>158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172</v>
      </c>
      <c r="F91" s="3" t="s">
        <v>173</v>
      </c>
      <c r="G91" s="3" t="s">
        <v>195</v>
      </c>
      <c r="H91" s="3" t="s">
        <v>196</v>
      </c>
      <c r="J91" s="3" t="s">
        <v>782</v>
      </c>
      <c r="L91" s="106" t="s">
        <v>158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172</v>
      </c>
      <c r="F92" s="3" t="s">
        <v>197</v>
      </c>
      <c r="H92" s="3" t="s">
        <v>198</v>
      </c>
      <c r="J92" s="3" t="s">
        <v>782</v>
      </c>
      <c r="L92" s="106" t="s">
        <v>158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197</v>
      </c>
      <c r="H93" s="3" t="s">
        <v>199</v>
      </c>
      <c r="J93" s="3" t="s">
        <v>782</v>
      </c>
      <c r="L93" s="106" t="s">
        <v>158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197</v>
      </c>
      <c r="H94" s="3" t="s">
        <v>200</v>
      </c>
      <c r="J94" s="3" t="s">
        <v>782</v>
      </c>
      <c r="L94" s="106" t="s">
        <v>158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197</v>
      </c>
      <c r="H95" s="3" t="s">
        <v>201</v>
      </c>
      <c r="J95" s="3" t="s">
        <v>782</v>
      </c>
      <c r="L95" s="106" t="s">
        <v>158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197</v>
      </c>
      <c r="H96" s="3" t="s">
        <v>202</v>
      </c>
      <c r="J96" s="3" t="s">
        <v>782</v>
      </c>
      <c r="L96" s="106" t="s">
        <v>158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197</v>
      </c>
      <c r="H97" s="3" t="s">
        <v>203</v>
      </c>
      <c r="J97" s="3" t="s">
        <v>782</v>
      </c>
      <c r="L97" s="106" t="s">
        <v>158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197</v>
      </c>
      <c r="H98" s="3" t="s">
        <v>204</v>
      </c>
      <c r="J98" s="3" t="s">
        <v>782</v>
      </c>
      <c r="L98" s="106" t="s">
        <v>158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197</v>
      </c>
      <c r="H99" s="3" t="s">
        <v>1107</v>
      </c>
      <c r="J99" s="3" t="s">
        <v>782</v>
      </c>
      <c r="L99" s="106" t="s">
        <v>158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197</v>
      </c>
      <c r="H100" s="3" t="s">
        <v>206</v>
      </c>
      <c r="J100" s="3" t="s">
        <v>782</v>
      </c>
      <c r="L100" s="106" t="s">
        <v>158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197</v>
      </c>
      <c r="H101" s="3" t="s">
        <v>207</v>
      </c>
      <c r="J101" s="3" t="s">
        <v>782</v>
      </c>
      <c r="L101" s="106" t="s">
        <v>158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197</v>
      </c>
      <c r="H102" s="3" t="s">
        <v>1108</v>
      </c>
      <c r="J102" s="3" t="s">
        <v>782</v>
      </c>
      <c r="L102" s="106" t="s">
        <v>158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197</v>
      </c>
      <c r="H103" s="3" t="s">
        <v>1109</v>
      </c>
      <c r="J103" s="3" t="s">
        <v>782</v>
      </c>
      <c r="L103" s="106" t="s">
        <v>158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197</v>
      </c>
      <c r="H104" s="3" t="s">
        <v>1110</v>
      </c>
      <c r="J104" s="3" t="s">
        <v>782</v>
      </c>
      <c r="L104" s="106" t="s">
        <v>158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197</v>
      </c>
      <c r="H105" s="3" t="s">
        <v>195</v>
      </c>
      <c r="J105" s="3" t="s">
        <v>782</v>
      </c>
      <c r="L105" s="106" t="s">
        <v>158</v>
      </c>
      <c r="AG105" s="46"/>
      <c r="AH105" s="46"/>
      <c r="AI105" s="46"/>
      <c r="AJ105" s="46"/>
      <c r="AK105" s="46"/>
    </row>
    <row r="106" spans="5:37" x14ac:dyDescent="0.3">
      <c r="E106" s="3" t="s">
        <v>209</v>
      </c>
      <c r="H106" s="3" t="s">
        <v>209</v>
      </c>
      <c r="J106" s="3" t="s">
        <v>782</v>
      </c>
      <c r="L106" s="106" t="s">
        <v>158</v>
      </c>
      <c r="AG106" s="118">
        <v>-4.07412244534971</v>
      </c>
      <c r="AH106" s="118">
        <v>-3.4960865263344085</v>
      </c>
      <c r="AI106" s="118">
        <v>-9.4914625794189007</v>
      </c>
      <c r="AJ106" s="118">
        <v>-2.7529982121874053</v>
      </c>
      <c r="AK106" s="118">
        <v>-1.8959758521827605</v>
      </c>
    </row>
    <row r="107" spans="5:37" x14ac:dyDescent="0.3">
      <c r="E107" s="3" t="s">
        <v>209</v>
      </c>
      <c r="H107" s="3" t="s">
        <v>311</v>
      </c>
      <c r="J107" s="3" t="s">
        <v>782</v>
      </c>
      <c r="L107" s="106" t="s">
        <v>158</v>
      </c>
      <c r="AG107" s="118">
        <v>0</v>
      </c>
      <c r="AH107" s="118">
        <v>-8.0119720808740691E-2</v>
      </c>
      <c r="AI107" s="118">
        <v>-1.0608781954160202</v>
      </c>
      <c r="AJ107" s="118">
        <v>-0.88349254184331738</v>
      </c>
      <c r="AK107" s="118">
        <v>-1.7075680982672252E-2</v>
      </c>
    </row>
    <row r="108" spans="5:37" x14ac:dyDescent="0.3">
      <c r="E108" s="3" t="s">
        <v>209</v>
      </c>
      <c r="H108" s="3" t="s">
        <v>210</v>
      </c>
      <c r="J108" s="3" t="s">
        <v>782</v>
      </c>
      <c r="L108" s="106" t="s">
        <v>158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209</v>
      </c>
      <c r="H109" s="3" t="s">
        <v>211</v>
      </c>
      <c r="J109" s="3" t="s">
        <v>782</v>
      </c>
      <c r="L109" s="106" t="s">
        <v>158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209</v>
      </c>
      <c r="H110" s="3" t="s">
        <v>213</v>
      </c>
      <c r="J110" s="3" t="s">
        <v>782</v>
      </c>
      <c r="L110" s="106" t="s">
        <v>158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209</v>
      </c>
      <c r="H111" s="3" t="s">
        <v>214</v>
      </c>
      <c r="J111" s="3" t="s">
        <v>782</v>
      </c>
      <c r="L111" s="106" t="s">
        <v>158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209</v>
      </c>
      <c r="H112" s="3" t="s">
        <v>215</v>
      </c>
      <c r="J112" s="3" t="s">
        <v>782</v>
      </c>
      <c r="L112" s="106" t="s">
        <v>158</v>
      </c>
      <c r="AG112" s="118">
        <v>-4.07412244534971</v>
      </c>
      <c r="AH112" s="118">
        <v>-3.415966805525668</v>
      </c>
      <c r="AI112" s="118">
        <v>-8.4305843840028807</v>
      </c>
      <c r="AJ112" s="118">
        <v>-1.869505670344088</v>
      </c>
      <c r="AK112" s="118">
        <v>-1.8789001712000883</v>
      </c>
    </row>
    <row r="113" spans="1:53" x14ac:dyDescent="0.3">
      <c r="E113" s="3" t="s">
        <v>216</v>
      </c>
      <c r="H113" s="3" t="s">
        <v>216</v>
      </c>
      <c r="J113" s="3" t="s">
        <v>782</v>
      </c>
      <c r="L113" s="106" t="s">
        <v>158</v>
      </c>
      <c r="AG113" s="118">
        <v>-8.6684190113072184</v>
      </c>
      <c r="AH113" s="118">
        <v>-10.145140409824977</v>
      </c>
      <c r="AI113" s="118">
        <v>-6.6478637489989785</v>
      </c>
      <c r="AJ113" s="118">
        <v>-7.7326320949018887</v>
      </c>
      <c r="AK113" s="118">
        <v>-3.7052067468909851</v>
      </c>
    </row>
    <row r="114" spans="1:53" x14ac:dyDescent="0.3">
      <c r="E114" s="3" t="s">
        <v>216</v>
      </c>
      <c r="H114" s="3" t="s">
        <v>312</v>
      </c>
      <c r="J114" s="3" t="s">
        <v>782</v>
      </c>
      <c r="L114" s="106" t="s">
        <v>158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216</v>
      </c>
      <c r="H115" s="3" t="s">
        <v>313</v>
      </c>
      <c r="J115" s="3" t="s">
        <v>782</v>
      </c>
      <c r="L115" s="106" t="s">
        <v>158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216</v>
      </c>
      <c r="H116" s="3" t="s">
        <v>314</v>
      </c>
      <c r="J116" s="3" t="s">
        <v>782</v>
      </c>
      <c r="L116" s="106" t="s">
        <v>158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216</v>
      </c>
      <c r="H117" s="3" t="s">
        <v>220</v>
      </c>
      <c r="J117" s="3" t="s">
        <v>782</v>
      </c>
      <c r="L117" s="106" t="s">
        <v>158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216</v>
      </c>
      <c r="H118" s="3" t="s">
        <v>221</v>
      </c>
      <c r="J118" s="3" t="s">
        <v>782</v>
      </c>
      <c r="L118" s="106" t="s">
        <v>158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216</v>
      </c>
      <c r="H119" s="3" t="s">
        <v>212</v>
      </c>
      <c r="J119" s="3" t="s">
        <v>782</v>
      </c>
      <c r="L119" s="106" t="s">
        <v>158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216</v>
      </c>
      <c r="H120" s="3" t="s">
        <v>223</v>
      </c>
      <c r="J120" s="3" t="s">
        <v>782</v>
      </c>
      <c r="L120" s="106" t="s">
        <v>158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216</v>
      </c>
      <c r="H121" s="3" t="s">
        <v>315</v>
      </c>
      <c r="J121" s="3" t="s">
        <v>782</v>
      </c>
      <c r="L121" s="106" t="s">
        <v>158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1154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166</v>
      </c>
      <c r="H125" s="3" t="s">
        <v>166</v>
      </c>
      <c r="J125" s="3" t="s">
        <v>782</v>
      </c>
      <c r="L125" s="106" t="s">
        <v>158</v>
      </c>
      <c r="AG125" s="118">
        <v>282.66816433970848</v>
      </c>
      <c r="AH125" s="118">
        <v>280.75647376224833</v>
      </c>
      <c r="AI125" s="118">
        <v>280.61878103940728</v>
      </c>
      <c r="AJ125" s="118">
        <v>272.1737014619514</v>
      </c>
      <c r="AK125" s="118">
        <v>265.13395592398831</v>
      </c>
    </row>
    <row r="126" spans="1:53" x14ac:dyDescent="0.3">
      <c r="E126" s="3" t="s">
        <v>172</v>
      </c>
      <c r="H126" s="3" t="s">
        <v>172</v>
      </c>
      <c r="J126" s="3" t="s">
        <v>782</v>
      </c>
      <c r="L126" s="106" t="s">
        <v>158</v>
      </c>
      <c r="AG126" s="118">
        <v>117.1075246999284</v>
      </c>
      <c r="AH126" s="118">
        <v>112.78395005432601</v>
      </c>
      <c r="AI126" s="118">
        <v>111.90958690388612</v>
      </c>
      <c r="AJ126" s="118">
        <v>108.45212588936447</v>
      </c>
      <c r="AK126" s="118">
        <v>106.48997014362162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782</v>
      </c>
      <c r="L127" s="106" t="s">
        <v>158</v>
      </c>
      <c r="AG127" s="118">
        <v>117.1075246999284</v>
      </c>
      <c r="AH127" s="118">
        <v>112.78395005432601</v>
      </c>
      <c r="AI127" s="118">
        <v>111.90958690388612</v>
      </c>
      <c r="AJ127" s="118">
        <v>108.45212588936447</v>
      </c>
      <c r="AK127" s="118">
        <v>106.48997014362162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782</v>
      </c>
      <c r="L128" s="106" t="s">
        <v>158</v>
      </c>
      <c r="AG128" s="118">
        <v>18.627795538455633</v>
      </c>
      <c r="AH128" s="118">
        <v>17.508812616956547</v>
      </c>
      <c r="AI128" s="118">
        <v>17.166895216936034</v>
      </c>
      <c r="AJ128" s="118">
        <v>17.236423660515126</v>
      </c>
      <c r="AK128" s="118">
        <v>17.063792098286783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1151</v>
      </c>
      <c r="J129" s="3" t="s">
        <v>782</v>
      </c>
      <c r="L129" s="106" t="s">
        <v>158</v>
      </c>
      <c r="AG129" s="118">
        <v>2.4087315754652656</v>
      </c>
      <c r="AH129" s="118">
        <v>2.4300372507216772</v>
      </c>
      <c r="AI129" s="118">
        <v>2.3898687970624199</v>
      </c>
      <c r="AJ129" s="118">
        <v>2.6933809221407379</v>
      </c>
      <c r="AK129" s="118">
        <v>2.8161812176778089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1152</v>
      </c>
      <c r="J130" s="3" t="s">
        <v>782</v>
      </c>
      <c r="L130" s="106" t="s">
        <v>158</v>
      </c>
      <c r="AG130" s="118">
        <v>14.247635543546879</v>
      </c>
      <c r="AH130" s="118">
        <v>13.199074709930043</v>
      </c>
      <c r="AI130" s="118">
        <v>13.206690301577281</v>
      </c>
      <c r="AJ130" s="118">
        <v>13.014921065388748</v>
      </c>
      <c r="AK130" s="118">
        <v>12.764925608019567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1153</v>
      </c>
      <c r="J131" s="3" t="s">
        <v>782</v>
      </c>
      <c r="L131" s="106" t="s">
        <v>158</v>
      </c>
      <c r="AG131" s="118">
        <v>4.1023160506047827</v>
      </c>
      <c r="AH131" s="118">
        <v>4.0333564075522688</v>
      </c>
      <c r="AI131" s="118">
        <v>3.8032390024409293</v>
      </c>
      <c r="AJ131" s="118">
        <v>3.7754155144660522</v>
      </c>
      <c r="AK131" s="118">
        <v>3.7426770822364803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782</v>
      </c>
      <c r="L132" s="106" t="s">
        <v>158</v>
      </c>
      <c r="AG132" s="118">
        <v>1.5683632504229688</v>
      </c>
      <c r="AH132" s="118">
        <v>1.5614291908521167</v>
      </c>
      <c r="AI132" s="118">
        <v>1.4995504329316911</v>
      </c>
      <c r="AJ132" s="118">
        <v>1.5029331258389518</v>
      </c>
      <c r="AK132" s="118">
        <v>1.5078432095841734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782</v>
      </c>
      <c r="L133" s="106" t="s">
        <v>158</v>
      </c>
      <c r="AG133" s="118">
        <v>70.617004670053106</v>
      </c>
      <c r="AH133" s="118">
        <v>67.960046009702239</v>
      </c>
      <c r="AI133" s="118">
        <v>67.269131399752524</v>
      </c>
      <c r="AJ133" s="118">
        <v>64.19579704051435</v>
      </c>
      <c r="AK133" s="118">
        <v>62.705603448218355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782</v>
      </c>
      <c r="L134" s="106" t="s">
        <v>158</v>
      </c>
      <c r="AG134" s="118">
        <v>13.728604875200988</v>
      </c>
      <c r="AH134" s="118">
        <v>13.494652870676553</v>
      </c>
      <c r="AI134" s="118">
        <v>13.23682705019622</v>
      </c>
      <c r="AJ134" s="118">
        <v>12.567061817025538</v>
      </c>
      <c r="AK134" s="118">
        <v>12.291904649933716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308</v>
      </c>
      <c r="J135" s="3" t="s">
        <v>782</v>
      </c>
      <c r="L135" s="106" t="s">
        <v>158</v>
      </c>
      <c r="AG135" s="118">
        <v>21.576587543748893</v>
      </c>
      <c r="AH135" s="118">
        <v>20.388028217651982</v>
      </c>
      <c r="AI135" s="118">
        <v>19.597261064512821</v>
      </c>
      <c r="AJ135" s="118">
        <v>18.962672421575423</v>
      </c>
      <c r="AK135" s="118">
        <v>18.223811622333873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184</v>
      </c>
      <c r="J136" s="3" t="s">
        <v>782</v>
      </c>
      <c r="L136" s="106" t="s">
        <v>158</v>
      </c>
      <c r="AG136" s="118">
        <v>31.469377295420298</v>
      </c>
      <c r="AH136" s="118">
        <v>30.213199626324432</v>
      </c>
      <c r="AI136" s="118">
        <v>30.640342360716822</v>
      </c>
      <c r="AJ136" s="118">
        <v>28.881645655841147</v>
      </c>
      <c r="AK136" s="118">
        <v>28.422031529024515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309</v>
      </c>
      <c r="J137" s="3" t="s">
        <v>782</v>
      </c>
      <c r="L137" s="106" t="s">
        <v>158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310</v>
      </c>
      <c r="J138" s="3" t="s">
        <v>782</v>
      </c>
      <c r="L138" s="106" t="s">
        <v>158</v>
      </c>
      <c r="AG138" s="118">
        <v>3.8424349556829371</v>
      </c>
      <c r="AH138" s="118">
        <v>3.8641652950492724</v>
      </c>
      <c r="AI138" s="118">
        <v>3.7947009243266576</v>
      </c>
      <c r="AJ138" s="118">
        <v>3.7844171460722427</v>
      </c>
      <c r="AK138" s="118">
        <v>3.7678556469262485</v>
      </c>
    </row>
    <row r="139" spans="5:37" x14ac:dyDescent="0.3">
      <c r="E139" s="3" t="s">
        <v>172</v>
      </c>
      <c r="F139" s="3" t="s">
        <v>173</v>
      </c>
      <c r="G139" s="3" t="s">
        <v>185</v>
      </c>
      <c r="H139" s="3" t="s">
        <v>186</v>
      </c>
      <c r="J139" s="3" t="s">
        <v>782</v>
      </c>
      <c r="L139" s="106" t="s">
        <v>158</v>
      </c>
      <c r="AG139" s="118">
        <v>23.504938984993057</v>
      </c>
      <c r="AH139" s="118">
        <v>23.283883705513109</v>
      </c>
      <c r="AI139" s="118">
        <v>23.159078986841397</v>
      </c>
      <c r="AJ139" s="118">
        <v>23.053802216535921</v>
      </c>
      <c r="AK139" s="118">
        <v>22.300333211830882</v>
      </c>
    </row>
    <row r="140" spans="5:37" x14ac:dyDescent="0.3">
      <c r="E140" s="3" t="s">
        <v>172</v>
      </c>
      <c r="F140" s="3" t="s">
        <v>173</v>
      </c>
      <c r="G140" s="3" t="s">
        <v>185</v>
      </c>
      <c r="H140" s="3" t="s">
        <v>1096</v>
      </c>
      <c r="J140" s="3" t="s">
        <v>782</v>
      </c>
      <c r="L140" s="106" t="s">
        <v>158</v>
      </c>
      <c r="AG140" s="118">
        <v>11.942831912949421</v>
      </c>
      <c r="AH140" s="118">
        <v>12.117551482289972</v>
      </c>
      <c r="AI140" s="118">
        <v>11.748474763844426</v>
      </c>
      <c r="AJ140" s="118">
        <v>11.312675009404751</v>
      </c>
      <c r="AK140" s="118">
        <v>10.556363651563769</v>
      </c>
    </row>
    <row r="141" spans="5:37" x14ac:dyDescent="0.3">
      <c r="E141" s="3" t="s">
        <v>172</v>
      </c>
      <c r="F141" s="3" t="s">
        <v>173</v>
      </c>
      <c r="G141" s="3" t="s">
        <v>185</v>
      </c>
      <c r="H141" s="3" t="s">
        <v>188</v>
      </c>
      <c r="J141" s="3" t="s">
        <v>782</v>
      </c>
      <c r="L141" s="106" t="s">
        <v>158</v>
      </c>
      <c r="AG141" s="118">
        <v>3.5195747834650639</v>
      </c>
      <c r="AH141" s="118">
        <v>3.5345232787507652</v>
      </c>
      <c r="AI141" s="118">
        <v>3.4688559733305633</v>
      </c>
      <c r="AJ141" s="118">
        <v>3.5394677685567135</v>
      </c>
      <c r="AK141" s="118">
        <v>3.5940355630165199</v>
      </c>
    </row>
    <row r="142" spans="5:37" x14ac:dyDescent="0.3">
      <c r="E142" s="3" t="s">
        <v>172</v>
      </c>
      <c r="F142" s="3" t="s">
        <v>173</v>
      </c>
      <c r="G142" s="3" t="s">
        <v>185</v>
      </c>
      <c r="H142" s="3" t="s">
        <v>189</v>
      </c>
      <c r="J142" s="3" t="s">
        <v>782</v>
      </c>
      <c r="L142" s="106" t="s">
        <v>158</v>
      </c>
      <c r="AG142" s="118">
        <v>1.4504021767127091</v>
      </c>
      <c r="AH142" s="118">
        <v>1.4450866417641601</v>
      </c>
      <c r="AI142" s="118">
        <v>1.4542131073791464</v>
      </c>
      <c r="AJ142" s="118">
        <v>1.4528240825373679</v>
      </c>
      <c r="AK142" s="118">
        <v>1.4383577765675988</v>
      </c>
    </row>
    <row r="143" spans="5:37" x14ac:dyDescent="0.3">
      <c r="E143" s="3" t="s">
        <v>172</v>
      </c>
      <c r="F143" s="3" t="s">
        <v>173</v>
      </c>
      <c r="G143" s="3" t="s">
        <v>185</v>
      </c>
      <c r="H143" s="3" t="s">
        <v>190</v>
      </c>
      <c r="J143" s="3" t="s">
        <v>782</v>
      </c>
      <c r="L143" s="106" t="s">
        <v>158</v>
      </c>
      <c r="AG143" s="118">
        <v>2.8321392126461449</v>
      </c>
      <c r="AH143" s="118">
        <v>2.5017958355703676</v>
      </c>
      <c r="AI143" s="118">
        <v>2.7649784642770192</v>
      </c>
      <c r="AJ143" s="118">
        <v>3.0236657935326678</v>
      </c>
      <c r="AK143" s="118">
        <v>2.9887403940616104</v>
      </c>
    </row>
    <row r="144" spans="5:37" x14ac:dyDescent="0.3">
      <c r="E144" s="3" t="s">
        <v>172</v>
      </c>
      <c r="F144" s="3" t="s">
        <v>173</v>
      </c>
      <c r="G144" s="3" t="s">
        <v>185</v>
      </c>
      <c r="H144" s="3" t="s">
        <v>191</v>
      </c>
      <c r="J144" s="3" t="s">
        <v>782</v>
      </c>
      <c r="L144" s="106" t="s">
        <v>158</v>
      </c>
      <c r="AG144" s="118">
        <v>1.4377125597838438</v>
      </c>
      <c r="AH144" s="118">
        <v>1.4177569923301514</v>
      </c>
      <c r="AI144" s="118">
        <v>1.4333333375206196</v>
      </c>
      <c r="AJ144" s="118">
        <v>1.4348298806029132</v>
      </c>
      <c r="AK144" s="118">
        <v>1.450992324518811</v>
      </c>
    </row>
    <row r="145" spans="5:37" x14ac:dyDescent="0.3">
      <c r="E145" s="3" t="s">
        <v>172</v>
      </c>
      <c r="F145" s="3" t="s">
        <v>173</v>
      </c>
      <c r="G145" s="3" t="s">
        <v>185</v>
      </c>
      <c r="H145" s="3" t="s">
        <v>192</v>
      </c>
      <c r="J145" s="3" t="s">
        <v>782</v>
      </c>
      <c r="L145" s="106" t="s">
        <v>158</v>
      </c>
      <c r="AG145" s="118">
        <v>0.58302412161309047</v>
      </c>
      <c r="AH145" s="118">
        <v>0.55108963468386085</v>
      </c>
      <c r="AI145" s="118">
        <v>0.54921151789267131</v>
      </c>
      <c r="AJ145" s="118">
        <v>0.55197137579188305</v>
      </c>
      <c r="AK145" s="118">
        <v>0.55474510026784296</v>
      </c>
    </row>
    <row r="146" spans="5:37" x14ac:dyDescent="0.3">
      <c r="E146" s="3" t="s">
        <v>172</v>
      </c>
      <c r="F146" s="3" t="s">
        <v>173</v>
      </c>
      <c r="G146" s="3" t="s">
        <v>185</v>
      </c>
      <c r="H146" s="3" t="s">
        <v>193</v>
      </c>
      <c r="J146" s="3" t="s">
        <v>782</v>
      </c>
      <c r="L146" s="106" t="s">
        <v>158</v>
      </c>
      <c r="AG146" s="118">
        <v>1.4400376717759653</v>
      </c>
      <c r="AH146" s="118">
        <v>1.4099260606966548</v>
      </c>
      <c r="AI146" s="118">
        <v>1.4323195819666286</v>
      </c>
      <c r="AJ146" s="118">
        <v>1.4291298733153313</v>
      </c>
      <c r="AK146" s="118">
        <v>1.4127207096060632</v>
      </c>
    </row>
    <row r="147" spans="5:37" x14ac:dyDescent="0.3">
      <c r="E147" s="3" t="s">
        <v>172</v>
      </c>
      <c r="F147" s="3" t="s">
        <v>173</v>
      </c>
      <c r="G147" s="3" t="s">
        <v>185</v>
      </c>
      <c r="H147" s="3" t="s">
        <v>194</v>
      </c>
      <c r="J147" s="3" t="s">
        <v>782</v>
      </c>
      <c r="L147" s="106" t="s">
        <v>158</v>
      </c>
      <c r="AG147" s="118">
        <v>0.29921654604681702</v>
      </c>
      <c r="AH147" s="118">
        <v>0.30615377942717303</v>
      </c>
      <c r="AI147" s="118">
        <v>0.30769224063032463</v>
      </c>
      <c r="AJ147" s="118">
        <v>0.30923843279429608</v>
      </c>
      <c r="AK147" s="118">
        <v>0.30437769222866623</v>
      </c>
    </row>
    <row r="148" spans="5:37" x14ac:dyDescent="0.3">
      <c r="E148" s="3" t="s">
        <v>172</v>
      </c>
      <c r="F148" s="3" t="s">
        <v>173</v>
      </c>
      <c r="G148" s="3" t="s">
        <v>195</v>
      </c>
      <c r="H148" s="3" t="s">
        <v>196</v>
      </c>
      <c r="J148" s="3" t="s">
        <v>782</v>
      </c>
      <c r="L148" s="106" t="s">
        <v>158</v>
      </c>
      <c r="AG148" s="118">
        <v>4.3577855064266044</v>
      </c>
      <c r="AH148" s="118">
        <v>4.0312077221541154</v>
      </c>
      <c r="AI148" s="118">
        <v>4.3144813003561691</v>
      </c>
      <c r="AJ148" s="118">
        <v>3.9661029717990628</v>
      </c>
      <c r="AK148" s="118">
        <v>4.4202413852855953</v>
      </c>
    </row>
    <row r="149" spans="5:37" x14ac:dyDescent="0.3">
      <c r="E149" s="3" t="s">
        <v>172</v>
      </c>
      <c r="F149" s="3" t="s">
        <v>197</v>
      </c>
      <c r="H149" s="3" t="s">
        <v>198</v>
      </c>
      <c r="J149" s="3" t="s">
        <v>782</v>
      </c>
      <c r="L149" s="106" t="s">
        <v>158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197</v>
      </c>
      <c r="H150" s="3" t="s">
        <v>199</v>
      </c>
      <c r="J150" s="3" t="s">
        <v>782</v>
      </c>
      <c r="L150" s="106" t="s">
        <v>158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197</v>
      </c>
      <c r="H151" s="3" t="s">
        <v>200</v>
      </c>
      <c r="J151" s="3" t="s">
        <v>782</v>
      </c>
      <c r="L151" s="106" t="s">
        <v>158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197</v>
      </c>
      <c r="H152" s="3" t="s">
        <v>201</v>
      </c>
      <c r="J152" s="3" t="s">
        <v>782</v>
      </c>
      <c r="L152" s="106" t="s">
        <v>158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197</v>
      </c>
      <c r="H153" s="3" t="s">
        <v>202</v>
      </c>
      <c r="J153" s="3" t="s">
        <v>782</v>
      </c>
      <c r="L153" s="106" t="s">
        <v>158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197</v>
      </c>
      <c r="H154" s="3" t="s">
        <v>203</v>
      </c>
      <c r="J154" s="3" t="s">
        <v>782</v>
      </c>
      <c r="L154" s="106" t="s">
        <v>158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197</v>
      </c>
      <c r="H155" s="3" t="s">
        <v>204</v>
      </c>
      <c r="J155" s="3" t="s">
        <v>782</v>
      </c>
      <c r="L155" s="106" t="s">
        <v>158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197</v>
      </c>
      <c r="H156" s="3" t="s">
        <v>1107</v>
      </c>
      <c r="J156" s="3" t="s">
        <v>782</v>
      </c>
      <c r="L156" s="106" t="s">
        <v>158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197</v>
      </c>
      <c r="H157" s="3" t="s">
        <v>206</v>
      </c>
      <c r="J157" s="3" t="s">
        <v>782</v>
      </c>
      <c r="L157" s="106" t="s">
        <v>158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197</v>
      </c>
      <c r="H158" s="3" t="s">
        <v>207</v>
      </c>
      <c r="J158" s="3" t="s">
        <v>782</v>
      </c>
      <c r="L158" s="106" t="s">
        <v>158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197</v>
      </c>
      <c r="H159" s="3" t="s">
        <v>1108</v>
      </c>
      <c r="J159" s="3" t="s">
        <v>782</v>
      </c>
      <c r="L159" s="106" t="s">
        <v>158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197</v>
      </c>
      <c r="H160" s="3" t="s">
        <v>1109</v>
      </c>
      <c r="J160" s="3" t="s">
        <v>782</v>
      </c>
      <c r="L160" s="106" t="s">
        <v>158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197</v>
      </c>
      <c r="H161" s="3" t="s">
        <v>1110</v>
      </c>
      <c r="J161" s="3" t="s">
        <v>782</v>
      </c>
      <c r="L161" s="106" t="s">
        <v>158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197</v>
      </c>
      <c r="H162" s="3" t="s">
        <v>195</v>
      </c>
      <c r="J162" s="3" t="s">
        <v>782</v>
      </c>
      <c r="L162" s="106" t="s">
        <v>158</v>
      </c>
      <c r="AG162" s="46"/>
      <c r="AH162" s="46"/>
      <c r="AI162" s="46"/>
      <c r="AJ162" s="46"/>
      <c r="AK162" s="46"/>
    </row>
    <row r="163" spans="5:37" x14ac:dyDescent="0.3">
      <c r="E163" s="3" t="s">
        <v>209</v>
      </c>
      <c r="H163" s="3" t="s">
        <v>209</v>
      </c>
      <c r="J163" s="3" t="s">
        <v>782</v>
      </c>
      <c r="L163" s="106" t="s">
        <v>158</v>
      </c>
      <c r="AG163" s="118">
        <v>28.863264450940811</v>
      </c>
      <c r="AH163" s="118">
        <v>32.118217741653339</v>
      </c>
      <c r="AI163" s="118">
        <v>33.004244036194514</v>
      </c>
      <c r="AJ163" s="118">
        <v>29.602204700906405</v>
      </c>
      <c r="AK163" s="118">
        <v>24.51826608466245</v>
      </c>
    </row>
    <row r="164" spans="5:37" x14ac:dyDescent="0.3">
      <c r="E164" s="3" t="s">
        <v>209</v>
      </c>
      <c r="H164" s="3" t="s">
        <v>311</v>
      </c>
      <c r="J164" s="3" t="s">
        <v>782</v>
      </c>
      <c r="L164" s="106" t="s">
        <v>158</v>
      </c>
      <c r="AG164" s="118">
        <v>4.5134449251281747</v>
      </c>
      <c r="AH164" s="118">
        <v>4.3319155998566075</v>
      </c>
      <c r="AI164" s="118">
        <v>4.8830911371041905</v>
      </c>
      <c r="AJ164" s="118">
        <v>4.6509186550151869</v>
      </c>
      <c r="AK164" s="118">
        <v>5.3571843157886656</v>
      </c>
    </row>
    <row r="165" spans="5:37" x14ac:dyDescent="0.3">
      <c r="E165" s="3" t="s">
        <v>209</v>
      </c>
      <c r="H165" s="3" t="s">
        <v>210</v>
      </c>
      <c r="J165" s="3" t="s">
        <v>782</v>
      </c>
      <c r="L165" s="106" t="s">
        <v>158</v>
      </c>
      <c r="AG165" s="118">
        <v>5.0546982702457006</v>
      </c>
      <c r="AH165" s="118">
        <v>5.0645473908772667</v>
      </c>
      <c r="AI165" s="118">
        <v>5.0743679743024108</v>
      </c>
      <c r="AJ165" s="118">
        <v>5.0841592610376489</v>
      </c>
      <c r="AK165" s="118">
        <v>5.0939209235009466</v>
      </c>
    </row>
    <row r="166" spans="5:37" x14ac:dyDescent="0.3">
      <c r="E166" s="3" t="s">
        <v>209</v>
      </c>
      <c r="H166" s="3" t="s">
        <v>211</v>
      </c>
      <c r="J166" s="3" t="s">
        <v>782</v>
      </c>
      <c r="L166" s="106" t="s">
        <v>158</v>
      </c>
      <c r="AG166" s="118">
        <v>0.67295592636549573</v>
      </c>
      <c r="AH166" s="118">
        <v>0.65979603124077246</v>
      </c>
      <c r="AI166" s="118">
        <v>0.65098149067375588</v>
      </c>
      <c r="AJ166" s="118">
        <v>0.649765805874155</v>
      </c>
      <c r="AK166" s="118">
        <v>0.6486611120275505</v>
      </c>
    </row>
    <row r="167" spans="5:37" x14ac:dyDescent="0.3">
      <c r="E167" s="3" t="s">
        <v>209</v>
      </c>
      <c r="H167" s="3" t="s">
        <v>213</v>
      </c>
      <c r="J167" s="3" t="s">
        <v>782</v>
      </c>
      <c r="L167" s="106" t="s">
        <v>158</v>
      </c>
      <c r="AG167" s="118">
        <v>0.57308627155879899</v>
      </c>
      <c r="AH167" s="118">
        <v>0.37000428317695144</v>
      </c>
      <c r="AI167" s="118">
        <v>0.45618234026022153</v>
      </c>
      <c r="AJ167" s="118">
        <v>0.35600172047245082</v>
      </c>
      <c r="AK167" s="118">
        <v>0.43407938594574552</v>
      </c>
    </row>
    <row r="168" spans="5:37" x14ac:dyDescent="0.3">
      <c r="E168" s="3" t="s">
        <v>209</v>
      </c>
      <c r="H168" s="3" t="s">
        <v>214</v>
      </c>
      <c r="J168" s="3" t="s">
        <v>782</v>
      </c>
      <c r="L168" s="106" t="s">
        <v>158</v>
      </c>
      <c r="AG168" s="118">
        <v>2.9818718092977452</v>
      </c>
      <c r="AH168" s="118">
        <v>5.5854025106467162</v>
      </c>
      <c r="AI168" s="118">
        <v>3.8400694747076405</v>
      </c>
      <c r="AJ168" s="118">
        <v>4.1324248435069366</v>
      </c>
      <c r="AK168" s="118">
        <v>1.0005060042808303</v>
      </c>
    </row>
    <row r="169" spans="5:37" x14ac:dyDescent="0.3">
      <c r="E169" s="3" t="s">
        <v>209</v>
      </c>
      <c r="H169" s="3" t="s">
        <v>215</v>
      </c>
      <c r="J169" s="3" t="s">
        <v>782</v>
      </c>
      <c r="L169" s="106" t="s">
        <v>158</v>
      </c>
      <c r="AG169" s="118">
        <v>15.067207248344895</v>
      </c>
      <c r="AH169" s="118">
        <v>16.10655192585503</v>
      </c>
      <c r="AI169" s="118">
        <v>18.099551619146297</v>
      </c>
      <c r="AJ169" s="118">
        <v>14.728934415000028</v>
      </c>
      <c r="AK169" s="118">
        <v>11.983914343118714</v>
      </c>
    </row>
    <row r="170" spans="5:37" x14ac:dyDescent="0.3">
      <c r="E170" s="3" t="s">
        <v>216</v>
      </c>
      <c r="H170" s="3" t="s">
        <v>216</v>
      </c>
      <c r="J170" s="3" t="s">
        <v>782</v>
      </c>
      <c r="L170" s="106" t="s">
        <v>158</v>
      </c>
      <c r="AG170" s="118">
        <v>136.69737518883923</v>
      </c>
      <c r="AH170" s="118">
        <v>135.85430596626901</v>
      </c>
      <c r="AI170" s="118">
        <v>135.70495009932668</v>
      </c>
      <c r="AJ170" s="118">
        <v>134.1193708716805</v>
      </c>
      <c r="AK170" s="118">
        <v>134.12571969570428</v>
      </c>
    </row>
    <row r="171" spans="5:37" x14ac:dyDescent="0.3">
      <c r="E171" s="3" t="s">
        <v>216</v>
      </c>
      <c r="H171" s="3" t="s">
        <v>312</v>
      </c>
      <c r="J171" s="3" t="s">
        <v>782</v>
      </c>
      <c r="L171" s="106" t="s">
        <v>158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216</v>
      </c>
      <c r="H172" s="3" t="s">
        <v>313</v>
      </c>
      <c r="J172" s="3" t="s">
        <v>782</v>
      </c>
      <c r="L172" s="106" t="s">
        <v>158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216</v>
      </c>
      <c r="H173" s="3" t="s">
        <v>314</v>
      </c>
      <c r="J173" s="3" t="s">
        <v>782</v>
      </c>
      <c r="L173" s="106" t="s">
        <v>158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216</v>
      </c>
      <c r="H174" s="3" t="s">
        <v>220</v>
      </c>
      <c r="J174" s="3" t="s">
        <v>782</v>
      </c>
      <c r="L174" s="106" t="s">
        <v>158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216</v>
      </c>
      <c r="H175" s="3" t="s">
        <v>221</v>
      </c>
      <c r="J175" s="3" t="s">
        <v>782</v>
      </c>
      <c r="L175" s="106" t="s">
        <v>158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216</v>
      </c>
      <c r="H176" s="3" t="s">
        <v>212</v>
      </c>
      <c r="J176" s="3" t="s">
        <v>782</v>
      </c>
      <c r="L176" s="106" t="s">
        <v>158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216</v>
      </c>
      <c r="H177" s="3" t="s">
        <v>223</v>
      </c>
      <c r="J177" s="3" t="s">
        <v>782</v>
      </c>
      <c r="L177" s="106" t="s">
        <v>158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216</v>
      </c>
      <c r="H178" s="3" t="s">
        <v>315</v>
      </c>
      <c r="J178" s="3" t="s">
        <v>782</v>
      </c>
      <c r="L178" s="106" t="s">
        <v>158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1176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166</v>
      </c>
      <c r="H182" s="3" t="s">
        <v>166</v>
      </c>
      <c r="J182" s="3" t="s">
        <v>782</v>
      </c>
      <c r="L182" s="106" t="s">
        <v>158</v>
      </c>
      <c r="AG182" s="118">
        <v>281.73497523349153</v>
      </c>
      <c r="AH182" s="118">
        <v>281.82011296302642</v>
      </c>
      <c r="AI182" s="118">
        <v>279.89654369783625</v>
      </c>
      <c r="AJ182" s="118">
        <v>271.63373407169325</v>
      </c>
      <c r="AK182" s="118">
        <v>265.1887917268499</v>
      </c>
    </row>
    <row r="183" spans="1:53" x14ac:dyDescent="0.3">
      <c r="E183" s="3" t="s">
        <v>172</v>
      </c>
      <c r="H183" s="3" t="s">
        <v>172</v>
      </c>
      <c r="J183" s="3" t="s">
        <v>782</v>
      </c>
      <c r="L183" s="106" t="s">
        <v>158</v>
      </c>
      <c r="AG183" s="118">
        <v>116.80778164040694</v>
      </c>
      <c r="AH183" s="118">
        <v>112.79008703320009</v>
      </c>
      <c r="AI183" s="118">
        <v>112.35028510410103</v>
      </c>
      <c r="AJ183" s="118">
        <v>109.10465390847281</v>
      </c>
      <c r="AK183" s="118">
        <v>107.66573158982254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782</v>
      </c>
      <c r="L184" s="106" t="s">
        <v>158</v>
      </c>
      <c r="AG184" s="118">
        <v>116.80778164040694</v>
      </c>
      <c r="AH184" s="118">
        <v>112.79008703320009</v>
      </c>
      <c r="AI184" s="118">
        <v>112.35028510410103</v>
      </c>
      <c r="AJ184" s="118">
        <v>109.10465390847281</v>
      </c>
      <c r="AK184" s="118">
        <v>107.66573158982254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782</v>
      </c>
      <c r="L185" s="106" t="s">
        <v>158</v>
      </c>
      <c r="AG185" s="118">
        <v>18.627795538455633</v>
      </c>
      <c r="AH185" s="118">
        <v>17.508812616956547</v>
      </c>
      <c r="AI185" s="118">
        <v>17.166895216936034</v>
      </c>
      <c r="AJ185" s="118">
        <v>17.236423660515126</v>
      </c>
      <c r="AK185" s="118">
        <v>17.063792098286783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1151</v>
      </c>
      <c r="J186" s="3" t="s">
        <v>782</v>
      </c>
      <c r="L186" s="106" t="s">
        <v>158</v>
      </c>
      <c r="AG186" s="118">
        <v>2.4087315754652656</v>
      </c>
      <c r="AH186" s="118">
        <v>2.4300372507216772</v>
      </c>
      <c r="AI186" s="118">
        <v>2.3898687970624199</v>
      </c>
      <c r="AJ186" s="118">
        <v>2.6933809221407379</v>
      </c>
      <c r="AK186" s="118">
        <v>2.8161812176778089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1152</v>
      </c>
      <c r="J187" s="3" t="s">
        <v>782</v>
      </c>
      <c r="L187" s="106" t="s">
        <v>158</v>
      </c>
      <c r="AG187" s="118">
        <v>14.247635543546879</v>
      </c>
      <c r="AH187" s="118">
        <v>13.199074709930043</v>
      </c>
      <c r="AI187" s="118">
        <v>13.206690301577281</v>
      </c>
      <c r="AJ187" s="118">
        <v>13.014921065388748</v>
      </c>
      <c r="AK187" s="118">
        <v>12.764925608019567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1153</v>
      </c>
      <c r="J188" s="3" t="s">
        <v>782</v>
      </c>
      <c r="L188" s="106" t="s">
        <v>158</v>
      </c>
      <c r="AG188" s="118">
        <v>4.1023160506047827</v>
      </c>
      <c r="AH188" s="118">
        <v>4.0333564075522688</v>
      </c>
      <c r="AI188" s="118">
        <v>3.8032390024409293</v>
      </c>
      <c r="AJ188" s="118">
        <v>3.7754155144660522</v>
      </c>
      <c r="AK188" s="118">
        <v>3.7426770822364803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782</v>
      </c>
      <c r="L189" s="106" t="s">
        <v>158</v>
      </c>
      <c r="AG189" s="118">
        <v>1.5683632504229688</v>
      </c>
      <c r="AH189" s="118">
        <v>1.5614291908521167</v>
      </c>
      <c r="AI189" s="118">
        <v>1.4995504329316911</v>
      </c>
      <c r="AJ189" s="118">
        <v>1.5029331258389518</v>
      </c>
      <c r="AK189" s="118">
        <v>1.5078432095841734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782</v>
      </c>
      <c r="L190" s="106" t="s">
        <v>158</v>
      </c>
      <c r="AG190" s="118">
        <v>70.317261610531659</v>
      </c>
      <c r="AH190" s="118">
        <v>67.966182988576321</v>
      </c>
      <c r="AI190" s="118">
        <v>67.709829599967435</v>
      </c>
      <c r="AJ190" s="118">
        <v>64.848325059622695</v>
      </c>
      <c r="AK190" s="118">
        <v>63.881364894419278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782</v>
      </c>
      <c r="L191" s="106" t="s">
        <v>158</v>
      </c>
      <c r="AG191" s="118">
        <v>13.728604875200988</v>
      </c>
      <c r="AH191" s="118">
        <v>13.494652870676553</v>
      </c>
      <c r="AI191" s="118">
        <v>13.23682705019622</v>
      </c>
      <c r="AJ191" s="118">
        <v>12.567061817025538</v>
      </c>
      <c r="AK191" s="118">
        <v>12.291904649933716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308</v>
      </c>
      <c r="J192" s="3" t="s">
        <v>782</v>
      </c>
      <c r="L192" s="106" t="s">
        <v>158</v>
      </c>
      <c r="AG192" s="118">
        <v>21.781882235799365</v>
      </c>
      <c r="AH192" s="118">
        <v>20.902059117686832</v>
      </c>
      <c r="AI192" s="118">
        <v>20.536723003814945</v>
      </c>
      <c r="AJ192" s="118">
        <v>20.11261251159873</v>
      </c>
      <c r="AK192" s="118">
        <v>19.894808346366364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184</v>
      </c>
      <c r="J193" s="3" t="s">
        <v>782</v>
      </c>
      <c r="L193" s="106" t="s">
        <v>158</v>
      </c>
      <c r="AG193" s="118">
        <v>31.469377295420298</v>
      </c>
      <c r="AH193" s="118">
        <v>30.213199626324432</v>
      </c>
      <c r="AI193" s="118">
        <v>30.640342360716822</v>
      </c>
      <c r="AJ193" s="118">
        <v>28.881645655841147</v>
      </c>
      <c r="AK193" s="118">
        <v>28.422031529024515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309</v>
      </c>
      <c r="J194" s="3" t="s">
        <v>782</v>
      </c>
      <c r="L194" s="106" t="s">
        <v>158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310</v>
      </c>
      <c r="J195" s="3" t="s">
        <v>782</v>
      </c>
      <c r="L195" s="106" t="s">
        <v>158</v>
      </c>
      <c r="AG195" s="118">
        <v>3.3373972041110074</v>
      </c>
      <c r="AH195" s="118">
        <v>3.3562713738884997</v>
      </c>
      <c r="AI195" s="118">
        <v>3.295937185239433</v>
      </c>
      <c r="AJ195" s="118">
        <v>3.287005075157281</v>
      </c>
      <c r="AK195" s="118">
        <v>3.2726203690946796</v>
      </c>
    </row>
    <row r="196" spans="5:37" x14ac:dyDescent="0.3">
      <c r="E196" s="3" t="s">
        <v>172</v>
      </c>
      <c r="F196" s="3" t="s">
        <v>173</v>
      </c>
      <c r="G196" s="3" t="s">
        <v>185</v>
      </c>
      <c r="H196" s="3" t="s">
        <v>186</v>
      </c>
      <c r="J196" s="3" t="s">
        <v>782</v>
      </c>
      <c r="L196" s="106" t="s">
        <v>158</v>
      </c>
      <c r="AG196" s="118">
        <v>23.504938984993053</v>
      </c>
      <c r="AH196" s="118">
        <v>23.283883705513105</v>
      </c>
      <c r="AI196" s="118">
        <v>23.159078986841397</v>
      </c>
      <c r="AJ196" s="118">
        <v>23.053802216535924</v>
      </c>
      <c r="AK196" s="118">
        <v>22.300333211830885</v>
      </c>
    </row>
    <row r="197" spans="5:37" x14ac:dyDescent="0.3">
      <c r="E197" s="3" t="s">
        <v>172</v>
      </c>
      <c r="F197" s="3" t="s">
        <v>173</v>
      </c>
      <c r="G197" s="3" t="s">
        <v>185</v>
      </c>
      <c r="H197" s="3" t="s">
        <v>1096</v>
      </c>
      <c r="J197" s="3" t="s">
        <v>782</v>
      </c>
      <c r="L197" s="106" t="s">
        <v>158</v>
      </c>
      <c r="AG197" s="118">
        <v>11.942831912949421</v>
      </c>
      <c r="AH197" s="118">
        <v>12.117551482289972</v>
      </c>
      <c r="AI197" s="118">
        <v>11.748474763844426</v>
      </c>
      <c r="AJ197" s="118">
        <v>11.312675009404751</v>
      </c>
      <c r="AK197" s="118">
        <v>10.556363651563769</v>
      </c>
    </row>
    <row r="198" spans="5:37" x14ac:dyDescent="0.3">
      <c r="E198" s="3" t="s">
        <v>172</v>
      </c>
      <c r="F198" s="3" t="s">
        <v>173</v>
      </c>
      <c r="G198" s="3" t="s">
        <v>185</v>
      </c>
      <c r="H198" s="3" t="s">
        <v>188</v>
      </c>
      <c r="J198" s="3" t="s">
        <v>782</v>
      </c>
      <c r="L198" s="106" t="s">
        <v>158</v>
      </c>
      <c r="AG198" s="118">
        <v>3.5195747834650639</v>
      </c>
      <c r="AH198" s="118">
        <v>3.5345232787507652</v>
      </c>
      <c r="AI198" s="118">
        <v>3.4688559733305633</v>
      </c>
      <c r="AJ198" s="118">
        <v>3.5394677685567135</v>
      </c>
      <c r="AK198" s="118">
        <v>3.5940355630165199</v>
      </c>
    </row>
    <row r="199" spans="5:37" x14ac:dyDescent="0.3">
      <c r="E199" s="3" t="s">
        <v>172</v>
      </c>
      <c r="F199" s="3" t="s">
        <v>173</v>
      </c>
      <c r="G199" s="3" t="s">
        <v>185</v>
      </c>
      <c r="H199" s="3" t="s">
        <v>189</v>
      </c>
      <c r="J199" s="3" t="s">
        <v>782</v>
      </c>
      <c r="L199" s="106" t="s">
        <v>158</v>
      </c>
      <c r="AG199" s="118">
        <v>1.4504021767127091</v>
      </c>
      <c r="AH199" s="118">
        <v>1.4450866417641601</v>
      </c>
      <c r="AI199" s="118">
        <v>1.4542131073791464</v>
      </c>
      <c r="AJ199" s="118">
        <v>1.4528240825373679</v>
      </c>
      <c r="AK199" s="118">
        <v>1.4383577765675988</v>
      </c>
    </row>
    <row r="200" spans="5:37" x14ac:dyDescent="0.3">
      <c r="E200" s="3" t="s">
        <v>172</v>
      </c>
      <c r="F200" s="3" t="s">
        <v>173</v>
      </c>
      <c r="G200" s="3" t="s">
        <v>185</v>
      </c>
      <c r="H200" s="3" t="s">
        <v>190</v>
      </c>
      <c r="J200" s="3" t="s">
        <v>782</v>
      </c>
      <c r="L200" s="106" t="s">
        <v>158</v>
      </c>
      <c r="AG200" s="118">
        <v>2.8321392126461449</v>
      </c>
      <c r="AH200" s="118">
        <v>2.5017958355703676</v>
      </c>
      <c r="AI200" s="118">
        <v>2.7649784642770192</v>
      </c>
      <c r="AJ200" s="118">
        <v>3.0236657935326678</v>
      </c>
      <c r="AK200" s="118">
        <v>2.9887403940616104</v>
      </c>
    </row>
    <row r="201" spans="5:37" x14ac:dyDescent="0.3">
      <c r="E201" s="3" t="s">
        <v>172</v>
      </c>
      <c r="F201" s="3" t="s">
        <v>173</v>
      </c>
      <c r="G201" s="3" t="s">
        <v>185</v>
      </c>
      <c r="H201" s="3" t="s">
        <v>191</v>
      </c>
      <c r="J201" s="3" t="s">
        <v>782</v>
      </c>
      <c r="L201" s="106" t="s">
        <v>158</v>
      </c>
      <c r="AG201" s="118">
        <v>1.4377125597838438</v>
      </c>
      <c r="AH201" s="118">
        <v>1.4177569923301514</v>
      </c>
      <c r="AI201" s="118">
        <v>1.4333333375206196</v>
      </c>
      <c r="AJ201" s="118">
        <v>1.4348298806029132</v>
      </c>
      <c r="AK201" s="118">
        <v>1.450992324518811</v>
      </c>
    </row>
    <row r="202" spans="5:37" x14ac:dyDescent="0.3">
      <c r="E202" s="3" t="s">
        <v>172</v>
      </c>
      <c r="F202" s="3" t="s">
        <v>173</v>
      </c>
      <c r="G202" s="3" t="s">
        <v>185</v>
      </c>
      <c r="H202" s="3" t="s">
        <v>192</v>
      </c>
      <c r="J202" s="3" t="s">
        <v>782</v>
      </c>
      <c r="L202" s="106" t="s">
        <v>158</v>
      </c>
      <c r="AG202" s="118">
        <v>0.58302412161309047</v>
      </c>
      <c r="AH202" s="118">
        <v>0.55108963468386085</v>
      </c>
      <c r="AI202" s="118">
        <v>0.54921151789267131</v>
      </c>
      <c r="AJ202" s="118">
        <v>0.55197137579188305</v>
      </c>
      <c r="AK202" s="118">
        <v>0.55474510026784296</v>
      </c>
    </row>
    <row r="203" spans="5:37" x14ac:dyDescent="0.3">
      <c r="E203" s="3" t="s">
        <v>172</v>
      </c>
      <c r="F203" s="3" t="s">
        <v>173</v>
      </c>
      <c r="G203" s="3" t="s">
        <v>185</v>
      </c>
      <c r="H203" s="3" t="s">
        <v>193</v>
      </c>
      <c r="J203" s="3" t="s">
        <v>782</v>
      </c>
      <c r="L203" s="106" t="s">
        <v>158</v>
      </c>
      <c r="AG203" s="118">
        <v>1.4400376717759653</v>
      </c>
      <c r="AH203" s="118">
        <v>1.4099260606966548</v>
      </c>
      <c r="AI203" s="118">
        <v>1.4323195819666286</v>
      </c>
      <c r="AJ203" s="118">
        <v>1.4291298733153313</v>
      </c>
      <c r="AK203" s="118">
        <v>1.4127207096060632</v>
      </c>
    </row>
    <row r="204" spans="5:37" x14ac:dyDescent="0.3">
      <c r="E204" s="3" t="s">
        <v>172</v>
      </c>
      <c r="F204" s="3" t="s">
        <v>173</v>
      </c>
      <c r="G204" s="3" t="s">
        <v>185</v>
      </c>
      <c r="H204" s="3" t="s">
        <v>194</v>
      </c>
      <c r="J204" s="3" t="s">
        <v>782</v>
      </c>
      <c r="L204" s="106" t="s">
        <v>158</v>
      </c>
      <c r="AG204" s="118">
        <v>0.29921654604681702</v>
      </c>
      <c r="AH204" s="118">
        <v>0.30615377942717303</v>
      </c>
      <c r="AI204" s="118">
        <v>0.30769224063032463</v>
      </c>
      <c r="AJ204" s="118">
        <v>0.30923843279429608</v>
      </c>
      <c r="AK204" s="118">
        <v>0.30437769222866623</v>
      </c>
    </row>
    <row r="205" spans="5:37" x14ac:dyDescent="0.3">
      <c r="E205" s="3" t="s">
        <v>172</v>
      </c>
      <c r="F205" s="3" t="s">
        <v>173</v>
      </c>
      <c r="G205" s="3" t="s">
        <v>195</v>
      </c>
      <c r="H205" s="3" t="s">
        <v>196</v>
      </c>
      <c r="J205" s="3" t="s">
        <v>782</v>
      </c>
      <c r="L205" s="106" t="s">
        <v>158</v>
      </c>
      <c r="AG205" s="118">
        <v>4.3577855064266044</v>
      </c>
      <c r="AH205" s="118">
        <v>4.0312077221541154</v>
      </c>
      <c r="AI205" s="118">
        <v>4.3144813003561691</v>
      </c>
      <c r="AJ205" s="118">
        <v>3.9661029717990628</v>
      </c>
      <c r="AK205" s="118">
        <v>4.4202413852855953</v>
      </c>
    </row>
    <row r="206" spans="5:37" x14ac:dyDescent="0.3">
      <c r="E206" s="3" t="s">
        <v>172</v>
      </c>
      <c r="F206" s="3" t="s">
        <v>197</v>
      </c>
      <c r="H206" s="3" t="s">
        <v>198</v>
      </c>
      <c r="J206" s="3" t="s">
        <v>782</v>
      </c>
      <c r="L206" s="106" t="s">
        <v>158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197</v>
      </c>
      <c r="H207" s="3" t="s">
        <v>199</v>
      </c>
      <c r="J207" s="3" t="s">
        <v>782</v>
      </c>
      <c r="L207" s="106" t="s">
        <v>158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197</v>
      </c>
      <c r="H208" s="3" t="s">
        <v>200</v>
      </c>
      <c r="J208" s="3" t="s">
        <v>782</v>
      </c>
      <c r="L208" s="106" t="s">
        <v>158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197</v>
      </c>
      <c r="H209" s="3" t="s">
        <v>201</v>
      </c>
      <c r="J209" s="3" t="s">
        <v>782</v>
      </c>
      <c r="L209" s="106" t="s">
        <v>158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197</v>
      </c>
      <c r="H210" s="3" t="s">
        <v>202</v>
      </c>
      <c r="J210" s="3" t="s">
        <v>782</v>
      </c>
      <c r="L210" s="106" t="s">
        <v>158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197</v>
      </c>
      <c r="H211" s="3" t="s">
        <v>203</v>
      </c>
      <c r="J211" s="3" t="s">
        <v>782</v>
      </c>
      <c r="L211" s="106" t="s">
        <v>158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197</v>
      </c>
      <c r="H212" s="3" t="s">
        <v>204</v>
      </c>
      <c r="J212" s="3" t="s">
        <v>782</v>
      </c>
      <c r="L212" s="106" t="s">
        <v>158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197</v>
      </c>
      <c r="H213" s="3" t="s">
        <v>1107</v>
      </c>
      <c r="J213" s="3" t="s">
        <v>782</v>
      </c>
      <c r="L213" s="106" t="s">
        <v>158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197</v>
      </c>
      <c r="H214" s="3" t="s">
        <v>206</v>
      </c>
      <c r="J214" s="3" t="s">
        <v>782</v>
      </c>
      <c r="L214" s="106" t="s">
        <v>158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197</v>
      </c>
      <c r="H215" s="3" t="s">
        <v>207</v>
      </c>
      <c r="J215" s="3" t="s">
        <v>782</v>
      </c>
      <c r="L215" s="106" t="s">
        <v>158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197</v>
      </c>
      <c r="H216" s="3" t="s">
        <v>1108</v>
      </c>
      <c r="J216" s="3" t="s">
        <v>782</v>
      </c>
      <c r="L216" s="106" t="s">
        <v>158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197</v>
      </c>
      <c r="H217" s="3" t="s">
        <v>1109</v>
      </c>
      <c r="J217" s="3" t="s">
        <v>782</v>
      </c>
      <c r="L217" s="106" t="s">
        <v>158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197</v>
      </c>
      <c r="H218" s="3" t="s">
        <v>1110</v>
      </c>
      <c r="J218" s="3" t="s">
        <v>782</v>
      </c>
      <c r="L218" s="106" t="s">
        <v>158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197</v>
      </c>
      <c r="H219" s="3" t="s">
        <v>195</v>
      </c>
      <c r="J219" s="3" t="s">
        <v>782</v>
      </c>
      <c r="L219" s="106" t="s">
        <v>158</v>
      </c>
      <c r="AG219" s="46"/>
      <c r="AH219" s="46"/>
      <c r="AI219" s="46"/>
      <c r="AJ219" s="46"/>
      <c r="AK219" s="46"/>
    </row>
    <row r="220" spans="5:37" x14ac:dyDescent="0.3">
      <c r="E220" s="3" t="s">
        <v>209</v>
      </c>
      <c r="H220" s="3" t="s">
        <v>209</v>
      </c>
      <c r="J220" s="3" t="s">
        <v>782</v>
      </c>
      <c r="L220" s="106" t="s">
        <v>158</v>
      </c>
      <c r="AG220" s="118">
        <v>29.822244196440543</v>
      </c>
      <c r="AH220" s="118">
        <v>34.733734937882517</v>
      </c>
      <c r="AI220" s="118">
        <v>33.376527401687071</v>
      </c>
      <c r="AJ220" s="118">
        <v>29.946612601983915</v>
      </c>
      <c r="AK220" s="118">
        <v>24.936084353718005</v>
      </c>
    </row>
    <row r="221" spans="5:37" x14ac:dyDescent="0.3">
      <c r="E221" s="3" t="s">
        <v>209</v>
      </c>
      <c r="H221" s="3" t="s">
        <v>311</v>
      </c>
      <c r="J221" s="3" t="s">
        <v>782</v>
      </c>
      <c r="L221" s="106" t="s">
        <v>158</v>
      </c>
      <c r="AG221" s="118">
        <v>4.5134449251281747</v>
      </c>
      <c r="AH221" s="118">
        <v>4.3319155998566075</v>
      </c>
      <c r="AI221" s="118">
        <v>4.8830911371041905</v>
      </c>
      <c r="AJ221" s="118">
        <v>4.6509186550151869</v>
      </c>
      <c r="AK221" s="118">
        <v>5.3571843157886656</v>
      </c>
    </row>
    <row r="222" spans="5:37" x14ac:dyDescent="0.3">
      <c r="E222" s="3" t="s">
        <v>209</v>
      </c>
      <c r="H222" s="3" t="s">
        <v>210</v>
      </c>
      <c r="J222" s="3" t="s">
        <v>782</v>
      </c>
      <c r="L222" s="106" t="s">
        <v>158</v>
      </c>
      <c r="AG222" s="118">
        <v>7.0455823388298278</v>
      </c>
      <c r="AH222" s="118">
        <v>7.0754513843427382</v>
      </c>
      <c r="AI222" s="118">
        <v>7.1055652546463808</v>
      </c>
      <c r="AJ222" s="118">
        <v>7.1359270726802038</v>
      </c>
      <c r="AK222" s="118">
        <v>7.1665414693305243</v>
      </c>
    </row>
    <row r="223" spans="5:37" x14ac:dyDescent="0.3">
      <c r="E223" s="3" t="s">
        <v>209</v>
      </c>
      <c r="H223" s="3" t="s">
        <v>211</v>
      </c>
      <c r="J223" s="3" t="s">
        <v>782</v>
      </c>
      <c r="L223" s="106" t="s">
        <v>158</v>
      </c>
      <c r="AG223" s="118">
        <v>2.0163563455468294</v>
      </c>
      <c r="AH223" s="118">
        <v>2.2434319959688347</v>
      </c>
      <c r="AI223" s="118">
        <v>2.3037905763968975</v>
      </c>
      <c r="AJ223" s="118">
        <v>2.3621494358497404</v>
      </c>
      <c r="AK223" s="118">
        <v>2.4108709680491263</v>
      </c>
    </row>
    <row r="224" spans="5:37" x14ac:dyDescent="0.3">
      <c r="E224" s="3" t="s">
        <v>209</v>
      </c>
      <c r="H224" s="3" t="s">
        <v>213</v>
      </c>
      <c r="J224" s="3" t="s">
        <v>782</v>
      </c>
      <c r="L224" s="106" t="s">
        <v>158</v>
      </c>
      <c r="AG224" s="118">
        <v>0.57308627155879899</v>
      </c>
      <c r="AH224" s="118">
        <v>0.37000428317695144</v>
      </c>
      <c r="AI224" s="118">
        <v>0.45618234026022153</v>
      </c>
      <c r="AJ224" s="118">
        <v>0.35600172047245082</v>
      </c>
      <c r="AK224" s="118">
        <v>0.43407938594574552</v>
      </c>
    </row>
    <row r="225" spans="5:37" x14ac:dyDescent="0.3">
      <c r="E225" s="3" t="s">
        <v>209</v>
      </c>
      <c r="H225" s="3" t="s">
        <v>214</v>
      </c>
      <c r="J225" s="3" t="s">
        <v>782</v>
      </c>
      <c r="L225" s="106" t="s">
        <v>158</v>
      </c>
      <c r="AG225" s="118">
        <v>2.9818718092977452</v>
      </c>
      <c r="AH225" s="118">
        <v>5.5854025106467162</v>
      </c>
      <c r="AI225" s="118">
        <v>3.8400694747076405</v>
      </c>
      <c r="AJ225" s="118">
        <v>4.1324248435069366</v>
      </c>
      <c r="AK225" s="118">
        <v>1.0005060042808303</v>
      </c>
    </row>
    <row r="226" spans="5:37" x14ac:dyDescent="0.3">
      <c r="E226" s="3" t="s">
        <v>209</v>
      </c>
      <c r="H226" s="3" t="s">
        <v>215</v>
      </c>
      <c r="J226" s="3" t="s">
        <v>782</v>
      </c>
      <c r="L226" s="106" t="s">
        <v>158</v>
      </c>
      <c r="AG226" s="118">
        <v>12.691902506079165</v>
      </c>
      <c r="AH226" s="118">
        <v>15.127529163890667</v>
      </c>
      <c r="AI226" s="118">
        <v>14.787828618571737</v>
      </c>
      <c r="AJ226" s="118">
        <v>11.309190874459398</v>
      </c>
      <c r="AK226" s="118">
        <v>8.5669022103231143</v>
      </c>
    </row>
    <row r="227" spans="5:37" x14ac:dyDescent="0.3">
      <c r="E227" s="3" t="s">
        <v>216</v>
      </c>
      <c r="H227" s="3" t="s">
        <v>216</v>
      </c>
      <c r="J227" s="3" t="s">
        <v>782</v>
      </c>
      <c r="L227" s="106" t="s">
        <v>158</v>
      </c>
      <c r="AG227" s="118">
        <v>135.10494939664403</v>
      </c>
      <c r="AH227" s="118">
        <v>134.29629099194383</v>
      </c>
      <c r="AI227" s="118">
        <v>134.16973119204812</v>
      </c>
      <c r="AJ227" s="118">
        <v>132.58246756123651</v>
      </c>
      <c r="AK227" s="118">
        <v>132.58697578330933</v>
      </c>
    </row>
    <row r="228" spans="5:37" x14ac:dyDescent="0.3">
      <c r="E228" s="3" t="s">
        <v>216</v>
      </c>
      <c r="H228" s="3" t="s">
        <v>312</v>
      </c>
      <c r="J228" s="3" t="s">
        <v>782</v>
      </c>
      <c r="L228" s="106" t="s">
        <v>158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216</v>
      </c>
      <c r="H229" s="3" t="s">
        <v>313</v>
      </c>
      <c r="J229" s="3" t="s">
        <v>782</v>
      </c>
      <c r="L229" s="106" t="s">
        <v>158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216</v>
      </c>
      <c r="H230" s="3" t="s">
        <v>314</v>
      </c>
      <c r="J230" s="3" t="s">
        <v>782</v>
      </c>
      <c r="L230" s="106" t="s">
        <v>158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216</v>
      </c>
      <c r="H231" s="3" t="s">
        <v>220</v>
      </c>
      <c r="J231" s="3" t="s">
        <v>782</v>
      </c>
      <c r="L231" s="106" t="s">
        <v>158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216</v>
      </c>
      <c r="H232" s="3" t="s">
        <v>221</v>
      </c>
      <c r="J232" s="3" t="s">
        <v>782</v>
      </c>
      <c r="L232" s="106" t="s">
        <v>158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216</v>
      </c>
      <c r="H233" s="3" t="s">
        <v>212</v>
      </c>
      <c r="J233" s="3" t="s">
        <v>782</v>
      </c>
      <c r="L233" s="106" t="s">
        <v>158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216</v>
      </c>
      <c r="H234" s="3" t="s">
        <v>223</v>
      </c>
      <c r="J234" s="3" t="s">
        <v>782</v>
      </c>
      <c r="L234" s="106" t="s">
        <v>158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216</v>
      </c>
      <c r="H235" s="3" t="s">
        <v>315</v>
      </c>
      <c r="J235" s="3" t="s">
        <v>782</v>
      </c>
      <c r="L235" s="106" t="s">
        <v>158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75" priority="1" operator="greater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5318C-4815-47A1-BE4A-98BC2BD85B62}">
  <sheetPr>
    <tabColor theme="0" tint="-0.34998626667073579"/>
  </sheetPr>
  <dimension ref="A1:BC82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172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7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275</v>
      </c>
      <c r="F7" s="4" t="s">
        <v>758</v>
      </c>
      <c r="H7" s="4" t="s">
        <v>1147</v>
      </c>
      <c r="I7" s="4" t="s">
        <v>1148</v>
      </c>
      <c r="J7" s="4" t="s">
        <v>762</v>
      </c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81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83</v>
      </c>
      <c r="F12" s="17" t="s">
        <v>166</v>
      </c>
      <c r="H12" s="17" t="s">
        <v>338</v>
      </c>
      <c r="I12" s="17" t="s">
        <v>166</v>
      </c>
      <c r="J12" s="18" t="s">
        <v>822</v>
      </c>
      <c r="L12" s="3" t="s">
        <v>158</v>
      </c>
      <c r="T12" s="19"/>
      <c r="U12" s="19"/>
      <c r="V12" s="19"/>
      <c r="W12" s="19"/>
      <c r="X12" s="19"/>
      <c r="Y12" s="19">
        <v>263.50400844366038</v>
      </c>
      <c r="Z12" s="19">
        <v>240.48380848634355</v>
      </c>
      <c r="AA12" s="19">
        <v>257.62581327625503</v>
      </c>
      <c r="AB12" s="19">
        <v>266.12034431688079</v>
      </c>
      <c r="AC12" s="19">
        <v>258.18164558615518</v>
      </c>
      <c r="AD12" s="19">
        <v>290.56322456164872</v>
      </c>
      <c r="AE12" s="19">
        <v>315.16862915388134</v>
      </c>
      <c r="AF12" s="19">
        <v>385.36506675381031</v>
      </c>
      <c r="AG12" s="19">
        <v>281.60017862733633</v>
      </c>
      <c r="AH12" s="19">
        <v>281.804130087381</v>
      </c>
      <c r="AI12" s="19">
        <v>279.72285342449163</v>
      </c>
      <c r="AJ12" s="19">
        <v>271.46869709304355</v>
      </c>
      <c r="AK12" s="19">
        <v>264.88248037458317</v>
      </c>
    </row>
    <row r="13" spans="1:53" x14ac:dyDescent="0.3">
      <c r="E13" s="17" t="s">
        <v>83</v>
      </c>
      <c r="F13" s="17" t="s">
        <v>172</v>
      </c>
      <c r="H13" s="17" t="s">
        <v>338</v>
      </c>
      <c r="I13" s="17" t="s">
        <v>172</v>
      </c>
      <c r="J13" s="18" t="s">
        <v>823</v>
      </c>
      <c r="L13" s="3" t="s">
        <v>158</v>
      </c>
      <c r="T13" s="19"/>
      <c r="U13" s="19"/>
      <c r="V13" s="19"/>
      <c r="W13" s="19"/>
      <c r="X13" s="19"/>
      <c r="Y13" s="19">
        <v>135.56128054126461</v>
      </c>
      <c r="Z13" s="19">
        <v>114.63399548063211</v>
      </c>
      <c r="AA13" s="19">
        <v>111.33317171820993</v>
      </c>
      <c r="AB13" s="19">
        <v>108.76814216633713</v>
      </c>
      <c r="AC13" s="19">
        <v>105.60570710228258</v>
      </c>
      <c r="AD13" s="19">
        <v>110.43947952193896</v>
      </c>
      <c r="AE13" s="19">
        <v>111.07042833615563</v>
      </c>
      <c r="AF13" s="19">
        <v>104.96125554830715</v>
      </c>
      <c r="AG13" s="19">
        <v>117.00764680942092</v>
      </c>
      <c r="AH13" s="19">
        <v>112.99917928573375</v>
      </c>
      <c r="AI13" s="19">
        <v>112.56334562384741</v>
      </c>
      <c r="AJ13" s="19">
        <v>109.33252858245385</v>
      </c>
      <c r="AK13" s="19">
        <v>107.91220536481315</v>
      </c>
    </row>
    <row r="14" spans="1:53" x14ac:dyDescent="0.3">
      <c r="E14" s="17" t="s">
        <v>83</v>
      </c>
      <c r="F14" s="17" t="s">
        <v>172</v>
      </c>
      <c r="H14" s="17" t="s">
        <v>175</v>
      </c>
      <c r="I14" s="17" t="s">
        <v>176</v>
      </c>
      <c r="J14" s="18" t="s">
        <v>825</v>
      </c>
      <c r="L14" s="3" t="s">
        <v>158</v>
      </c>
      <c r="T14" s="19"/>
      <c r="U14" s="19"/>
      <c r="V14" s="19"/>
      <c r="W14" s="19"/>
      <c r="X14" s="19"/>
      <c r="Y14" s="19">
        <v>53.757915613999991</v>
      </c>
      <c r="Z14" s="19">
        <v>32.452831993999993</v>
      </c>
      <c r="AA14" s="19">
        <v>25.764964114999994</v>
      </c>
      <c r="AB14" s="19">
        <v>23.364680920000001</v>
      </c>
      <c r="AC14" s="19">
        <v>21.592385629999999</v>
      </c>
      <c r="AD14" s="19">
        <v>21.587984900000002</v>
      </c>
      <c r="AE14" s="19">
        <v>29.072170349</v>
      </c>
      <c r="AF14" s="19">
        <v>20.986541068341712</v>
      </c>
      <c r="AG14" s="19">
        <v>18.725391568636905</v>
      </c>
      <c r="AH14" s="19">
        <v>17.608947878610916</v>
      </c>
      <c r="AI14" s="19">
        <v>17.267585087416744</v>
      </c>
      <c r="AJ14" s="19">
        <v>17.342436435727723</v>
      </c>
      <c r="AK14" s="19">
        <v>17.172351682074389</v>
      </c>
    </row>
    <row r="15" spans="1:53" x14ac:dyDescent="0.3">
      <c r="E15" s="17" t="s">
        <v>83</v>
      </c>
      <c r="F15" s="17" t="s">
        <v>172</v>
      </c>
      <c r="H15" s="17" t="s">
        <v>181</v>
      </c>
      <c r="I15" s="17" t="s">
        <v>183</v>
      </c>
      <c r="J15" s="18" t="s">
        <v>831</v>
      </c>
      <c r="L15" s="3" t="s">
        <v>158</v>
      </c>
      <c r="T15" s="19"/>
      <c r="U15" s="19"/>
      <c r="V15" s="19"/>
      <c r="W15" s="19"/>
      <c r="X15" s="19"/>
      <c r="Y15" s="19">
        <v>18.445591943513879</v>
      </c>
      <c r="Z15" s="19">
        <v>19.030211714869207</v>
      </c>
      <c r="AA15" s="19">
        <v>18.488288085565934</v>
      </c>
      <c r="AB15" s="19">
        <v>16.872930921002343</v>
      </c>
      <c r="AC15" s="19">
        <v>16.054372509604679</v>
      </c>
      <c r="AD15" s="19">
        <v>14.421465575453791</v>
      </c>
      <c r="AE15" s="19">
        <v>14.72609136</v>
      </c>
      <c r="AF15" s="19">
        <v>14.077363628140704</v>
      </c>
      <c r="AG15" s="19">
        <v>13.736055913545449</v>
      </c>
      <c r="AH15" s="19">
        <v>13.503962016049018</v>
      </c>
      <c r="AI15" s="19">
        <v>13.242298124670707</v>
      </c>
      <c r="AJ15" s="19">
        <v>12.569782538766628</v>
      </c>
      <c r="AK15" s="19">
        <v>12.294997490087741</v>
      </c>
    </row>
    <row r="16" spans="1:53" x14ac:dyDescent="0.3">
      <c r="E16" s="17" t="s">
        <v>83</v>
      </c>
      <c r="F16" s="17" t="s">
        <v>172</v>
      </c>
      <c r="H16" s="17" t="s">
        <v>181</v>
      </c>
      <c r="I16" s="17" t="s">
        <v>308</v>
      </c>
      <c r="J16" s="18" t="s">
        <v>832</v>
      </c>
      <c r="L16" s="3" t="s">
        <v>158</v>
      </c>
      <c r="T16" s="19"/>
      <c r="U16" s="19"/>
      <c r="V16" s="19"/>
      <c r="W16" s="19"/>
      <c r="X16" s="19"/>
      <c r="Y16" s="19">
        <v>19.409174672999999</v>
      </c>
      <c r="Z16" s="19">
        <v>18.725727950000003</v>
      </c>
      <c r="AA16" s="19">
        <v>18.708707841999995</v>
      </c>
      <c r="AB16" s="19">
        <v>22.511008206000003</v>
      </c>
      <c r="AC16" s="19">
        <v>23.729727548000007</v>
      </c>
      <c r="AD16" s="19">
        <v>26.526817172000001</v>
      </c>
      <c r="AE16" s="19">
        <v>24.515680266</v>
      </c>
      <c r="AF16" s="19">
        <v>22.911232165829148</v>
      </c>
      <c r="AG16" s="19">
        <v>21.780838248768287</v>
      </c>
      <c r="AH16" s="19">
        <v>20.899445111508193</v>
      </c>
      <c r="AI16" s="19">
        <v>20.531945549158035</v>
      </c>
      <c r="AJ16" s="19">
        <v>20.106764710454463</v>
      </c>
      <c r="AK16" s="19">
        <v>19.886310811025531</v>
      </c>
    </row>
    <row r="17" spans="5:37" x14ac:dyDescent="0.3">
      <c r="E17" s="17" t="s">
        <v>83</v>
      </c>
      <c r="F17" s="17" t="s">
        <v>172</v>
      </c>
      <c r="H17" s="17" t="s">
        <v>181</v>
      </c>
      <c r="I17" s="17" t="s">
        <v>184</v>
      </c>
      <c r="J17" s="18" t="s">
        <v>833</v>
      </c>
      <c r="L17" s="3" t="s">
        <v>158</v>
      </c>
      <c r="T17" s="19"/>
      <c r="U17" s="19"/>
      <c r="V17" s="19"/>
      <c r="W17" s="19"/>
      <c r="X17" s="19"/>
      <c r="Y17" s="19">
        <v>12.042295189408378</v>
      </c>
      <c r="Z17" s="19">
        <v>10.4013389190896</v>
      </c>
      <c r="AA17" s="19">
        <v>15.598316957749802</v>
      </c>
      <c r="AB17" s="19">
        <v>14.243458599892568</v>
      </c>
      <c r="AC17" s="19">
        <v>14.930604184880481</v>
      </c>
      <c r="AD17" s="19">
        <v>14.307043416043765</v>
      </c>
      <c r="AE17" s="19">
        <v>14.626579538570876</v>
      </c>
      <c r="AF17" s="19">
        <v>19.220473175157952</v>
      </c>
      <c r="AG17" s="19">
        <v>31.475328170335271</v>
      </c>
      <c r="AH17" s="19">
        <v>30.219946819483223</v>
      </c>
      <c r="AI17" s="19">
        <v>30.646639988187495</v>
      </c>
      <c r="AJ17" s="19">
        <v>28.887950072474244</v>
      </c>
      <c r="AK17" s="19">
        <v>28.428817183942247</v>
      </c>
    </row>
    <row r="18" spans="5:37" x14ac:dyDescent="0.3">
      <c r="E18" s="17" t="s">
        <v>83</v>
      </c>
      <c r="F18" s="17" t="s">
        <v>172</v>
      </c>
      <c r="H18" s="17" t="s">
        <v>181</v>
      </c>
      <c r="I18" s="17" t="s">
        <v>309</v>
      </c>
      <c r="J18" s="18" t="s">
        <v>834</v>
      </c>
      <c r="L18" s="3" t="s">
        <v>158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83</v>
      </c>
      <c r="F19" s="17" t="s">
        <v>172</v>
      </c>
      <c r="H19" s="17" t="s">
        <v>181</v>
      </c>
      <c r="I19" s="17" t="s">
        <v>310</v>
      </c>
      <c r="J19" s="18" t="s">
        <v>835</v>
      </c>
      <c r="L19" s="3" t="s">
        <v>158</v>
      </c>
      <c r="T19" s="19"/>
      <c r="U19" s="19"/>
      <c r="V19" s="19"/>
      <c r="W19" s="19"/>
      <c r="X19" s="19"/>
      <c r="Y19" s="19">
        <v>1.7943890183423559</v>
      </c>
      <c r="Z19" s="19">
        <v>3.5360523466733076</v>
      </c>
      <c r="AA19" s="19">
        <v>2.8260642228942028</v>
      </c>
      <c r="AB19" s="19">
        <v>1.8428517754422074</v>
      </c>
      <c r="AC19" s="19">
        <v>3.7200448817974214</v>
      </c>
      <c r="AD19" s="19">
        <v>3.6711335227599546</v>
      </c>
      <c r="AE19" s="19">
        <v>0.81918227906773022</v>
      </c>
      <c r="AF19" s="19">
        <v>3.4145581407491132</v>
      </c>
      <c r="AG19" s="19">
        <v>3.4000226035015357</v>
      </c>
      <c r="AH19" s="19">
        <v>3.4192163653697039</v>
      </c>
      <c r="AI19" s="19">
        <v>3.3590153761276134</v>
      </c>
      <c r="AJ19" s="19">
        <v>3.3503381173851938</v>
      </c>
      <c r="AK19" s="19">
        <v>3.3361952322305175</v>
      </c>
    </row>
    <row r="20" spans="5:37" x14ac:dyDescent="0.3">
      <c r="E20" s="17" t="s">
        <v>83</v>
      </c>
      <c r="F20" s="17" t="s">
        <v>172</v>
      </c>
      <c r="H20" s="17" t="s">
        <v>185</v>
      </c>
      <c r="I20" s="17" t="s">
        <v>186</v>
      </c>
      <c r="J20" s="18" t="s">
        <v>836</v>
      </c>
      <c r="L20" s="3" t="s">
        <v>158</v>
      </c>
      <c r="T20" s="19"/>
      <c r="U20" s="19"/>
      <c r="V20" s="19"/>
      <c r="W20" s="19"/>
      <c r="X20" s="19"/>
      <c r="Y20" s="19">
        <v>28.142601424999999</v>
      </c>
      <c r="Z20" s="19">
        <v>28.141006185999998</v>
      </c>
      <c r="AA20" s="19">
        <v>26.555670278000001</v>
      </c>
      <c r="AB20" s="19">
        <v>25.224079310000004</v>
      </c>
      <c r="AC20" s="19">
        <v>20.410184795999996</v>
      </c>
      <c r="AD20" s="19">
        <v>26.796572559681451</v>
      </c>
      <c r="AE20" s="19">
        <v>24.617617382517007</v>
      </c>
      <c r="AF20" s="19">
        <v>20.894236056520686</v>
      </c>
      <c r="AG20" s="19">
        <v>23.532224798206851</v>
      </c>
      <c r="AH20" s="19">
        <v>23.316453372558577</v>
      </c>
      <c r="AI20" s="19">
        <v>23.20138019793065</v>
      </c>
      <c r="AJ20" s="19">
        <v>23.109153735846537</v>
      </c>
      <c r="AK20" s="19">
        <v>22.373291580167113</v>
      </c>
    </row>
    <row r="21" spans="5:37" x14ac:dyDescent="0.3">
      <c r="E21" s="17" t="s">
        <v>83</v>
      </c>
      <c r="F21" s="17" t="s">
        <v>172</v>
      </c>
      <c r="H21" s="17" t="s">
        <v>185</v>
      </c>
      <c r="I21" s="17" t="s">
        <v>1096</v>
      </c>
      <c r="J21" s="18" t="s">
        <v>1100</v>
      </c>
      <c r="L21" s="3" t="s">
        <v>158</v>
      </c>
      <c r="T21" s="19"/>
      <c r="U21" s="19"/>
      <c r="V21" s="19"/>
      <c r="W21" s="19"/>
      <c r="X21" s="19"/>
      <c r="Y21" s="19">
        <v>9.2283633970000007</v>
      </c>
      <c r="Z21" s="19">
        <v>9.866265202000001</v>
      </c>
      <c r="AA21" s="19">
        <v>10.492942022999998</v>
      </c>
      <c r="AB21" s="19">
        <v>11.247712937000001</v>
      </c>
      <c r="AC21" s="19">
        <v>10.774533357999999</v>
      </c>
      <c r="AD21" s="19">
        <v>13.462610300681446</v>
      </c>
      <c r="AE21" s="19">
        <v>9.3985521085170074</v>
      </c>
      <c r="AF21" s="19">
        <v>8.8303954233548616</v>
      </c>
      <c r="AG21" s="19">
        <v>11.970117726163219</v>
      </c>
      <c r="AH21" s="19">
        <v>12.150121149335442</v>
      </c>
      <c r="AI21" s="19">
        <v>11.79077597493368</v>
      </c>
      <c r="AJ21" s="19">
        <v>11.368026528715363</v>
      </c>
      <c r="AK21" s="19">
        <v>10.629322019899998</v>
      </c>
    </row>
    <row r="22" spans="5:37" x14ac:dyDescent="0.3">
      <c r="E22" s="17" t="s">
        <v>83</v>
      </c>
      <c r="F22" s="17" t="s">
        <v>172</v>
      </c>
      <c r="H22" s="17" t="s">
        <v>185</v>
      </c>
      <c r="I22" s="17" t="s">
        <v>188</v>
      </c>
      <c r="J22" s="18" t="s">
        <v>837</v>
      </c>
      <c r="L22" s="3" t="s">
        <v>158</v>
      </c>
      <c r="T22" s="19"/>
      <c r="U22" s="19"/>
      <c r="V22" s="19"/>
      <c r="W22" s="19"/>
      <c r="X22" s="19"/>
      <c r="Y22" s="19">
        <v>4.167278155</v>
      </c>
      <c r="Z22" s="19">
        <v>3.8089932759999998</v>
      </c>
      <c r="AA22" s="19">
        <v>3.4412406529999999</v>
      </c>
      <c r="AB22" s="19">
        <v>3.1407073950000006</v>
      </c>
      <c r="AC22" s="19">
        <v>2.8322983079999995</v>
      </c>
      <c r="AD22" s="19">
        <v>3.6324239040000008</v>
      </c>
      <c r="AE22" s="19">
        <v>2.9085091959999998</v>
      </c>
      <c r="AF22" s="19">
        <v>3.4549405316582917</v>
      </c>
      <c r="AG22" s="19">
        <v>3.5195747834650639</v>
      </c>
      <c r="AH22" s="19">
        <v>3.5345232787507652</v>
      </c>
      <c r="AI22" s="19">
        <v>3.4688559733305633</v>
      </c>
      <c r="AJ22" s="19">
        <v>3.5394677685567135</v>
      </c>
      <c r="AK22" s="19">
        <v>3.5940355630165199</v>
      </c>
    </row>
    <row r="23" spans="5:37" x14ac:dyDescent="0.3">
      <c r="E23" s="17" t="s">
        <v>83</v>
      </c>
      <c r="F23" s="17" t="s">
        <v>172</v>
      </c>
      <c r="H23" s="17" t="s">
        <v>185</v>
      </c>
      <c r="I23" s="17" t="s">
        <v>189</v>
      </c>
      <c r="J23" s="18" t="s">
        <v>838</v>
      </c>
      <c r="L23" s="3" t="s">
        <v>158</v>
      </c>
      <c r="T23" s="19"/>
      <c r="U23" s="19"/>
      <c r="V23" s="19"/>
      <c r="W23" s="19"/>
      <c r="X23" s="19"/>
      <c r="Y23" s="19">
        <v>1.7340392839999998</v>
      </c>
      <c r="Z23" s="19">
        <v>1.9882719819999999</v>
      </c>
      <c r="AA23" s="19">
        <v>1.8217924410000004</v>
      </c>
      <c r="AB23" s="19">
        <v>1.8160450700000002</v>
      </c>
      <c r="AC23" s="19">
        <v>1.0159918440000002</v>
      </c>
      <c r="AD23" s="19">
        <v>1.4263261</v>
      </c>
      <c r="AE23" s="19">
        <v>1.5372687279999999</v>
      </c>
      <c r="AF23" s="19">
        <v>1.4450476381909549</v>
      </c>
      <c r="AG23" s="19">
        <v>1.4504021767127091</v>
      </c>
      <c r="AH23" s="19">
        <v>1.4450866417641601</v>
      </c>
      <c r="AI23" s="19">
        <v>1.4542131073791464</v>
      </c>
      <c r="AJ23" s="19">
        <v>1.4528240825373679</v>
      </c>
      <c r="AK23" s="19">
        <v>1.4383577765675988</v>
      </c>
    </row>
    <row r="24" spans="5:37" x14ac:dyDescent="0.3">
      <c r="E24" s="17" t="s">
        <v>83</v>
      </c>
      <c r="F24" s="17" t="s">
        <v>172</v>
      </c>
      <c r="H24" s="17" t="s">
        <v>185</v>
      </c>
      <c r="I24" s="17" t="s">
        <v>190</v>
      </c>
      <c r="J24" s="18" t="s">
        <v>839</v>
      </c>
      <c r="L24" s="3" t="s">
        <v>158</v>
      </c>
      <c r="T24" s="19"/>
      <c r="U24" s="19"/>
      <c r="V24" s="19"/>
      <c r="W24" s="19"/>
      <c r="X24" s="19"/>
      <c r="Y24" s="19">
        <v>3.9973753780000005</v>
      </c>
      <c r="Z24" s="19">
        <v>4.5058354170000001</v>
      </c>
      <c r="AA24" s="19">
        <v>3.8141373320000009</v>
      </c>
      <c r="AB24" s="19">
        <v>3.0009714939999999</v>
      </c>
      <c r="AC24" s="19">
        <v>2.954329682</v>
      </c>
      <c r="AD24" s="19">
        <v>4.2196245560000003</v>
      </c>
      <c r="AE24" s="19">
        <v>3.8972089599999999</v>
      </c>
      <c r="AF24" s="19">
        <v>3.2239233547738695</v>
      </c>
      <c r="AG24" s="19">
        <v>2.8321392126461449</v>
      </c>
      <c r="AH24" s="19">
        <v>2.5017958355703676</v>
      </c>
      <c r="AI24" s="19">
        <v>2.7649784642770192</v>
      </c>
      <c r="AJ24" s="19">
        <v>3.0236657935326678</v>
      </c>
      <c r="AK24" s="19">
        <v>2.9887403940616104</v>
      </c>
    </row>
    <row r="25" spans="5:37" x14ac:dyDescent="0.3">
      <c r="E25" s="17" t="s">
        <v>83</v>
      </c>
      <c r="F25" s="17" t="s">
        <v>172</v>
      </c>
      <c r="H25" s="17" t="s">
        <v>185</v>
      </c>
      <c r="I25" s="17" t="s">
        <v>191</v>
      </c>
      <c r="J25" s="18" t="s">
        <v>840</v>
      </c>
      <c r="L25" s="3" t="s">
        <v>158</v>
      </c>
      <c r="T25" s="19"/>
      <c r="U25" s="19"/>
      <c r="V25" s="19"/>
      <c r="W25" s="19"/>
      <c r="X25" s="19"/>
      <c r="Y25" s="19">
        <v>2.4298044829999998</v>
      </c>
      <c r="Z25" s="19">
        <v>2.1345131030000002</v>
      </c>
      <c r="AA25" s="19">
        <v>2.2017561390000004</v>
      </c>
      <c r="AB25" s="19">
        <v>2.2955701200000003</v>
      </c>
      <c r="AC25" s="19">
        <v>1.2931036440000001</v>
      </c>
      <c r="AD25" s="19">
        <v>1.517987416</v>
      </c>
      <c r="AE25" s="19">
        <v>1.9760239209999999</v>
      </c>
      <c r="AF25" s="19">
        <v>1.3580336683417087</v>
      </c>
      <c r="AG25" s="19">
        <v>1.4377125597838438</v>
      </c>
      <c r="AH25" s="19">
        <v>1.4177569923301514</v>
      </c>
      <c r="AI25" s="19">
        <v>1.4333333375206196</v>
      </c>
      <c r="AJ25" s="19">
        <v>1.4348298806029132</v>
      </c>
      <c r="AK25" s="19">
        <v>1.450992324518811</v>
      </c>
    </row>
    <row r="26" spans="5:37" x14ac:dyDescent="0.3">
      <c r="E26" s="17" t="s">
        <v>83</v>
      </c>
      <c r="F26" s="17" t="s">
        <v>172</v>
      </c>
      <c r="H26" s="17" t="s">
        <v>185</v>
      </c>
      <c r="I26" s="17" t="s">
        <v>192</v>
      </c>
      <c r="J26" s="18" t="s">
        <v>841</v>
      </c>
      <c r="L26" s="3" t="s">
        <v>158</v>
      </c>
      <c r="T26" s="19"/>
      <c r="U26" s="19"/>
      <c r="V26" s="19"/>
      <c r="W26" s="19"/>
      <c r="X26" s="19"/>
      <c r="Y26" s="19">
        <v>0.69078136999999995</v>
      </c>
      <c r="Z26" s="19">
        <v>0.61103682700000006</v>
      </c>
      <c r="AA26" s="19">
        <v>0.50075974800000012</v>
      </c>
      <c r="AB26" s="19">
        <v>0.69475814200000008</v>
      </c>
      <c r="AC26" s="19">
        <v>0.59805665499999983</v>
      </c>
      <c r="AD26" s="19">
        <v>0.71655879399999989</v>
      </c>
      <c r="AE26" s="19">
        <v>0.61786299300000003</v>
      </c>
      <c r="AF26" s="19">
        <v>0.62393416582914574</v>
      </c>
      <c r="AG26" s="19">
        <v>0.58302412161309047</v>
      </c>
      <c r="AH26" s="19">
        <v>0.55108963468386085</v>
      </c>
      <c r="AI26" s="19">
        <v>0.54921151789267131</v>
      </c>
      <c r="AJ26" s="19">
        <v>0.55197137579188305</v>
      </c>
      <c r="AK26" s="19">
        <v>0.55474510026784296</v>
      </c>
    </row>
    <row r="27" spans="5:37" x14ac:dyDescent="0.3">
      <c r="E27" s="17" t="s">
        <v>83</v>
      </c>
      <c r="F27" s="17" t="s">
        <v>172</v>
      </c>
      <c r="H27" s="17" t="s">
        <v>185</v>
      </c>
      <c r="I27" s="17" t="s">
        <v>193</v>
      </c>
      <c r="J27" s="18" t="s">
        <v>842</v>
      </c>
      <c r="L27" s="3" t="s">
        <v>158</v>
      </c>
      <c r="T27" s="19"/>
      <c r="U27" s="19"/>
      <c r="V27" s="19"/>
      <c r="W27" s="19"/>
      <c r="X27" s="19"/>
      <c r="Y27" s="19">
        <v>5.0914019699999997</v>
      </c>
      <c r="Z27" s="19">
        <v>4.6214599929999993</v>
      </c>
      <c r="AA27" s="19">
        <v>3.8410080210000004</v>
      </c>
      <c r="AB27" s="19">
        <v>2.6820117919999995</v>
      </c>
      <c r="AC27" s="19">
        <v>0.62344666500000012</v>
      </c>
      <c r="AD27" s="19">
        <v>1.4924053820000005</v>
      </c>
      <c r="AE27" s="19">
        <v>3.7357190189999998</v>
      </c>
      <c r="AF27" s="19">
        <v>1.5143866894472362</v>
      </c>
      <c r="AG27" s="19">
        <v>1.4400376717759653</v>
      </c>
      <c r="AH27" s="19">
        <v>1.4099260606966548</v>
      </c>
      <c r="AI27" s="19">
        <v>1.4323195819666286</v>
      </c>
      <c r="AJ27" s="19">
        <v>1.4291298733153313</v>
      </c>
      <c r="AK27" s="19">
        <v>1.4127207096060632</v>
      </c>
    </row>
    <row r="28" spans="5:37" x14ac:dyDescent="0.3">
      <c r="E28" s="17" t="s">
        <v>83</v>
      </c>
      <c r="F28" s="17" t="s">
        <v>172</v>
      </c>
      <c r="H28" s="17" t="s">
        <v>185</v>
      </c>
      <c r="I28" s="17" t="s">
        <v>194</v>
      </c>
      <c r="J28" s="18" t="s">
        <v>843</v>
      </c>
      <c r="L28" s="3" t="s">
        <v>158</v>
      </c>
      <c r="T28" s="19"/>
      <c r="U28" s="19"/>
      <c r="V28" s="19"/>
      <c r="W28" s="19"/>
      <c r="X28" s="19"/>
      <c r="Y28" s="19">
        <v>0.80355738800000009</v>
      </c>
      <c r="Z28" s="19">
        <v>0.60463038599999996</v>
      </c>
      <c r="AA28" s="19">
        <v>0.44203392099999994</v>
      </c>
      <c r="AB28" s="19">
        <v>0.34630236000000003</v>
      </c>
      <c r="AC28" s="19">
        <v>0.31842463999999998</v>
      </c>
      <c r="AD28" s="19">
        <v>0.32863610700000007</v>
      </c>
      <c r="AE28" s="19">
        <v>0.54647245700000002</v>
      </c>
      <c r="AF28" s="19">
        <v>0.44357458492462309</v>
      </c>
      <c r="AG28" s="19">
        <v>0.29921654604681702</v>
      </c>
      <c r="AH28" s="19">
        <v>0.30615377942717303</v>
      </c>
      <c r="AI28" s="19">
        <v>0.30769224063032463</v>
      </c>
      <c r="AJ28" s="19">
        <v>0.30923843279429608</v>
      </c>
      <c r="AK28" s="19">
        <v>0.30437769222866623</v>
      </c>
    </row>
    <row r="29" spans="5:37" x14ac:dyDescent="0.3">
      <c r="E29" s="17" t="s">
        <v>83</v>
      </c>
      <c r="F29" s="17" t="s">
        <v>172</v>
      </c>
      <c r="H29" s="17" t="s">
        <v>196</v>
      </c>
      <c r="I29" s="17" t="s">
        <v>196</v>
      </c>
      <c r="J29" s="18" t="s">
        <v>844</v>
      </c>
      <c r="L29" s="3" t="s">
        <v>158</v>
      </c>
      <c r="T29" s="19"/>
      <c r="U29" s="19"/>
      <c r="V29" s="19"/>
      <c r="W29" s="19"/>
      <c r="X29" s="19"/>
      <c r="Y29" s="19">
        <v>1.9693126780000001</v>
      </c>
      <c r="Z29" s="19">
        <v>2.3468263700000001</v>
      </c>
      <c r="AA29" s="19">
        <v>3.3911602169999999</v>
      </c>
      <c r="AB29" s="19">
        <v>4.7091324339999989</v>
      </c>
      <c r="AC29" s="19">
        <v>5.1683875519999996</v>
      </c>
      <c r="AD29" s="19">
        <v>3.1284623759999999</v>
      </c>
      <c r="AE29" s="19">
        <v>2.6931071609999999</v>
      </c>
      <c r="AF29" s="19">
        <v>3.4568513135678387</v>
      </c>
      <c r="AG29" s="19">
        <v>4.3577855064266044</v>
      </c>
      <c r="AH29" s="19">
        <v>4.0312077221541154</v>
      </c>
      <c r="AI29" s="19">
        <v>4.3144813003561691</v>
      </c>
      <c r="AJ29" s="19">
        <v>3.9661029717990628</v>
      </c>
      <c r="AK29" s="19">
        <v>4.4202413852855953</v>
      </c>
    </row>
    <row r="30" spans="5:37" x14ac:dyDescent="0.3">
      <c r="E30" s="17" t="s">
        <v>83</v>
      </c>
      <c r="F30" s="17" t="s">
        <v>209</v>
      </c>
      <c r="H30" s="17" t="s">
        <v>338</v>
      </c>
      <c r="I30" s="17" t="s">
        <v>209</v>
      </c>
      <c r="J30" s="18" t="s">
        <v>845</v>
      </c>
      <c r="L30" s="3" t="s">
        <v>158</v>
      </c>
      <c r="T30" s="19"/>
      <c r="U30" s="19"/>
      <c r="V30" s="19"/>
      <c r="W30" s="19"/>
      <c r="X30" s="19"/>
      <c r="Y30" s="19">
        <v>26.145311110395777</v>
      </c>
      <c r="Z30" s="19">
        <v>24.661809454711449</v>
      </c>
      <c r="AA30" s="19">
        <v>25.727383703045124</v>
      </c>
      <c r="AB30" s="19">
        <v>27.657608619543701</v>
      </c>
      <c r="AC30" s="19">
        <v>29.0727237788726</v>
      </c>
      <c r="AD30" s="19">
        <v>26.387967472709761</v>
      </c>
      <c r="AE30" s="19">
        <v>36.8201097667257</v>
      </c>
      <c r="AF30" s="19">
        <v>48.534805100980577</v>
      </c>
      <c r="AG30" s="19">
        <v>29.089674637582696</v>
      </c>
      <c r="AH30" s="19">
        <v>34.06390714398222</v>
      </c>
      <c r="AI30" s="19">
        <v>32.674302148718446</v>
      </c>
      <c r="AJ30" s="19">
        <v>29.194709407060905</v>
      </c>
      <c r="AK30" s="19">
        <v>24.174242563040345</v>
      </c>
    </row>
    <row r="31" spans="5:37" x14ac:dyDescent="0.3">
      <c r="E31" s="17" t="s">
        <v>83</v>
      </c>
      <c r="F31" s="17" t="s">
        <v>209</v>
      </c>
      <c r="H31" s="17" t="s">
        <v>311</v>
      </c>
      <c r="I31" s="17" t="s">
        <v>311</v>
      </c>
      <c r="J31" s="18" t="s">
        <v>846</v>
      </c>
      <c r="L31" s="3" t="s">
        <v>158</v>
      </c>
      <c r="T31" s="19"/>
      <c r="U31" s="19"/>
      <c r="V31" s="19"/>
      <c r="W31" s="19"/>
      <c r="X31" s="19"/>
      <c r="Y31" s="19">
        <v>2.546364702</v>
      </c>
      <c r="Z31" s="19">
        <v>2.5527364500000003</v>
      </c>
      <c r="AA31" s="19">
        <v>3.5526309910000009</v>
      </c>
      <c r="AB31" s="19">
        <v>3.816901298597172</v>
      </c>
      <c r="AC31" s="19">
        <v>1.3280390821727508</v>
      </c>
      <c r="AD31" s="19">
        <v>1.8467309300204309</v>
      </c>
      <c r="AE31" s="19">
        <v>4.4940465129999998</v>
      </c>
      <c r="AF31" s="19">
        <v>14.178758565829147</v>
      </c>
      <c r="AG31" s="19">
        <v>4.5134449251281747</v>
      </c>
      <c r="AH31" s="19">
        <v>4.4020239475203127</v>
      </c>
      <c r="AI31" s="19">
        <v>4.9282691663478664</v>
      </c>
      <c r="AJ31" s="19">
        <v>4.6539879247772227</v>
      </c>
      <c r="AK31" s="19">
        <v>5.3579879849630707</v>
      </c>
    </row>
    <row r="32" spans="5:37" x14ac:dyDescent="0.3">
      <c r="E32" s="17" t="s">
        <v>83</v>
      </c>
      <c r="F32" s="17" t="s">
        <v>209</v>
      </c>
      <c r="H32" s="17" t="s">
        <v>210</v>
      </c>
      <c r="I32" s="17" t="s">
        <v>210</v>
      </c>
      <c r="J32" s="18" t="s">
        <v>847</v>
      </c>
      <c r="L32" s="3" t="s">
        <v>158</v>
      </c>
      <c r="T32" s="19"/>
      <c r="U32" s="19"/>
      <c r="V32" s="19"/>
      <c r="W32" s="19"/>
      <c r="X32" s="19"/>
      <c r="Y32" s="19">
        <v>5.0914558750000003</v>
      </c>
      <c r="Z32" s="19">
        <v>6.4830897579999993</v>
      </c>
      <c r="AA32" s="19">
        <v>6.5079335070000006</v>
      </c>
      <c r="AB32" s="19">
        <v>7.7444880219999996</v>
      </c>
      <c r="AC32" s="19">
        <v>7.1711862249999978</v>
      </c>
      <c r="AD32" s="19">
        <v>7.5057948090000011</v>
      </c>
      <c r="AE32" s="19">
        <v>6.517892370000002</v>
      </c>
      <c r="AF32" s="19">
        <v>7.2765312221105516</v>
      </c>
      <c r="AG32" s="19">
        <v>6.3130127799719871</v>
      </c>
      <c r="AH32" s="19">
        <v>6.335515242778742</v>
      </c>
      <c r="AI32" s="19">
        <v>6.3581619724340834</v>
      </c>
      <c r="AJ32" s="19">
        <v>6.3809546079951529</v>
      </c>
      <c r="AK32" s="19">
        <v>6.4038960094784603</v>
      </c>
    </row>
    <row r="33" spans="2:53" x14ac:dyDescent="0.3">
      <c r="E33" s="17" t="s">
        <v>83</v>
      </c>
      <c r="F33" s="17" t="s">
        <v>209</v>
      </c>
      <c r="H33" s="17" t="s">
        <v>211</v>
      </c>
      <c r="I33" s="17" t="s">
        <v>211</v>
      </c>
      <c r="J33" s="18" t="s">
        <v>848</v>
      </c>
      <c r="L33" s="3" t="s">
        <v>158</v>
      </c>
      <c r="T33" s="19"/>
      <c r="U33" s="19"/>
      <c r="V33" s="19"/>
      <c r="W33" s="19"/>
      <c r="X33" s="19"/>
      <c r="Y33" s="19">
        <v>0.72006238899999997</v>
      </c>
      <c r="Z33" s="19">
        <v>1.6142664789999999</v>
      </c>
      <c r="AA33" s="19">
        <v>1.9605940949999998</v>
      </c>
      <c r="AB33" s="19">
        <v>3.0531480850000001</v>
      </c>
      <c r="AC33" s="19">
        <v>6.0010778879999993</v>
      </c>
      <c r="AD33" s="19">
        <v>1.6598858085850399</v>
      </c>
      <c r="AE33" s="19">
        <v>2.9303148889999999</v>
      </c>
      <c r="AF33" s="19">
        <v>3.432348609045226</v>
      </c>
      <c r="AG33" s="19">
        <v>2.0163563455468294</v>
      </c>
      <c r="AH33" s="19">
        <v>2.2434319959688347</v>
      </c>
      <c r="AI33" s="19">
        <v>2.3037905763968975</v>
      </c>
      <c r="AJ33" s="19">
        <v>2.3621494358497404</v>
      </c>
      <c r="AK33" s="19">
        <v>2.4108709680491263</v>
      </c>
    </row>
    <row r="34" spans="2:53" x14ac:dyDescent="0.3">
      <c r="E34" s="17" t="s">
        <v>83</v>
      </c>
      <c r="F34" s="17" t="s">
        <v>209</v>
      </c>
      <c r="H34" s="17" t="s">
        <v>213</v>
      </c>
      <c r="I34" s="17" t="s">
        <v>213</v>
      </c>
      <c r="J34" s="18" t="s">
        <v>850</v>
      </c>
      <c r="L34" s="3" t="s">
        <v>158</v>
      </c>
      <c r="T34" s="19"/>
      <c r="U34" s="19"/>
      <c r="V34" s="19"/>
      <c r="W34" s="19"/>
      <c r="X34" s="19"/>
      <c r="Y34" s="19">
        <v>1.5267154509999998</v>
      </c>
      <c r="Z34" s="19">
        <v>0.71897609200000001</v>
      </c>
      <c r="AA34" s="19">
        <v>1.4550274439999999</v>
      </c>
      <c r="AB34" s="19">
        <v>1.986307176</v>
      </c>
      <c r="AC34" s="19">
        <v>3.0260912809999998</v>
      </c>
      <c r="AD34" s="19">
        <v>2.591913253</v>
      </c>
      <c r="AE34" s="19">
        <v>6.8185029769999996</v>
      </c>
      <c r="AF34" s="19">
        <v>2.0298899075376884</v>
      </c>
      <c r="AG34" s="19">
        <v>0.57308627155879899</v>
      </c>
      <c r="AH34" s="19">
        <v>0.37000428317695144</v>
      </c>
      <c r="AI34" s="19">
        <v>0.45618234026022153</v>
      </c>
      <c r="AJ34" s="19">
        <v>0.35600172047245082</v>
      </c>
      <c r="AK34" s="19">
        <v>0.43407938594574552</v>
      </c>
    </row>
    <row r="35" spans="2:53" x14ac:dyDescent="0.3">
      <c r="E35" s="17" t="s">
        <v>83</v>
      </c>
      <c r="F35" s="17" t="s">
        <v>209</v>
      </c>
      <c r="H35" s="17" t="s">
        <v>1178</v>
      </c>
      <c r="I35" s="17" t="s">
        <v>1178</v>
      </c>
      <c r="J35" s="18" t="s">
        <v>1364</v>
      </c>
      <c r="L35" s="3" t="s">
        <v>158</v>
      </c>
      <c r="T35" s="19"/>
      <c r="U35" s="19"/>
      <c r="V35" s="19"/>
      <c r="W35" s="19"/>
      <c r="X35" s="19"/>
      <c r="Y35" s="19">
        <v>3.7256824979999998</v>
      </c>
      <c r="Z35" s="19">
        <v>2.0936531139999999</v>
      </c>
      <c r="AA35" s="19">
        <v>3.0474210400000001</v>
      </c>
      <c r="AB35" s="19">
        <v>2.7900392780000001</v>
      </c>
      <c r="AC35" s="19">
        <v>6.3412254700000004</v>
      </c>
      <c r="AD35" s="19">
        <v>2.3656188290000002</v>
      </c>
      <c r="AE35" s="19">
        <v>2.6753268380000002</v>
      </c>
      <c r="AF35" s="19">
        <v>0.82075293869346733</v>
      </c>
      <c r="AG35" s="19">
        <v>2.9818718092977452</v>
      </c>
      <c r="AH35" s="19">
        <v>5.5854025106467162</v>
      </c>
      <c r="AI35" s="19">
        <v>3.8400694747076405</v>
      </c>
      <c r="AJ35" s="19">
        <v>4.1324248435069366</v>
      </c>
      <c r="AK35" s="19">
        <v>1.0005060042808303</v>
      </c>
    </row>
    <row r="36" spans="2:53" x14ac:dyDescent="0.3">
      <c r="E36" s="17" t="s">
        <v>83</v>
      </c>
      <c r="F36" s="17" t="s">
        <v>209</v>
      </c>
      <c r="H36" s="17" t="s">
        <v>214</v>
      </c>
      <c r="I36" s="17" t="s">
        <v>214</v>
      </c>
      <c r="J36" s="18" t="s">
        <v>851</v>
      </c>
      <c r="L36" s="3" t="s">
        <v>158</v>
      </c>
      <c r="T36" s="19"/>
      <c r="U36" s="19"/>
      <c r="V36" s="19"/>
      <c r="W36" s="19"/>
      <c r="X36" s="19"/>
      <c r="Y36" s="19">
        <v>12.535030195395779</v>
      </c>
      <c r="Z36" s="19">
        <v>11.199087561711449</v>
      </c>
      <c r="AA36" s="19">
        <v>9.2037766260451228</v>
      </c>
      <c r="AB36" s="19">
        <v>8.266724759946527</v>
      </c>
      <c r="AC36" s="19">
        <v>5.2051038326998516</v>
      </c>
      <c r="AD36" s="19">
        <v>10.41802384310429</v>
      </c>
      <c r="AE36" s="19">
        <v>13.384026179725698</v>
      </c>
      <c r="AF36" s="19">
        <v>20.796523857764498</v>
      </c>
      <c r="AG36" s="19">
        <v>12.691902506079165</v>
      </c>
      <c r="AH36" s="19">
        <v>15.127529163890667</v>
      </c>
      <c r="AI36" s="19">
        <v>14.787828618571737</v>
      </c>
      <c r="AJ36" s="19">
        <v>11.309190874459398</v>
      </c>
      <c r="AK36" s="19">
        <v>8.5669022103231143</v>
      </c>
    </row>
    <row r="37" spans="2:53" x14ac:dyDescent="0.3">
      <c r="E37" s="17" t="s">
        <v>83</v>
      </c>
      <c r="F37" s="17" t="s">
        <v>216</v>
      </c>
      <c r="H37" s="17" t="s">
        <v>338</v>
      </c>
      <c r="I37" s="17" t="s">
        <v>216</v>
      </c>
      <c r="J37" s="18" t="s">
        <v>853</v>
      </c>
      <c r="L37" s="3" t="s">
        <v>158</v>
      </c>
      <c r="T37" s="19"/>
      <c r="U37" s="19"/>
      <c r="V37" s="19"/>
      <c r="W37" s="19"/>
      <c r="X37" s="19"/>
      <c r="Y37" s="19">
        <v>101.79741679199999</v>
      </c>
      <c r="Z37" s="19">
        <v>101.18800355099999</v>
      </c>
      <c r="AA37" s="19">
        <v>120.565257855</v>
      </c>
      <c r="AB37" s="19">
        <v>129.69459353099995</v>
      </c>
      <c r="AC37" s="19">
        <v>123.50321470499999</v>
      </c>
      <c r="AD37" s="19">
        <v>153.73577756700001</v>
      </c>
      <c r="AE37" s="19">
        <v>167.27809105100002</v>
      </c>
      <c r="AF37" s="19">
        <v>231.86900610452261</v>
      </c>
      <c r="AG37" s="19">
        <v>135.50285718033271</v>
      </c>
      <c r="AH37" s="19">
        <v>134.74104365766505</v>
      </c>
      <c r="AI37" s="19">
        <v>134.48520565192581</v>
      </c>
      <c r="AJ37" s="19">
        <v>132.94145910352879</v>
      </c>
      <c r="AK37" s="19">
        <v>132.79603244672967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1359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83</v>
      </c>
      <c r="F42" s="17" t="s">
        <v>166</v>
      </c>
      <c r="H42" s="17" t="s">
        <v>338</v>
      </c>
      <c r="I42" s="17" t="s">
        <v>166</v>
      </c>
      <c r="J42" s="18" t="s">
        <v>822</v>
      </c>
      <c r="L42" s="3" t="s">
        <v>158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83</v>
      </c>
      <c r="F43" s="17" t="s">
        <v>172</v>
      </c>
      <c r="H43" s="17" t="s">
        <v>338</v>
      </c>
      <c r="I43" s="17" t="s">
        <v>172</v>
      </c>
      <c r="J43" s="18" t="s">
        <v>823</v>
      </c>
      <c r="L43" s="3" t="s">
        <v>158</v>
      </c>
      <c r="T43" s="19"/>
      <c r="U43" s="19"/>
      <c r="V43" s="19"/>
      <c r="W43" s="19"/>
      <c r="X43" s="19"/>
      <c r="Y43" s="168">
        <v>0.51445623670749163</v>
      </c>
      <c r="Z43" s="168">
        <v>0.47668072209169904</v>
      </c>
      <c r="AA43" s="168">
        <v>0.43215068514437305</v>
      </c>
      <c r="AB43" s="168">
        <v>0.4087178770399541</v>
      </c>
      <c r="AC43" s="168">
        <v>0.40903646292331797</v>
      </c>
      <c r="AD43" s="168">
        <v>0.3800876029254936</v>
      </c>
      <c r="AE43" s="168">
        <v>0.35241587538182745</v>
      </c>
      <c r="AF43" s="168">
        <v>0.27236837119790475</v>
      </c>
      <c r="AG43" s="168">
        <v>0.41550984583808215</v>
      </c>
      <c r="AH43" s="168">
        <v>0.4009848232199269</v>
      </c>
      <c r="AI43" s="168">
        <v>0.40241025803146524</v>
      </c>
      <c r="AJ43" s="168">
        <v>0.40274451438863712</v>
      </c>
      <c r="AK43" s="168">
        <v>0.40739653755963501</v>
      </c>
    </row>
    <row r="44" spans="2:53" x14ac:dyDescent="0.3">
      <c r="E44" s="17" t="s">
        <v>83</v>
      </c>
      <c r="F44" s="17" t="s">
        <v>172</v>
      </c>
      <c r="H44" s="17" t="s">
        <v>175</v>
      </c>
      <c r="I44" s="17" t="s">
        <v>176</v>
      </c>
      <c r="J44" s="18" t="s">
        <v>825</v>
      </c>
      <c r="L44" s="3" t="s">
        <v>158</v>
      </c>
      <c r="T44" s="19"/>
      <c r="U44" s="19"/>
      <c r="V44" s="19"/>
      <c r="W44" s="19"/>
      <c r="X44" s="19"/>
      <c r="Y44" s="168">
        <v>0.20401175652511538</v>
      </c>
      <c r="Z44" s="168">
        <v>0.13494809566708482</v>
      </c>
      <c r="AA44" s="168">
        <v>0.10000924902417266</v>
      </c>
      <c r="AB44" s="168">
        <v>8.7797424807848148E-2</v>
      </c>
      <c r="AC44" s="168">
        <v>8.3632535461528865E-2</v>
      </c>
      <c r="AD44" s="168">
        <v>7.4297030990649965E-2</v>
      </c>
      <c r="AE44" s="168">
        <v>9.2243223657915166E-2</v>
      </c>
      <c r="AF44" s="168">
        <v>5.4458857013495003E-2</v>
      </c>
      <c r="AG44" s="168">
        <v>6.6496376742067653E-2</v>
      </c>
      <c r="AH44" s="168">
        <v>6.2486479077332138E-2</v>
      </c>
      <c r="AI44" s="168">
        <v>6.1731048700595197E-2</v>
      </c>
      <c r="AJ44" s="168">
        <v>6.3883742845620817E-2</v>
      </c>
      <c r="AK44" s="168">
        <v>6.4830077315004495E-2</v>
      </c>
    </row>
    <row r="45" spans="2:53" x14ac:dyDescent="0.3">
      <c r="E45" s="17" t="s">
        <v>83</v>
      </c>
      <c r="F45" s="17" t="s">
        <v>172</v>
      </c>
      <c r="H45" s="17" t="s">
        <v>181</v>
      </c>
      <c r="I45" s="17" t="s">
        <v>183</v>
      </c>
      <c r="J45" s="18" t="s">
        <v>831</v>
      </c>
      <c r="L45" s="3" t="s">
        <v>158</v>
      </c>
      <c r="T45" s="19"/>
      <c r="U45" s="19"/>
      <c r="V45" s="19"/>
      <c r="W45" s="19"/>
      <c r="X45" s="19"/>
      <c r="Y45" s="168">
        <v>7.0001181585280209E-2</v>
      </c>
      <c r="Z45" s="168">
        <v>7.9133027020194924E-2</v>
      </c>
      <c r="AA45" s="168">
        <v>7.1764113426556114E-2</v>
      </c>
      <c r="AB45" s="168">
        <v>6.3403386029408662E-2</v>
      </c>
      <c r="AC45" s="168">
        <v>6.2182470303634878E-2</v>
      </c>
      <c r="AD45" s="168">
        <v>4.9632797120868932E-2</v>
      </c>
      <c r="AE45" s="168">
        <v>4.6724483333047635E-2</v>
      </c>
      <c r="AF45" s="168">
        <v>3.6529942235615245E-2</v>
      </c>
      <c r="AG45" s="168">
        <v>4.8778576705817547E-2</v>
      </c>
      <c r="AH45" s="168">
        <v>4.7919673894991348E-2</v>
      </c>
      <c r="AI45" s="168">
        <v>4.7340780213531365E-2</v>
      </c>
      <c r="AJ45" s="168">
        <v>4.6302880123443635E-2</v>
      </c>
      <c r="AK45" s="168">
        <v>4.6416801415861061E-2</v>
      </c>
    </row>
    <row r="46" spans="2:53" x14ac:dyDescent="0.3">
      <c r="E46" s="17" t="s">
        <v>83</v>
      </c>
      <c r="F46" s="17" t="s">
        <v>172</v>
      </c>
      <c r="H46" s="17" t="s">
        <v>181</v>
      </c>
      <c r="I46" s="17" t="s">
        <v>308</v>
      </c>
      <c r="J46" s="18" t="s">
        <v>832</v>
      </c>
      <c r="L46" s="3" t="s">
        <v>158</v>
      </c>
      <c r="T46" s="19"/>
      <c r="U46" s="19"/>
      <c r="V46" s="19"/>
      <c r="W46" s="19"/>
      <c r="X46" s="19"/>
      <c r="Y46" s="168">
        <v>7.36579864102897E-2</v>
      </c>
      <c r="Z46" s="168">
        <v>7.7866897018405254E-2</v>
      </c>
      <c r="AA46" s="168">
        <v>7.2619694447848049E-2</v>
      </c>
      <c r="AB46" s="168">
        <v>8.4589580190814681E-2</v>
      </c>
      <c r="AC46" s="168">
        <v>9.1910978002041593E-2</v>
      </c>
      <c r="AD46" s="168">
        <v>9.1294475452008944E-2</v>
      </c>
      <c r="AE46" s="168">
        <v>7.7785915215661264E-2</v>
      </c>
      <c r="AF46" s="168">
        <v>5.9453318794113585E-2</v>
      </c>
      <c r="AG46" s="168">
        <v>7.7346677672362502E-2</v>
      </c>
      <c r="AH46" s="168">
        <v>7.4163019204252806E-2</v>
      </c>
      <c r="AI46" s="168">
        <v>7.3401029975909443E-2</v>
      </c>
      <c r="AJ46" s="168">
        <v>7.4066604826865334E-2</v>
      </c>
      <c r="AK46" s="168">
        <v>7.5075976270319325E-2</v>
      </c>
    </row>
    <row r="47" spans="2:53" x14ac:dyDescent="0.3">
      <c r="E47" s="17" t="s">
        <v>83</v>
      </c>
      <c r="F47" s="17" t="s">
        <v>172</v>
      </c>
      <c r="H47" s="17" t="s">
        <v>181</v>
      </c>
      <c r="I47" s="17" t="s">
        <v>184</v>
      </c>
      <c r="J47" s="18" t="s">
        <v>833</v>
      </c>
      <c r="L47" s="3" t="s">
        <v>158</v>
      </c>
      <c r="T47" s="19"/>
      <c r="U47" s="19"/>
      <c r="V47" s="19"/>
      <c r="W47" s="19"/>
      <c r="X47" s="19"/>
      <c r="Y47" s="168">
        <v>4.5700614804814757E-2</v>
      </c>
      <c r="Z47" s="168">
        <v>4.3251722369825434E-2</v>
      </c>
      <c r="AA47" s="168">
        <v>6.0546405499450291E-2</v>
      </c>
      <c r="AB47" s="168">
        <v>5.3522622016948379E-2</v>
      </c>
      <c r="AC47" s="168">
        <v>5.7829843600939249E-2</v>
      </c>
      <c r="AD47" s="168">
        <v>4.9239002759649798E-2</v>
      </c>
      <c r="AE47" s="168">
        <v>4.6408741814939446E-2</v>
      </c>
      <c r="AF47" s="168">
        <v>4.9876013249111943E-2</v>
      </c>
      <c r="AG47" s="168">
        <v>0.11177311152202445</v>
      </c>
      <c r="AH47" s="168">
        <v>0.10723741632215507</v>
      </c>
      <c r="AI47" s="168">
        <v>0.10956072989030997</v>
      </c>
      <c r="AJ47" s="168">
        <v>0.10641355847585311</v>
      </c>
      <c r="AK47" s="168">
        <v>0.10732615136999502</v>
      </c>
    </row>
    <row r="48" spans="2:53" x14ac:dyDescent="0.3">
      <c r="E48" s="17" t="s">
        <v>83</v>
      </c>
      <c r="F48" s="17" t="s">
        <v>172</v>
      </c>
      <c r="H48" s="17" t="s">
        <v>181</v>
      </c>
      <c r="I48" s="17" t="s">
        <v>309</v>
      </c>
      <c r="J48" s="18" t="s">
        <v>834</v>
      </c>
      <c r="L48" s="3" t="s">
        <v>158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83</v>
      </c>
      <c r="F49" s="17" t="s">
        <v>172</v>
      </c>
      <c r="H49" s="17" t="s">
        <v>181</v>
      </c>
      <c r="I49" s="17" t="s">
        <v>310</v>
      </c>
      <c r="J49" s="18" t="s">
        <v>835</v>
      </c>
      <c r="L49" s="3" t="s">
        <v>158</v>
      </c>
      <c r="T49" s="19"/>
      <c r="U49" s="19"/>
      <c r="V49" s="19"/>
      <c r="W49" s="19"/>
      <c r="X49" s="19"/>
      <c r="Y49" s="168">
        <v>6.8097219049554347E-3</v>
      </c>
      <c r="Z49" s="168">
        <v>1.4703910292048252E-2</v>
      </c>
      <c r="AA49" s="168">
        <v>1.0969646973472269E-2</v>
      </c>
      <c r="AB49" s="168">
        <v>6.924881223089977E-3</v>
      </c>
      <c r="AC49" s="168">
        <v>1.4408634174407424E-2</v>
      </c>
      <c r="AD49" s="168">
        <v>1.263454288923976E-2</v>
      </c>
      <c r="AE49" s="168">
        <v>2.5991872391200577E-3</v>
      </c>
      <c r="AF49" s="168">
        <v>8.8605803569904197E-3</v>
      </c>
      <c r="AG49" s="168">
        <v>1.2073936245619549E-2</v>
      </c>
      <c r="AH49" s="168">
        <v>1.2133308210598203E-2</v>
      </c>
      <c r="AI49" s="168">
        <v>1.2008369480737996E-2</v>
      </c>
      <c r="AJ49" s="168">
        <v>1.2341526493704335E-2</v>
      </c>
      <c r="AK49" s="168">
        <v>1.2595001479571778E-2</v>
      </c>
    </row>
    <row r="50" spans="5:37" x14ac:dyDescent="0.3">
      <c r="E50" s="17" t="s">
        <v>83</v>
      </c>
      <c r="F50" s="17" t="s">
        <v>172</v>
      </c>
      <c r="H50" s="17" t="s">
        <v>185</v>
      </c>
      <c r="I50" s="17" t="s">
        <v>186</v>
      </c>
      <c r="J50" s="18" t="s">
        <v>836</v>
      </c>
      <c r="L50" s="3" t="s">
        <v>158</v>
      </c>
      <c r="T50" s="19"/>
      <c r="U50" s="19"/>
      <c r="V50" s="19"/>
      <c r="W50" s="19"/>
      <c r="X50" s="19"/>
      <c r="Y50" s="168">
        <v>0.10680141676485028</v>
      </c>
      <c r="Z50" s="168">
        <v>0.11701829891636156</v>
      </c>
      <c r="AA50" s="168">
        <v>0.10307845297134127</v>
      </c>
      <c r="AB50" s="168">
        <v>9.4784483218481874E-2</v>
      </c>
      <c r="AC50" s="168">
        <v>7.9053585508227456E-2</v>
      </c>
      <c r="AD50" s="168">
        <v>9.2222863372016406E-2</v>
      </c>
      <c r="AE50" s="168">
        <v>7.8109351963762341E-2</v>
      </c>
      <c r="AF50" s="168">
        <v>5.4219330860804063E-2</v>
      </c>
      <c r="AG50" s="168">
        <v>8.3566086189699809E-2</v>
      </c>
      <c r="AH50" s="168">
        <v>8.2739927783629999E-2</v>
      </c>
      <c r="AI50" s="168">
        <v>8.2944171038901643E-2</v>
      </c>
      <c r="AJ50" s="168">
        <v>8.5126403092899053E-2</v>
      </c>
      <c r="AK50" s="168">
        <v>8.4464973102516841E-2</v>
      </c>
    </row>
    <row r="51" spans="5:37" x14ac:dyDescent="0.3">
      <c r="E51" s="17" t="s">
        <v>83</v>
      </c>
      <c r="F51" s="17" t="s">
        <v>172</v>
      </c>
      <c r="H51" s="17" t="s">
        <v>185</v>
      </c>
      <c r="I51" s="17" t="s">
        <v>1096</v>
      </c>
      <c r="J51" s="18" t="s">
        <v>1100</v>
      </c>
      <c r="L51" s="3" t="s">
        <v>158</v>
      </c>
      <c r="T51" s="19"/>
      <c r="U51" s="19"/>
      <c r="V51" s="19"/>
      <c r="W51" s="19"/>
      <c r="X51" s="19"/>
      <c r="Y51" s="168">
        <v>3.5021719219778438E-2</v>
      </c>
      <c r="Z51" s="168">
        <v>4.1026733833351946E-2</v>
      </c>
      <c r="AA51" s="168">
        <v>4.0729389223696691E-2</v>
      </c>
      <c r="AB51" s="168">
        <v>4.2265513243162169E-2</v>
      </c>
      <c r="AC51" s="168">
        <v>4.173237541165388E-2</v>
      </c>
      <c r="AD51" s="168">
        <v>4.6332808706234213E-2</v>
      </c>
      <c r="AE51" s="168">
        <v>2.9820709420696045E-2</v>
      </c>
      <c r="AF51" s="168">
        <v>2.2914364028216762E-2</v>
      </c>
      <c r="AG51" s="168">
        <v>4.25074933706069E-2</v>
      </c>
      <c r="AH51" s="168">
        <v>4.3115482890786476E-2</v>
      </c>
      <c r="AI51" s="168">
        <v>4.2151636273496267E-2</v>
      </c>
      <c r="AJ51" s="168">
        <v>4.1876012411180767E-2</v>
      </c>
      <c r="AK51" s="168">
        <v>4.0128444904580167E-2</v>
      </c>
    </row>
    <row r="52" spans="5:37" x14ac:dyDescent="0.3">
      <c r="E52" s="17" t="s">
        <v>83</v>
      </c>
      <c r="F52" s="17" t="s">
        <v>172</v>
      </c>
      <c r="H52" s="17" t="s">
        <v>185</v>
      </c>
      <c r="I52" s="17" t="s">
        <v>188</v>
      </c>
      <c r="J52" s="18" t="s">
        <v>837</v>
      </c>
      <c r="L52" s="3" t="s">
        <v>158</v>
      </c>
      <c r="T52" s="19"/>
      <c r="U52" s="19"/>
      <c r="V52" s="19"/>
      <c r="W52" s="19"/>
      <c r="X52" s="19"/>
      <c r="Y52" s="168">
        <v>1.5814856781926349E-2</v>
      </c>
      <c r="Z52" s="168">
        <v>1.5838876221956965E-2</v>
      </c>
      <c r="AA52" s="168">
        <v>1.3357514952548328E-2</v>
      </c>
      <c r="AB52" s="168">
        <v>1.1801831246919728E-2</v>
      </c>
      <c r="AC52" s="168">
        <v>1.0970176836427599E-2</v>
      </c>
      <c r="AD52" s="168">
        <v>1.2501320184204214E-2</v>
      </c>
      <c r="AE52" s="168">
        <v>9.2284222697174532E-3</v>
      </c>
      <c r="AF52" s="168">
        <v>8.9653703195299583E-3</v>
      </c>
      <c r="AG52" s="168">
        <v>1.2498482069937868E-2</v>
      </c>
      <c r="AH52" s="168">
        <v>1.2542482176023434E-2</v>
      </c>
      <c r="AI52" s="168">
        <v>1.2401046002724786E-2</v>
      </c>
      <c r="AJ52" s="168">
        <v>1.3038216952666154E-2</v>
      </c>
      <c r="AK52" s="168">
        <v>1.3568415540106767E-2</v>
      </c>
    </row>
    <row r="53" spans="5:37" x14ac:dyDescent="0.3">
      <c r="E53" s="17" t="s">
        <v>83</v>
      </c>
      <c r="F53" s="17" t="s">
        <v>172</v>
      </c>
      <c r="H53" s="17" t="s">
        <v>185</v>
      </c>
      <c r="I53" s="17" t="s">
        <v>189</v>
      </c>
      <c r="J53" s="18" t="s">
        <v>838</v>
      </c>
      <c r="L53" s="3" t="s">
        <v>158</v>
      </c>
      <c r="T53" s="19"/>
      <c r="U53" s="19"/>
      <c r="V53" s="19"/>
      <c r="W53" s="19"/>
      <c r="X53" s="19"/>
      <c r="Y53" s="168">
        <v>6.5806941391206714E-3</v>
      </c>
      <c r="Z53" s="168">
        <v>8.2677997929033499E-3</v>
      </c>
      <c r="AA53" s="168">
        <v>7.0714670157934522E-3</v>
      </c>
      <c r="AB53" s="168">
        <v>6.8241497081394055E-3</v>
      </c>
      <c r="AC53" s="168">
        <v>3.9351823081511961E-3</v>
      </c>
      <c r="AD53" s="168">
        <v>4.9088321557271839E-3</v>
      </c>
      <c r="AE53" s="168">
        <v>4.8776070515870636E-3</v>
      </c>
      <c r="AF53" s="168">
        <v>3.7498148193959697E-3</v>
      </c>
      <c r="AG53" s="168">
        <v>5.1505726444589384E-3</v>
      </c>
      <c r="AH53" s="168">
        <v>5.1279824795898909E-3</v>
      </c>
      <c r="AI53" s="168">
        <v>5.1987640250913446E-3</v>
      </c>
      <c r="AJ53" s="168">
        <v>5.351718625736893E-3</v>
      </c>
      <c r="AK53" s="168">
        <v>5.430173315100143E-3</v>
      </c>
    </row>
    <row r="54" spans="5:37" x14ac:dyDescent="0.3">
      <c r="E54" s="17" t="s">
        <v>83</v>
      </c>
      <c r="F54" s="17" t="s">
        <v>172</v>
      </c>
      <c r="H54" s="17" t="s">
        <v>185</v>
      </c>
      <c r="I54" s="17" t="s">
        <v>190</v>
      </c>
      <c r="J54" s="18" t="s">
        <v>839</v>
      </c>
      <c r="L54" s="3" t="s">
        <v>158</v>
      </c>
      <c r="T54" s="19"/>
      <c r="U54" s="19"/>
      <c r="V54" s="19"/>
      <c r="W54" s="19"/>
      <c r="X54" s="19"/>
      <c r="Y54" s="168">
        <v>1.5170074267977129E-2</v>
      </c>
      <c r="Z54" s="168">
        <v>1.8736543825385546E-2</v>
      </c>
      <c r="AA54" s="168">
        <v>1.4804950185290862E-2</v>
      </c>
      <c r="AB54" s="168">
        <v>1.1276745871133458E-2</v>
      </c>
      <c r="AC54" s="168">
        <v>1.1442833882682572E-2</v>
      </c>
      <c r="AD54" s="168">
        <v>1.4522225110785566E-2</v>
      </c>
      <c r="AE54" s="168">
        <v>1.2365472320207302E-2</v>
      </c>
      <c r="AF54" s="168">
        <v>8.3658941427440445E-3</v>
      </c>
      <c r="AG54" s="168">
        <v>1.0057306165256867E-2</v>
      </c>
      <c r="AH54" s="168">
        <v>8.8777827166501011E-3</v>
      </c>
      <c r="AI54" s="168">
        <v>9.8847070606742447E-3</v>
      </c>
      <c r="AJ54" s="168">
        <v>1.1138174772674923E-2</v>
      </c>
      <c r="AK54" s="168">
        <v>1.1283269432674777E-2</v>
      </c>
    </row>
    <row r="55" spans="5:37" x14ac:dyDescent="0.3">
      <c r="E55" s="17" t="s">
        <v>83</v>
      </c>
      <c r="F55" s="17" t="s">
        <v>172</v>
      </c>
      <c r="H55" s="17" t="s">
        <v>185</v>
      </c>
      <c r="I55" s="17" t="s">
        <v>191</v>
      </c>
      <c r="J55" s="18" t="s">
        <v>840</v>
      </c>
      <c r="L55" s="3" t="s">
        <v>158</v>
      </c>
      <c r="T55" s="19"/>
      <c r="U55" s="19"/>
      <c r="V55" s="19"/>
      <c r="W55" s="19"/>
      <c r="X55" s="19"/>
      <c r="Y55" s="168">
        <v>9.2211291105255225E-3</v>
      </c>
      <c r="Z55" s="168">
        <v>8.875911922865333E-3</v>
      </c>
      <c r="AA55" s="168">
        <v>8.546333579698525E-3</v>
      </c>
      <c r="AB55" s="168">
        <v>8.6260602356149352E-3</v>
      </c>
      <c r="AC55" s="168">
        <v>5.0085033777836525E-3</v>
      </c>
      <c r="AD55" s="168">
        <v>5.2242929857695356E-3</v>
      </c>
      <c r="AE55" s="168">
        <v>6.2697354311720046E-3</v>
      </c>
      <c r="AF55" s="168">
        <v>3.5240186137818394E-3</v>
      </c>
      <c r="AG55" s="168">
        <v>5.1055101129267458E-3</v>
      </c>
      <c r="AH55" s="168">
        <v>5.0310014686106175E-3</v>
      </c>
      <c r="AI55" s="168">
        <v>5.124119534650513E-3</v>
      </c>
      <c r="AJ55" s="168">
        <v>5.2854339965065569E-3</v>
      </c>
      <c r="AK55" s="168">
        <v>5.4778720074913686E-3</v>
      </c>
    </row>
    <row r="56" spans="5:37" x14ac:dyDescent="0.3">
      <c r="E56" s="17" t="s">
        <v>83</v>
      </c>
      <c r="F56" s="17" t="s">
        <v>172</v>
      </c>
      <c r="H56" s="17" t="s">
        <v>185</v>
      </c>
      <c r="I56" s="17" t="s">
        <v>192</v>
      </c>
      <c r="J56" s="18" t="s">
        <v>841</v>
      </c>
      <c r="L56" s="3" t="s">
        <v>158</v>
      </c>
      <c r="T56" s="19"/>
      <c r="U56" s="19"/>
      <c r="V56" s="19"/>
      <c r="W56" s="19"/>
      <c r="X56" s="19"/>
      <c r="Y56" s="168">
        <v>2.6215212970761904E-3</v>
      </c>
      <c r="Z56" s="168">
        <v>2.5408647295050604E-3</v>
      </c>
      <c r="AA56" s="168">
        <v>1.9437483442819056E-3</v>
      </c>
      <c r="AB56" s="168">
        <v>2.6106915793432241E-3</v>
      </c>
      <c r="AC56" s="168">
        <v>2.3164181700144459E-3</v>
      </c>
      <c r="AD56" s="168">
        <v>2.4661028424399515E-3</v>
      </c>
      <c r="AE56" s="168">
        <v>1.9604203459549518E-3</v>
      </c>
      <c r="AF56" s="168">
        <v>1.6190729769176115E-3</v>
      </c>
      <c r="AG56" s="168">
        <v>2.0703968458225027E-3</v>
      </c>
      <c r="AH56" s="168">
        <v>1.9555768558572246E-3</v>
      </c>
      <c r="AI56" s="168">
        <v>1.9634131111168772E-3</v>
      </c>
      <c r="AJ56" s="168">
        <v>2.0332781705682244E-3</v>
      </c>
      <c r="AK56" s="168">
        <v>2.0943064995591668E-3</v>
      </c>
    </row>
    <row r="57" spans="5:37" x14ac:dyDescent="0.3">
      <c r="E57" s="17" t="s">
        <v>83</v>
      </c>
      <c r="F57" s="17" t="s">
        <v>172</v>
      </c>
      <c r="H57" s="17" t="s">
        <v>185</v>
      </c>
      <c r="I57" s="17" t="s">
        <v>193</v>
      </c>
      <c r="J57" s="18" t="s">
        <v>842</v>
      </c>
      <c r="L57" s="3" t="s">
        <v>158</v>
      </c>
      <c r="T57" s="19"/>
      <c r="U57" s="19"/>
      <c r="V57" s="19"/>
      <c r="W57" s="19"/>
      <c r="X57" s="19"/>
      <c r="Y57" s="168">
        <v>1.93219146838466E-2</v>
      </c>
      <c r="Z57" s="168">
        <v>1.9217343662712494E-2</v>
      </c>
      <c r="AA57" s="168">
        <v>1.4909251414497214E-2</v>
      </c>
      <c r="AB57" s="168">
        <v>1.0078191499731468E-2</v>
      </c>
      <c r="AC57" s="168">
        <v>2.4147598237844372E-3</v>
      </c>
      <c r="AD57" s="168">
        <v>5.1362500682991877E-3</v>
      </c>
      <c r="AE57" s="168">
        <v>1.1853080140079653E-2</v>
      </c>
      <c r="AF57" s="168">
        <v>3.929745636271435E-3</v>
      </c>
      <c r="AG57" s="168">
        <v>5.1137668974339696E-3</v>
      </c>
      <c r="AH57" s="168">
        <v>5.0032129062816399E-3</v>
      </c>
      <c r="AI57" s="168">
        <v>5.1204953918907049E-3</v>
      </c>
      <c r="AJ57" s="168">
        <v>5.2644370736619752E-3</v>
      </c>
      <c r="AK57" s="168">
        <v>5.3333867442205548E-3</v>
      </c>
    </row>
    <row r="58" spans="5:37" x14ac:dyDescent="0.3">
      <c r="E58" s="17" t="s">
        <v>83</v>
      </c>
      <c r="F58" s="17" t="s">
        <v>172</v>
      </c>
      <c r="H58" s="17" t="s">
        <v>185</v>
      </c>
      <c r="I58" s="17" t="s">
        <v>194</v>
      </c>
      <c r="J58" s="18" t="s">
        <v>843</v>
      </c>
      <c r="L58" s="3" t="s">
        <v>158</v>
      </c>
      <c r="T58" s="19"/>
      <c r="U58" s="19"/>
      <c r="V58" s="19"/>
      <c r="W58" s="19"/>
      <c r="X58" s="19"/>
      <c r="Y58" s="168">
        <v>3.0495072645993853E-3</v>
      </c>
      <c r="Z58" s="168">
        <v>2.5142249276808811E-3</v>
      </c>
      <c r="AA58" s="168">
        <v>1.7157982555342855E-3</v>
      </c>
      <c r="AB58" s="168">
        <v>1.3012998344374721E-3</v>
      </c>
      <c r="AC58" s="168">
        <v>1.233335697729689E-3</v>
      </c>
      <c r="AD58" s="168">
        <v>1.1310313185565347E-3</v>
      </c>
      <c r="AE58" s="168">
        <v>1.7339049843478691E-3</v>
      </c>
      <c r="AF58" s="168">
        <v>1.1510503239464615E-3</v>
      </c>
      <c r="AG58" s="168">
        <v>1.0625580832560259E-3</v>
      </c>
      <c r="AH58" s="168">
        <v>1.086406289830606E-3</v>
      </c>
      <c r="AI58" s="168">
        <v>1.0999896392569263E-3</v>
      </c>
      <c r="AJ58" s="168">
        <v>1.1391310899035525E-3</v>
      </c>
      <c r="AK58" s="168">
        <v>1.1491046587838916E-3</v>
      </c>
    </row>
    <row r="59" spans="5:37" x14ac:dyDescent="0.3">
      <c r="E59" s="17" t="s">
        <v>83</v>
      </c>
      <c r="F59" s="17" t="s">
        <v>172</v>
      </c>
      <c r="H59" s="17" t="s">
        <v>196</v>
      </c>
      <c r="I59" s="17" t="s">
        <v>196</v>
      </c>
      <c r="J59" s="18" t="s">
        <v>844</v>
      </c>
      <c r="L59" s="3" t="s">
        <v>158</v>
      </c>
      <c r="T59" s="19"/>
      <c r="U59" s="19"/>
      <c r="V59" s="19"/>
      <c r="W59" s="19"/>
      <c r="X59" s="19"/>
      <c r="Y59" s="168">
        <v>7.4735587121858051E-3</v>
      </c>
      <c r="Z59" s="168">
        <v>9.7587708077788125E-3</v>
      </c>
      <c r="AA59" s="168">
        <v>1.3163122801532395E-2</v>
      </c>
      <c r="AB59" s="168">
        <v>1.7695499553362349E-2</v>
      </c>
      <c r="AC59" s="168">
        <v>2.0018415872538504E-2</v>
      </c>
      <c r="AD59" s="168">
        <v>1.0766890341059781E-2</v>
      </c>
      <c r="AE59" s="168">
        <v>8.5449721573814634E-3</v>
      </c>
      <c r="AF59" s="168">
        <v>8.9703286877744967E-3</v>
      </c>
      <c r="AG59" s="168">
        <v>1.5475080760490584E-2</v>
      </c>
      <c r="AH59" s="168">
        <v>1.430499872696731E-2</v>
      </c>
      <c r="AI59" s="168">
        <v>1.542412873147964E-2</v>
      </c>
      <c r="AJ59" s="168">
        <v>1.4609798530250857E-2</v>
      </c>
      <c r="AK59" s="168">
        <v>1.6687556606366408E-2</v>
      </c>
    </row>
    <row r="60" spans="5:37" x14ac:dyDescent="0.3">
      <c r="E60" s="17" t="s">
        <v>83</v>
      </c>
      <c r="F60" s="17" t="s">
        <v>209</v>
      </c>
      <c r="H60" s="17" t="s">
        <v>338</v>
      </c>
      <c r="I60" s="17" t="s">
        <v>209</v>
      </c>
      <c r="J60" s="18" t="s">
        <v>845</v>
      </c>
      <c r="L60" s="3" t="s">
        <v>158</v>
      </c>
      <c r="T60" s="19"/>
      <c r="U60" s="19"/>
      <c r="V60" s="19"/>
      <c r="W60" s="19"/>
      <c r="X60" s="19"/>
      <c r="Y60" s="168">
        <v>9.9221682678826834E-2</v>
      </c>
      <c r="Z60" s="168">
        <v>0.10255081042644054</v>
      </c>
      <c r="AA60" s="168">
        <v>9.9863376949177698E-2</v>
      </c>
      <c r="AB60" s="168">
        <v>0.10392895248403336</v>
      </c>
      <c r="AC60" s="168">
        <v>0.11260569554767609</v>
      </c>
      <c r="AD60" s="168">
        <v>9.0816611470771427E-2</v>
      </c>
      <c r="AE60" s="168">
        <v>0.11682669644366239</v>
      </c>
      <c r="AF60" s="168">
        <v>0.12594500458960112</v>
      </c>
      <c r="AG60" s="168">
        <v>0.10330133588473092</v>
      </c>
      <c r="AH60" s="168">
        <v>0.12087795566878237</v>
      </c>
      <c r="AI60" s="168">
        <v>0.11680955541781839</v>
      </c>
      <c r="AJ60" s="168">
        <v>0.10754355739606571</v>
      </c>
      <c r="AK60" s="168">
        <v>9.1264029726897664E-2</v>
      </c>
    </row>
    <row r="61" spans="5:37" x14ac:dyDescent="0.3">
      <c r="E61" s="17" t="s">
        <v>83</v>
      </c>
      <c r="F61" s="17" t="s">
        <v>209</v>
      </c>
      <c r="H61" s="17" t="s">
        <v>311</v>
      </c>
      <c r="I61" s="17" t="s">
        <v>311</v>
      </c>
      <c r="J61" s="18" t="s">
        <v>846</v>
      </c>
      <c r="L61" s="3" t="s">
        <v>158</v>
      </c>
      <c r="T61" s="19"/>
      <c r="U61" s="19"/>
      <c r="V61" s="19"/>
      <c r="W61" s="19"/>
      <c r="X61" s="19"/>
      <c r="Y61" s="168">
        <v>9.6634761537012313E-3</v>
      </c>
      <c r="Z61" s="168">
        <v>1.0615003421924615E-2</v>
      </c>
      <c r="AA61" s="168">
        <v>1.3789887534252926E-2</v>
      </c>
      <c r="AB61" s="168">
        <v>1.4342764016764632E-2</v>
      </c>
      <c r="AC61" s="168">
        <v>5.1438167851075387E-3</v>
      </c>
      <c r="AD61" s="168">
        <v>6.35569395544277E-3</v>
      </c>
      <c r="AE61" s="168">
        <v>1.4259180950416794E-2</v>
      </c>
      <c r="AF61" s="168">
        <v>3.6793056218785959E-2</v>
      </c>
      <c r="AG61" s="168">
        <v>1.6027848231947223E-2</v>
      </c>
      <c r="AH61" s="168">
        <v>1.5620863846655994E-2</v>
      </c>
      <c r="AI61" s="168">
        <v>1.7618400162924847E-2</v>
      </c>
      <c r="AJ61" s="168">
        <v>1.7143736919259273E-2</v>
      </c>
      <c r="AK61" s="168">
        <v>2.0227793009889066E-2</v>
      </c>
    </row>
    <row r="62" spans="5:37" x14ac:dyDescent="0.3">
      <c r="E62" s="17" t="s">
        <v>83</v>
      </c>
      <c r="F62" s="17" t="s">
        <v>209</v>
      </c>
      <c r="H62" s="17" t="s">
        <v>210</v>
      </c>
      <c r="I62" s="17" t="s">
        <v>210</v>
      </c>
      <c r="J62" s="18" t="s">
        <v>847</v>
      </c>
      <c r="L62" s="3" t="s">
        <v>158</v>
      </c>
      <c r="T62" s="19"/>
      <c r="U62" s="19"/>
      <c r="V62" s="19"/>
      <c r="W62" s="19"/>
      <c r="X62" s="19"/>
      <c r="Y62" s="168">
        <v>1.9322119253789648E-2</v>
      </c>
      <c r="Z62" s="168">
        <v>2.695852913676788E-2</v>
      </c>
      <c r="AA62" s="168">
        <v>2.5261185687248937E-2</v>
      </c>
      <c r="AB62" s="168">
        <v>2.9101450480532632E-2</v>
      </c>
      <c r="AC62" s="168">
        <v>2.7775739862216403E-2</v>
      </c>
      <c r="AD62" s="168">
        <v>2.583188158213566E-2</v>
      </c>
      <c r="AE62" s="168">
        <v>2.0680650823333167E-2</v>
      </c>
      <c r="AF62" s="168">
        <v>1.8882176538225631E-2</v>
      </c>
      <c r="AG62" s="168">
        <v>2.2418355026423805E-2</v>
      </c>
      <c r="AH62" s="168">
        <v>2.2481981512528733E-2</v>
      </c>
      <c r="AI62" s="168">
        <v>2.2730219910867617E-2</v>
      </c>
      <c r="AJ62" s="168">
        <v>2.3505305312634759E-2</v>
      </c>
      <c r="AK62" s="168">
        <v>2.4176366819060286E-2</v>
      </c>
    </row>
    <row r="63" spans="5:37" x14ac:dyDescent="0.3">
      <c r="E63" s="17" t="s">
        <v>83</v>
      </c>
      <c r="F63" s="17" t="s">
        <v>209</v>
      </c>
      <c r="H63" s="17" t="s">
        <v>211</v>
      </c>
      <c r="I63" s="17" t="s">
        <v>211</v>
      </c>
      <c r="J63" s="18" t="s">
        <v>848</v>
      </c>
      <c r="L63" s="3" t="s">
        <v>158</v>
      </c>
      <c r="T63" s="19"/>
      <c r="U63" s="19"/>
      <c r="V63" s="19"/>
      <c r="W63" s="19"/>
      <c r="X63" s="19"/>
      <c r="Y63" s="168">
        <v>2.7326430184228339E-3</v>
      </c>
      <c r="Z63" s="168">
        <v>6.7125786520121165E-3</v>
      </c>
      <c r="AA63" s="168">
        <v>7.6102393237188265E-3</v>
      </c>
      <c r="AB63" s="168">
        <v>1.1472809765210912E-2</v>
      </c>
      <c r="AC63" s="168">
        <v>2.3243627076493478E-2</v>
      </c>
      <c r="AD63" s="168">
        <v>5.712649324735389E-3</v>
      </c>
      <c r="AE63" s="168">
        <v>9.2976096538125667E-3</v>
      </c>
      <c r="AF63" s="168">
        <v>8.9067455905077527E-3</v>
      </c>
      <c r="AG63" s="168">
        <v>7.1603517986941062E-3</v>
      </c>
      <c r="AH63" s="168">
        <v>7.960962088359733E-3</v>
      </c>
      <c r="AI63" s="168">
        <v>8.2359755314693386E-3</v>
      </c>
      <c r="AJ63" s="168">
        <v>8.7013694806960893E-3</v>
      </c>
      <c r="AK63" s="168">
        <v>9.1016626114335565E-3</v>
      </c>
    </row>
    <row r="64" spans="5:37" x14ac:dyDescent="0.3">
      <c r="E64" s="17" t="s">
        <v>83</v>
      </c>
      <c r="F64" s="17" t="s">
        <v>209</v>
      </c>
      <c r="H64" s="17" t="s">
        <v>213</v>
      </c>
      <c r="I64" s="17" t="s">
        <v>213</v>
      </c>
      <c r="J64" s="18" t="s">
        <v>850</v>
      </c>
      <c r="L64" s="3" t="s">
        <v>158</v>
      </c>
      <c r="T64" s="19"/>
      <c r="U64" s="19"/>
      <c r="V64" s="19"/>
      <c r="W64" s="19"/>
      <c r="X64" s="19"/>
      <c r="Y64" s="168">
        <v>5.79389839273138E-3</v>
      </c>
      <c r="Z64" s="168">
        <v>2.9897068602056376E-3</v>
      </c>
      <c r="AA64" s="168">
        <v>5.6478325114097082E-3</v>
      </c>
      <c r="AB64" s="168">
        <v>7.4639433565245189E-3</v>
      </c>
      <c r="AC64" s="168">
        <v>1.1720783923775067E-2</v>
      </c>
      <c r="AD64" s="168">
        <v>8.9203072994190093E-3</v>
      </c>
      <c r="AE64" s="168">
        <v>2.1634459607560941E-2</v>
      </c>
      <c r="AF64" s="168">
        <v>5.2674465919726951E-3</v>
      </c>
      <c r="AG64" s="168">
        <v>2.0351062075042543E-3</v>
      </c>
      <c r="AH64" s="168">
        <v>1.3129838908401434E-3</v>
      </c>
      <c r="AI64" s="168">
        <v>1.6308368611124703E-3</v>
      </c>
      <c r="AJ64" s="168">
        <v>1.3113914211274028E-3</v>
      </c>
      <c r="AK64" s="168">
        <v>1.6387621609851011E-3</v>
      </c>
    </row>
    <row r="65" spans="5:53" x14ac:dyDescent="0.3">
      <c r="E65" s="17" t="s">
        <v>83</v>
      </c>
      <c r="F65" s="17" t="s">
        <v>209</v>
      </c>
      <c r="H65" s="17" t="s">
        <v>1178</v>
      </c>
      <c r="I65" s="17" t="s">
        <v>1178</v>
      </c>
      <c r="J65" s="18" t="s">
        <v>1364</v>
      </c>
      <c r="L65" s="3" t="s">
        <v>158</v>
      </c>
      <c r="T65" s="19"/>
      <c r="U65" s="19"/>
      <c r="V65" s="19"/>
      <c r="W65" s="19"/>
      <c r="X65" s="19"/>
      <c r="Y65" s="168">
        <v>1.4138997429318369E-2</v>
      </c>
      <c r="Z65" s="168">
        <v>8.7060044797938781E-3</v>
      </c>
      <c r="AA65" s="168">
        <v>1.1828865288169772E-2</v>
      </c>
      <c r="AB65" s="168">
        <v>1.0484126214258096E-2</v>
      </c>
      <c r="AC65" s="168">
        <v>2.4561100986103732E-2</v>
      </c>
      <c r="AD65" s="168">
        <v>8.1414942739874759E-3</v>
      </c>
      <c r="AE65" s="168">
        <v>8.4885568883626729E-3</v>
      </c>
      <c r="AF65" s="168">
        <v>2.129806278517206E-3</v>
      </c>
      <c r="AG65" s="168">
        <v>1.0589026696761761E-2</v>
      </c>
      <c r="AH65" s="168">
        <v>1.9820158451598319E-2</v>
      </c>
      <c r="AI65" s="168">
        <v>1.3728122059730914E-2</v>
      </c>
      <c r="AJ65" s="168">
        <v>1.5222472748268961E-2</v>
      </c>
      <c r="AK65" s="168">
        <v>3.7771694181735469E-3</v>
      </c>
    </row>
    <row r="66" spans="5:53" x14ac:dyDescent="0.3">
      <c r="E66" s="17" t="s">
        <v>83</v>
      </c>
      <c r="F66" s="17" t="s">
        <v>209</v>
      </c>
      <c r="H66" s="17" t="s">
        <v>214</v>
      </c>
      <c r="I66" s="17" t="s">
        <v>214</v>
      </c>
      <c r="J66" s="18" t="s">
        <v>851</v>
      </c>
      <c r="L66" s="3" t="s">
        <v>158</v>
      </c>
      <c r="T66" s="19"/>
      <c r="U66" s="19"/>
      <c r="V66" s="19"/>
      <c r="W66" s="19"/>
      <c r="X66" s="19"/>
      <c r="Y66" s="168">
        <v>4.7570548430863377E-2</v>
      </c>
      <c r="Z66" s="168">
        <v>4.6568987875736406E-2</v>
      </c>
      <c r="AA66" s="168">
        <v>3.5725366604377529E-2</v>
      </c>
      <c r="AB66" s="168">
        <v>3.1063858650742564E-2</v>
      </c>
      <c r="AC66" s="168">
        <v>2.0160626913979868E-2</v>
      </c>
      <c r="AD66" s="168">
        <v>3.5854585035051123E-2</v>
      </c>
      <c r="AE66" s="168">
        <v>4.2466238520176246E-2</v>
      </c>
      <c r="AF66" s="168">
        <v>5.3965773371591863E-2</v>
      </c>
      <c r="AG66" s="168">
        <v>4.5070647923399786E-2</v>
      </c>
      <c r="AH66" s="168">
        <v>5.3681005878799461E-2</v>
      </c>
      <c r="AI66" s="168">
        <v>5.2866000891713207E-2</v>
      </c>
      <c r="AJ66" s="168">
        <v>4.1659281514079216E-2</v>
      </c>
      <c r="AK66" s="168">
        <v>3.2342275707356115E-2</v>
      </c>
    </row>
    <row r="67" spans="5:53" x14ac:dyDescent="0.3">
      <c r="E67" s="17" t="s">
        <v>83</v>
      </c>
      <c r="F67" s="17" t="s">
        <v>216</v>
      </c>
      <c r="H67" s="17" t="s">
        <v>338</v>
      </c>
      <c r="I67" s="17" t="s">
        <v>216</v>
      </c>
      <c r="J67" s="18" t="s">
        <v>853</v>
      </c>
      <c r="L67" s="3" t="s">
        <v>158</v>
      </c>
      <c r="T67" s="19"/>
      <c r="U67" s="19"/>
      <c r="V67" s="19"/>
      <c r="W67" s="19"/>
      <c r="X67" s="19"/>
      <c r="Y67" s="168">
        <v>0.38632208061368156</v>
      </c>
      <c r="Z67" s="168">
        <v>0.42076846748186042</v>
      </c>
      <c r="AA67" s="168">
        <v>0.46798593790644932</v>
      </c>
      <c r="AB67" s="168">
        <v>0.48735317047601251</v>
      </c>
      <c r="AC67" s="168">
        <v>0.4783578415290059</v>
      </c>
      <c r="AD67" s="168">
        <v>0.52909578560373505</v>
      </c>
      <c r="AE67" s="168">
        <v>0.53075742817451022</v>
      </c>
      <c r="AF67" s="168">
        <v>0.60168662421249419</v>
      </c>
      <c r="AG67" s="168">
        <v>0.4811888182771869</v>
      </c>
      <c r="AH67" s="168">
        <v>0.47813722111129081</v>
      </c>
      <c r="AI67" s="168">
        <v>0.48078018655071647</v>
      </c>
      <c r="AJ67" s="168">
        <v>0.48971192821529713</v>
      </c>
      <c r="AK67" s="168">
        <v>0.50133943271346737</v>
      </c>
    </row>
    <row r="75" spans="5:53" ht="14.65" x14ac:dyDescent="0.35">
      <c r="E75" s="10" t="s">
        <v>159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160</v>
      </c>
    </row>
    <row r="78" spans="5:53" x14ac:dyDescent="0.3">
      <c r="H78" s="3" t="s">
        <v>1360</v>
      </c>
      <c r="R78" s="173">
        <v>0</v>
      </c>
      <c r="T78" s="173"/>
      <c r="U78" s="173"/>
      <c r="V78" s="173"/>
      <c r="W78" s="173"/>
      <c r="X78" s="173"/>
      <c r="Y78" s="173" t="b">
        <v>1</v>
      </c>
      <c r="Z78" s="173" t="b">
        <v>1</v>
      </c>
      <c r="AA78" s="173" t="b">
        <v>1</v>
      </c>
      <c r="AB78" s="173" t="b">
        <v>1</v>
      </c>
      <c r="AC78" s="173" t="b">
        <v>1</v>
      </c>
      <c r="AD78" s="173" t="b">
        <v>1</v>
      </c>
      <c r="AE78" s="173" t="b">
        <v>1</v>
      </c>
      <c r="AF78" s="173" t="b">
        <v>1</v>
      </c>
      <c r="AG78" s="173" t="b">
        <v>1</v>
      </c>
      <c r="AH78" s="173" t="b">
        <v>1</v>
      </c>
      <c r="AI78" s="173" t="b">
        <v>1</v>
      </c>
      <c r="AJ78" s="173" t="b">
        <v>1</v>
      </c>
      <c r="AK78" s="173" t="b">
        <v>1</v>
      </c>
      <c r="AN78" s="3"/>
    </row>
    <row r="79" spans="5:53" x14ac:dyDescent="0.3">
      <c r="H79" s="3" t="s">
        <v>1361</v>
      </c>
      <c r="R79" s="173">
        <v>0</v>
      </c>
      <c r="T79" s="173"/>
      <c r="U79" s="173"/>
      <c r="V79" s="173"/>
      <c r="W79" s="173"/>
      <c r="X79" s="173"/>
      <c r="Y79" s="173" t="b">
        <v>1</v>
      </c>
      <c r="Z79" s="173" t="b">
        <v>1</v>
      </c>
      <c r="AA79" s="173" t="b">
        <v>1</v>
      </c>
      <c r="AB79" s="173" t="b">
        <v>1</v>
      </c>
      <c r="AC79" s="173" t="b">
        <v>1</v>
      </c>
      <c r="AD79" s="173" t="b">
        <v>1</v>
      </c>
      <c r="AE79" s="173" t="b">
        <v>1</v>
      </c>
      <c r="AF79" s="173" t="b">
        <v>1</v>
      </c>
      <c r="AG79" s="173" t="b">
        <v>1</v>
      </c>
      <c r="AH79" s="173" t="b">
        <v>1</v>
      </c>
      <c r="AI79" s="173" t="b">
        <v>1</v>
      </c>
      <c r="AJ79" s="173" t="b">
        <v>1</v>
      </c>
      <c r="AK79" s="173" t="b">
        <v>1</v>
      </c>
      <c r="AN79" s="3"/>
    </row>
    <row r="80" spans="5:53" x14ac:dyDescent="0.3">
      <c r="H80" s="3" t="s">
        <v>1362</v>
      </c>
      <c r="R80" s="173">
        <v>0</v>
      </c>
      <c r="T80" s="173"/>
      <c r="U80" s="173"/>
      <c r="V80" s="173"/>
      <c r="W80" s="173"/>
      <c r="X80" s="173"/>
      <c r="Y80" s="173" t="b">
        <v>1</v>
      </c>
      <c r="Z80" s="173" t="b">
        <v>1</v>
      </c>
      <c r="AA80" s="173" t="b">
        <v>1</v>
      </c>
      <c r="AB80" s="173" t="b">
        <v>1</v>
      </c>
      <c r="AC80" s="173" t="b">
        <v>1</v>
      </c>
      <c r="AD80" s="173" t="b">
        <v>1</v>
      </c>
      <c r="AE80" s="173" t="b">
        <v>1</v>
      </c>
      <c r="AF80" s="173" t="b">
        <v>1</v>
      </c>
      <c r="AG80" s="173" t="b">
        <v>1</v>
      </c>
      <c r="AH80" s="173" t="b">
        <v>1</v>
      </c>
      <c r="AI80" s="173" t="b">
        <v>1</v>
      </c>
      <c r="AJ80" s="173" t="b">
        <v>1</v>
      </c>
      <c r="AK80" s="173" t="b">
        <v>1</v>
      </c>
    </row>
    <row r="82" spans="8:40" x14ac:dyDescent="0.3">
      <c r="H82" s="3" t="s">
        <v>163</v>
      </c>
      <c r="R82" s="173">
        <v>0</v>
      </c>
      <c r="AN82" s="3"/>
    </row>
  </sheetData>
  <mergeCells count="1">
    <mergeCell ref="AM6:AO6"/>
  </mergeCells>
  <conditionalFormatting sqref="T78:AK79">
    <cfRule type="cellIs" dxfId="174" priority="6" operator="equal">
      <formula>FALSE</formula>
    </cfRule>
  </conditionalFormatting>
  <conditionalFormatting sqref="R78:R79">
    <cfRule type="cellIs" dxfId="173" priority="5" operator="greaterThan">
      <formula>0</formula>
    </cfRule>
  </conditionalFormatting>
  <conditionalFormatting sqref="R82">
    <cfRule type="cellIs" dxfId="172" priority="4" operator="greaterThan">
      <formula>0</formula>
    </cfRule>
  </conditionalFormatting>
  <conditionalFormatting sqref="R4">
    <cfRule type="cellIs" dxfId="171" priority="3" operator="greaterThan">
      <formula>0</formula>
    </cfRule>
  </conditionalFormatting>
  <conditionalFormatting sqref="R80">
    <cfRule type="cellIs" dxfId="170" priority="2" operator="greaterThan">
      <formula>0</formula>
    </cfRule>
  </conditionalFormatting>
  <conditionalFormatting sqref="T80:AK80">
    <cfRule type="cellIs" dxfId="169" priority="1" operator="equal">
      <formula>FALSE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8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N61" sqref="N61"/>
      <selection pane="topRight" activeCell="N61" sqref="N61"/>
      <selection pane="bottomLeft" activeCell="N61" sqref="N61"/>
      <selection pane="bottomRight" activeCell="N61" sqref="N61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776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777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778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132</v>
      </c>
      <c r="B5" s="11"/>
      <c r="C5" s="11"/>
      <c r="D5" s="11"/>
      <c r="E5" s="11"/>
      <c r="F5" s="11"/>
      <c r="G5" s="11" t="s">
        <v>133</v>
      </c>
      <c r="H5" s="182"/>
      <c r="I5" s="11"/>
      <c r="J5" s="11"/>
      <c r="K5" s="11"/>
      <c r="L5" s="11"/>
      <c r="M5" s="11"/>
      <c r="N5" s="11"/>
      <c r="O5" s="11" t="s">
        <v>134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775</v>
      </c>
      <c r="G6" s="92">
        <v>1</v>
      </c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8"/>
      <c r="AQ6" s="73" t="s">
        <v>138</v>
      </c>
      <c r="AR6" s="73" t="s">
        <v>138</v>
      </c>
      <c r="AS6" s="73" t="s">
        <v>138</v>
      </c>
      <c r="AU6" s="100" t="s">
        <v>139</v>
      </c>
      <c r="AV6" s="100"/>
      <c r="AW6" s="100"/>
    </row>
    <row r="7" spans="1:61" x14ac:dyDescent="0.3">
      <c r="A7" s="4"/>
      <c r="B7" s="4"/>
      <c r="C7" s="4"/>
      <c r="D7" s="4"/>
      <c r="E7" s="4" t="s">
        <v>275</v>
      </c>
      <c r="F7" s="4" t="s">
        <v>723</v>
      </c>
      <c r="G7" s="4" t="s">
        <v>165</v>
      </c>
      <c r="H7" s="4" t="s">
        <v>1216</v>
      </c>
      <c r="I7" s="4" t="s">
        <v>761</v>
      </c>
      <c r="J7" s="4"/>
      <c r="K7" s="4"/>
      <c r="L7" s="4" t="s">
        <v>142</v>
      </c>
      <c r="M7" s="4" t="s">
        <v>779</v>
      </c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80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81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1177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86</v>
      </c>
      <c r="F14" s="3" t="s">
        <v>155</v>
      </c>
      <c r="G14" s="3" t="s">
        <v>166</v>
      </c>
      <c r="H14" s="3" t="s">
        <v>305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222.61838426122156</v>
      </c>
      <c r="AH14" s="102">
        <v>222.89877335735417</v>
      </c>
      <c r="AI14" s="102">
        <v>224.23437755249867</v>
      </c>
      <c r="AJ14" s="102">
        <v>215.5692216359659</v>
      </c>
      <c r="AK14" s="102">
        <v>195.62522341472106</v>
      </c>
      <c r="AM14" s="102">
        <v>0</v>
      </c>
      <c r="AN14" s="102">
        <v>0</v>
      </c>
      <c r="AO14" s="102">
        <v>1080.9459802217616</v>
      </c>
      <c r="AV14" s="42"/>
    </row>
    <row r="15" spans="1:61" x14ac:dyDescent="0.3">
      <c r="E15" s="70" t="s">
        <v>86</v>
      </c>
      <c r="F15" s="3" t="s">
        <v>156</v>
      </c>
      <c r="G15" s="3" t="s">
        <v>166</v>
      </c>
      <c r="H15" s="3" t="s">
        <v>306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86</v>
      </c>
      <c r="F16" s="3" t="s">
        <v>157</v>
      </c>
      <c r="G16" s="3" t="s">
        <v>166</v>
      </c>
      <c r="H16" s="3" t="s">
        <v>307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780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86</v>
      </c>
      <c r="F20" s="3" t="s">
        <v>781</v>
      </c>
      <c r="G20" s="3" t="s">
        <v>166</v>
      </c>
      <c r="H20" s="3" t="s">
        <v>782</v>
      </c>
      <c r="I20" s="3" t="s">
        <v>1144</v>
      </c>
      <c r="L20" s="3" t="s">
        <v>158</v>
      </c>
      <c r="M20" s="70" t="s">
        <v>861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230.65221235482198</v>
      </c>
      <c r="AH20" s="102">
        <v>229.25579482414045</v>
      </c>
      <c r="AI20" s="102">
        <v>225.32945904198633</v>
      </c>
      <c r="AJ20" s="102">
        <v>214.33309788546703</v>
      </c>
      <c r="AK20" s="102">
        <v>208.55189918184982</v>
      </c>
      <c r="AM20" s="102">
        <v>0</v>
      </c>
      <c r="AN20" s="102">
        <v>0</v>
      </c>
      <c r="AO20" s="102">
        <v>1108.1224632882656</v>
      </c>
      <c r="AV20" s="42"/>
    </row>
    <row r="21" spans="2:61" x14ac:dyDescent="0.3">
      <c r="E21" s="70" t="s">
        <v>86</v>
      </c>
      <c r="F21" s="3" t="s">
        <v>781</v>
      </c>
      <c r="G21" s="3" t="s">
        <v>166</v>
      </c>
      <c r="H21" s="3" t="s">
        <v>782</v>
      </c>
      <c r="I21" s="3" t="s">
        <v>148</v>
      </c>
      <c r="L21" s="3" t="s">
        <v>158</v>
      </c>
      <c r="M21" s="70" t="s">
        <v>861</v>
      </c>
      <c r="R21" s="14"/>
      <c r="AG21" s="102">
        <v>238.93345423412052</v>
      </c>
      <c r="AH21" s="102">
        <v>242.63185117932767</v>
      </c>
      <c r="AI21" s="102">
        <v>238.78465752632258</v>
      </c>
      <c r="AJ21" s="102">
        <v>227.00698560410015</v>
      </c>
      <c r="AK21" s="102">
        <v>218.79627971804464</v>
      </c>
      <c r="AM21" s="102">
        <v>0</v>
      </c>
      <c r="AN21" s="102">
        <v>0</v>
      </c>
      <c r="AO21" s="102">
        <v>1166.1532282619155</v>
      </c>
      <c r="AV21" s="42"/>
    </row>
    <row r="22" spans="2:61" ht="14.65" x14ac:dyDescent="0.35">
      <c r="B22" s="10" t="s">
        <v>169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170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86</v>
      </c>
      <c r="F27" s="4" t="s">
        <v>166</v>
      </c>
      <c r="I27" s="4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86</v>
      </c>
      <c r="F28" s="4" t="s">
        <v>172</v>
      </c>
      <c r="I28" s="4" t="s">
        <v>172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86</v>
      </c>
      <c r="F29" s="4" t="s">
        <v>172</v>
      </c>
      <c r="G29" s="4" t="s">
        <v>173</v>
      </c>
      <c r="I29" s="4" t="s">
        <v>174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86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86</v>
      </c>
      <c r="F31" s="3" t="s">
        <v>172</v>
      </c>
      <c r="G31" s="3" t="s">
        <v>173</v>
      </c>
      <c r="H31" s="3" t="s">
        <v>175</v>
      </c>
      <c r="I31" s="101" t="s">
        <v>177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86</v>
      </c>
      <c r="F32" s="3" t="s">
        <v>172</v>
      </c>
      <c r="G32" s="3" t="s">
        <v>173</v>
      </c>
      <c r="H32" s="3" t="s">
        <v>175</v>
      </c>
      <c r="I32" s="101" t="s">
        <v>178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86</v>
      </c>
      <c r="F33" s="3" t="s">
        <v>172</v>
      </c>
      <c r="G33" s="3" t="s">
        <v>173</v>
      </c>
      <c r="H33" s="3" t="s">
        <v>175</v>
      </c>
      <c r="I33" s="101" t="s">
        <v>179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86</v>
      </c>
      <c r="F34" s="3" t="s">
        <v>172</v>
      </c>
      <c r="G34" s="3" t="s">
        <v>173</v>
      </c>
      <c r="H34" s="3" t="s">
        <v>175</v>
      </c>
      <c r="I34" s="101" t="s">
        <v>180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86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86</v>
      </c>
      <c r="F36" s="3" t="s">
        <v>172</v>
      </c>
      <c r="G36" s="3" t="s">
        <v>173</v>
      </c>
      <c r="H36" s="3" t="s">
        <v>181</v>
      </c>
      <c r="I36" s="101" t="s">
        <v>183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86</v>
      </c>
      <c r="F37" s="3" t="s">
        <v>172</v>
      </c>
      <c r="G37" s="3" t="s">
        <v>173</v>
      </c>
      <c r="H37" s="3" t="s">
        <v>181</v>
      </c>
      <c r="I37" s="101" t="s">
        <v>308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86</v>
      </c>
      <c r="F38" s="3" t="s">
        <v>172</v>
      </c>
      <c r="G38" s="3" t="s">
        <v>173</v>
      </c>
      <c r="H38" s="3" t="s">
        <v>181</v>
      </c>
      <c r="I38" s="101" t="s">
        <v>184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86</v>
      </c>
      <c r="F39" s="3" t="s">
        <v>172</v>
      </c>
      <c r="G39" s="3" t="s">
        <v>173</v>
      </c>
      <c r="H39" s="3" t="s">
        <v>181</v>
      </c>
      <c r="I39" s="101" t="s">
        <v>309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86</v>
      </c>
      <c r="F40" s="3" t="s">
        <v>172</v>
      </c>
      <c r="G40" s="3" t="s">
        <v>173</v>
      </c>
      <c r="H40" s="3" t="s">
        <v>181</v>
      </c>
      <c r="I40" s="101" t="s">
        <v>310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86</v>
      </c>
      <c r="F41" s="4" t="s">
        <v>172</v>
      </c>
      <c r="G41" s="4" t="s">
        <v>173</v>
      </c>
      <c r="H41" s="4" t="s">
        <v>185</v>
      </c>
      <c r="I41" s="4" t="s">
        <v>186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86</v>
      </c>
      <c r="F42" s="3" t="s">
        <v>172</v>
      </c>
      <c r="G42" s="3" t="s">
        <v>173</v>
      </c>
      <c r="H42" s="3" t="s">
        <v>185</v>
      </c>
      <c r="I42" s="101" t="s">
        <v>1096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86</v>
      </c>
      <c r="F43" s="3" t="s">
        <v>172</v>
      </c>
      <c r="G43" s="3" t="s">
        <v>173</v>
      </c>
      <c r="H43" s="3" t="s">
        <v>185</v>
      </c>
      <c r="I43" s="101" t="s">
        <v>188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86</v>
      </c>
      <c r="F44" s="3" t="s">
        <v>172</v>
      </c>
      <c r="G44" s="3" t="s">
        <v>173</v>
      </c>
      <c r="H44" s="3" t="s">
        <v>185</v>
      </c>
      <c r="I44" s="101" t="s">
        <v>189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86</v>
      </c>
      <c r="F45" s="3" t="s">
        <v>172</v>
      </c>
      <c r="G45" s="3" t="s">
        <v>173</v>
      </c>
      <c r="H45" s="3" t="s">
        <v>185</v>
      </c>
      <c r="I45" s="101" t="s">
        <v>190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86</v>
      </c>
      <c r="F46" s="3" t="s">
        <v>172</v>
      </c>
      <c r="G46" s="3" t="s">
        <v>173</v>
      </c>
      <c r="H46" s="3" t="s">
        <v>185</v>
      </c>
      <c r="I46" s="101" t="s">
        <v>191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86</v>
      </c>
      <c r="F47" s="3" t="s">
        <v>172</v>
      </c>
      <c r="G47" s="3" t="s">
        <v>173</v>
      </c>
      <c r="H47" s="3" t="s">
        <v>185</v>
      </c>
      <c r="I47" s="101" t="s">
        <v>192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86</v>
      </c>
      <c r="F48" s="3" t="s">
        <v>172</v>
      </c>
      <c r="G48" s="3" t="s">
        <v>173</v>
      </c>
      <c r="H48" s="3" t="s">
        <v>185</v>
      </c>
      <c r="I48" s="101" t="s">
        <v>193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86</v>
      </c>
      <c r="F49" s="3" t="s">
        <v>172</v>
      </c>
      <c r="G49" s="3" t="s">
        <v>173</v>
      </c>
      <c r="H49" s="3" t="s">
        <v>185</v>
      </c>
      <c r="I49" s="101" t="s">
        <v>194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86</v>
      </c>
      <c r="F50" s="4" t="s">
        <v>172</v>
      </c>
      <c r="G50" s="4" t="s">
        <v>173</v>
      </c>
      <c r="H50" s="4" t="s">
        <v>195</v>
      </c>
      <c r="I50" s="4" t="s">
        <v>196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86</v>
      </c>
      <c r="F51" s="4" t="s">
        <v>172</v>
      </c>
      <c r="G51" s="4" t="s">
        <v>197</v>
      </c>
      <c r="I51" s="4" t="s">
        <v>198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86</v>
      </c>
      <c r="F52" s="3" t="s">
        <v>172</v>
      </c>
      <c r="G52" s="3" t="s">
        <v>197</v>
      </c>
      <c r="I52" s="3" t="s">
        <v>199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86</v>
      </c>
      <c r="F53" s="3" t="s">
        <v>172</v>
      </c>
      <c r="G53" s="3" t="s">
        <v>197</v>
      </c>
      <c r="I53" s="3" t="s">
        <v>200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86</v>
      </c>
      <c r="F54" s="3" t="s">
        <v>172</v>
      </c>
      <c r="G54" s="3" t="s">
        <v>197</v>
      </c>
      <c r="I54" s="3" t="s">
        <v>201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86</v>
      </c>
      <c r="F55" s="3" t="s">
        <v>172</v>
      </c>
      <c r="G55" s="3" t="s">
        <v>197</v>
      </c>
      <c r="I55" s="3" t="s">
        <v>202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86</v>
      </c>
      <c r="F56" s="3" t="s">
        <v>172</v>
      </c>
      <c r="G56" s="3" t="s">
        <v>197</v>
      </c>
      <c r="I56" s="3" t="s">
        <v>203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86</v>
      </c>
      <c r="F57" s="3" t="s">
        <v>172</v>
      </c>
      <c r="G57" s="3" t="s">
        <v>197</v>
      </c>
      <c r="I57" s="3" t="s">
        <v>204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86</v>
      </c>
      <c r="F58" s="3" t="s">
        <v>172</v>
      </c>
      <c r="G58" s="3" t="s">
        <v>197</v>
      </c>
      <c r="I58" s="3" t="s">
        <v>1107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86</v>
      </c>
      <c r="F59" s="3" t="s">
        <v>172</v>
      </c>
      <c r="G59" s="3" t="s">
        <v>197</v>
      </c>
      <c r="I59" s="3" t="s">
        <v>206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86</v>
      </c>
      <c r="F60" s="3" t="s">
        <v>172</v>
      </c>
      <c r="G60" s="3" t="s">
        <v>197</v>
      </c>
      <c r="I60" s="3" t="s">
        <v>207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86</v>
      </c>
      <c r="F61" s="3" t="s">
        <v>172</v>
      </c>
      <c r="G61" s="3" t="s">
        <v>197</v>
      </c>
      <c r="I61" s="3" t="s">
        <v>1108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86</v>
      </c>
      <c r="F62" s="3" t="s">
        <v>172</v>
      </c>
      <c r="G62" s="3" t="s">
        <v>197</v>
      </c>
      <c r="I62" s="3" t="s">
        <v>1109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86</v>
      </c>
      <c r="F63" s="3" t="s">
        <v>172</v>
      </c>
      <c r="G63" s="3" t="s">
        <v>197</v>
      </c>
      <c r="I63" s="3" t="s">
        <v>1110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86</v>
      </c>
      <c r="F64" s="3" t="s">
        <v>172</v>
      </c>
      <c r="G64" s="3" t="s">
        <v>197</v>
      </c>
      <c r="I64" s="3" t="s">
        <v>195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86</v>
      </c>
      <c r="F65" s="4" t="s">
        <v>209</v>
      </c>
      <c r="I65" s="4" t="s">
        <v>209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86</v>
      </c>
      <c r="F66" s="3" t="s">
        <v>209</v>
      </c>
      <c r="I66" s="101" t="s">
        <v>311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86</v>
      </c>
      <c r="F67" s="3" t="s">
        <v>209</v>
      </c>
      <c r="I67" s="101" t="s">
        <v>210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86</v>
      </c>
      <c r="F68" s="3" t="s">
        <v>209</v>
      </c>
      <c r="I68" s="101" t="s">
        <v>211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86</v>
      </c>
      <c r="F69" s="3" t="s">
        <v>209</v>
      </c>
      <c r="I69" s="101" t="s">
        <v>213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86</v>
      </c>
      <c r="F70" s="3" t="s">
        <v>209</v>
      </c>
      <c r="I70" s="101" t="s">
        <v>214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86</v>
      </c>
      <c r="F71" s="3" t="s">
        <v>209</v>
      </c>
      <c r="I71" s="101" t="s">
        <v>215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86</v>
      </c>
      <c r="F72" s="4" t="s">
        <v>216</v>
      </c>
      <c r="I72" s="4" t="s">
        <v>216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86</v>
      </c>
      <c r="F73" s="3" t="s">
        <v>216</v>
      </c>
      <c r="I73" s="101" t="s">
        <v>312</v>
      </c>
      <c r="L73" s="3" t="s">
        <v>158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86</v>
      </c>
      <c r="F74" s="3" t="s">
        <v>216</v>
      </c>
      <c r="I74" s="101" t="s">
        <v>313</v>
      </c>
      <c r="L74" s="3" t="s">
        <v>158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86</v>
      </c>
      <c r="F75" s="3" t="s">
        <v>216</v>
      </c>
      <c r="I75" s="101" t="s">
        <v>314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86</v>
      </c>
      <c r="F76" s="3" t="s">
        <v>216</v>
      </c>
      <c r="I76" s="101" t="s">
        <v>220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86</v>
      </c>
      <c r="F77" s="3" t="s">
        <v>216</v>
      </c>
      <c r="I77" s="101" t="s">
        <v>221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86</v>
      </c>
      <c r="F78" s="3" t="s">
        <v>216</v>
      </c>
      <c r="I78" s="101" t="s">
        <v>212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86</v>
      </c>
      <c r="F79" s="3" t="s">
        <v>216</v>
      </c>
      <c r="I79" s="101" t="s">
        <v>223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86</v>
      </c>
      <c r="F80" s="3" t="s">
        <v>216</v>
      </c>
      <c r="I80" s="101" t="s">
        <v>315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290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316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86</v>
      </c>
      <c r="F86" s="4" t="s">
        <v>172</v>
      </c>
      <c r="G86" s="4" t="s">
        <v>197</v>
      </c>
      <c r="I86" s="4" t="s">
        <v>198</v>
      </c>
      <c r="L86" s="3" t="s">
        <v>158</v>
      </c>
      <c r="M86" s="70" t="s">
        <v>444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100.22308654652193</v>
      </c>
      <c r="AH86" s="102">
        <v>99.775927949019845</v>
      </c>
      <c r="AI86" s="102">
        <v>92.13647192480741</v>
      </c>
      <c r="AJ86" s="102">
        <v>91.843502187555899</v>
      </c>
      <c r="AK86" s="102">
        <v>89.942487553205794</v>
      </c>
      <c r="AM86" s="102">
        <v>0</v>
      </c>
      <c r="AN86" s="102">
        <v>0</v>
      </c>
      <c r="AO86" s="102">
        <v>473.92147616111083</v>
      </c>
    </row>
    <row r="87" spans="3:61" x14ac:dyDescent="0.3">
      <c r="E87" s="70" t="s">
        <v>86</v>
      </c>
      <c r="F87" s="3" t="s">
        <v>172</v>
      </c>
      <c r="G87" s="3" t="s">
        <v>197</v>
      </c>
      <c r="I87" s="3" t="s">
        <v>199</v>
      </c>
      <c r="L87" s="3" t="s">
        <v>158</v>
      </c>
      <c r="M87" s="70" t="s">
        <v>445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4.7692162545219121</v>
      </c>
      <c r="AH87" s="102">
        <v>4.6922296720198551</v>
      </c>
      <c r="AI87" s="102">
        <v>4.6062101228074095</v>
      </c>
      <c r="AJ87" s="102">
        <v>4.5111681155559022</v>
      </c>
      <c r="AK87" s="102">
        <v>4.405857411205778</v>
      </c>
      <c r="AM87" s="102">
        <v>0</v>
      </c>
      <c r="AN87" s="102">
        <v>0</v>
      </c>
      <c r="AO87" s="102">
        <v>22.984681576110859</v>
      </c>
    </row>
    <row r="88" spans="3:61" x14ac:dyDescent="0.3">
      <c r="E88" s="70" t="s">
        <v>86</v>
      </c>
      <c r="F88" s="3" t="s">
        <v>172</v>
      </c>
      <c r="G88" s="3" t="s">
        <v>197</v>
      </c>
      <c r="I88" s="3" t="s">
        <v>200</v>
      </c>
      <c r="L88" s="3" t="s">
        <v>158</v>
      </c>
      <c r="M88" s="70" t="s">
        <v>446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1.9943433020000001</v>
      </c>
      <c r="AH88" s="102">
        <v>1.9943433020000001</v>
      </c>
      <c r="AI88" s="102">
        <v>1.9943433020000001</v>
      </c>
      <c r="AJ88" s="102">
        <v>1.9943433020000001</v>
      </c>
      <c r="AK88" s="102">
        <v>1.9943433020000001</v>
      </c>
      <c r="AM88" s="102">
        <v>0</v>
      </c>
      <c r="AN88" s="102">
        <v>0</v>
      </c>
      <c r="AO88" s="102">
        <v>9.9717165100000003</v>
      </c>
    </row>
    <row r="89" spans="3:61" x14ac:dyDescent="0.3">
      <c r="E89" s="70" t="s">
        <v>86</v>
      </c>
      <c r="F89" s="3" t="s">
        <v>172</v>
      </c>
      <c r="G89" s="3" t="s">
        <v>197</v>
      </c>
      <c r="I89" s="3" t="s">
        <v>201</v>
      </c>
      <c r="L89" s="3" t="s">
        <v>158</v>
      </c>
      <c r="M89" s="70" t="s">
        <v>447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47.676856370000003</v>
      </c>
      <c r="AH89" s="102">
        <v>47.676856370000003</v>
      </c>
      <c r="AI89" s="102">
        <v>47.676856370000003</v>
      </c>
      <c r="AJ89" s="102">
        <v>47.676856370000003</v>
      </c>
      <c r="AK89" s="102">
        <v>47.676856370000003</v>
      </c>
      <c r="AM89" s="102">
        <v>0</v>
      </c>
      <c r="AN89" s="102">
        <v>0</v>
      </c>
      <c r="AO89" s="102">
        <v>238.38428185000001</v>
      </c>
    </row>
    <row r="90" spans="3:61" x14ac:dyDescent="0.3">
      <c r="E90" s="70" t="s">
        <v>86</v>
      </c>
      <c r="F90" s="3" t="s">
        <v>172</v>
      </c>
      <c r="G90" s="3" t="s">
        <v>197</v>
      </c>
      <c r="I90" s="3" t="s">
        <v>202</v>
      </c>
      <c r="L90" s="3" t="s">
        <v>158</v>
      </c>
      <c r="M90" s="70" t="s">
        <v>448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9.9783477699999992</v>
      </c>
      <c r="AH90" s="102">
        <v>8.4314207549999995</v>
      </c>
      <c r="AI90" s="102">
        <v>0</v>
      </c>
      <c r="AJ90" s="102">
        <v>0</v>
      </c>
      <c r="AK90" s="102">
        <v>0</v>
      </c>
      <c r="AM90" s="102">
        <v>0</v>
      </c>
      <c r="AN90" s="102">
        <v>0</v>
      </c>
      <c r="AO90" s="102">
        <v>18.409768524999997</v>
      </c>
    </row>
    <row r="91" spans="3:61" x14ac:dyDescent="0.3">
      <c r="E91" s="70" t="s">
        <v>86</v>
      </c>
      <c r="F91" s="3" t="s">
        <v>172</v>
      </c>
      <c r="G91" s="3" t="s">
        <v>197</v>
      </c>
      <c r="I91" s="3" t="s">
        <v>203</v>
      </c>
      <c r="L91" s="3" t="s">
        <v>158</v>
      </c>
      <c r="M91" s="70" t="s">
        <v>449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86</v>
      </c>
      <c r="F92" s="3" t="s">
        <v>172</v>
      </c>
      <c r="G92" s="3" t="s">
        <v>197</v>
      </c>
      <c r="I92" s="3" t="s">
        <v>204</v>
      </c>
      <c r="L92" s="3" t="s">
        <v>158</v>
      </c>
      <c r="M92" s="70" t="s">
        <v>450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86</v>
      </c>
      <c r="F93" s="3" t="s">
        <v>172</v>
      </c>
      <c r="G93" s="3" t="s">
        <v>197</v>
      </c>
      <c r="I93" s="3" t="s">
        <v>1107</v>
      </c>
      <c r="L93" s="3" t="s">
        <v>158</v>
      </c>
      <c r="M93" s="70" t="s">
        <v>1119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0</v>
      </c>
      <c r="AH93" s="102">
        <v>0</v>
      </c>
      <c r="AI93" s="102">
        <v>0</v>
      </c>
      <c r="AJ93" s="102">
        <v>0</v>
      </c>
      <c r="AK93" s="102">
        <v>0</v>
      </c>
      <c r="AM93" s="102">
        <v>0</v>
      </c>
      <c r="AN93" s="102">
        <v>0</v>
      </c>
      <c r="AO93" s="102">
        <v>0</v>
      </c>
    </row>
    <row r="94" spans="3:61" x14ac:dyDescent="0.3">
      <c r="E94" s="70" t="s">
        <v>86</v>
      </c>
      <c r="F94" s="3" t="s">
        <v>172</v>
      </c>
      <c r="G94" s="3" t="s">
        <v>197</v>
      </c>
      <c r="I94" s="3" t="s">
        <v>206</v>
      </c>
      <c r="L94" s="3" t="s">
        <v>158</v>
      </c>
      <c r="M94" s="70" t="s">
        <v>451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86</v>
      </c>
      <c r="F95" s="3" t="s">
        <v>172</v>
      </c>
      <c r="G95" s="3" t="s">
        <v>197</v>
      </c>
      <c r="I95" s="3" t="s">
        <v>207</v>
      </c>
      <c r="L95" s="3" t="s">
        <v>158</v>
      </c>
      <c r="M95" s="70" t="s">
        <v>452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32.48332285</v>
      </c>
      <c r="AH95" s="102">
        <v>33.473077850000003</v>
      </c>
      <c r="AI95" s="102">
        <v>35.470062130000002</v>
      </c>
      <c r="AJ95" s="102">
        <v>35.287134399999999</v>
      </c>
      <c r="AK95" s="102">
        <v>33.510430470000003</v>
      </c>
      <c r="AM95" s="102">
        <v>0</v>
      </c>
      <c r="AN95" s="102">
        <v>0</v>
      </c>
      <c r="AO95" s="102">
        <v>170.22402770000002</v>
      </c>
    </row>
    <row r="96" spans="3:61" x14ac:dyDescent="0.3">
      <c r="E96" s="70" t="s">
        <v>86</v>
      </c>
      <c r="F96" s="3" t="s">
        <v>172</v>
      </c>
      <c r="G96" s="3" t="s">
        <v>197</v>
      </c>
      <c r="I96" s="3" t="s">
        <v>1108</v>
      </c>
      <c r="L96" s="3" t="s">
        <v>158</v>
      </c>
      <c r="M96" s="70" t="s">
        <v>1120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86</v>
      </c>
      <c r="F97" s="3" t="s">
        <v>172</v>
      </c>
      <c r="G97" s="3" t="s">
        <v>197</v>
      </c>
      <c r="I97" s="3" t="s">
        <v>1109</v>
      </c>
      <c r="L97" s="3" t="s">
        <v>158</v>
      </c>
      <c r="M97" s="70" t="s">
        <v>1121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86</v>
      </c>
      <c r="F98" s="3" t="s">
        <v>172</v>
      </c>
      <c r="G98" s="3" t="s">
        <v>197</v>
      </c>
      <c r="I98" s="3" t="s">
        <v>1110</v>
      </c>
      <c r="L98" s="3" t="s">
        <v>158</v>
      </c>
      <c r="M98" s="70" t="s">
        <v>1122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3.3210000000000002</v>
      </c>
      <c r="AH98" s="102">
        <v>3.508</v>
      </c>
      <c r="AI98" s="102">
        <v>2.3889999999999998</v>
      </c>
      <c r="AJ98" s="102">
        <v>2.3740000000000001</v>
      </c>
      <c r="AK98" s="102">
        <v>2.355</v>
      </c>
      <c r="AM98" s="102">
        <v>0</v>
      </c>
      <c r="AN98" s="102">
        <v>0</v>
      </c>
      <c r="AO98" s="102">
        <v>13.947000000000001</v>
      </c>
    </row>
    <row r="99" spans="4:61" x14ac:dyDescent="0.3">
      <c r="E99" s="70" t="s">
        <v>86</v>
      </c>
      <c r="F99" s="3" t="s">
        <v>172</v>
      </c>
      <c r="G99" s="3" t="s">
        <v>197</v>
      </c>
      <c r="I99" s="3" t="s">
        <v>195</v>
      </c>
      <c r="L99" s="3" t="s">
        <v>158</v>
      </c>
      <c r="M99" s="70" t="s">
        <v>453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327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86</v>
      </c>
      <c r="F103" s="3" t="s">
        <v>328</v>
      </c>
      <c r="L103" s="3" t="s">
        <v>158</v>
      </c>
      <c r="M103" s="70" t="s">
        <v>454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86</v>
      </c>
      <c r="F104" s="3" t="s">
        <v>330</v>
      </c>
      <c r="G104" s="3">
        <v>0</v>
      </c>
      <c r="H104" s="3" t="s">
        <v>1178</v>
      </c>
      <c r="I104" s="3" t="s">
        <v>215</v>
      </c>
      <c r="J104" s="3" t="s">
        <v>1110</v>
      </c>
      <c r="L104" s="3" t="s">
        <v>158</v>
      </c>
      <c r="M104" s="70" t="s">
        <v>455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86</v>
      </c>
      <c r="F105" s="3" t="s">
        <v>332</v>
      </c>
      <c r="G105" s="3" t="s">
        <v>338</v>
      </c>
      <c r="H105" s="3" t="s">
        <v>338</v>
      </c>
      <c r="I105" s="3" t="s">
        <v>338</v>
      </c>
      <c r="J105" s="3" t="s">
        <v>338</v>
      </c>
      <c r="L105" s="3" t="s">
        <v>158</v>
      </c>
      <c r="M105" s="70" t="s">
        <v>456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86</v>
      </c>
      <c r="F106" s="3" t="s">
        <v>334</v>
      </c>
      <c r="G106" s="3" t="s">
        <v>338</v>
      </c>
      <c r="H106" s="3" t="s">
        <v>338</v>
      </c>
      <c r="I106" s="3" t="s">
        <v>338</v>
      </c>
      <c r="J106" s="3" t="s">
        <v>338</v>
      </c>
      <c r="L106" s="3" t="s">
        <v>158</v>
      </c>
      <c r="M106" s="70" t="s">
        <v>457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86</v>
      </c>
      <c r="F107" s="3" t="s">
        <v>336</v>
      </c>
      <c r="G107" s="3" t="s">
        <v>338</v>
      </c>
      <c r="H107" s="3" t="s">
        <v>338</v>
      </c>
      <c r="I107" s="3" t="s">
        <v>338</v>
      </c>
      <c r="J107" s="3" t="s">
        <v>338</v>
      </c>
      <c r="L107" s="3" t="s">
        <v>158</v>
      </c>
      <c r="M107" s="70" t="s">
        <v>458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86</v>
      </c>
      <c r="F108" s="3" t="s">
        <v>339</v>
      </c>
      <c r="G108" s="3" t="s">
        <v>338</v>
      </c>
      <c r="H108" s="3" t="s">
        <v>338</v>
      </c>
      <c r="I108" s="3" t="s">
        <v>338</v>
      </c>
      <c r="J108" s="3" t="s">
        <v>338</v>
      </c>
      <c r="L108" s="3" t="s">
        <v>158</v>
      </c>
      <c r="M108" s="70" t="s">
        <v>459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86</v>
      </c>
      <c r="F109" s="3" t="s">
        <v>341</v>
      </c>
      <c r="G109" s="3" t="s">
        <v>338</v>
      </c>
      <c r="H109" s="3" t="s">
        <v>338</v>
      </c>
      <c r="I109" s="3" t="s">
        <v>338</v>
      </c>
      <c r="J109" s="3" t="s">
        <v>338</v>
      </c>
      <c r="L109" s="3" t="s">
        <v>158</v>
      </c>
      <c r="M109" s="70" t="s">
        <v>460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86</v>
      </c>
      <c r="F110" s="3" t="s">
        <v>343</v>
      </c>
      <c r="G110" s="3" t="s">
        <v>338</v>
      </c>
      <c r="H110" s="3" t="s">
        <v>338</v>
      </c>
      <c r="I110" s="3" t="s">
        <v>338</v>
      </c>
      <c r="J110" s="3" t="s">
        <v>338</v>
      </c>
      <c r="L110" s="3" t="s">
        <v>158</v>
      </c>
      <c r="M110" s="70" t="s">
        <v>461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86</v>
      </c>
      <c r="F111" s="3" t="s">
        <v>345</v>
      </c>
      <c r="G111" s="3" t="s">
        <v>338</v>
      </c>
      <c r="H111" s="3" t="s">
        <v>338</v>
      </c>
      <c r="I111" s="3" t="s">
        <v>338</v>
      </c>
      <c r="J111" s="3" t="s">
        <v>338</v>
      </c>
      <c r="L111" s="3" t="s">
        <v>158</v>
      </c>
      <c r="M111" s="70" t="s">
        <v>462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86</v>
      </c>
      <c r="F112" s="3" t="s">
        <v>347</v>
      </c>
      <c r="G112" s="3" t="s">
        <v>338</v>
      </c>
      <c r="H112" s="3" t="s">
        <v>338</v>
      </c>
      <c r="I112" s="3" t="s">
        <v>338</v>
      </c>
      <c r="J112" s="3" t="s">
        <v>338</v>
      </c>
      <c r="L112" s="3" t="s">
        <v>158</v>
      </c>
      <c r="M112" s="70" t="s">
        <v>463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86</v>
      </c>
      <c r="F113" s="3" t="s">
        <v>349</v>
      </c>
      <c r="G113" s="3" t="s">
        <v>338</v>
      </c>
      <c r="H113" s="3" t="s">
        <v>338</v>
      </c>
      <c r="I113" s="3" t="s">
        <v>338</v>
      </c>
      <c r="J113" s="3" t="s">
        <v>338</v>
      </c>
      <c r="L113" s="3" t="s">
        <v>158</v>
      </c>
      <c r="M113" s="70" t="s">
        <v>464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86</v>
      </c>
      <c r="F114" s="3" t="s">
        <v>351</v>
      </c>
      <c r="G114" s="3" t="s">
        <v>338</v>
      </c>
      <c r="H114" s="3" t="s">
        <v>338</v>
      </c>
      <c r="I114" s="3" t="s">
        <v>338</v>
      </c>
      <c r="J114" s="3" t="s">
        <v>338</v>
      </c>
      <c r="L114" s="3" t="s">
        <v>158</v>
      </c>
      <c r="M114" s="70" t="s">
        <v>465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86</v>
      </c>
      <c r="F115" s="3" t="s">
        <v>353</v>
      </c>
      <c r="G115" s="3" t="s">
        <v>338</v>
      </c>
      <c r="H115" s="3" t="s">
        <v>338</v>
      </c>
      <c r="I115" s="3" t="s">
        <v>338</v>
      </c>
      <c r="J115" s="3" t="s">
        <v>338</v>
      </c>
      <c r="L115" s="3" t="s">
        <v>158</v>
      </c>
      <c r="M115" s="70" t="s">
        <v>466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86</v>
      </c>
      <c r="F116" s="3" t="s">
        <v>355</v>
      </c>
      <c r="G116" s="3" t="s">
        <v>338</v>
      </c>
      <c r="H116" s="3" t="s">
        <v>338</v>
      </c>
      <c r="I116" s="3" t="s">
        <v>338</v>
      </c>
      <c r="J116" s="3" t="s">
        <v>338</v>
      </c>
      <c r="L116" s="3" t="s">
        <v>158</v>
      </c>
      <c r="M116" s="70" t="s">
        <v>467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86</v>
      </c>
      <c r="F117" s="3" t="s">
        <v>357</v>
      </c>
      <c r="G117" s="3" t="s">
        <v>338</v>
      </c>
      <c r="H117" s="3" t="s">
        <v>338</v>
      </c>
      <c r="I117" s="3" t="s">
        <v>338</v>
      </c>
      <c r="J117" s="3" t="s">
        <v>338</v>
      </c>
      <c r="L117" s="3" t="s">
        <v>158</v>
      </c>
      <c r="M117" s="70" t="s">
        <v>468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291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86</v>
      </c>
      <c r="F121" s="3" t="s">
        <v>359</v>
      </c>
      <c r="H121" s="3" t="s">
        <v>181</v>
      </c>
      <c r="I121" s="3" t="s">
        <v>310</v>
      </c>
      <c r="J121" s="3" t="s">
        <v>1311</v>
      </c>
      <c r="L121" s="3" t="s">
        <v>158</v>
      </c>
      <c r="M121" s="70" t="s">
        <v>469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0.58543700801431375</v>
      </c>
      <c r="AH121" s="102">
        <v>0.5571101900437091</v>
      </c>
      <c r="AI121" s="102">
        <v>0.56480364228714675</v>
      </c>
      <c r="AJ121" s="102">
        <v>0.56973897541820595</v>
      </c>
      <c r="AK121" s="102">
        <v>0.41221283181791241</v>
      </c>
      <c r="AM121" s="102">
        <v>0</v>
      </c>
      <c r="AN121" s="102">
        <v>0</v>
      </c>
      <c r="AO121" s="102">
        <v>2.6893026475812882</v>
      </c>
    </row>
    <row r="122" spans="3:61" x14ac:dyDescent="0.3">
      <c r="E122" s="70" t="s">
        <v>86</v>
      </c>
      <c r="F122" s="3" t="s">
        <v>361</v>
      </c>
      <c r="G122" s="3" t="s">
        <v>338</v>
      </c>
      <c r="H122" s="3" t="s">
        <v>338</v>
      </c>
      <c r="I122" s="3" t="s">
        <v>338</v>
      </c>
      <c r="J122" s="3" t="s">
        <v>338</v>
      </c>
      <c r="L122" s="3" t="s">
        <v>158</v>
      </c>
      <c r="M122" s="70" t="s">
        <v>470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86</v>
      </c>
      <c r="F123" s="3" t="s">
        <v>363</v>
      </c>
      <c r="G123" s="3" t="s">
        <v>338</v>
      </c>
      <c r="H123" s="3" t="s">
        <v>338</v>
      </c>
      <c r="I123" s="3" t="s">
        <v>338</v>
      </c>
      <c r="J123" s="3" t="s">
        <v>338</v>
      </c>
      <c r="L123" s="3" t="s">
        <v>158</v>
      </c>
      <c r="M123" s="70" t="s">
        <v>471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86</v>
      </c>
      <c r="F124" s="3" t="s">
        <v>365</v>
      </c>
      <c r="G124" s="3" t="s">
        <v>338</v>
      </c>
      <c r="H124" s="3" t="s">
        <v>338</v>
      </c>
      <c r="I124" s="3" t="s">
        <v>338</v>
      </c>
      <c r="J124" s="3" t="s">
        <v>338</v>
      </c>
      <c r="L124" s="3" t="s">
        <v>158</v>
      </c>
      <c r="M124" s="70" t="s">
        <v>472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86</v>
      </c>
      <c r="F125" s="3" t="s">
        <v>367</v>
      </c>
      <c r="G125" s="3" t="s">
        <v>338</v>
      </c>
      <c r="H125" s="3" t="s">
        <v>338</v>
      </c>
      <c r="I125" s="3" t="s">
        <v>338</v>
      </c>
      <c r="J125" s="3" t="s">
        <v>338</v>
      </c>
      <c r="L125" s="3" t="s">
        <v>158</v>
      </c>
      <c r="M125" s="70" t="s">
        <v>473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86</v>
      </c>
      <c r="F126" s="3" t="s">
        <v>369</v>
      </c>
      <c r="G126" s="3" t="s">
        <v>338</v>
      </c>
      <c r="H126" s="3" t="s">
        <v>338</v>
      </c>
      <c r="I126" s="3" t="s">
        <v>338</v>
      </c>
      <c r="J126" s="3" t="s">
        <v>338</v>
      </c>
      <c r="L126" s="3" t="s">
        <v>158</v>
      </c>
      <c r="M126" s="70" t="s">
        <v>474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86</v>
      </c>
      <c r="F127" s="3" t="s">
        <v>371</v>
      </c>
      <c r="G127" s="3" t="s">
        <v>338</v>
      </c>
      <c r="H127" s="3" t="s">
        <v>338</v>
      </c>
      <c r="I127" s="3" t="s">
        <v>338</v>
      </c>
      <c r="J127" s="3" t="s">
        <v>338</v>
      </c>
      <c r="L127" s="3" t="s">
        <v>158</v>
      </c>
      <c r="M127" s="70" t="s">
        <v>475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86</v>
      </c>
      <c r="F128" s="3" t="s">
        <v>373</v>
      </c>
      <c r="G128" s="3" t="s">
        <v>338</v>
      </c>
      <c r="H128" s="3" t="s">
        <v>338</v>
      </c>
      <c r="I128" s="3" t="s">
        <v>338</v>
      </c>
      <c r="J128" s="3" t="s">
        <v>338</v>
      </c>
      <c r="L128" s="3" t="s">
        <v>158</v>
      </c>
      <c r="M128" s="70" t="s">
        <v>476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86</v>
      </c>
      <c r="F129" s="3" t="s">
        <v>375</v>
      </c>
      <c r="G129" s="3" t="s">
        <v>338</v>
      </c>
      <c r="H129" s="3" t="s">
        <v>338</v>
      </c>
      <c r="I129" s="3" t="s">
        <v>338</v>
      </c>
      <c r="J129" s="3" t="s">
        <v>338</v>
      </c>
      <c r="L129" s="3" t="s">
        <v>158</v>
      </c>
      <c r="M129" s="70" t="s">
        <v>477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86</v>
      </c>
      <c r="F130" s="3" t="s">
        <v>377</v>
      </c>
      <c r="G130" s="3" t="s">
        <v>338</v>
      </c>
      <c r="H130" s="3" t="s">
        <v>338</v>
      </c>
      <c r="I130" s="3" t="s">
        <v>338</v>
      </c>
      <c r="J130" s="3" t="s">
        <v>338</v>
      </c>
      <c r="L130" s="3" t="s">
        <v>158</v>
      </c>
      <c r="M130" s="70" t="s">
        <v>478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86</v>
      </c>
      <c r="F131" s="3" t="s">
        <v>379</v>
      </c>
      <c r="G131" s="3" t="s">
        <v>338</v>
      </c>
      <c r="H131" s="3" t="s">
        <v>338</v>
      </c>
      <c r="I131" s="3" t="s">
        <v>338</v>
      </c>
      <c r="J131" s="3" t="s">
        <v>338</v>
      </c>
      <c r="L131" s="3" t="s">
        <v>158</v>
      </c>
      <c r="M131" s="70" t="s">
        <v>479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86</v>
      </c>
      <c r="F132" s="3" t="s">
        <v>381</v>
      </c>
      <c r="G132" s="3" t="s">
        <v>338</v>
      </c>
      <c r="H132" s="3" t="s">
        <v>338</v>
      </c>
      <c r="I132" s="3" t="s">
        <v>338</v>
      </c>
      <c r="J132" s="3" t="s">
        <v>338</v>
      </c>
      <c r="L132" s="3" t="s">
        <v>158</v>
      </c>
      <c r="M132" s="70" t="s">
        <v>480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86</v>
      </c>
      <c r="F133" s="3" t="s">
        <v>383</v>
      </c>
      <c r="G133" s="3" t="s">
        <v>338</v>
      </c>
      <c r="H133" s="3" t="s">
        <v>338</v>
      </c>
      <c r="I133" s="3" t="s">
        <v>338</v>
      </c>
      <c r="J133" s="3" t="s">
        <v>338</v>
      </c>
      <c r="L133" s="3" t="s">
        <v>158</v>
      </c>
      <c r="M133" s="70" t="s">
        <v>481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86</v>
      </c>
      <c r="F134" s="3" t="s">
        <v>385</v>
      </c>
      <c r="G134" s="3" t="s">
        <v>338</v>
      </c>
      <c r="H134" s="3" t="s">
        <v>338</v>
      </c>
      <c r="I134" s="3" t="s">
        <v>338</v>
      </c>
      <c r="J134" s="3" t="s">
        <v>338</v>
      </c>
      <c r="L134" s="3" t="s">
        <v>158</v>
      </c>
      <c r="M134" s="70" t="s">
        <v>482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86</v>
      </c>
      <c r="F135" s="3" t="s">
        <v>387</v>
      </c>
      <c r="G135" s="3" t="s">
        <v>338</v>
      </c>
      <c r="H135" s="3" t="s">
        <v>338</v>
      </c>
      <c r="I135" s="3" t="s">
        <v>338</v>
      </c>
      <c r="J135" s="3" t="s">
        <v>338</v>
      </c>
      <c r="L135" s="3" t="s">
        <v>158</v>
      </c>
      <c r="M135" s="70" t="s">
        <v>483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86</v>
      </c>
      <c r="F136" s="3" t="s">
        <v>389</v>
      </c>
      <c r="G136" s="3" t="s">
        <v>338</v>
      </c>
      <c r="H136" s="3" t="s">
        <v>338</v>
      </c>
      <c r="I136" s="3" t="s">
        <v>338</v>
      </c>
      <c r="J136" s="3" t="s">
        <v>338</v>
      </c>
      <c r="L136" s="3" t="s">
        <v>158</v>
      </c>
      <c r="M136" s="70" t="s">
        <v>484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86</v>
      </c>
      <c r="F137" s="3" t="s">
        <v>391</v>
      </c>
      <c r="G137" s="3" t="s">
        <v>338</v>
      </c>
      <c r="H137" s="3" t="s">
        <v>338</v>
      </c>
      <c r="I137" s="3" t="s">
        <v>338</v>
      </c>
      <c r="J137" s="3" t="s">
        <v>338</v>
      </c>
      <c r="L137" s="3" t="s">
        <v>158</v>
      </c>
      <c r="M137" s="70" t="s">
        <v>485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86</v>
      </c>
      <c r="F138" s="3" t="s">
        <v>393</v>
      </c>
      <c r="G138" s="3" t="s">
        <v>338</v>
      </c>
      <c r="H138" s="3" t="s">
        <v>338</v>
      </c>
      <c r="I138" s="3" t="s">
        <v>338</v>
      </c>
      <c r="J138" s="3" t="s">
        <v>338</v>
      </c>
      <c r="L138" s="3" t="s">
        <v>158</v>
      </c>
      <c r="M138" s="70" t="s">
        <v>486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86</v>
      </c>
      <c r="F139" s="3" t="s">
        <v>395</v>
      </c>
      <c r="G139" s="3" t="s">
        <v>338</v>
      </c>
      <c r="H139" s="3" t="s">
        <v>338</v>
      </c>
      <c r="I139" s="3" t="s">
        <v>338</v>
      </c>
      <c r="J139" s="3" t="s">
        <v>338</v>
      </c>
      <c r="L139" s="3" t="s">
        <v>158</v>
      </c>
      <c r="M139" s="70" t="s">
        <v>487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86</v>
      </c>
      <c r="F140" s="3" t="s">
        <v>397</v>
      </c>
      <c r="G140" s="3" t="s">
        <v>338</v>
      </c>
      <c r="H140" s="3" t="s">
        <v>338</v>
      </c>
      <c r="I140" s="3" t="s">
        <v>338</v>
      </c>
      <c r="J140" s="3" t="s">
        <v>338</v>
      </c>
      <c r="L140" s="3" t="s">
        <v>158</v>
      </c>
      <c r="M140" s="70" t="s">
        <v>488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1215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86</v>
      </c>
      <c r="F144" s="4" t="s">
        <v>166</v>
      </c>
      <c r="I144" s="4" t="s">
        <v>166</v>
      </c>
      <c r="L144" s="3" t="s">
        <v>158</v>
      </c>
      <c r="M144" s="70" t="s">
        <v>861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2.7450142574184664</v>
      </c>
      <c r="AH144" s="103">
        <v>7.1331983773357566</v>
      </c>
      <c r="AI144" s="103">
        <v>7.5457102638672087</v>
      </c>
      <c r="AJ144" s="103">
        <v>5.5536447431700822</v>
      </c>
      <c r="AK144" s="103">
        <v>2.2652580802247595</v>
      </c>
      <c r="AM144" s="102">
        <v>0</v>
      </c>
      <c r="AN144" s="102">
        <v>0</v>
      </c>
      <c r="AO144" s="102">
        <v>25.242825722016278</v>
      </c>
    </row>
    <row r="145" spans="5:41" x14ac:dyDescent="0.3">
      <c r="E145" s="70" t="s">
        <v>86</v>
      </c>
      <c r="F145" s="4" t="s">
        <v>172</v>
      </c>
      <c r="I145" s="4" t="s">
        <v>172</v>
      </c>
      <c r="L145" s="3" t="s">
        <v>158</v>
      </c>
      <c r="M145" s="70" t="s">
        <v>862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0.97007479960087384</v>
      </c>
      <c r="AH145" s="103">
        <v>1.0257726917902783</v>
      </c>
      <c r="AI145" s="103">
        <v>1.0728043888050633</v>
      </c>
      <c r="AJ145" s="103">
        <v>1.0211730474694072</v>
      </c>
      <c r="AK145" s="103">
        <v>1.0780911130362723</v>
      </c>
      <c r="AM145" s="102">
        <v>0</v>
      </c>
      <c r="AN145" s="102">
        <v>0</v>
      </c>
      <c r="AO145" s="102">
        <v>5.1679160407018951</v>
      </c>
    </row>
    <row r="146" spans="5:41" x14ac:dyDescent="0.3">
      <c r="E146" s="70" t="s">
        <v>86</v>
      </c>
      <c r="F146" s="4" t="s">
        <v>172</v>
      </c>
      <c r="G146" s="4" t="s">
        <v>173</v>
      </c>
      <c r="I146" s="4" t="s">
        <v>174</v>
      </c>
      <c r="L146" s="3" t="s">
        <v>158</v>
      </c>
      <c r="M146" s="70" t="s">
        <v>863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0.97007479960087384</v>
      </c>
      <c r="AH146" s="103">
        <v>1.0257726917902783</v>
      </c>
      <c r="AI146" s="103">
        <v>1.0728043888050633</v>
      </c>
      <c r="AJ146" s="103">
        <v>1.0211730474694072</v>
      </c>
      <c r="AK146" s="103">
        <v>1.0780911130362723</v>
      </c>
      <c r="AM146" s="102">
        <v>0</v>
      </c>
      <c r="AN146" s="102">
        <v>0</v>
      </c>
      <c r="AO146" s="102">
        <v>5.1679160407018951</v>
      </c>
    </row>
    <row r="147" spans="5:41" x14ac:dyDescent="0.3">
      <c r="E147" s="70" t="s">
        <v>86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158</v>
      </c>
      <c r="M147" s="70" t="s">
        <v>864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0.74518232710711541</v>
      </c>
      <c r="AH147" s="102">
        <v>0.76378547619490966</v>
      </c>
      <c r="AI147" s="102">
        <v>0.78248408234972044</v>
      </c>
      <c r="AJ147" s="102">
        <v>0.80127084810048443</v>
      </c>
      <c r="AK147" s="102">
        <v>0.82013172867015338</v>
      </c>
      <c r="AM147" s="102">
        <v>0</v>
      </c>
      <c r="AN147" s="102">
        <v>0</v>
      </c>
      <c r="AO147" s="102">
        <v>3.9128544624223833</v>
      </c>
    </row>
    <row r="148" spans="5:41" x14ac:dyDescent="0.3">
      <c r="E148" s="70" t="s">
        <v>86</v>
      </c>
      <c r="F148" s="3" t="s">
        <v>172</v>
      </c>
      <c r="G148" s="3" t="s">
        <v>173</v>
      </c>
      <c r="H148" s="3" t="s">
        <v>175</v>
      </c>
      <c r="I148" s="101" t="s">
        <v>177</v>
      </c>
      <c r="L148" s="3" t="s">
        <v>158</v>
      </c>
      <c r="M148" s="70" t="s">
        <v>865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86</v>
      </c>
      <c r="F149" s="3" t="s">
        <v>172</v>
      </c>
      <c r="G149" s="3" t="s">
        <v>173</v>
      </c>
      <c r="H149" s="3" t="s">
        <v>175</v>
      </c>
      <c r="I149" s="101" t="s">
        <v>178</v>
      </c>
      <c r="L149" s="3" t="s">
        <v>158</v>
      </c>
      <c r="M149" s="70" t="s">
        <v>866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86</v>
      </c>
      <c r="F150" s="3" t="s">
        <v>172</v>
      </c>
      <c r="G150" s="3" t="s">
        <v>173</v>
      </c>
      <c r="H150" s="3" t="s">
        <v>175</v>
      </c>
      <c r="I150" s="101" t="s">
        <v>179</v>
      </c>
      <c r="L150" s="3" t="s">
        <v>158</v>
      </c>
      <c r="M150" s="70" t="s">
        <v>867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86</v>
      </c>
      <c r="F151" s="3" t="s">
        <v>172</v>
      </c>
      <c r="G151" s="3" t="s">
        <v>173</v>
      </c>
      <c r="H151" s="3" t="s">
        <v>175</v>
      </c>
      <c r="I151" s="101" t="s">
        <v>180</v>
      </c>
      <c r="L151" s="3" t="s">
        <v>158</v>
      </c>
      <c r="M151" s="70" t="s">
        <v>868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86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158</v>
      </c>
      <c r="M152" s="70" t="s">
        <v>869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0.10786407023599626</v>
      </c>
      <c r="AH152" s="103">
        <v>0.13458875382888841</v>
      </c>
      <c r="AI152" s="103">
        <v>0.14665052064496506</v>
      </c>
      <c r="AJ152" s="103">
        <v>0.1564278402891203</v>
      </c>
      <c r="AK152" s="103">
        <v>0.15935509892973287</v>
      </c>
      <c r="AM152" s="102">
        <v>0</v>
      </c>
      <c r="AN152" s="102">
        <v>0</v>
      </c>
      <c r="AO152" s="102">
        <v>0.70488628392870289</v>
      </c>
    </row>
    <row r="153" spans="5:41" x14ac:dyDescent="0.3">
      <c r="E153" s="70" t="s">
        <v>86</v>
      </c>
      <c r="F153" s="3" t="s">
        <v>172</v>
      </c>
      <c r="G153" s="3" t="s">
        <v>173</v>
      </c>
      <c r="H153" s="3" t="s">
        <v>181</v>
      </c>
      <c r="I153" s="101" t="s">
        <v>183</v>
      </c>
      <c r="L153" s="3" t="s">
        <v>158</v>
      </c>
      <c r="M153" s="70" t="s">
        <v>870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1.2817286012932749E-2</v>
      </c>
      <c r="AH153" s="102">
        <v>2.2756165653214921E-2</v>
      </c>
      <c r="AI153" s="102">
        <v>3.3520013140690974E-2</v>
      </c>
      <c r="AJ153" s="102">
        <v>4.5890608541236944E-2</v>
      </c>
      <c r="AK153" s="102">
        <v>6.221139464411074E-2</v>
      </c>
      <c r="AM153" s="102">
        <v>0</v>
      </c>
      <c r="AN153" s="102">
        <v>0</v>
      </c>
      <c r="AO153" s="102">
        <v>0.17719546799218633</v>
      </c>
    </row>
    <row r="154" spans="5:41" x14ac:dyDescent="0.3">
      <c r="E154" s="70" t="s">
        <v>86</v>
      </c>
      <c r="F154" s="3" t="s">
        <v>172</v>
      </c>
      <c r="G154" s="3" t="s">
        <v>173</v>
      </c>
      <c r="H154" s="3" t="s">
        <v>181</v>
      </c>
      <c r="I154" s="101" t="s">
        <v>308</v>
      </c>
      <c r="L154" s="3" t="s">
        <v>158</v>
      </c>
      <c r="M154" s="70" t="s">
        <v>871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86</v>
      </c>
      <c r="F155" s="3" t="s">
        <v>172</v>
      </c>
      <c r="G155" s="3" t="s">
        <v>173</v>
      </c>
      <c r="H155" s="3" t="s">
        <v>181</v>
      </c>
      <c r="I155" s="101" t="s">
        <v>184</v>
      </c>
      <c r="L155" s="3" t="s">
        <v>158</v>
      </c>
      <c r="M155" s="70" t="s">
        <v>872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9.5046784223063507E-2</v>
      </c>
      <c r="AH155" s="102">
        <v>0.1118325881756735</v>
      </c>
      <c r="AI155" s="102">
        <v>0.11313050750427409</v>
      </c>
      <c r="AJ155" s="102">
        <v>0.11053723174788335</v>
      </c>
      <c r="AK155" s="102">
        <v>9.7143704285622148E-2</v>
      </c>
      <c r="AM155" s="102">
        <v>0</v>
      </c>
      <c r="AN155" s="102">
        <v>0</v>
      </c>
      <c r="AO155" s="102">
        <v>0.52769081593651657</v>
      </c>
    </row>
    <row r="156" spans="5:41" x14ac:dyDescent="0.3">
      <c r="E156" s="70" t="s">
        <v>86</v>
      </c>
      <c r="F156" s="3" t="s">
        <v>172</v>
      </c>
      <c r="G156" s="3" t="s">
        <v>173</v>
      </c>
      <c r="H156" s="3" t="s">
        <v>181</v>
      </c>
      <c r="I156" s="101" t="s">
        <v>309</v>
      </c>
      <c r="L156" s="3" t="s">
        <v>158</v>
      </c>
      <c r="M156" s="70" t="s">
        <v>873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86</v>
      </c>
      <c r="F157" s="3" t="s">
        <v>172</v>
      </c>
      <c r="G157" s="3" t="s">
        <v>173</v>
      </c>
      <c r="H157" s="3" t="s">
        <v>181</v>
      </c>
      <c r="I157" s="101" t="s">
        <v>310</v>
      </c>
      <c r="L157" s="3" t="s">
        <v>158</v>
      </c>
      <c r="M157" s="70" t="s">
        <v>874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86</v>
      </c>
      <c r="F158" s="4" t="s">
        <v>172</v>
      </c>
      <c r="G158" s="4" t="s">
        <v>173</v>
      </c>
      <c r="H158" s="4" t="s">
        <v>185</v>
      </c>
      <c r="I158" s="4" t="s">
        <v>186</v>
      </c>
      <c r="L158" s="3" t="s">
        <v>158</v>
      </c>
      <c r="M158" s="70" t="s">
        <v>875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0.11702840225776212</v>
      </c>
      <c r="AH158" s="103">
        <v>0.12739846176648029</v>
      </c>
      <c r="AI158" s="103">
        <v>0.1436697858103777</v>
      </c>
      <c r="AJ158" s="103">
        <v>6.3474359079802589E-2</v>
      </c>
      <c r="AK158" s="103">
        <v>9.8604285436385997E-2</v>
      </c>
      <c r="AM158" s="102">
        <v>0</v>
      </c>
      <c r="AN158" s="102">
        <v>0</v>
      </c>
      <c r="AO158" s="102">
        <v>0.5501752943508087</v>
      </c>
    </row>
    <row r="159" spans="5:41" x14ac:dyDescent="0.3">
      <c r="E159" s="70" t="s">
        <v>86</v>
      </c>
      <c r="F159" s="3" t="s">
        <v>172</v>
      </c>
      <c r="G159" s="3" t="s">
        <v>173</v>
      </c>
      <c r="H159" s="3" t="s">
        <v>185</v>
      </c>
      <c r="I159" s="101" t="s">
        <v>1096</v>
      </c>
      <c r="L159" s="3" t="s">
        <v>158</v>
      </c>
      <c r="M159" s="70" t="s">
        <v>1101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0.11702840225776212</v>
      </c>
      <c r="AH159" s="102">
        <v>0.12739846176648029</v>
      </c>
      <c r="AI159" s="102">
        <v>0.1436697858103777</v>
      </c>
      <c r="AJ159" s="102">
        <v>6.3474359079802589E-2</v>
      </c>
      <c r="AK159" s="102">
        <v>9.8604285436385997E-2</v>
      </c>
      <c r="AM159" s="102">
        <v>0</v>
      </c>
      <c r="AN159" s="102">
        <v>0</v>
      </c>
      <c r="AO159" s="102">
        <v>0.5501752943508087</v>
      </c>
    </row>
    <row r="160" spans="5:41" x14ac:dyDescent="0.3">
      <c r="E160" s="70" t="s">
        <v>86</v>
      </c>
      <c r="F160" s="3" t="s">
        <v>172</v>
      </c>
      <c r="G160" s="3" t="s">
        <v>173</v>
      </c>
      <c r="H160" s="3" t="s">
        <v>185</v>
      </c>
      <c r="I160" s="101" t="s">
        <v>188</v>
      </c>
      <c r="L160" s="3" t="s">
        <v>158</v>
      </c>
      <c r="M160" s="70" t="s">
        <v>876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86</v>
      </c>
      <c r="F161" s="3" t="s">
        <v>172</v>
      </c>
      <c r="G161" s="3" t="s">
        <v>173</v>
      </c>
      <c r="H161" s="3" t="s">
        <v>185</v>
      </c>
      <c r="I161" s="101" t="s">
        <v>189</v>
      </c>
      <c r="L161" s="3" t="s">
        <v>158</v>
      </c>
      <c r="M161" s="70" t="s">
        <v>877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86</v>
      </c>
      <c r="F162" s="3" t="s">
        <v>172</v>
      </c>
      <c r="G162" s="3" t="s">
        <v>173</v>
      </c>
      <c r="H162" s="3" t="s">
        <v>185</v>
      </c>
      <c r="I162" s="101" t="s">
        <v>190</v>
      </c>
      <c r="L162" s="3" t="s">
        <v>158</v>
      </c>
      <c r="M162" s="70" t="s">
        <v>878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86</v>
      </c>
      <c r="F163" s="3" t="s">
        <v>172</v>
      </c>
      <c r="G163" s="3" t="s">
        <v>173</v>
      </c>
      <c r="H163" s="3" t="s">
        <v>185</v>
      </c>
      <c r="I163" s="101" t="s">
        <v>191</v>
      </c>
      <c r="L163" s="3" t="s">
        <v>158</v>
      </c>
      <c r="M163" s="70" t="s">
        <v>879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86</v>
      </c>
      <c r="F164" s="3" t="s">
        <v>172</v>
      </c>
      <c r="G164" s="3" t="s">
        <v>173</v>
      </c>
      <c r="H164" s="3" t="s">
        <v>185</v>
      </c>
      <c r="I164" s="101" t="s">
        <v>192</v>
      </c>
      <c r="L164" s="3" t="s">
        <v>158</v>
      </c>
      <c r="M164" s="70" t="s">
        <v>880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86</v>
      </c>
      <c r="F165" s="3" t="s">
        <v>172</v>
      </c>
      <c r="G165" s="3" t="s">
        <v>173</v>
      </c>
      <c r="H165" s="3" t="s">
        <v>185</v>
      </c>
      <c r="I165" s="101" t="s">
        <v>193</v>
      </c>
      <c r="L165" s="3" t="s">
        <v>158</v>
      </c>
      <c r="M165" s="70" t="s">
        <v>881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86</v>
      </c>
      <c r="F166" s="3" t="s">
        <v>172</v>
      </c>
      <c r="G166" s="3" t="s">
        <v>173</v>
      </c>
      <c r="H166" s="3" t="s">
        <v>185</v>
      </c>
      <c r="I166" s="101" t="s">
        <v>194</v>
      </c>
      <c r="L166" s="3" t="s">
        <v>158</v>
      </c>
      <c r="M166" s="70" t="s">
        <v>882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86</v>
      </c>
      <c r="F167" s="4" t="s">
        <v>172</v>
      </c>
      <c r="G167" s="4" t="s">
        <v>173</v>
      </c>
      <c r="H167" s="4" t="s">
        <v>195</v>
      </c>
      <c r="I167" s="4" t="s">
        <v>196</v>
      </c>
      <c r="L167" s="3" t="s">
        <v>158</v>
      </c>
      <c r="M167" s="70" t="s">
        <v>883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86</v>
      </c>
      <c r="F168" s="4" t="s">
        <v>172</v>
      </c>
      <c r="G168" s="4" t="s">
        <v>197</v>
      </c>
      <c r="I168" s="4" t="s">
        <v>198</v>
      </c>
      <c r="L168" s="3" t="s">
        <v>158</v>
      </c>
      <c r="M168" s="70" t="s">
        <v>444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86</v>
      </c>
      <c r="F169" s="3" t="s">
        <v>172</v>
      </c>
      <c r="G169" s="3" t="s">
        <v>197</v>
      </c>
      <c r="I169" s="3" t="s">
        <v>199</v>
      </c>
      <c r="L169" s="3" t="s">
        <v>158</v>
      </c>
      <c r="M169" s="70" t="s">
        <v>445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86</v>
      </c>
      <c r="F170" s="3" t="s">
        <v>172</v>
      </c>
      <c r="G170" s="3" t="s">
        <v>197</v>
      </c>
      <c r="I170" s="3" t="s">
        <v>200</v>
      </c>
      <c r="L170" s="3" t="s">
        <v>158</v>
      </c>
      <c r="M170" s="70" t="s">
        <v>446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86</v>
      </c>
      <c r="F171" s="3" t="s">
        <v>172</v>
      </c>
      <c r="G171" s="3" t="s">
        <v>197</v>
      </c>
      <c r="I171" s="3" t="s">
        <v>201</v>
      </c>
      <c r="L171" s="3" t="s">
        <v>158</v>
      </c>
      <c r="M171" s="70" t="s">
        <v>447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86</v>
      </c>
      <c r="F172" s="3" t="s">
        <v>172</v>
      </c>
      <c r="G172" s="3" t="s">
        <v>197</v>
      </c>
      <c r="I172" s="3" t="s">
        <v>202</v>
      </c>
      <c r="L172" s="3" t="s">
        <v>158</v>
      </c>
      <c r="M172" s="70" t="s">
        <v>448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86</v>
      </c>
      <c r="F173" s="3" t="s">
        <v>172</v>
      </c>
      <c r="G173" s="3" t="s">
        <v>197</v>
      </c>
      <c r="I173" s="3" t="s">
        <v>203</v>
      </c>
      <c r="L173" s="3" t="s">
        <v>158</v>
      </c>
      <c r="M173" s="70" t="s">
        <v>449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86</v>
      </c>
      <c r="F174" s="3" t="s">
        <v>172</v>
      </c>
      <c r="G174" s="3" t="s">
        <v>197</v>
      </c>
      <c r="I174" s="3" t="s">
        <v>204</v>
      </c>
      <c r="L174" s="3" t="s">
        <v>158</v>
      </c>
      <c r="M174" s="70" t="s">
        <v>450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86</v>
      </c>
      <c r="F175" s="3" t="s">
        <v>172</v>
      </c>
      <c r="G175" s="3" t="s">
        <v>197</v>
      </c>
      <c r="I175" s="3" t="s">
        <v>1107</v>
      </c>
      <c r="L175" s="3" t="s">
        <v>158</v>
      </c>
      <c r="M175" s="70" t="s">
        <v>1119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86</v>
      </c>
      <c r="F176" s="3" t="s">
        <v>172</v>
      </c>
      <c r="G176" s="3" t="s">
        <v>197</v>
      </c>
      <c r="I176" s="3" t="s">
        <v>206</v>
      </c>
      <c r="L176" s="3" t="s">
        <v>158</v>
      </c>
      <c r="M176" s="70" t="s">
        <v>451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86</v>
      </c>
      <c r="F177" s="3" t="s">
        <v>172</v>
      </c>
      <c r="G177" s="3" t="s">
        <v>197</v>
      </c>
      <c r="I177" s="3" t="s">
        <v>207</v>
      </c>
      <c r="L177" s="3" t="s">
        <v>158</v>
      </c>
      <c r="M177" s="70" t="s">
        <v>452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86</v>
      </c>
      <c r="F178" s="3" t="s">
        <v>172</v>
      </c>
      <c r="G178" s="3" t="s">
        <v>197</v>
      </c>
      <c r="I178" s="3" t="s">
        <v>1108</v>
      </c>
      <c r="L178" s="3" t="s">
        <v>158</v>
      </c>
      <c r="M178" s="70" t="s">
        <v>1120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86</v>
      </c>
      <c r="F179" s="3" t="s">
        <v>172</v>
      </c>
      <c r="G179" s="3" t="s">
        <v>197</v>
      </c>
      <c r="I179" s="3" t="s">
        <v>1109</v>
      </c>
      <c r="L179" s="3" t="s">
        <v>158</v>
      </c>
      <c r="M179" s="70" t="s">
        <v>1121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86</v>
      </c>
      <c r="F180" s="3" t="s">
        <v>172</v>
      </c>
      <c r="G180" s="3" t="s">
        <v>197</v>
      </c>
      <c r="I180" s="3" t="s">
        <v>1110</v>
      </c>
      <c r="L180" s="3" t="s">
        <v>158</v>
      </c>
      <c r="M180" s="70" t="s">
        <v>1122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86</v>
      </c>
      <c r="F181" s="3" t="s">
        <v>172</v>
      </c>
      <c r="G181" s="3" t="s">
        <v>197</v>
      </c>
      <c r="I181" s="3" t="s">
        <v>195</v>
      </c>
      <c r="L181" s="3" t="s">
        <v>158</v>
      </c>
      <c r="M181" s="70" t="s">
        <v>453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86</v>
      </c>
      <c r="F182" s="4" t="s">
        <v>209</v>
      </c>
      <c r="I182" s="4" t="s">
        <v>209</v>
      </c>
      <c r="L182" s="3" t="s">
        <v>158</v>
      </c>
      <c r="M182" s="70" t="s">
        <v>884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1.7749394578175923</v>
      </c>
      <c r="AH182" s="103">
        <v>6.1074256855454783</v>
      </c>
      <c r="AI182" s="103">
        <v>6.4729058750621453</v>
      </c>
      <c r="AJ182" s="103">
        <v>4.532471695700675</v>
      </c>
      <c r="AK182" s="103">
        <v>1.1871669671884875</v>
      </c>
      <c r="AM182" s="102">
        <v>0</v>
      </c>
      <c r="AN182" s="102">
        <v>0</v>
      </c>
      <c r="AO182" s="102">
        <v>20.074909681314381</v>
      </c>
    </row>
    <row r="183" spans="5:41" x14ac:dyDescent="0.3">
      <c r="E183" s="70" t="s">
        <v>86</v>
      </c>
      <c r="F183" s="3" t="s">
        <v>209</v>
      </c>
      <c r="I183" s="101" t="s">
        <v>311</v>
      </c>
      <c r="L183" s="3" t="s">
        <v>158</v>
      </c>
      <c r="M183" s="70" t="s">
        <v>885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1.0481190403426932</v>
      </c>
      <c r="AH183" s="102">
        <v>5.4491841593970696</v>
      </c>
      <c r="AI183" s="102">
        <v>4.8963357110458627</v>
      </c>
      <c r="AJ183" s="102">
        <v>3.3676911878441702</v>
      </c>
      <c r="AK183" s="102">
        <v>2.8610046650348532E-2</v>
      </c>
      <c r="AM183" s="102">
        <v>0</v>
      </c>
      <c r="AN183" s="102">
        <v>0</v>
      </c>
      <c r="AO183" s="102">
        <v>14.789940145280143</v>
      </c>
    </row>
    <row r="184" spans="5:41" x14ac:dyDescent="0.3">
      <c r="E184" s="70" t="s">
        <v>86</v>
      </c>
      <c r="F184" s="3" t="s">
        <v>209</v>
      </c>
      <c r="I184" s="101" t="s">
        <v>210</v>
      </c>
      <c r="L184" s="3" t="s">
        <v>158</v>
      </c>
      <c r="M184" s="70" t="s">
        <v>886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86</v>
      </c>
      <c r="F185" s="3" t="s">
        <v>209</v>
      </c>
      <c r="I185" s="101" t="s">
        <v>211</v>
      </c>
      <c r="L185" s="3" t="s">
        <v>158</v>
      </c>
      <c r="M185" s="70" t="s">
        <v>887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86</v>
      </c>
      <c r="F186" s="3" t="s">
        <v>209</v>
      </c>
      <c r="I186" s="101" t="s">
        <v>213</v>
      </c>
      <c r="L186" s="3" t="s">
        <v>158</v>
      </c>
      <c r="M186" s="70" t="s">
        <v>889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86</v>
      </c>
      <c r="F187" s="3" t="s">
        <v>209</v>
      </c>
      <c r="I187" s="101" t="s">
        <v>214</v>
      </c>
      <c r="L187" s="3" t="s">
        <v>158</v>
      </c>
      <c r="M187" s="70" t="s">
        <v>890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0.29862729648241204</v>
      </c>
      <c r="AH187" s="102">
        <v>0.2255870954773869</v>
      </c>
      <c r="AI187" s="102">
        <v>1.1394320050251256</v>
      </c>
      <c r="AJ187" s="102">
        <v>1.1424733989949747</v>
      </c>
      <c r="AK187" s="102">
        <v>1.1317209075376882</v>
      </c>
      <c r="AM187" s="102">
        <v>0</v>
      </c>
      <c r="AN187" s="102">
        <v>0</v>
      </c>
      <c r="AO187" s="102">
        <v>3.9378407035175873</v>
      </c>
    </row>
    <row r="188" spans="5:41" x14ac:dyDescent="0.3">
      <c r="E188" s="70" t="s">
        <v>86</v>
      </c>
      <c r="F188" s="3" t="s">
        <v>209</v>
      </c>
      <c r="I188" s="101" t="s">
        <v>215</v>
      </c>
      <c r="L188" s="3" t="s">
        <v>158</v>
      </c>
      <c r="M188" s="70" t="s">
        <v>891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0.42819312099248713</v>
      </c>
      <c r="AH188" s="102">
        <v>0.43265443067102177</v>
      </c>
      <c r="AI188" s="102">
        <v>0.4371381589911571</v>
      </c>
      <c r="AJ188" s="102">
        <v>2.2307108861529756E-2</v>
      </c>
      <c r="AK188" s="102">
        <v>2.6836013000450798E-2</v>
      </c>
      <c r="AM188" s="102">
        <v>0</v>
      </c>
      <c r="AN188" s="102">
        <v>0</v>
      </c>
      <c r="AO188" s="102">
        <v>1.3471288325166464</v>
      </c>
    </row>
    <row r="189" spans="5:41" x14ac:dyDescent="0.3">
      <c r="E189" s="70" t="s">
        <v>86</v>
      </c>
      <c r="F189" s="4" t="s">
        <v>216</v>
      </c>
      <c r="I189" s="4" t="s">
        <v>216</v>
      </c>
      <c r="L189" s="3" t="s">
        <v>158</v>
      </c>
      <c r="M189" s="70" t="s">
        <v>892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0</v>
      </c>
      <c r="AH189" s="102">
        <v>0</v>
      </c>
      <c r="AI189" s="102">
        <v>0</v>
      </c>
      <c r="AJ189" s="102">
        <v>0</v>
      </c>
      <c r="AK189" s="102">
        <v>0</v>
      </c>
      <c r="AM189" s="102">
        <v>0</v>
      </c>
      <c r="AN189" s="102">
        <v>0</v>
      </c>
      <c r="AO189" s="102">
        <v>0</v>
      </c>
    </row>
    <row r="190" spans="5:41" x14ac:dyDescent="0.3">
      <c r="E190" s="70" t="s">
        <v>86</v>
      </c>
      <c r="F190" s="3" t="s">
        <v>216</v>
      </c>
      <c r="I190" s="101" t="s">
        <v>312</v>
      </c>
      <c r="L190" s="3" t="s">
        <v>158</v>
      </c>
      <c r="M190" s="70" t="s">
        <v>893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86</v>
      </c>
      <c r="F191" s="3" t="s">
        <v>216</v>
      </c>
      <c r="I191" s="101" t="s">
        <v>313</v>
      </c>
      <c r="L191" s="3" t="s">
        <v>158</v>
      </c>
      <c r="M191" s="70" t="s">
        <v>894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86</v>
      </c>
      <c r="F192" s="3" t="s">
        <v>216</v>
      </c>
      <c r="I192" s="101" t="s">
        <v>314</v>
      </c>
      <c r="L192" s="3" t="s">
        <v>158</v>
      </c>
      <c r="M192" s="70" t="s">
        <v>895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86</v>
      </c>
      <c r="F193" s="3" t="s">
        <v>216</v>
      </c>
      <c r="I193" s="101" t="s">
        <v>220</v>
      </c>
      <c r="L193" s="3" t="s">
        <v>158</v>
      </c>
      <c r="M193" s="70" t="s">
        <v>896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86</v>
      </c>
      <c r="F194" s="3" t="s">
        <v>216</v>
      </c>
      <c r="I194" s="101" t="s">
        <v>221</v>
      </c>
      <c r="L194" s="3" t="s">
        <v>158</v>
      </c>
      <c r="M194" s="70" t="s">
        <v>897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86</v>
      </c>
      <c r="F195" s="3" t="s">
        <v>216</v>
      </c>
      <c r="I195" s="101" t="s">
        <v>212</v>
      </c>
      <c r="L195" s="3" t="s">
        <v>158</v>
      </c>
      <c r="M195" s="70" t="s">
        <v>888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86</v>
      </c>
      <c r="F196" s="3" t="s">
        <v>216</v>
      </c>
      <c r="I196" s="101" t="s">
        <v>223</v>
      </c>
      <c r="L196" s="3" t="s">
        <v>158</v>
      </c>
      <c r="M196" s="70" t="s">
        <v>898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86</v>
      </c>
      <c r="F197" s="3" t="s">
        <v>216</v>
      </c>
      <c r="I197" s="101" t="s">
        <v>315</v>
      </c>
      <c r="L197" s="3" t="s">
        <v>158</v>
      </c>
      <c r="M197" s="70" t="s">
        <v>899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159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160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1171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1172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163</v>
      </c>
      <c r="R205" s="29">
        <v>0</v>
      </c>
      <c r="AN205" s="3"/>
      <c r="AV205" s="42"/>
    </row>
  </sheetData>
  <conditionalFormatting sqref="AQ202:AS203">
    <cfRule type="cellIs" dxfId="168" priority="1" operator="equal">
      <formula>FALSE</formula>
    </cfRule>
  </conditionalFormatting>
  <conditionalFormatting sqref="R202:R203">
    <cfRule type="cellIs" dxfId="167" priority="4" operator="greaterThan">
      <formula>0</formula>
    </cfRule>
  </conditionalFormatting>
  <conditionalFormatting sqref="T202:AK203 AM202:AO203">
    <cfRule type="cellIs" dxfId="166" priority="3" operator="equal">
      <formula>FALSE</formula>
    </cfRule>
  </conditionalFormatting>
  <conditionalFormatting sqref="R205">
    <cfRule type="cellIs" dxfId="165" priority="2" operator="greaterThan">
      <formula>0</formula>
    </cfRule>
  </conditionalFormatting>
  <conditionalFormatting sqref="R4">
    <cfRule type="cellIs" dxfId="164" priority="5" operator="greater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8">
    <tabColor theme="6"/>
  </sheetPr>
  <dimension ref="A1:BC235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171875" style="3" customWidth="1"/>
    <col min="13" max="13" width="27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0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758</v>
      </c>
      <c r="F7" s="4" t="s">
        <v>1244</v>
      </c>
      <c r="G7" s="4" t="s">
        <v>1147</v>
      </c>
      <c r="H7" s="4" t="s">
        <v>1148</v>
      </c>
      <c r="J7" s="4" t="s">
        <v>1149</v>
      </c>
      <c r="K7" s="4"/>
      <c r="L7" s="4" t="s">
        <v>142</v>
      </c>
      <c r="M7" s="4"/>
      <c r="N7" s="4"/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43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166</v>
      </c>
      <c r="H11" s="3" t="s">
        <v>166</v>
      </c>
      <c r="J11" s="3" t="s">
        <v>782</v>
      </c>
      <c r="L11" s="106" t="s">
        <v>158</v>
      </c>
      <c r="AG11" s="118">
        <v>238.93345423412052</v>
      </c>
      <c r="AH11" s="118">
        <v>242.63185117932767</v>
      </c>
      <c r="AI11" s="118">
        <v>238.78465752632258</v>
      </c>
      <c r="AJ11" s="118">
        <v>227.00698560410015</v>
      </c>
      <c r="AK11" s="118">
        <v>218.79627971804464</v>
      </c>
    </row>
    <row r="12" spans="1:53" x14ac:dyDescent="0.3">
      <c r="E12" s="3" t="s">
        <v>172</v>
      </c>
      <c r="H12" s="3" t="s">
        <v>172</v>
      </c>
      <c r="J12" s="3" t="s">
        <v>782</v>
      </c>
      <c r="L12" s="106" t="s">
        <v>158</v>
      </c>
      <c r="AG12" s="118">
        <v>100.0993136266611</v>
      </c>
      <c r="AH12" s="118">
        <v>97.167969337553998</v>
      </c>
      <c r="AI12" s="118">
        <v>95.845554511463064</v>
      </c>
      <c r="AJ12" s="118">
        <v>90.81691306411318</v>
      </c>
      <c r="AK12" s="118">
        <v>91.558895592532807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782</v>
      </c>
      <c r="L13" s="106" t="s">
        <v>158</v>
      </c>
      <c r="AG13" s="118">
        <v>100.0993136266611</v>
      </c>
      <c r="AH13" s="118">
        <v>97.167969337553998</v>
      </c>
      <c r="AI13" s="118">
        <v>95.845554511463064</v>
      </c>
      <c r="AJ13" s="118">
        <v>90.81691306411318</v>
      </c>
      <c r="AK13" s="118">
        <v>91.558895592532807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782</v>
      </c>
      <c r="L14" s="106" t="s">
        <v>158</v>
      </c>
      <c r="AG14" s="118">
        <v>21.381054746680775</v>
      </c>
      <c r="AH14" s="118">
        <v>20.979428204350679</v>
      </c>
      <c r="AI14" s="118">
        <v>20.370515366346282</v>
      </c>
      <c r="AJ14" s="118">
        <v>19.413339141874399</v>
      </c>
      <c r="AK14" s="118">
        <v>19.191405762677753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1151</v>
      </c>
      <c r="J15" s="3" t="s">
        <v>782</v>
      </c>
      <c r="L15" s="106" t="s">
        <v>158</v>
      </c>
      <c r="AG15" s="118">
        <v>2.1612893780764004</v>
      </c>
      <c r="AH15" s="118">
        <v>2.159794114038911</v>
      </c>
      <c r="AI15" s="118">
        <v>2.1031444908225017</v>
      </c>
      <c r="AJ15" s="118">
        <v>2.0666413021657162</v>
      </c>
      <c r="AK15" s="118">
        <v>1.9749843642898046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1152</v>
      </c>
      <c r="J16" s="3" t="s">
        <v>782</v>
      </c>
      <c r="L16" s="106" t="s">
        <v>158</v>
      </c>
      <c r="AG16" s="118">
        <v>12.533245674800774</v>
      </c>
      <c r="AH16" s="118">
        <v>12.293664242579332</v>
      </c>
      <c r="AI16" s="118">
        <v>11.680854709419201</v>
      </c>
      <c r="AJ16" s="118">
        <v>10.925696073867948</v>
      </c>
      <c r="AK16" s="118">
        <v>10.881741374760088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1153</v>
      </c>
      <c r="J17" s="3" t="s">
        <v>782</v>
      </c>
      <c r="L17" s="106" t="s">
        <v>158</v>
      </c>
      <c r="AG17" s="118">
        <v>5.3102497024285</v>
      </c>
      <c r="AH17" s="118">
        <v>5.1692161214371684</v>
      </c>
      <c r="AI17" s="118">
        <v>5.2962410013314196</v>
      </c>
      <c r="AJ17" s="118">
        <v>5.1411215892991917</v>
      </c>
      <c r="AK17" s="118">
        <v>5.0635925077703972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782</v>
      </c>
      <c r="L18" s="106" t="s">
        <v>158</v>
      </c>
      <c r="AG18" s="118">
        <v>1.3762699913751</v>
      </c>
      <c r="AH18" s="118">
        <v>1.3567537262952685</v>
      </c>
      <c r="AI18" s="118">
        <v>1.2902751647731585</v>
      </c>
      <c r="AJ18" s="118">
        <v>1.2798801765415428</v>
      </c>
      <c r="AK18" s="118">
        <v>1.2710875158574622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782</v>
      </c>
      <c r="L19" s="106" t="s">
        <v>158</v>
      </c>
      <c r="AG19" s="118">
        <v>52.739453955862253</v>
      </c>
      <c r="AH19" s="118">
        <v>50.721683544332208</v>
      </c>
      <c r="AI19" s="118">
        <v>49.145974496770449</v>
      </c>
      <c r="AJ19" s="118">
        <v>45.160986047018312</v>
      </c>
      <c r="AK19" s="118">
        <v>45.591064653469026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782</v>
      </c>
      <c r="L20" s="106" t="s">
        <v>158</v>
      </c>
      <c r="AG20" s="118">
        <v>11.284354249284901</v>
      </c>
      <c r="AH20" s="118">
        <v>11.407548851760353</v>
      </c>
      <c r="AI20" s="118">
        <v>11.140126965967225</v>
      </c>
      <c r="AJ20" s="118">
        <v>10.554728255617398</v>
      </c>
      <c r="AK20" s="118">
        <v>10.55233627060268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308</v>
      </c>
      <c r="J21" s="3" t="s">
        <v>782</v>
      </c>
      <c r="L21" s="106" t="s">
        <v>158</v>
      </c>
      <c r="AG21" s="118">
        <v>15.182282902881051</v>
      </c>
      <c r="AH21" s="118">
        <v>14.531569065995347</v>
      </c>
      <c r="AI21" s="118">
        <v>13.801705400039845</v>
      </c>
      <c r="AJ21" s="118">
        <v>13.202490674389553</v>
      </c>
      <c r="AK21" s="118">
        <v>12.56688666569282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184</v>
      </c>
      <c r="J22" s="3" t="s">
        <v>782</v>
      </c>
      <c r="L22" s="106" t="s">
        <v>158</v>
      </c>
      <c r="AG22" s="118">
        <v>21.621667398154401</v>
      </c>
      <c r="AH22" s="118">
        <v>20.400615989387244</v>
      </c>
      <c r="AI22" s="118">
        <v>19.805993221532574</v>
      </c>
      <c r="AJ22" s="118">
        <v>17.011441456967979</v>
      </c>
      <c r="AK22" s="118">
        <v>18.004248252219259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309</v>
      </c>
      <c r="J23" s="3" t="s">
        <v>782</v>
      </c>
      <c r="L23" s="106" t="s">
        <v>158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310</v>
      </c>
      <c r="J24" s="3" t="s">
        <v>782</v>
      </c>
      <c r="L24" s="106" t="s">
        <v>158</v>
      </c>
      <c r="AG24" s="118">
        <v>4.6511494055419007</v>
      </c>
      <c r="AH24" s="118">
        <v>4.3819496371892637</v>
      </c>
      <c r="AI24" s="118">
        <v>4.3981489092308061</v>
      </c>
      <c r="AJ24" s="118">
        <v>4.3923256600433849</v>
      </c>
      <c r="AK24" s="118">
        <v>4.4675934649542723</v>
      </c>
    </row>
    <row r="25" spans="5:37" x14ac:dyDescent="0.3">
      <c r="E25" s="3" t="s">
        <v>172</v>
      </c>
      <c r="F25" s="3" t="s">
        <v>173</v>
      </c>
      <c r="G25" s="3" t="s">
        <v>185</v>
      </c>
      <c r="H25" s="3" t="s">
        <v>186</v>
      </c>
      <c r="J25" s="3" t="s">
        <v>782</v>
      </c>
      <c r="L25" s="106" t="s">
        <v>158</v>
      </c>
      <c r="AG25" s="118">
        <v>21.937488811898685</v>
      </c>
      <c r="AH25" s="118">
        <v>21.885527751380323</v>
      </c>
      <c r="AI25" s="118">
        <v>22.131714505968404</v>
      </c>
      <c r="AJ25" s="118">
        <v>22.503390286577886</v>
      </c>
      <c r="AK25" s="118">
        <v>22.41320384212878</v>
      </c>
    </row>
    <row r="26" spans="5:37" x14ac:dyDescent="0.3">
      <c r="E26" s="3" t="s">
        <v>172</v>
      </c>
      <c r="F26" s="3" t="s">
        <v>173</v>
      </c>
      <c r="G26" s="3" t="s">
        <v>185</v>
      </c>
      <c r="H26" s="3" t="s">
        <v>1096</v>
      </c>
      <c r="J26" s="3" t="s">
        <v>782</v>
      </c>
      <c r="L26" s="106" t="s">
        <v>158</v>
      </c>
      <c r="AG26" s="118">
        <v>10.672306615489507</v>
      </c>
      <c r="AH26" s="118">
        <v>11.01497803809076</v>
      </c>
      <c r="AI26" s="118">
        <v>11.014326313604247</v>
      </c>
      <c r="AJ26" s="118">
        <v>11.055942819188159</v>
      </c>
      <c r="AK26" s="118">
        <v>10.963583854057896</v>
      </c>
    </row>
    <row r="27" spans="5:37" x14ac:dyDescent="0.3">
      <c r="E27" s="3" t="s">
        <v>172</v>
      </c>
      <c r="F27" s="3" t="s">
        <v>173</v>
      </c>
      <c r="G27" s="3" t="s">
        <v>185</v>
      </c>
      <c r="H27" s="3" t="s">
        <v>188</v>
      </c>
      <c r="J27" s="3" t="s">
        <v>782</v>
      </c>
      <c r="L27" s="106" t="s">
        <v>158</v>
      </c>
      <c r="AG27" s="118">
        <v>3.439980526754375</v>
      </c>
      <c r="AH27" s="118">
        <v>3.454590965991291</v>
      </c>
      <c r="AI27" s="118">
        <v>3.3904087099784217</v>
      </c>
      <c r="AJ27" s="118">
        <v>3.4594236354572225</v>
      </c>
      <c r="AK27" s="118">
        <v>3.5127573938190833</v>
      </c>
    </row>
    <row r="28" spans="5:37" x14ac:dyDescent="0.3">
      <c r="E28" s="3" t="s">
        <v>172</v>
      </c>
      <c r="F28" s="3" t="s">
        <v>173</v>
      </c>
      <c r="G28" s="3" t="s">
        <v>185</v>
      </c>
      <c r="H28" s="3" t="s">
        <v>189</v>
      </c>
      <c r="J28" s="3" t="s">
        <v>782</v>
      </c>
      <c r="L28" s="106" t="s">
        <v>158</v>
      </c>
      <c r="AG28" s="118">
        <v>1.4169912668871998</v>
      </c>
      <c r="AH28" s="118">
        <v>1.4117394944216803</v>
      </c>
      <c r="AI28" s="118">
        <v>1.4207098612120457</v>
      </c>
      <c r="AJ28" s="118">
        <v>1.4193293070809176</v>
      </c>
      <c r="AK28" s="118">
        <v>1.4051772106616669</v>
      </c>
    </row>
    <row r="29" spans="5:37" x14ac:dyDescent="0.3">
      <c r="E29" s="3" t="s">
        <v>172</v>
      </c>
      <c r="F29" s="3" t="s">
        <v>173</v>
      </c>
      <c r="G29" s="3" t="s">
        <v>185</v>
      </c>
      <c r="H29" s="3" t="s">
        <v>190</v>
      </c>
      <c r="J29" s="3" t="s">
        <v>782</v>
      </c>
      <c r="L29" s="106" t="s">
        <v>158</v>
      </c>
      <c r="AG29" s="118">
        <v>2.7854158591954739</v>
      </c>
      <c r="AH29" s="118">
        <v>2.456094271006557</v>
      </c>
      <c r="AI29" s="118">
        <v>2.7205555206625651</v>
      </c>
      <c r="AJ29" s="118">
        <v>2.9798578759493473</v>
      </c>
      <c r="AK29" s="118">
        <v>2.9451211833029727</v>
      </c>
    </row>
    <row r="30" spans="5:37" x14ac:dyDescent="0.3">
      <c r="E30" s="3" t="s">
        <v>172</v>
      </c>
      <c r="F30" s="3" t="s">
        <v>173</v>
      </c>
      <c r="G30" s="3" t="s">
        <v>185</v>
      </c>
      <c r="H30" s="3" t="s">
        <v>191</v>
      </c>
      <c r="J30" s="3" t="s">
        <v>782</v>
      </c>
      <c r="L30" s="106" t="s">
        <v>158</v>
      </c>
      <c r="AG30" s="118">
        <v>1.4051990697204615</v>
      </c>
      <c r="AH30" s="118">
        <v>1.3856947909670319</v>
      </c>
      <c r="AI30" s="118">
        <v>1.4009188813792441</v>
      </c>
      <c r="AJ30" s="118">
        <v>1.4023815796964005</v>
      </c>
      <c r="AK30" s="118">
        <v>1.4181785136441367</v>
      </c>
    </row>
    <row r="31" spans="5:37" x14ac:dyDescent="0.3">
      <c r="E31" s="3" t="s">
        <v>172</v>
      </c>
      <c r="F31" s="3" t="s">
        <v>173</v>
      </c>
      <c r="G31" s="3" t="s">
        <v>185</v>
      </c>
      <c r="H31" s="3" t="s">
        <v>192</v>
      </c>
      <c r="J31" s="3" t="s">
        <v>782</v>
      </c>
      <c r="L31" s="106" t="s">
        <v>158</v>
      </c>
      <c r="AG31" s="118">
        <v>0.56983918385899346</v>
      </c>
      <c r="AH31" s="118">
        <v>0.53862688762618172</v>
      </c>
      <c r="AI31" s="118">
        <v>0.53679124527891442</v>
      </c>
      <c r="AJ31" s="118">
        <v>0.5394886887225272</v>
      </c>
      <c r="AK31" s="118">
        <v>0.54219968715831868</v>
      </c>
    </row>
    <row r="32" spans="5:37" x14ac:dyDescent="0.3">
      <c r="E32" s="3" t="s">
        <v>172</v>
      </c>
      <c r="F32" s="3" t="s">
        <v>173</v>
      </c>
      <c r="G32" s="3" t="s">
        <v>185</v>
      </c>
      <c r="H32" s="3" t="s">
        <v>193</v>
      </c>
      <c r="J32" s="3" t="s">
        <v>782</v>
      </c>
      <c r="L32" s="106" t="s">
        <v>158</v>
      </c>
      <c r="AG32" s="118">
        <v>1.3553064478169741</v>
      </c>
      <c r="AH32" s="118">
        <v>1.3245731112571517</v>
      </c>
      <c r="AI32" s="118">
        <v>1.3472701125266662</v>
      </c>
      <c r="AJ32" s="118">
        <v>1.3447212937232147</v>
      </c>
      <c r="AK32" s="118">
        <v>1.3286917287623123</v>
      </c>
    </row>
    <row r="33" spans="5:37" x14ac:dyDescent="0.3">
      <c r="E33" s="3" t="s">
        <v>172</v>
      </c>
      <c r="F33" s="3" t="s">
        <v>173</v>
      </c>
      <c r="G33" s="3" t="s">
        <v>185</v>
      </c>
      <c r="H33" s="3" t="s">
        <v>194</v>
      </c>
      <c r="J33" s="3" t="s">
        <v>782</v>
      </c>
      <c r="L33" s="106" t="s">
        <v>158</v>
      </c>
      <c r="AG33" s="118">
        <v>0.29244984217570252</v>
      </c>
      <c r="AH33" s="118">
        <v>0.2992301920196675</v>
      </c>
      <c r="AI33" s="118">
        <v>0.30073386132629898</v>
      </c>
      <c r="AJ33" s="118">
        <v>0.30224508676009948</v>
      </c>
      <c r="AK33" s="118">
        <v>0.29749427072239221</v>
      </c>
    </row>
    <row r="34" spans="5:37" x14ac:dyDescent="0.3">
      <c r="E34" s="3" t="s">
        <v>172</v>
      </c>
      <c r="F34" s="3" t="s">
        <v>173</v>
      </c>
      <c r="G34" s="3" t="s">
        <v>195</v>
      </c>
      <c r="H34" s="3" t="s">
        <v>196</v>
      </c>
      <c r="J34" s="3" t="s">
        <v>782</v>
      </c>
      <c r="L34" s="106" t="s">
        <v>158</v>
      </c>
      <c r="AG34" s="118">
        <v>4.0413161122193877</v>
      </c>
      <c r="AH34" s="118">
        <v>3.5813298374907792</v>
      </c>
      <c r="AI34" s="118">
        <v>4.1973501423779291</v>
      </c>
      <c r="AJ34" s="118">
        <v>3.7391975886425817</v>
      </c>
      <c r="AK34" s="118">
        <v>4.3632213342572479</v>
      </c>
    </row>
    <row r="35" spans="5:37" x14ac:dyDescent="0.3">
      <c r="E35" s="3" t="s">
        <v>172</v>
      </c>
      <c r="F35" s="3" t="s">
        <v>197</v>
      </c>
      <c r="H35" s="3" t="s">
        <v>198</v>
      </c>
      <c r="J35" s="3" t="s">
        <v>782</v>
      </c>
      <c r="L35" s="106" t="s">
        <v>158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197</v>
      </c>
      <c r="H36" s="3" t="s">
        <v>199</v>
      </c>
      <c r="J36" s="3" t="s">
        <v>782</v>
      </c>
      <c r="L36" s="106" t="s">
        <v>158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197</v>
      </c>
      <c r="H37" s="3" t="s">
        <v>200</v>
      </c>
      <c r="J37" s="3" t="s">
        <v>782</v>
      </c>
      <c r="L37" s="106" t="s">
        <v>158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197</v>
      </c>
      <c r="H38" s="3" t="s">
        <v>201</v>
      </c>
      <c r="J38" s="3" t="s">
        <v>782</v>
      </c>
      <c r="L38" s="106" t="s">
        <v>158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197</v>
      </c>
      <c r="H39" s="3" t="s">
        <v>202</v>
      </c>
      <c r="J39" s="3" t="s">
        <v>782</v>
      </c>
      <c r="L39" s="106" t="s">
        <v>158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197</v>
      </c>
      <c r="H40" s="3" t="s">
        <v>203</v>
      </c>
      <c r="J40" s="3" t="s">
        <v>782</v>
      </c>
      <c r="L40" s="106" t="s">
        <v>158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197</v>
      </c>
      <c r="H41" s="3" t="s">
        <v>204</v>
      </c>
      <c r="J41" s="3" t="s">
        <v>782</v>
      </c>
      <c r="L41" s="106" t="s">
        <v>158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197</v>
      </c>
      <c r="H42" s="3" t="s">
        <v>1107</v>
      </c>
      <c r="J42" s="3" t="s">
        <v>782</v>
      </c>
      <c r="L42" s="106" t="s">
        <v>158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197</v>
      </c>
      <c r="H43" s="3" t="s">
        <v>206</v>
      </c>
      <c r="J43" s="3" t="s">
        <v>782</v>
      </c>
      <c r="L43" s="106" t="s">
        <v>158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197</v>
      </c>
      <c r="H44" s="3" t="s">
        <v>207</v>
      </c>
      <c r="J44" s="3" t="s">
        <v>782</v>
      </c>
      <c r="L44" s="106" t="s">
        <v>158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197</v>
      </c>
      <c r="H45" s="3" t="s">
        <v>1108</v>
      </c>
      <c r="J45" s="3" t="s">
        <v>782</v>
      </c>
      <c r="L45" s="106" t="s">
        <v>158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197</v>
      </c>
      <c r="H46" s="3" t="s">
        <v>1109</v>
      </c>
      <c r="J46" s="3" t="s">
        <v>782</v>
      </c>
      <c r="L46" s="106" t="s">
        <v>158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197</v>
      </c>
      <c r="H47" s="3" t="s">
        <v>1110</v>
      </c>
      <c r="J47" s="3" t="s">
        <v>782</v>
      </c>
      <c r="L47" s="106" t="s">
        <v>158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197</v>
      </c>
      <c r="H48" s="3" t="s">
        <v>195</v>
      </c>
      <c r="J48" s="3" t="s">
        <v>782</v>
      </c>
      <c r="L48" s="106" t="s">
        <v>158</v>
      </c>
      <c r="AG48" s="46"/>
      <c r="AH48" s="46"/>
      <c r="AI48" s="46"/>
      <c r="AJ48" s="46"/>
      <c r="AK48" s="46"/>
    </row>
    <row r="49" spans="5:37" x14ac:dyDescent="0.3">
      <c r="E49" s="3" t="s">
        <v>209</v>
      </c>
      <c r="H49" s="3" t="s">
        <v>209</v>
      </c>
      <c r="J49" s="3" t="s">
        <v>782</v>
      </c>
      <c r="L49" s="106" t="s">
        <v>158</v>
      </c>
      <c r="AG49" s="118">
        <v>37.277440987853836</v>
      </c>
      <c r="AH49" s="118">
        <v>45.158947616037814</v>
      </c>
      <c r="AI49" s="118">
        <v>43.250754269596918</v>
      </c>
      <c r="AJ49" s="118">
        <v>37.375072099625555</v>
      </c>
      <c r="AK49" s="118">
        <v>28.380902707424987</v>
      </c>
    </row>
    <row r="50" spans="5:37" x14ac:dyDescent="0.3">
      <c r="E50" s="3" t="s">
        <v>209</v>
      </c>
      <c r="H50" s="3" t="s">
        <v>311</v>
      </c>
      <c r="J50" s="3" t="s">
        <v>782</v>
      </c>
      <c r="L50" s="106" t="s">
        <v>158</v>
      </c>
      <c r="AG50" s="118">
        <v>8.9076442019140902</v>
      </c>
      <c r="AH50" s="118">
        <v>15.597372491101245</v>
      </c>
      <c r="AI50" s="118">
        <v>12.081938460866217</v>
      </c>
      <c r="AJ50" s="118">
        <v>9.7085445909991055</v>
      </c>
      <c r="AK50" s="118">
        <v>3.8027837406976825</v>
      </c>
    </row>
    <row r="51" spans="5:37" x14ac:dyDescent="0.3">
      <c r="E51" s="3" t="s">
        <v>209</v>
      </c>
      <c r="H51" s="3" t="s">
        <v>210</v>
      </c>
      <c r="J51" s="3" t="s">
        <v>782</v>
      </c>
      <c r="L51" s="106" t="s">
        <v>158</v>
      </c>
      <c r="AG51" s="118">
        <v>4.7171851771419924</v>
      </c>
      <c r="AH51" s="118">
        <v>4.7263766279695227</v>
      </c>
      <c r="AI51" s="118">
        <v>4.7355415414080069</v>
      </c>
      <c r="AJ51" s="118">
        <v>4.7446789172379908</v>
      </c>
      <c r="AK51" s="118">
        <v>4.7537887404293606</v>
      </c>
    </row>
    <row r="52" spans="5:37" x14ac:dyDescent="0.3">
      <c r="E52" s="3" t="s">
        <v>209</v>
      </c>
      <c r="H52" s="3" t="s">
        <v>211</v>
      </c>
      <c r="J52" s="3" t="s">
        <v>782</v>
      </c>
      <c r="L52" s="106" t="s">
        <v>158</v>
      </c>
      <c r="AG52" s="118">
        <v>0.34793464205449354</v>
      </c>
      <c r="AH52" s="118">
        <v>0.34113065466216463</v>
      </c>
      <c r="AI52" s="118">
        <v>0.33657332252849348</v>
      </c>
      <c r="AJ52" s="118">
        <v>0.33594478326808663</v>
      </c>
      <c r="AK52" s="118">
        <v>0.33537362905704277</v>
      </c>
    </row>
    <row r="53" spans="5:37" x14ac:dyDescent="0.3">
      <c r="E53" s="3" t="s">
        <v>209</v>
      </c>
      <c r="H53" s="3" t="s">
        <v>213</v>
      </c>
      <c r="J53" s="3" t="s">
        <v>782</v>
      </c>
      <c r="L53" s="106" t="s">
        <v>158</v>
      </c>
      <c r="AG53" s="118">
        <v>1.0221223696371302</v>
      </c>
      <c r="AH53" s="118">
        <v>0.99776681341101092</v>
      </c>
      <c r="AI53" s="118">
        <v>0.99621778961001739</v>
      </c>
      <c r="AJ53" s="118">
        <v>0.98980522139603022</v>
      </c>
      <c r="AK53" s="118">
        <v>0.99175853264683789</v>
      </c>
    </row>
    <row r="54" spans="5:37" x14ac:dyDescent="0.3">
      <c r="E54" s="3" t="s">
        <v>209</v>
      </c>
      <c r="H54" s="3" t="s">
        <v>214</v>
      </c>
      <c r="J54" s="3" t="s">
        <v>782</v>
      </c>
      <c r="L54" s="106" t="s">
        <v>158</v>
      </c>
      <c r="AG54" s="118">
        <v>4.7172499563142338</v>
      </c>
      <c r="AH54" s="118">
        <v>3.8290302572177572</v>
      </c>
      <c r="AI54" s="118">
        <v>2.6424866036746901</v>
      </c>
      <c r="AJ54" s="118">
        <v>2.8028900198536295</v>
      </c>
      <c r="AK54" s="118">
        <v>1.6689964744306187</v>
      </c>
    </row>
    <row r="55" spans="5:37" x14ac:dyDescent="0.3">
      <c r="E55" s="3" t="s">
        <v>209</v>
      </c>
      <c r="H55" s="3" t="s">
        <v>215</v>
      </c>
      <c r="J55" s="3" t="s">
        <v>782</v>
      </c>
      <c r="L55" s="106" t="s">
        <v>158</v>
      </c>
      <c r="AG55" s="118">
        <v>17.565304640791897</v>
      </c>
      <c r="AH55" s="118">
        <v>19.667270771676112</v>
      </c>
      <c r="AI55" s="118">
        <v>22.457996551509492</v>
      </c>
      <c r="AJ55" s="118">
        <v>18.79320856687071</v>
      </c>
      <c r="AK55" s="118">
        <v>16.828201590163442</v>
      </c>
    </row>
    <row r="56" spans="5:37" x14ac:dyDescent="0.3">
      <c r="E56" s="3" t="s">
        <v>216</v>
      </c>
      <c r="H56" s="3" t="s">
        <v>216</v>
      </c>
      <c r="J56" s="3" t="s">
        <v>782</v>
      </c>
      <c r="L56" s="106" t="s">
        <v>158</v>
      </c>
      <c r="AG56" s="118">
        <v>101.55669961960557</v>
      </c>
      <c r="AH56" s="118">
        <v>100.30493422573586</v>
      </c>
      <c r="AI56" s="118">
        <v>99.688348745262616</v>
      </c>
      <c r="AJ56" s="118">
        <v>98.815000440361416</v>
      </c>
      <c r="AK56" s="118">
        <v>98.856481418086844</v>
      </c>
    </row>
    <row r="57" spans="5:37" x14ac:dyDescent="0.3">
      <c r="E57" s="3" t="s">
        <v>216</v>
      </c>
      <c r="H57" s="3" t="s">
        <v>312</v>
      </c>
      <c r="J57" s="3" t="s">
        <v>782</v>
      </c>
      <c r="L57" s="106" t="s">
        <v>158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216</v>
      </c>
      <c r="H58" s="3" t="s">
        <v>313</v>
      </c>
      <c r="J58" s="3" t="s">
        <v>782</v>
      </c>
      <c r="L58" s="106" t="s">
        <v>158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216</v>
      </c>
      <c r="H59" s="3" t="s">
        <v>314</v>
      </c>
      <c r="J59" s="3" t="s">
        <v>782</v>
      </c>
      <c r="L59" s="106" t="s">
        <v>158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216</v>
      </c>
      <c r="H60" s="3" t="s">
        <v>220</v>
      </c>
      <c r="J60" s="3" t="s">
        <v>782</v>
      </c>
      <c r="L60" s="106" t="s">
        <v>158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216</v>
      </c>
      <c r="H61" s="3" t="s">
        <v>221</v>
      </c>
      <c r="J61" s="3" t="s">
        <v>782</v>
      </c>
      <c r="L61" s="106" t="s">
        <v>158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216</v>
      </c>
      <c r="H62" s="3" t="s">
        <v>212</v>
      </c>
      <c r="J62" s="3" t="s">
        <v>782</v>
      </c>
      <c r="L62" s="106" t="s">
        <v>158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216</v>
      </c>
      <c r="H63" s="3" t="s">
        <v>223</v>
      </c>
      <c r="J63" s="3" t="s">
        <v>782</v>
      </c>
      <c r="L63" s="106" t="s">
        <v>158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216</v>
      </c>
      <c r="H64" s="3" t="s">
        <v>315</v>
      </c>
      <c r="J64" s="3" t="s">
        <v>782</v>
      </c>
      <c r="L64" s="106" t="s">
        <v>158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1163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1173</v>
      </c>
      <c r="K67" s="3" t="s">
        <v>1174</v>
      </c>
      <c r="AN67" s="3"/>
    </row>
    <row r="68" spans="1:53" x14ac:dyDescent="0.3">
      <c r="E68" s="3" t="s">
        <v>166</v>
      </c>
      <c r="H68" s="3" t="s">
        <v>166</v>
      </c>
      <c r="J68" s="3" t="s">
        <v>782</v>
      </c>
      <c r="L68" s="106" t="s">
        <v>158</v>
      </c>
      <c r="AG68" s="118">
        <v>-8.2812418792985447</v>
      </c>
      <c r="AH68" s="118">
        <v>-13.376056355187213</v>
      </c>
      <c r="AI68" s="118">
        <v>-13.455198484336254</v>
      </c>
      <c r="AJ68" s="118">
        <v>-12.673887718633125</v>
      </c>
      <c r="AK68" s="118">
        <v>-10.244380536194811</v>
      </c>
    </row>
    <row r="69" spans="1:53" x14ac:dyDescent="0.3">
      <c r="E69" s="3" t="s">
        <v>172</v>
      </c>
      <c r="H69" s="3" t="s">
        <v>172</v>
      </c>
      <c r="J69" s="3" t="s">
        <v>782</v>
      </c>
      <c r="L69" s="106" t="s">
        <v>158</v>
      </c>
      <c r="AG69" s="118">
        <v>-6.3264765652117116</v>
      </c>
      <c r="AH69" s="118">
        <v>-6.8836753903067533</v>
      </c>
      <c r="AI69" s="118">
        <v>-7.5086310042435933</v>
      </c>
      <c r="AJ69" s="118">
        <v>-8.2910438586452599</v>
      </c>
      <c r="AK69" s="118">
        <v>-9.3044483464452554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782</v>
      </c>
      <c r="L70" s="106" t="s">
        <v>158</v>
      </c>
      <c r="AG70" s="118">
        <v>-6.3264765652117116</v>
      </c>
      <c r="AH70" s="118">
        <v>-6.8836753903067533</v>
      </c>
      <c r="AI70" s="118">
        <v>-7.5086310042435933</v>
      </c>
      <c r="AJ70" s="118">
        <v>-8.2910438586452599</v>
      </c>
      <c r="AK70" s="118">
        <v>-9.3044483464452554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782</v>
      </c>
      <c r="L71" s="106" t="s">
        <v>158</v>
      </c>
      <c r="AG71" s="118">
        <v>-3.7117043103822782</v>
      </c>
      <c r="AH71" s="118">
        <v>-3.7270977351183006</v>
      </c>
      <c r="AI71" s="118">
        <v>-3.7442889639479637</v>
      </c>
      <c r="AJ71" s="118">
        <v>-3.7619426588050082</v>
      </c>
      <c r="AK71" s="118">
        <v>-3.77938359362141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1151</v>
      </c>
      <c r="J72" s="3" t="s">
        <v>782</v>
      </c>
      <c r="L72" s="106" t="s">
        <v>158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1152</v>
      </c>
      <c r="J73" s="3" t="s">
        <v>782</v>
      </c>
      <c r="L73" s="106" t="s">
        <v>158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1153</v>
      </c>
      <c r="J74" s="3" t="s">
        <v>782</v>
      </c>
      <c r="L74" s="106" t="s">
        <v>158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782</v>
      </c>
      <c r="L75" s="106" t="s">
        <v>158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782</v>
      </c>
      <c r="L76" s="106" t="s">
        <v>158</v>
      </c>
      <c r="AG76" s="118">
        <v>-1.3799877379005272</v>
      </c>
      <c r="AH76" s="118">
        <v>-1.6365210348864985</v>
      </c>
      <c r="AI76" s="118">
        <v>-1.8017536754889831</v>
      </c>
      <c r="AJ76" s="118">
        <v>-1.9646098272499266</v>
      </c>
      <c r="AK76" s="118">
        <v>-2.1969298587120227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782</v>
      </c>
      <c r="L77" s="106" t="s">
        <v>158</v>
      </c>
      <c r="AG77" s="118">
        <v>-1.2849409536774636</v>
      </c>
      <c r="AH77" s="118">
        <v>-1.524688446710825</v>
      </c>
      <c r="AI77" s="118">
        <v>-1.688623167984709</v>
      </c>
      <c r="AJ77" s="118">
        <v>-1.8540725955020432</v>
      </c>
      <c r="AK77" s="118">
        <v>-2.0997861544264005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308</v>
      </c>
      <c r="J78" s="3" t="s">
        <v>782</v>
      </c>
      <c r="L78" s="106" t="s">
        <v>158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184</v>
      </c>
      <c r="J79" s="3" t="s">
        <v>782</v>
      </c>
      <c r="L79" s="106" t="s">
        <v>158</v>
      </c>
      <c r="AG79" s="118">
        <v>-9.5046784223063507E-2</v>
      </c>
      <c r="AH79" s="118">
        <v>-0.1118325881756735</v>
      </c>
      <c r="AI79" s="118">
        <v>-0.11313050750427409</v>
      </c>
      <c r="AJ79" s="118">
        <v>-0.11053723174788335</v>
      </c>
      <c r="AK79" s="118">
        <v>-9.7143704285622148E-2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309</v>
      </c>
      <c r="J80" s="3" t="s">
        <v>782</v>
      </c>
      <c r="L80" s="106" t="s">
        <v>158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310</v>
      </c>
      <c r="J81" s="3" t="s">
        <v>782</v>
      </c>
      <c r="L81" s="106" t="s">
        <v>158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172</v>
      </c>
      <c r="F82" s="3" t="s">
        <v>173</v>
      </c>
      <c r="G82" s="3" t="s">
        <v>185</v>
      </c>
      <c r="H82" s="3" t="s">
        <v>186</v>
      </c>
      <c r="J82" s="3" t="s">
        <v>782</v>
      </c>
      <c r="L82" s="106" t="s">
        <v>158</v>
      </c>
      <c r="AG82" s="118">
        <v>-1.2347845169289058</v>
      </c>
      <c r="AH82" s="118">
        <v>-1.5200566203019541</v>
      </c>
      <c r="AI82" s="118">
        <v>-1.9625883648066467</v>
      </c>
      <c r="AJ82" s="118">
        <v>-2.5644913725903242</v>
      </c>
      <c r="AK82" s="118">
        <v>-3.3281348941118236</v>
      </c>
    </row>
    <row r="83" spans="5:37" x14ac:dyDescent="0.3">
      <c r="E83" s="3" t="s">
        <v>172</v>
      </c>
      <c r="F83" s="3" t="s">
        <v>173</v>
      </c>
      <c r="G83" s="3" t="s">
        <v>185</v>
      </c>
      <c r="H83" s="3" t="s">
        <v>1096</v>
      </c>
      <c r="J83" s="3" t="s">
        <v>782</v>
      </c>
      <c r="L83" s="106" t="s">
        <v>158</v>
      </c>
      <c r="AG83" s="118">
        <v>-1.2347845169289058</v>
      </c>
      <c r="AH83" s="118">
        <v>-1.5200566203019541</v>
      </c>
      <c r="AI83" s="118">
        <v>-1.9625883648066467</v>
      </c>
      <c r="AJ83" s="118">
        <v>-2.5644913725903242</v>
      </c>
      <c r="AK83" s="118">
        <v>-3.3281348941118236</v>
      </c>
    </row>
    <row r="84" spans="5:37" x14ac:dyDescent="0.3">
      <c r="E84" s="3" t="s">
        <v>172</v>
      </c>
      <c r="F84" s="3" t="s">
        <v>173</v>
      </c>
      <c r="G84" s="3" t="s">
        <v>185</v>
      </c>
      <c r="H84" s="3" t="s">
        <v>188</v>
      </c>
      <c r="J84" s="3" t="s">
        <v>782</v>
      </c>
      <c r="L84" s="106" t="s">
        <v>158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172</v>
      </c>
      <c r="F85" s="3" t="s">
        <v>173</v>
      </c>
      <c r="G85" s="3" t="s">
        <v>185</v>
      </c>
      <c r="H85" s="3" t="s">
        <v>189</v>
      </c>
      <c r="J85" s="3" t="s">
        <v>782</v>
      </c>
      <c r="L85" s="106" t="s">
        <v>158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172</v>
      </c>
      <c r="F86" s="3" t="s">
        <v>173</v>
      </c>
      <c r="G86" s="3" t="s">
        <v>185</v>
      </c>
      <c r="H86" s="3" t="s">
        <v>190</v>
      </c>
      <c r="J86" s="3" t="s">
        <v>782</v>
      </c>
      <c r="L86" s="106" t="s">
        <v>158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172</v>
      </c>
      <c r="F87" s="3" t="s">
        <v>173</v>
      </c>
      <c r="G87" s="3" t="s">
        <v>185</v>
      </c>
      <c r="H87" s="3" t="s">
        <v>191</v>
      </c>
      <c r="J87" s="3" t="s">
        <v>782</v>
      </c>
      <c r="L87" s="106" t="s">
        <v>158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172</v>
      </c>
      <c r="F88" s="3" t="s">
        <v>173</v>
      </c>
      <c r="G88" s="3" t="s">
        <v>185</v>
      </c>
      <c r="H88" s="3" t="s">
        <v>192</v>
      </c>
      <c r="J88" s="3" t="s">
        <v>782</v>
      </c>
      <c r="L88" s="106" t="s">
        <v>158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172</v>
      </c>
      <c r="F89" s="3" t="s">
        <v>173</v>
      </c>
      <c r="G89" s="3" t="s">
        <v>185</v>
      </c>
      <c r="H89" s="3" t="s">
        <v>193</v>
      </c>
      <c r="J89" s="3" t="s">
        <v>782</v>
      </c>
      <c r="L89" s="106" t="s">
        <v>158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172</v>
      </c>
      <c r="F90" s="3" t="s">
        <v>173</v>
      </c>
      <c r="G90" s="3" t="s">
        <v>185</v>
      </c>
      <c r="H90" s="3" t="s">
        <v>194</v>
      </c>
      <c r="J90" s="3" t="s">
        <v>782</v>
      </c>
      <c r="L90" s="106" t="s">
        <v>158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172</v>
      </c>
      <c r="F91" s="3" t="s">
        <v>173</v>
      </c>
      <c r="G91" s="3" t="s">
        <v>195</v>
      </c>
      <c r="H91" s="3" t="s">
        <v>196</v>
      </c>
      <c r="J91" s="3" t="s">
        <v>782</v>
      </c>
      <c r="L91" s="106" t="s">
        <v>158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172</v>
      </c>
      <c r="F92" s="3" t="s">
        <v>197</v>
      </c>
      <c r="H92" s="3" t="s">
        <v>198</v>
      </c>
      <c r="J92" s="3" t="s">
        <v>782</v>
      </c>
      <c r="L92" s="106" t="s">
        <v>158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197</v>
      </c>
      <c r="H93" s="3" t="s">
        <v>199</v>
      </c>
      <c r="J93" s="3" t="s">
        <v>782</v>
      </c>
      <c r="L93" s="106" t="s">
        <v>158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197</v>
      </c>
      <c r="H94" s="3" t="s">
        <v>200</v>
      </c>
      <c r="J94" s="3" t="s">
        <v>782</v>
      </c>
      <c r="L94" s="106" t="s">
        <v>158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197</v>
      </c>
      <c r="H95" s="3" t="s">
        <v>201</v>
      </c>
      <c r="J95" s="3" t="s">
        <v>782</v>
      </c>
      <c r="L95" s="106" t="s">
        <v>158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197</v>
      </c>
      <c r="H96" s="3" t="s">
        <v>202</v>
      </c>
      <c r="J96" s="3" t="s">
        <v>782</v>
      </c>
      <c r="L96" s="106" t="s">
        <v>158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197</v>
      </c>
      <c r="H97" s="3" t="s">
        <v>203</v>
      </c>
      <c r="J97" s="3" t="s">
        <v>782</v>
      </c>
      <c r="L97" s="106" t="s">
        <v>158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197</v>
      </c>
      <c r="H98" s="3" t="s">
        <v>204</v>
      </c>
      <c r="J98" s="3" t="s">
        <v>782</v>
      </c>
      <c r="L98" s="106" t="s">
        <v>158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197</v>
      </c>
      <c r="H99" s="3" t="s">
        <v>1107</v>
      </c>
      <c r="J99" s="3" t="s">
        <v>782</v>
      </c>
      <c r="L99" s="106" t="s">
        <v>158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197</v>
      </c>
      <c r="H100" s="3" t="s">
        <v>206</v>
      </c>
      <c r="J100" s="3" t="s">
        <v>782</v>
      </c>
      <c r="L100" s="106" t="s">
        <v>158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197</v>
      </c>
      <c r="H101" s="3" t="s">
        <v>207</v>
      </c>
      <c r="J101" s="3" t="s">
        <v>782</v>
      </c>
      <c r="L101" s="106" t="s">
        <v>158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197</v>
      </c>
      <c r="H102" s="3" t="s">
        <v>1108</v>
      </c>
      <c r="J102" s="3" t="s">
        <v>782</v>
      </c>
      <c r="L102" s="106" t="s">
        <v>158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197</v>
      </c>
      <c r="H103" s="3" t="s">
        <v>1109</v>
      </c>
      <c r="J103" s="3" t="s">
        <v>782</v>
      </c>
      <c r="L103" s="106" t="s">
        <v>158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197</v>
      </c>
      <c r="H104" s="3" t="s">
        <v>1110</v>
      </c>
      <c r="J104" s="3" t="s">
        <v>782</v>
      </c>
      <c r="L104" s="106" t="s">
        <v>158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197</v>
      </c>
      <c r="H105" s="3" t="s">
        <v>195</v>
      </c>
      <c r="J105" s="3" t="s">
        <v>782</v>
      </c>
      <c r="L105" s="106" t="s">
        <v>158</v>
      </c>
      <c r="AG105" s="46"/>
      <c r="AH105" s="46"/>
      <c r="AI105" s="46"/>
      <c r="AJ105" s="46"/>
      <c r="AK105" s="46"/>
    </row>
    <row r="106" spans="5:37" x14ac:dyDescent="0.3">
      <c r="E106" s="3" t="s">
        <v>209</v>
      </c>
      <c r="H106" s="3" t="s">
        <v>209</v>
      </c>
      <c r="J106" s="3" t="s">
        <v>782</v>
      </c>
      <c r="L106" s="106" t="s">
        <v>158</v>
      </c>
      <c r="AG106" s="118">
        <v>-1.954765314086834</v>
      </c>
      <c r="AH106" s="118">
        <v>-6.4923809648804607</v>
      </c>
      <c r="AI106" s="118">
        <v>-5.9465674800926598</v>
      </c>
      <c r="AJ106" s="118">
        <v>-4.3828438599878643</v>
      </c>
      <c r="AK106" s="118">
        <v>-0.93993218974955506</v>
      </c>
    </row>
    <row r="107" spans="5:37" x14ac:dyDescent="0.3">
      <c r="E107" s="3" t="s">
        <v>209</v>
      </c>
      <c r="H107" s="3" t="s">
        <v>311</v>
      </c>
      <c r="J107" s="3" t="s">
        <v>782</v>
      </c>
      <c r="L107" s="106" t="s">
        <v>158</v>
      </c>
      <c r="AG107" s="118">
        <v>-1.0669646880584407</v>
      </c>
      <c r="AH107" s="118">
        <v>-5.6001190291735332</v>
      </c>
      <c r="AI107" s="118">
        <v>-5.049821816065597</v>
      </c>
      <c r="AJ107" s="118">
        <v>-3.4815919363425749</v>
      </c>
      <c r="AK107" s="118">
        <v>-3.4151361965344504E-2</v>
      </c>
    </row>
    <row r="108" spans="5:37" x14ac:dyDescent="0.3">
      <c r="E108" s="3" t="s">
        <v>209</v>
      </c>
      <c r="H108" s="3" t="s">
        <v>210</v>
      </c>
      <c r="J108" s="3" t="s">
        <v>782</v>
      </c>
      <c r="L108" s="106" t="s">
        <v>158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209</v>
      </c>
      <c r="H109" s="3" t="s">
        <v>211</v>
      </c>
      <c r="J109" s="3" t="s">
        <v>782</v>
      </c>
      <c r="L109" s="106" t="s">
        <v>158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209</v>
      </c>
      <c r="H110" s="3" t="s">
        <v>213</v>
      </c>
      <c r="J110" s="3" t="s">
        <v>782</v>
      </c>
      <c r="L110" s="106" t="s">
        <v>158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209</v>
      </c>
      <c r="H111" s="3" t="s">
        <v>214</v>
      </c>
      <c r="J111" s="3" t="s">
        <v>782</v>
      </c>
      <c r="L111" s="106" t="s">
        <v>158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209</v>
      </c>
      <c r="H112" s="3" t="s">
        <v>215</v>
      </c>
      <c r="J112" s="3" t="s">
        <v>782</v>
      </c>
      <c r="L112" s="106" t="s">
        <v>158</v>
      </c>
      <c r="AG112" s="118">
        <v>-0.88780062602839316</v>
      </c>
      <c r="AH112" s="118">
        <v>-0.8922619357069278</v>
      </c>
      <c r="AI112" s="118">
        <v>-0.89674566402706313</v>
      </c>
      <c r="AJ112" s="118">
        <v>-0.9012519236452895</v>
      </c>
      <c r="AK112" s="118">
        <v>-0.90578082778421054</v>
      </c>
    </row>
    <row r="113" spans="1:53" x14ac:dyDescent="0.3">
      <c r="E113" s="3" t="s">
        <v>216</v>
      </c>
      <c r="H113" s="3" t="s">
        <v>216</v>
      </c>
      <c r="J113" s="3" t="s">
        <v>782</v>
      </c>
      <c r="L113" s="106" t="s">
        <v>158</v>
      </c>
      <c r="AG113" s="118">
        <v>0</v>
      </c>
      <c r="AH113" s="118">
        <v>0</v>
      </c>
      <c r="AI113" s="118">
        <v>0</v>
      </c>
      <c r="AJ113" s="118">
        <v>0</v>
      </c>
      <c r="AK113" s="118">
        <v>0</v>
      </c>
    </row>
    <row r="114" spans="1:53" x14ac:dyDescent="0.3">
      <c r="E114" s="3" t="s">
        <v>216</v>
      </c>
      <c r="H114" s="3" t="s">
        <v>312</v>
      </c>
      <c r="J114" s="3" t="s">
        <v>782</v>
      </c>
      <c r="L114" s="106" t="s">
        <v>158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216</v>
      </c>
      <c r="H115" s="3" t="s">
        <v>313</v>
      </c>
      <c r="J115" s="3" t="s">
        <v>782</v>
      </c>
      <c r="L115" s="106" t="s">
        <v>158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216</v>
      </c>
      <c r="H116" s="3" t="s">
        <v>314</v>
      </c>
      <c r="J116" s="3" t="s">
        <v>782</v>
      </c>
      <c r="L116" s="106" t="s">
        <v>158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216</v>
      </c>
      <c r="H117" s="3" t="s">
        <v>220</v>
      </c>
      <c r="J117" s="3" t="s">
        <v>782</v>
      </c>
      <c r="L117" s="106" t="s">
        <v>158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216</v>
      </c>
      <c r="H118" s="3" t="s">
        <v>221</v>
      </c>
      <c r="J118" s="3" t="s">
        <v>782</v>
      </c>
      <c r="L118" s="106" t="s">
        <v>158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216</v>
      </c>
      <c r="H119" s="3" t="s">
        <v>212</v>
      </c>
      <c r="J119" s="3" t="s">
        <v>782</v>
      </c>
      <c r="L119" s="106" t="s">
        <v>158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216</v>
      </c>
      <c r="H120" s="3" t="s">
        <v>223</v>
      </c>
      <c r="J120" s="3" t="s">
        <v>782</v>
      </c>
      <c r="L120" s="106" t="s">
        <v>158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216</v>
      </c>
      <c r="H121" s="3" t="s">
        <v>315</v>
      </c>
      <c r="J121" s="3" t="s">
        <v>782</v>
      </c>
      <c r="L121" s="106" t="s">
        <v>158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1154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166</v>
      </c>
      <c r="H125" s="3" t="s">
        <v>166</v>
      </c>
      <c r="J125" s="3" t="s">
        <v>782</v>
      </c>
      <c r="L125" s="106" t="s">
        <v>158</v>
      </c>
      <c r="AG125" s="118">
        <v>230.65221235482198</v>
      </c>
      <c r="AH125" s="118">
        <v>229.25579482414042</v>
      </c>
      <c r="AI125" s="118">
        <v>225.32945904198635</v>
      </c>
      <c r="AJ125" s="118">
        <v>214.33309788546703</v>
      </c>
      <c r="AK125" s="118">
        <v>208.55189918184982</v>
      </c>
    </row>
    <row r="126" spans="1:53" x14ac:dyDescent="0.3">
      <c r="E126" s="3" t="s">
        <v>172</v>
      </c>
      <c r="H126" s="3" t="s">
        <v>172</v>
      </c>
      <c r="J126" s="3" t="s">
        <v>782</v>
      </c>
      <c r="L126" s="106" t="s">
        <v>158</v>
      </c>
      <c r="AG126" s="118">
        <v>93.772837061449394</v>
      </c>
      <c r="AH126" s="118">
        <v>90.284293947247235</v>
      </c>
      <c r="AI126" s="118">
        <v>88.336923507219467</v>
      </c>
      <c r="AJ126" s="118">
        <v>82.525869205467927</v>
      </c>
      <c r="AK126" s="118">
        <v>82.254447246087551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782</v>
      </c>
      <c r="L127" s="106" t="s">
        <v>158</v>
      </c>
      <c r="AG127" s="118">
        <v>93.772837061449394</v>
      </c>
      <c r="AH127" s="118">
        <v>90.284293947247235</v>
      </c>
      <c r="AI127" s="118">
        <v>88.336923507219467</v>
      </c>
      <c r="AJ127" s="118">
        <v>82.525869205467927</v>
      </c>
      <c r="AK127" s="118">
        <v>82.254447246087551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782</v>
      </c>
      <c r="L128" s="106" t="s">
        <v>158</v>
      </c>
      <c r="AG128" s="118">
        <v>17.669350436298497</v>
      </c>
      <c r="AH128" s="118">
        <v>17.25233046923238</v>
      </c>
      <c r="AI128" s="118">
        <v>16.62622640239832</v>
      </c>
      <c r="AJ128" s="118">
        <v>15.651396483069391</v>
      </c>
      <c r="AK128" s="118">
        <v>15.412022169056343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1151</v>
      </c>
      <c r="J129" s="3" t="s">
        <v>782</v>
      </c>
      <c r="L129" s="106" t="s">
        <v>158</v>
      </c>
      <c r="AG129" s="118">
        <v>2.1612893780764004</v>
      </c>
      <c r="AH129" s="118">
        <v>2.159794114038911</v>
      </c>
      <c r="AI129" s="118">
        <v>2.1031444908225017</v>
      </c>
      <c r="AJ129" s="118">
        <v>2.0666413021657162</v>
      </c>
      <c r="AK129" s="118">
        <v>1.9749843642898046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1152</v>
      </c>
      <c r="J130" s="3" t="s">
        <v>782</v>
      </c>
      <c r="L130" s="106" t="s">
        <v>158</v>
      </c>
      <c r="AG130" s="118">
        <v>12.533245674800774</v>
      </c>
      <c r="AH130" s="118">
        <v>12.293664242579332</v>
      </c>
      <c r="AI130" s="118">
        <v>11.680854709419201</v>
      </c>
      <c r="AJ130" s="118">
        <v>10.925696073867948</v>
      </c>
      <c r="AK130" s="118">
        <v>10.881741374760088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1153</v>
      </c>
      <c r="J131" s="3" t="s">
        <v>782</v>
      </c>
      <c r="L131" s="106" t="s">
        <v>158</v>
      </c>
      <c r="AG131" s="118">
        <v>5.3102497024285</v>
      </c>
      <c r="AH131" s="118">
        <v>5.1692161214371684</v>
      </c>
      <c r="AI131" s="118">
        <v>5.2962410013314196</v>
      </c>
      <c r="AJ131" s="118">
        <v>5.1411215892991917</v>
      </c>
      <c r="AK131" s="118">
        <v>5.0635925077703972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782</v>
      </c>
      <c r="L132" s="106" t="s">
        <v>158</v>
      </c>
      <c r="AG132" s="118">
        <v>1.3762699913751</v>
      </c>
      <c r="AH132" s="118">
        <v>1.3567537262952685</v>
      </c>
      <c r="AI132" s="118">
        <v>1.2902751647731585</v>
      </c>
      <c r="AJ132" s="118">
        <v>1.2798801765415428</v>
      </c>
      <c r="AK132" s="118">
        <v>1.2710875158574622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782</v>
      </c>
      <c r="L133" s="106" t="s">
        <v>158</v>
      </c>
      <c r="AG133" s="118">
        <v>51.359466217961725</v>
      </c>
      <c r="AH133" s="118">
        <v>49.085162509445709</v>
      </c>
      <c r="AI133" s="118">
        <v>47.344220821281468</v>
      </c>
      <c r="AJ133" s="118">
        <v>43.196376219768389</v>
      </c>
      <c r="AK133" s="118">
        <v>43.394134794757008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782</v>
      </c>
      <c r="L134" s="106" t="s">
        <v>158</v>
      </c>
      <c r="AG134" s="118">
        <v>9.9994132956074377</v>
      </c>
      <c r="AH134" s="118">
        <v>9.8828604050495272</v>
      </c>
      <c r="AI134" s="118">
        <v>9.4515037979825163</v>
      </c>
      <c r="AJ134" s="118">
        <v>8.7006556601153555</v>
      </c>
      <c r="AK134" s="118">
        <v>8.4525501161762797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308</v>
      </c>
      <c r="J135" s="3" t="s">
        <v>782</v>
      </c>
      <c r="L135" s="106" t="s">
        <v>158</v>
      </c>
      <c r="AG135" s="118">
        <v>15.182282902881051</v>
      </c>
      <c r="AH135" s="118">
        <v>14.531569065995347</v>
      </c>
      <c r="AI135" s="118">
        <v>13.801705400039845</v>
      </c>
      <c r="AJ135" s="118">
        <v>13.202490674389553</v>
      </c>
      <c r="AK135" s="118">
        <v>12.56688666569282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184</v>
      </c>
      <c r="J136" s="3" t="s">
        <v>782</v>
      </c>
      <c r="L136" s="106" t="s">
        <v>158</v>
      </c>
      <c r="AG136" s="118">
        <v>21.526620613931335</v>
      </c>
      <c r="AH136" s="118">
        <v>20.288783401211571</v>
      </c>
      <c r="AI136" s="118">
        <v>19.692862714028301</v>
      </c>
      <c r="AJ136" s="118">
        <v>16.900904225220096</v>
      </c>
      <c r="AK136" s="118">
        <v>17.907104547933638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309</v>
      </c>
      <c r="J137" s="3" t="s">
        <v>782</v>
      </c>
      <c r="L137" s="106" t="s">
        <v>158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310</v>
      </c>
      <c r="J138" s="3" t="s">
        <v>782</v>
      </c>
      <c r="L138" s="106" t="s">
        <v>158</v>
      </c>
      <c r="AG138" s="118">
        <v>4.6511494055419007</v>
      </c>
      <c r="AH138" s="118">
        <v>4.3819496371892637</v>
      </c>
      <c r="AI138" s="118">
        <v>4.3981489092308061</v>
      </c>
      <c r="AJ138" s="118">
        <v>4.3923256600433849</v>
      </c>
      <c r="AK138" s="118">
        <v>4.4675934649542723</v>
      </c>
    </row>
    <row r="139" spans="5:37" x14ac:dyDescent="0.3">
      <c r="E139" s="3" t="s">
        <v>172</v>
      </c>
      <c r="F139" s="3" t="s">
        <v>173</v>
      </c>
      <c r="G139" s="3" t="s">
        <v>185</v>
      </c>
      <c r="H139" s="3" t="s">
        <v>186</v>
      </c>
      <c r="J139" s="3" t="s">
        <v>782</v>
      </c>
      <c r="L139" s="106" t="s">
        <v>158</v>
      </c>
      <c r="AG139" s="118">
        <v>20.702704294969781</v>
      </c>
      <c r="AH139" s="118">
        <v>20.365471131078369</v>
      </c>
      <c r="AI139" s="118">
        <v>20.169126141161758</v>
      </c>
      <c r="AJ139" s="118">
        <v>19.938898913987561</v>
      </c>
      <c r="AK139" s="118">
        <v>19.085068948016957</v>
      </c>
    </row>
    <row r="140" spans="5:37" x14ac:dyDescent="0.3">
      <c r="E140" s="3" t="s">
        <v>172</v>
      </c>
      <c r="F140" s="3" t="s">
        <v>173</v>
      </c>
      <c r="G140" s="3" t="s">
        <v>185</v>
      </c>
      <c r="H140" s="3" t="s">
        <v>1096</v>
      </c>
      <c r="J140" s="3" t="s">
        <v>782</v>
      </c>
      <c r="L140" s="106" t="s">
        <v>158</v>
      </c>
      <c r="AG140" s="118">
        <v>9.437522098560601</v>
      </c>
      <c r="AH140" s="118">
        <v>9.4949214177888059</v>
      </c>
      <c r="AI140" s="118">
        <v>9.0517379487975997</v>
      </c>
      <c r="AJ140" s="118">
        <v>8.4914514465978357</v>
      </c>
      <c r="AK140" s="118">
        <v>7.6354489599460731</v>
      </c>
    </row>
    <row r="141" spans="5:37" x14ac:dyDescent="0.3">
      <c r="E141" s="3" t="s">
        <v>172</v>
      </c>
      <c r="F141" s="3" t="s">
        <v>173</v>
      </c>
      <c r="G141" s="3" t="s">
        <v>185</v>
      </c>
      <c r="H141" s="3" t="s">
        <v>188</v>
      </c>
      <c r="J141" s="3" t="s">
        <v>782</v>
      </c>
      <c r="L141" s="106" t="s">
        <v>158</v>
      </c>
      <c r="AG141" s="118">
        <v>3.439980526754375</v>
      </c>
      <c r="AH141" s="118">
        <v>3.454590965991291</v>
      </c>
      <c r="AI141" s="118">
        <v>3.3904087099784217</v>
      </c>
      <c r="AJ141" s="118">
        <v>3.4594236354572225</v>
      </c>
      <c r="AK141" s="118">
        <v>3.5127573938190833</v>
      </c>
    </row>
    <row r="142" spans="5:37" x14ac:dyDescent="0.3">
      <c r="E142" s="3" t="s">
        <v>172</v>
      </c>
      <c r="F142" s="3" t="s">
        <v>173</v>
      </c>
      <c r="G142" s="3" t="s">
        <v>185</v>
      </c>
      <c r="H142" s="3" t="s">
        <v>189</v>
      </c>
      <c r="J142" s="3" t="s">
        <v>782</v>
      </c>
      <c r="L142" s="106" t="s">
        <v>158</v>
      </c>
      <c r="AG142" s="118">
        <v>1.4169912668871998</v>
      </c>
      <c r="AH142" s="118">
        <v>1.4117394944216803</v>
      </c>
      <c r="AI142" s="118">
        <v>1.4207098612120457</v>
      </c>
      <c r="AJ142" s="118">
        <v>1.4193293070809176</v>
      </c>
      <c r="AK142" s="118">
        <v>1.4051772106616669</v>
      </c>
    </row>
    <row r="143" spans="5:37" x14ac:dyDescent="0.3">
      <c r="E143" s="3" t="s">
        <v>172</v>
      </c>
      <c r="F143" s="3" t="s">
        <v>173</v>
      </c>
      <c r="G143" s="3" t="s">
        <v>185</v>
      </c>
      <c r="H143" s="3" t="s">
        <v>190</v>
      </c>
      <c r="J143" s="3" t="s">
        <v>782</v>
      </c>
      <c r="L143" s="106" t="s">
        <v>158</v>
      </c>
      <c r="AG143" s="118">
        <v>2.7854158591954739</v>
      </c>
      <c r="AH143" s="118">
        <v>2.456094271006557</v>
      </c>
      <c r="AI143" s="118">
        <v>2.7205555206625651</v>
      </c>
      <c r="AJ143" s="118">
        <v>2.9798578759493473</v>
      </c>
      <c r="AK143" s="118">
        <v>2.9451211833029727</v>
      </c>
    </row>
    <row r="144" spans="5:37" x14ac:dyDescent="0.3">
      <c r="E144" s="3" t="s">
        <v>172</v>
      </c>
      <c r="F144" s="3" t="s">
        <v>173</v>
      </c>
      <c r="G144" s="3" t="s">
        <v>185</v>
      </c>
      <c r="H144" s="3" t="s">
        <v>191</v>
      </c>
      <c r="J144" s="3" t="s">
        <v>782</v>
      </c>
      <c r="L144" s="106" t="s">
        <v>158</v>
      </c>
      <c r="AG144" s="118">
        <v>1.4051990697204615</v>
      </c>
      <c r="AH144" s="118">
        <v>1.3856947909670319</v>
      </c>
      <c r="AI144" s="118">
        <v>1.4009188813792441</v>
      </c>
      <c r="AJ144" s="118">
        <v>1.4023815796964005</v>
      </c>
      <c r="AK144" s="118">
        <v>1.4181785136441367</v>
      </c>
    </row>
    <row r="145" spans="5:37" x14ac:dyDescent="0.3">
      <c r="E145" s="3" t="s">
        <v>172</v>
      </c>
      <c r="F145" s="3" t="s">
        <v>173</v>
      </c>
      <c r="G145" s="3" t="s">
        <v>185</v>
      </c>
      <c r="H145" s="3" t="s">
        <v>192</v>
      </c>
      <c r="J145" s="3" t="s">
        <v>782</v>
      </c>
      <c r="L145" s="106" t="s">
        <v>158</v>
      </c>
      <c r="AG145" s="118">
        <v>0.56983918385899346</v>
      </c>
      <c r="AH145" s="118">
        <v>0.53862688762618172</v>
      </c>
      <c r="AI145" s="118">
        <v>0.53679124527891442</v>
      </c>
      <c r="AJ145" s="118">
        <v>0.5394886887225272</v>
      </c>
      <c r="AK145" s="118">
        <v>0.54219968715831868</v>
      </c>
    </row>
    <row r="146" spans="5:37" x14ac:dyDescent="0.3">
      <c r="E146" s="3" t="s">
        <v>172</v>
      </c>
      <c r="F146" s="3" t="s">
        <v>173</v>
      </c>
      <c r="G146" s="3" t="s">
        <v>185</v>
      </c>
      <c r="H146" s="3" t="s">
        <v>193</v>
      </c>
      <c r="J146" s="3" t="s">
        <v>782</v>
      </c>
      <c r="L146" s="106" t="s">
        <v>158</v>
      </c>
      <c r="AG146" s="118">
        <v>1.3553064478169741</v>
      </c>
      <c r="AH146" s="118">
        <v>1.3245731112571517</v>
      </c>
      <c r="AI146" s="118">
        <v>1.3472701125266662</v>
      </c>
      <c r="AJ146" s="118">
        <v>1.3447212937232147</v>
      </c>
      <c r="AK146" s="118">
        <v>1.3286917287623123</v>
      </c>
    </row>
    <row r="147" spans="5:37" x14ac:dyDescent="0.3">
      <c r="E147" s="3" t="s">
        <v>172</v>
      </c>
      <c r="F147" s="3" t="s">
        <v>173</v>
      </c>
      <c r="G147" s="3" t="s">
        <v>185</v>
      </c>
      <c r="H147" s="3" t="s">
        <v>194</v>
      </c>
      <c r="J147" s="3" t="s">
        <v>782</v>
      </c>
      <c r="L147" s="106" t="s">
        <v>158</v>
      </c>
      <c r="AG147" s="118">
        <v>0.29244984217570252</v>
      </c>
      <c r="AH147" s="118">
        <v>0.2992301920196675</v>
      </c>
      <c r="AI147" s="118">
        <v>0.30073386132629898</v>
      </c>
      <c r="AJ147" s="118">
        <v>0.30224508676009948</v>
      </c>
      <c r="AK147" s="118">
        <v>0.29749427072239221</v>
      </c>
    </row>
    <row r="148" spans="5:37" x14ac:dyDescent="0.3">
      <c r="E148" s="3" t="s">
        <v>172</v>
      </c>
      <c r="F148" s="3" t="s">
        <v>173</v>
      </c>
      <c r="G148" s="3" t="s">
        <v>195</v>
      </c>
      <c r="H148" s="3" t="s">
        <v>196</v>
      </c>
      <c r="J148" s="3" t="s">
        <v>782</v>
      </c>
      <c r="L148" s="106" t="s">
        <v>158</v>
      </c>
      <c r="AG148" s="118">
        <v>4.0413161122193877</v>
      </c>
      <c r="AH148" s="118">
        <v>3.5813298374907792</v>
      </c>
      <c r="AI148" s="118">
        <v>4.1973501423779291</v>
      </c>
      <c r="AJ148" s="118">
        <v>3.7391975886425817</v>
      </c>
      <c r="AK148" s="118">
        <v>4.3632213342572479</v>
      </c>
    </row>
    <row r="149" spans="5:37" x14ac:dyDescent="0.3">
      <c r="E149" s="3" t="s">
        <v>172</v>
      </c>
      <c r="F149" s="3" t="s">
        <v>197</v>
      </c>
      <c r="H149" s="3" t="s">
        <v>198</v>
      </c>
      <c r="J149" s="3" t="s">
        <v>782</v>
      </c>
      <c r="L149" s="106" t="s">
        <v>158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197</v>
      </c>
      <c r="H150" s="3" t="s">
        <v>199</v>
      </c>
      <c r="J150" s="3" t="s">
        <v>782</v>
      </c>
      <c r="L150" s="106" t="s">
        <v>158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197</v>
      </c>
      <c r="H151" s="3" t="s">
        <v>200</v>
      </c>
      <c r="J151" s="3" t="s">
        <v>782</v>
      </c>
      <c r="L151" s="106" t="s">
        <v>158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197</v>
      </c>
      <c r="H152" s="3" t="s">
        <v>201</v>
      </c>
      <c r="J152" s="3" t="s">
        <v>782</v>
      </c>
      <c r="L152" s="106" t="s">
        <v>158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197</v>
      </c>
      <c r="H153" s="3" t="s">
        <v>202</v>
      </c>
      <c r="J153" s="3" t="s">
        <v>782</v>
      </c>
      <c r="L153" s="106" t="s">
        <v>158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197</v>
      </c>
      <c r="H154" s="3" t="s">
        <v>203</v>
      </c>
      <c r="J154" s="3" t="s">
        <v>782</v>
      </c>
      <c r="L154" s="106" t="s">
        <v>158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197</v>
      </c>
      <c r="H155" s="3" t="s">
        <v>204</v>
      </c>
      <c r="J155" s="3" t="s">
        <v>782</v>
      </c>
      <c r="L155" s="106" t="s">
        <v>158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197</v>
      </c>
      <c r="H156" s="3" t="s">
        <v>1107</v>
      </c>
      <c r="J156" s="3" t="s">
        <v>782</v>
      </c>
      <c r="L156" s="106" t="s">
        <v>158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197</v>
      </c>
      <c r="H157" s="3" t="s">
        <v>206</v>
      </c>
      <c r="J157" s="3" t="s">
        <v>782</v>
      </c>
      <c r="L157" s="106" t="s">
        <v>158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197</v>
      </c>
      <c r="H158" s="3" t="s">
        <v>207</v>
      </c>
      <c r="J158" s="3" t="s">
        <v>782</v>
      </c>
      <c r="L158" s="106" t="s">
        <v>158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197</v>
      </c>
      <c r="H159" s="3" t="s">
        <v>1108</v>
      </c>
      <c r="J159" s="3" t="s">
        <v>782</v>
      </c>
      <c r="L159" s="106" t="s">
        <v>158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197</v>
      </c>
      <c r="H160" s="3" t="s">
        <v>1109</v>
      </c>
      <c r="J160" s="3" t="s">
        <v>782</v>
      </c>
      <c r="L160" s="106" t="s">
        <v>158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197</v>
      </c>
      <c r="H161" s="3" t="s">
        <v>1110</v>
      </c>
      <c r="J161" s="3" t="s">
        <v>782</v>
      </c>
      <c r="L161" s="106" t="s">
        <v>158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197</v>
      </c>
      <c r="H162" s="3" t="s">
        <v>195</v>
      </c>
      <c r="J162" s="3" t="s">
        <v>782</v>
      </c>
      <c r="L162" s="106" t="s">
        <v>158</v>
      </c>
      <c r="AG162" s="46"/>
      <c r="AH162" s="46"/>
      <c r="AI162" s="46"/>
      <c r="AJ162" s="46"/>
      <c r="AK162" s="46"/>
    </row>
    <row r="163" spans="5:37" x14ac:dyDescent="0.3">
      <c r="E163" s="3" t="s">
        <v>209</v>
      </c>
      <c r="H163" s="3" t="s">
        <v>209</v>
      </c>
      <c r="J163" s="3" t="s">
        <v>782</v>
      </c>
      <c r="L163" s="106" t="s">
        <v>158</v>
      </c>
      <c r="AG163" s="118">
        <v>35.322675673767002</v>
      </c>
      <c r="AH163" s="118">
        <v>38.666566651157353</v>
      </c>
      <c r="AI163" s="118">
        <v>37.304186789504257</v>
      </c>
      <c r="AJ163" s="118">
        <v>32.99222823963769</v>
      </c>
      <c r="AK163" s="118">
        <v>27.440970517675431</v>
      </c>
    </row>
    <row r="164" spans="5:37" x14ac:dyDescent="0.3">
      <c r="E164" s="3" t="s">
        <v>209</v>
      </c>
      <c r="H164" s="3" t="s">
        <v>311</v>
      </c>
      <c r="J164" s="3" t="s">
        <v>782</v>
      </c>
      <c r="L164" s="106" t="s">
        <v>158</v>
      </c>
      <c r="AG164" s="118">
        <v>7.8406795138556493</v>
      </c>
      <c r="AH164" s="118">
        <v>9.9972534619277127</v>
      </c>
      <c r="AI164" s="118">
        <v>7.0321166448006203</v>
      </c>
      <c r="AJ164" s="118">
        <v>6.2269526546565306</v>
      </c>
      <c r="AK164" s="118">
        <v>3.7686323787323381</v>
      </c>
    </row>
    <row r="165" spans="5:37" x14ac:dyDescent="0.3">
      <c r="E165" s="3" t="s">
        <v>209</v>
      </c>
      <c r="H165" s="3" t="s">
        <v>210</v>
      </c>
      <c r="J165" s="3" t="s">
        <v>782</v>
      </c>
      <c r="L165" s="106" t="s">
        <v>158</v>
      </c>
      <c r="AG165" s="118">
        <v>4.7171851771419924</v>
      </c>
      <c r="AH165" s="118">
        <v>4.7263766279695227</v>
      </c>
      <c r="AI165" s="118">
        <v>4.7355415414080069</v>
      </c>
      <c r="AJ165" s="118">
        <v>4.7446789172379908</v>
      </c>
      <c r="AK165" s="118">
        <v>4.7537887404293606</v>
      </c>
    </row>
    <row r="166" spans="5:37" x14ac:dyDescent="0.3">
      <c r="E166" s="3" t="s">
        <v>209</v>
      </c>
      <c r="H166" s="3" t="s">
        <v>211</v>
      </c>
      <c r="J166" s="3" t="s">
        <v>782</v>
      </c>
      <c r="L166" s="106" t="s">
        <v>158</v>
      </c>
      <c r="AG166" s="118">
        <v>0.34793464205449354</v>
      </c>
      <c r="AH166" s="118">
        <v>0.34113065466216463</v>
      </c>
      <c r="AI166" s="118">
        <v>0.33657332252849348</v>
      </c>
      <c r="AJ166" s="118">
        <v>0.33594478326808663</v>
      </c>
      <c r="AK166" s="118">
        <v>0.33537362905704277</v>
      </c>
    </row>
    <row r="167" spans="5:37" x14ac:dyDescent="0.3">
      <c r="E167" s="3" t="s">
        <v>209</v>
      </c>
      <c r="H167" s="3" t="s">
        <v>213</v>
      </c>
      <c r="J167" s="3" t="s">
        <v>782</v>
      </c>
      <c r="L167" s="106" t="s">
        <v>158</v>
      </c>
      <c r="AG167" s="118">
        <v>1.0221223696371302</v>
      </c>
      <c r="AH167" s="118">
        <v>0.99776681341101092</v>
      </c>
      <c r="AI167" s="118">
        <v>0.99621778961001739</v>
      </c>
      <c r="AJ167" s="118">
        <v>0.98980522139603022</v>
      </c>
      <c r="AK167" s="118">
        <v>0.99175853264683789</v>
      </c>
    </row>
    <row r="168" spans="5:37" x14ac:dyDescent="0.3">
      <c r="E168" s="3" t="s">
        <v>209</v>
      </c>
      <c r="H168" s="3" t="s">
        <v>214</v>
      </c>
      <c r="J168" s="3" t="s">
        <v>782</v>
      </c>
      <c r="L168" s="106" t="s">
        <v>158</v>
      </c>
      <c r="AG168" s="118">
        <v>4.7172499563142338</v>
      </c>
      <c r="AH168" s="118">
        <v>3.8290302572177572</v>
      </c>
      <c r="AI168" s="118">
        <v>2.6424866036746901</v>
      </c>
      <c r="AJ168" s="118">
        <v>2.8028900198536295</v>
      </c>
      <c r="AK168" s="118">
        <v>1.6689964744306187</v>
      </c>
    </row>
    <row r="169" spans="5:37" x14ac:dyDescent="0.3">
      <c r="E169" s="3" t="s">
        <v>209</v>
      </c>
      <c r="H169" s="3" t="s">
        <v>215</v>
      </c>
      <c r="J169" s="3" t="s">
        <v>782</v>
      </c>
      <c r="L169" s="106" t="s">
        <v>158</v>
      </c>
      <c r="AG169" s="118">
        <v>16.677504014763503</v>
      </c>
      <c r="AH169" s="118">
        <v>18.775008835969185</v>
      </c>
      <c r="AI169" s="118">
        <v>21.56125088748243</v>
      </c>
      <c r="AJ169" s="118">
        <v>17.89195664322542</v>
      </c>
      <c r="AK169" s="118">
        <v>15.922420762379231</v>
      </c>
    </row>
    <row r="170" spans="5:37" x14ac:dyDescent="0.3">
      <c r="E170" s="3" t="s">
        <v>216</v>
      </c>
      <c r="H170" s="3" t="s">
        <v>216</v>
      </c>
      <c r="J170" s="3" t="s">
        <v>782</v>
      </c>
      <c r="L170" s="106" t="s">
        <v>158</v>
      </c>
      <c r="AG170" s="118">
        <v>101.55669961960557</v>
      </c>
      <c r="AH170" s="118">
        <v>100.30493422573586</v>
      </c>
      <c r="AI170" s="118">
        <v>99.688348745262616</v>
      </c>
      <c r="AJ170" s="118">
        <v>98.815000440361416</v>
      </c>
      <c r="AK170" s="118">
        <v>98.856481418086844</v>
      </c>
    </row>
    <row r="171" spans="5:37" x14ac:dyDescent="0.3">
      <c r="E171" s="3" t="s">
        <v>216</v>
      </c>
      <c r="H171" s="3" t="s">
        <v>312</v>
      </c>
      <c r="J171" s="3" t="s">
        <v>782</v>
      </c>
      <c r="L171" s="106" t="s">
        <v>158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216</v>
      </c>
      <c r="H172" s="3" t="s">
        <v>313</v>
      </c>
      <c r="J172" s="3" t="s">
        <v>782</v>
      </c>
      <c r="L172" s="106" t="s">
        <v>158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216</v>
      </c>
      <c r="H173" s="3" t="s">
        <v>314</v>
      </c>
      <c r="J173" s="3" t="s">
        <v>782</v>
      </c>
      <c r="L173" s="106" t="s">
        <v>158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216</v>
      </c>
      <c r="H174" s="3" t="s">
        <v>220</v>
      </c>
      <c r="J174" s="3" t="s">
        <v>782</v>
      </c>
      <c r="L174" s="106" t="s">
        <v>158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216</v>
      </c>
      <c r="H175" s="3" t="s">
        <v>221</v>
      </c>
      <c r="J175" s="3" t="s">
        <v>782</v>
      </c>
      <c r="L175" s="106" t="s">
        <v>158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216</v>
      </c>
      <c r="H176" s="3" t="s">
        <v>212</v>
      </c>
      <c r="J176" s="3" t="s">
        <v>782</v>
      </c>
      <c r="L176" s="106" t="s">
        <v>158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216</v>
      </c>
      <c r="H177" s="3" t="s">
        <v>223</v>
      </c>
      <c r="J177" s="3" t="s">
        <v>782</v>
      </c>
      <c r="L177" s="106" t="s">
        <v>158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216</v>
      </c>
      <c r="H178" s="3" t="s">
        <v>315</v>
      </c>
      <c r="J178" s="3" t="s">
        <v>782</v>
      </c>
      <c r="L178" s="106" t="s">
        <v>158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1176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166</v>
      </c>
      <c r="H182" s="3" t="s">
        <v>166</v>
      </c>
      <c r="J182" s="3" t="s">
        <v>782</v>
      </c>
      <c r="L182" s="106" t="s">
        <v>158</v>
      </c>
      <c r="AG182" s="118">
        <v>230.87308818647898</v>
      </c>
      <c r="AH182" s="118">
        <v>229.5977591111515</v>
      </c>
      <c r="AI182" s="118">
        <v>224.23989977157336</v>
      </c>
      <c r="AJ182" s="118">
        <v>212.17560866674756</v>
      </c>
      <c r="AK182" s="118">
        <v>206.47258962354266</v>
      </c>
    </row>
    <row r="183" spans="1:53" x14ac:dyDescent="0.3">
      <c r="E183" s="3" t="s">
        <v>172</v>
      </c>
      <c r="H183" s="3" t="s">
        <v>172</v>
      </c>
      <c r="J183" s="3" t="s">
        <v>782</v>
      </c>
      <c r="L183" s="106" t="s">
        <v>158</v>
      </c>
      <c r="AG183" s="118">
        <v>93.318709868843783</v>
      </c>
      <c r="AH183" s="118">
        <v>89.859153420930866</v>
      </c>
      <c r="AI183" s="118">
        <v>87.904752692798994</v>
      </c>
      <c r="AJ183" s="118">
        <v>82.089429554538839</v>
      </c>
      <c r="AK183" s="118">
        <v>81.976203584610474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782</v>
      </c>
      <c r="L184" s="106" t="s">
        <v>158</v>
      </c>
      <c r="AG184" s="118">
        <v>93.318709868843783</v>
      </c>
      <c r="AH184" s="118">
        <v>89.859153420930866</v>
      </c>
      <c r="AI184" s="118">
        <v>87.904752692798994</v>
      </c>
      <c r="AJ184" s="118">
        <v>82.089429554538839</v>
      </c>
      <c r="AK184" s="118">
        <v>81.976203584610474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782</v>
      </c>
      <c r="L185" s="106" t="s">
        <v>158</v>
      </c>
      <c r="AG185" s="118">
        <v>17.669350436298497</v>
      </c>
      <c r="AH185" s="118">
        <v>17.25233046923238</v>
      </c>
      <c r="AI185" s="118">
        <v>16.62622640239832</v>
      </c>
      <c r="AJ185" s="118">
        <v>15.651396483069391</v>
      </c>
      <c r="AK185" s="118">
        <v>15.412022169056343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1151</v>
      </c>
      <c r="J186" s="3" t="s">
        <v>782</v>
      </c>
      <c r="L186" s="106" t="s">
        <v>158</v>
      </c>
      <c r="AG186" s="118">
        <v>2.1612893780764004</v>
      </c>
      <c r="AH186" s="118">
        <v>2.159794114038911</v>
      </c>
      <c r="AI186" s="118">
        <v>2.1031444908225017</v>
      </c>
      <c r="AJ186" s="118">
        <v>2.0666413021657162</v>
      </c>
      <c r="AK186" s="118">
        <v>1.9749843642898046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1152</v>
      </c>
      <c r="J187" s="3" t="s">
        <v>782</v>
      </c>
      <c r="L187" s="106" t="s">
        <v>158</v>
      </c>
      <c r="AG187" s="118">
        <v>12.533245674800774</v>
      </c>
      <c r="AH187" s="118">
        <v>12.293664242579332</v>
      </c>
      <c r="AI187" s="118">
        <v>11.680854709419201</v>
      </c>
      <c r="AJ187" s="118">
        <v>10.925696073867948</v>
      </c>
      <c r="AK187" s="118">
        <v>10.881741374760088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1153</v>
      </c>
      <c r="J188" s="3" t="s">
        <v>782</v>
      </c>
      <c r="L188" s="106" t="s">
        <v>158</v>
      </c>
      <c r="AG188" s="118">
        <v>5.3102497024285</v>
      </c>
      <c r="AH188" s="118">
        <v>5.1692161214371684</v>
      </c>
      <c r="AI188" s="118">
        <v>5.2962410013314196</v>
      </c>
      <c r="AJ188" s="118">
        <v>5.1411215892991917</v>
      </c>
      <c r="AK188" s="118">
        <v>5.0635925077703972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782</v>
      </c>
      <c r="L189" s="106" t="s">
        <v>158</v>
      </c>
      <c r="AG189" s="118">
        <v>1.3762699913751</v>
      </c>
      <c r="AH189" s="118">
        <v>1.3567537262952685</v>
      </c>
      <c r="AI189" s="118">
        <v>1.2902751647731585</v>
      </c>
      <c r="AJ189" s="118">
        <v>1.2798801765415428</v>
      </c>
      <c r="AK189" s="118">
        <v>1.2710875158574622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782</v>
      </c>
      <c r="L190" s="106" t="s">
        <v>158</v>
      </c>
      <c r="AG190" s="118">
        <v>50.905339025356113</v>
      </c>
      <c r="AH190" s="118">
        <v>48.66002198312934</v>
      </c>
      <c r="AI190" s="118">
        <v>46.912050006860994</v>
      </c>
      <c r="AJ190" s="118">
        <v>42.759936568839301</v>
      </c>
      <c r="AK190" s="118">
        <v>43.115891133279924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782</v>
      </c>
      <c r="L191" s="106" t="s">
        <v>158</v>
      </c>
      <c r="AG191" s="118">
        <v>9.9994132956074377</v>
      </c>
      <c r="AH191" s="118">
        <v>9.8828604050495272</v>
      </c>
      <c r="AI191" s="118">
        <v>9.4515037979825163</v>
      </c>
      <c r="AJ191" s="118">
        <v>8.7006556601153555</v>
      </c>
      <c r="AK191" s="118">
        <v>8.4525501161762797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308</v>
      </c>
      <c r="J192" s="3" t="s">
        <v>782</v>
      </c>
      <c r="L192" s="106" t="s">
        <v>158</v>
      </c>
      <c r="AG192" s="118">
        <v>15.313592718289753</v>
      </c>
      <c r="AH192" s="118">
        <v>14.663538729722685</v>
      </c>
      <c r="AI192" s="118">
        <v>13.934338227906517</v>
      </c>
      <c r="AJ192" s="118">
        <v>13.335789998878671</v>
      </c>
      <c r="AK192" s="118">
        <v>12.700855836033641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184</v>
      </c>
      <c r="J193" s="3" t="s">
        <v>782</v>
      </c>
      <c r="L193" s="106" t="s">
        <v>158</v>
      </c>
      <c r="AG193" s="118">
        <v>21.526620613931335</v>
      </c>
      <c r="AH193" s="118">
        <v>20.288783401211571</v>
      </c>
      <c r="AI193" s="118">
        <v>19.692862714028301</v>
      </c>
      <c r="AJ193" s="118">
        <v>16.900904225220096</v>
      </c>
      <c r="AK193" s="118">
        <v>17.907104547933638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309</v>
      </c>
      <c r="J194" s="3" t="s">
        <v>782</v>
      </c>
      <c r="L194" s="106" t="s">
        <v>158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310</v>
      </c>
      <c r="J195" s="3" t="s">
        <v>782</v>
      </c>
      <c r="L195" s="106" t="s">
        <v>158</v>
      </c>
      <c r="AG195" s="118">
        <v>4.0657123975275873</v>
      </c>
      <c r="AH195" s="118">
        <v>3.8248394471455547</v>
      </c>
      <c r="AI195" s="118">
        <v>3.8333452669436596</v>
      </c>
      <c r="AJ195" s="118">
        <v>3.822586684625179</v>
      </c>
      <c r="AK195" s="118">
        <v>4.0553806331363598</v>
      </c>
    </row>
    <row r="196" spans="5:37" x14ac:dyDescent="0.3">
      <c r="E196" s="3" t="s">
        <v>172</v>
      </c>
      <c r="F196" s="3" t="s">
        <v>173</v>
      </c>
      <c r="G196" s="3" t="s">
        <v>185</v>
      </c>
      <c r="H196" s="3" t="s">
        <v>186</v>
      </c>
      <c r="J196" s="3" t="s">
        <v>782</v>
      </c>
      <c r="L196" s="106" t="s">
        <v>158</v>
      </c>
      <c r="AG196" s="118">
        <v>20.702704294969781</v>
      </c>
      <c r="AH196" s="118">
        <v>20.365471131078369</v>
      </c>
      <c r="AI196" s="118">
        <v>20.169126141161755</v>
      </c>
      <c r="AJ196" s="118">
        <v>19.938898913987565</v>
      </c>
      <c r="AK196" s="118">
        <v>19.085068948016957</v>
      </c>
    </row>
    <row r="197" spans="5:37" x14ac:dyDescent="0.3">
      <c r="E197" s="3" t="s">
        <v>172</v>
      </c>
      <c r="F197" s="3" t="s">
        <v>173</v>
      </c>
      <c r="G197" s="3" t="s">
        <v>185</v>
      </c>
      <c r="H197" s="3" t="s">
        <v>1096</v>
      </c>
      <c r="J197" s="3" t="s">
        <v>782</v>
      </c>
      <c r="L197" s="106" t="s">
        <v>158</v>
      </c>
      <c r="AG197" s="118">
        <v>9.437522098560601</v>
      </c>
      <c r="AH197" s="118">
        <v>9.4949214177888059</v>
      </c>
      <c r="AI197" s="118">
        <v>9.0517379487975997</v>
      </c>
      <c r="AJ197" s="118">
        <v>8.4914514465978357</v>
      </c>
      <c r="AK197" s="118">
        <v>7.6354489599460731</v>
      </c>
    </row>
    <row r="198" spans="5:37" x14ac:dyDescent="0.3">
      <c r="E198" s="3" t="s">
        <v>172</v>
      </c>
      <c r="F198" s="3" t="s">
        <v>173</v>
      </c>
      <c r="G198" s="3" t="s">
        <v>185</v>
      </c>
      <c r="H198" s="3" t="s">
        <v>188</v>
      </c>
      <c r="J198" s="3" t="s">
        <v>782</v>
      </c>
      <c r="L198" s="106" t="s">
        <v>158</v>
      </c>
      <c r="AG198" s="118">
        <v>3.439980526754375</v>
      </c>
      <c r="AH198" s="118">
        <v>3.454590965991291</v>
      </c>
      <c r="AI198" s="118">
        <v>3.3904087099784217</v>
      </c>
      <c r="AJ198" s="118">
        <v>3.4594236354572225</v>
      </c>
      <c r="AK198" s="118">
        <v>3.5127573938190833</v>
      </c>
    </row>
    <row r="199" spans="5:37" x14ac:dyDescent="0.3">
      <c r="E199" s="3" t="s">
        <v>172</v>
      </c>
      <c r="F199" s="3" t="s">
        <v>173</v>
      </c>
      <c r="G199" s="3" t="s">
        <v>185</v>
      </c>
      <c r="H199" s="3" t="s">
        <v>189</v>
      </c>
      <c r="J199" s="3" t="s">
        <v>782</v>
      </c>
      <c r="L199" s="106" t="s">
        <v>158</v>
      </c>
      <c r="AG199" s="118">
        <v>1.4169912668871998</v>
      </c>
      <c r="AH199" s="118">
        <v>1.4117394944216803</v>
      </c>
      <c r="AI199" s="118">
        <v>1.4207098612120457</v>
      </c>
      <c r="AJ199" s="118">
        <v>1.4193293070809176</v>
      </c>
      <c r="AK199" s="118">
        <v>1.4051772106616669</v>
      </c>
    </row>
    <row r="200" spans="5:37" x14ac:dyDescent="0.3">
      <c r="E200" s="3" t="s">
        <v>172</v>
      </c>
      <c r="F200" s="3" t="s">
        <v>173</v>
      </c>
      <c r="G200" s="3" t="s">
        <v>185</v>
      </c>
      <c r="H200" s="3" t="s">
        <v>190</v>
      </c>
      <c r="J200" s="3" t="s">
        <v>782</v>
      </c>
      <c r="L200" s="106" t="s">
        <v>158</v>
      </c>
      <c r="AG200" s="118">
        <v>2.7854158591954739</v>
      </c>
      <c r="AH200" s="118">
        <v>2.456094271006557</v>
      </c>
      <c r="AI200" s="118">
        <v>2.7205555206625651</v>
      </c>
      <c r="AJ200" s="118">
        <v>2.9798578759493473</v>
      </c>
      <c r="AK200" s="118">
        <v>2.9451211833029727</v>
      </c>
    </row>
    <row r="201" spans="5:37" x14ac:dyDescent="0.3">
      <c r="E201" s="3" t="s">
        <v>172</v>
      </c>
      <c r="F201" s="3" t="s">
        <v>173</v>
      </c>
      <c r="G201" s="3" t="s">
        <v>185</v>
      </c>
      <c r="H201" s="3" t="s">
        <v>191</v>
      </c>
      <c r="J201" s="3" t="s">
        <v>782</v>
      </c>
      <c r="L201" s="106" t="s">
        <v>158</v>
      </c>
      <c r="AG201" s="118">
        <v>1.4051990697204615</v>
      </c>
      <c r="AH201" s="118">
        <v>1.3856947909670319</v>
      </c>
      <c r="AI201" s="118">
        <v>1.4009188813792441</v>
      </c>
      <c r="AJ201" s="118">
        <v>1.4023815796964005</v>
      </c>
      <c r="AK201" s="118">
        <v>1.4181785136441367</v>
      </c>
    </row>
    <row r="202" spans="5:37" x14ac:dyDescent="0.3">
      <c r="E202" s="3" t="s">
        <v>172</v>
      </c>
      <c r="F202" s="3" t="s">
        <v>173</v>
      </c>
      <c r="G202" s="3" t="s">
        <v>185</v>
      </c>
      <c r="H202" s="3" t="s">
        <v>192</v>
      </c>
      <c r="J202" s="3" t="s">
        <v>782</v>
      </c>
      <c r="L202" s="106" t="s">
        <v>158</v>
      </c>
      <c r="AG202" s="118">
        <v>0.56983918385899346</v>
      </c>
      <c r="AH202" s="118">
        <v>0.53862688762618172</v>
      </c>
      <c r="AI202" s="118">
        <v>0.53679124527891442</v>
      </c>
      <c r="AJ202" s="118">
        <v>0.5394886887225272</v>
      </c>
      <c r="AK202" s="118">
        <v>0.54219968715831868</v>
      </c>
    </row>
    <row r="203" spans="5:37" x14ac:dyDescent="0.3">
      <c r="E203" s="3" t="s">
        <v>172</v>
      </c>
      <c r="F203" s="3" t="s">
        <v>173</v>
      </c>
      <c r="G203" s="3" t="s">
        <v>185</v>
      </c>
      <c r="H203" s="3" t="s">
        <v>193</v>
      </c>
      <c r="J203" s="3" t="s">
        <v>782</v>
      </c>
      <c r="L203" s="106" t="s">
        <v>158</v>
      </c>
      <c r="AG203" s="118">
        <v>1.3553064478169741</v>
      </c>
      <c r="AH203" s="118">
        <v>1.3245731112571517</v>
      </c>
      <c r="AI203" s="118">
        <v>1.3472701125266662</v>
      </c>
      <c r="AJ203" s="118">
        <v>1.3447212937232147</v>
      </c>
      <c r="AK203" s="118">
        <v>1.3286917287623123</v>
      </c>
    </row>
    <row r="204" spans="5:37" x14ac:dyDescent="0.3">
      <c r="E204" s="3" t="s">
        <v>172</v>
      </c>
      <c r="F204" s="3" t="s">
        <v>173</v>
      </c>
      <c r="G204" s="3" t="s">
        <v>185</v>
      </c>
      <c r="H204" s="3" t="s">
        <v>194</v>
      </c>
      <c r="J204" s="3" t="s">
        <v>782</v>
      </c>
      <c r="L204" s="106" t="s">
        <v>158</v>
      </c>
      <c r="AG204" s="118">
        <v>0.29244984217570252</v>
      </c>
      <c r="AH204" s="118">
        <v>0.2992301920196675</v>
      </c>
      <c r="AI204" s="118">
        <v>0.30073386132629898</v>
      </c>
      <c r="AJ204" s="118">
        <v>0.30224508676009948</v>
      </c>
      <c r="AK204" s="118">
        <v>0.29749427072239221</v>
      </c>
    </row>
    <row r="205" spans="5:37" x14ac:dyDescent="0.3">
      <c r="E205" s="3" t="s">
        <v>172</v>
      </c>
      <c r="F205" s="3" t="s">
        <v>173</v>
      </c>
      <c r="G205" s="3" t="s">
        <v>195</v>
      </c>
      <c r="H205" s="3" t="s">
        <v>196</v>
      </c>
      <c r="J205" s="3" t="s">
        <v>782</v>
      </c>
      <c r="L205" s="106" t="s">
        <v>158</v>
      </c>
      <c r="AG205" s="118">
        <v>4.0413161122193877</v>
      </c>
      <c r="AH205" s="118">
        <v>3.5813298374907792</v>
      </c>
      <c r="AI205" s="118">
        <v>4.1973501423779291</v>
      </c>
      <c r="AJ205" s="118">
        <v>3.7391975886425817</v>
      </c>
      <c r="AK205" s="118">
        <v>4.3632213342572479</v>
      </c>
    </row>
    <row r="206" spans="5:37" x14ac:dyDescent="0.3">
      <c r="E206" s="3" t="s">
        <v>172</v>
      </c>
      <c r="F206" s="3" t="s">
        <v>197</v>
      </c>
      <c r="H206" s="3" t="s">
        <v>198</v>
      </c>
      <c r="J206" s="3" t="s">
        <v>782</v>
      </c>
      <c r="L206" s="106" t="s">
        <v>158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197</v>
      </c>
      <c r="H207" s="3" t="s">
        <v>199</v>
      </c>
      <c r="J207" s="3" t="s">
        <v>782</v>
      </c>
      <c r="L207" s="106" t="s">
        <v>158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197</v>
      </c>
      <c r="H208" s="3" t="s">
        <v>200</v>
      </c>
      <c r="J208" s="3" t="s">
        <v>782</v>
      </c>
      <c r="L208" s="106" t="s">
        <v>158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197</v>
      </c>
      <c r="H209" s="3" t="s">
        <v>201</v>
      </c>
      <c r="J209" s="3" t="s">
        <v>782</v>
      </c>
      <c r="L209" s="106" t="s">
        <v>158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197</v>
      </c>
      <c r="H210" s="3" t="s">
        <v>202</v>
      </c>
      <c r="J210" s="3" t="s">
        <v>782</v>
      </c>
      <c r="L210" s="106" t="s">
        <v>158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197</v>
      </c>
      <c r="H211" s="3" t="s">
        <v>203</v>
      </c>
      <c r="J211" s="3" t="s">
        <v>782</v>
      </c>
      <c r="L211" s="106" t="s">
        <v>158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197</v>
      </c>
      <c r="H212" s="3" t="s">
        <v>204</v>
      </c>
      <c r="J212" s="3" t="s">
        <v>782</v>
      </c>
      <c r="L212" s="106" t="s">
        <v>158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197</v>
      </c>
      <c r="H213" s="3" t="s">
        <v>1107</v>
      </c>
      <c r="J213" s="3" t="s">
        <v>782</v>
      </c>
      <c r="L213" s="106" t="s">
        <v>158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197</v>
      </c>
      <c r="H214" s="3" t="s">
        <v>206</v>
      </c>
      <c r="J214" s="3" t="s">
        <v>782</v>
      </c>
      <c r="L214" s="106" t="s">
        <v>158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197</v>
      </c>
      <c r="H215" s="3" t="s">
        <v>207</v>
      </c>
      <c r="J215" s="3" t="s">
        <v>782</v>
      </c>
      <c r="L215" s="106" t="s">
        <v>158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197</v>
      </c>
      <c r="H216" s="3" t="s">
        <v>1108</v>
      </c>
      <c r="J216" s="3" t="s">
        <v>782</v>
      </c>
      <c r="L216" s="106" t="s">
        <v>158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197</v>
      </c>
      <c r="H217" s="3" t="s">
        <v>1109</v>
      </c>
      <c r="J217" s="3" t="s">
        <v>782</v>
      </c>
      <c r="L217" s="106" t="s">
        <v>158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197</v>
      </c>
      <c r="H218" s="3" t="s">
        <v>1110</v>
      </c>
      <c r="J218" s="3" t="s">
        <v>782</v>
      </c>
      <c r="L218" s="106" t="s">
        <v>158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197</v>
      </c>
      <c r="H219" s="3" t="s">
        <v>195</v>
      </c>
      <c r="J219" s="3" t="s">
        <v>782</v>
      </c>
      <c r="L219" s="106" t="s">
        <v>158</v>
      </c>
      <c r="AG219" s="46"/>
      <c r="AH219" s="46"/>
      <c r="AI219" s="46"/>
      <c r="AJ219" s="46"/>
      <c r="AK219" s="46"/>
    </row>
    <row r="220" spans="5:37" x14ac:dyDescent="0.3">
      <c r="E220" s="3" t="s">
        <v>209</v>
      </c>
      <c r="H220" s="3" t="s">
        <v>209</v>
      </c>
      <c r="J220" s="3" t="s">
        <v>782</v>
      </c>
      <c r="L220" s="106" t="s">
        <v>158</v>
      </c>
      <c r="AG220" s="118">
        <v>37.503890181388641</v>
      </c>
      <c r="AH220" s="118">
        <v>40.912259016581316</v>
      </c>
      <c r="AI220" s="118">
        <v>38.107766945459872</v>
      </c>
      <c r="AJ220" s="118">
        <v>32.733834385874729</v>
      </c>
      <c r="AK220" s="118">
        <v>27.104483347262033</v>
      </c>
    </row>
    <row r="221" spans="5:37" x14ac:dyDescent="0.3">
      <c r="E221" s="3" t="s">
        <v>209</v>
      </c>
      <c r="H221" s="3" t="s">
        <v>311</v>
      </c>
      <c r="J221" s="3" t="s">
        <v>782</v>
      </c>
      <c r="L221" s="106" t="s">
        <v>158</v>
      </c>
      <c r="AG221" s="118">
        <v>7.8406795138556493</v>
      </c>
      <c r="AH221" s="118">
        <v>9.9972534619277127</v>
      </c>
      <c r="AI221" s="118">
        <v>7.0321166448006203</v>
      </c>
      <c r="AJ221" s="118">
        <v>6.2269526546565306</v>
      </c>
      <c r="AK221" s="118">
        <v>3.7686323787323381</v>
      </c>
    </row>
    <row r="222" spans="5:37" x14ac:dyDescent="0.3">
      <c r="E222" s="3" t="s">
        <v>209</v>
      </c>
      <c r="H222" s="3" t="s">
        <v>210</v>
      </c>
      <c r="J222" s="3" t="s">
        <v>782</v>
      </c>
      <c r="L222" s="106" t="s">
        <v>158</v>
      </c>
      <c r="AG222" s="118">
        <v>5.9615931466377123</v>
      </c>
      <c r="AH222" s="118">
        <v>5.983297326510332</v>
      </c>
      <c r="AI222" s="118">
        <v>6.0051468406062378</v>
      </c>
      <c r="AJ222" s="118">
        <v>6.0271414643535977</v>
      </c>
      <c r="AK222" s="118">
        <v>6.0492860756062985</v>
      </c>
    </row>
    <row r="223" spans="5:37" x14ac:dyDescent="0.3">
      <c r="E223" s="3" t="s">
        <v>209</v>
      </c>
      <c r="H223" s="3" t="s">
        <v>211</v>
      </c>
      <c r="J223" s="3" t="s">
        <v>782</v>
      </c>
      <c r="L223" s="106" t="s">
        <v>158</v>
      </c>
      <c r="AG223" s="118">
        <v>1.7822418565187745</v>
      </c>
      <c r="AH223" s="118">
        <v>1.8334030060405306</v>
      </c>
      <c r="AI223" s="118">
        <v>3.9176596749286334</v>
      </c>
      <c r="AJ223" s="118">
        <v>2.9814236846674937</v>
      </c>
      <c r="AK223" s="118">
        <v>3.0559783190552645</v>
      </c>
    </row>
    <row r="224" spans="5:37" x14ac:dyDescent="0.3">
      <c r="E224" s="3" t="s">
        <v>209</v>
      </c>
      <c r="H224" s="3" t="s">
        <v>213</v>
      </c>
      <c r="J224" s="3" t="s">
        <v>782</v>
      </c>
      <c r="L224" s="106" t="s">
        <v>158</v>
      </c>
      <c r="AG224" s="118">
        <v>1.0221223696371302</v>
      </c>
      <c r="AH224" s="118">
        <v>0.99776681341101092</v>
      </c>
      <c r="AI224" s="118">
        <v>0.99621778961001739</v>
      </c>
      <c r="AJ224" s="118">
        <v>0.98980522139603022</v>
      </c>
      <c r="AK224" s="118">
        <v>0.99175853264683789</v>
      </c>
    </row>
    <row r="225" spans="5:37" x14ac:dyDescent="0.3">
      <c r="E225" s="3" t="s">
        <v>209</v>
      </c>
      <c r="H225" s="3" t="s">
        <v>214</v>
      </c>
      <c r="J225" s="3" t="s">
        <v>782</v>
      </c>
      <c r="L225" s="106" t="s">
        <v>158</v>
      </c>
      <c r="AG225" s="118">
        <v>4.7172499563142338</v>
      </c>
      <c r="AH225" s="118">
        <v>3.8290302572177572</v>
      </c>
      <c r="AI225" s="118">
        <v>2.6424866036746901</v>
      </c>
      <c r="AJ225" s="118">
        <v>2.8028900198536295</v>
      </c>
      <c r="AK225" s="118">
        <v>1.6689964744306187</v>
      </c>
    </row>
    <row r="226" spans="5:37" x14ac:dyDescent="0.3">
      <c r="E226" s="3" t="s">
        <v>209</v>
      </c>
      <c r="H226" s="3" t="s">
        <v>215</v>
      </c>
      <c r="J226" s="3" t="s">
        <v>782</v>
      </c>
      <c r="L226" s="106" t="s">
        <v>158</v>
      </c>
      <c r="AG226" s="118">
        <v>16.180003338425138</v>
      </c>
      <c r="AH226" s="118">
        <v>18.271508151473974</v>
      </c>
      <c r="AI226" s="118">
        <v>17.51413939183967</v>
      </c>
      <c r="AJ226" s="118">
        <v>13.705621340947449</v>
      </c>
      <c r="AK226" s="118">
        <v>11.569831566790672</v>
      </c>
    </row>
    <row r="227" spans="5:37" x14ac:dyDescent="0.3">
      <c r="E227" s="3" t="s">
        <v>216</v>
      </c>
      <c r="H227" s="3" t="s">
        <v>216</v>
      </c>
      <c r="J227" s="3" t="s">
        <v>782</v>
      </c>
      <c r="L227" s="106" t="s">
        <v>158</v>
      </c>
      <c r="AG227" s="118">
        <v>100.05048813624654</v>
      </c>
      <c r="AH227" s="118">
        <v>98.826346673639307</v>
      </c>
      <c r="AI227" s="118">
        <v>98.227380133314497</v>
      </c>
      <c r="AJ227" s="118">
        <v>97.352344726333996</v>
      </c>
      <c r="AK227" s="118">
        <v>97.391902691670154</v>
      </c>
    </row>
    <row r="228" spans="5:37" x14ac:dyDescent="0.3">
      <c r="E228" s="3" t="s">
        <v>216</v>
      </c>
      <c r="H228" s="3" t="s">
        <v>312</v>
      </c>
      <c r="J228" s="3" t="s">
        <v>782</v>
      </c>
      <c r="L228" s="106" t="s">
        <v>158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216</v>
      </c>
      <c r="H229" s="3" t="s">
        <v>313</v>
      </c>
      <c r="J229" s="3" t="s">
        <v>782</v>
      </c>
      <c r="L229" s="106" t="s">
        <v>158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216</v>
      </c>
      <c r="H230" s="3" t="s">
        <v>314</v>
      </c>
      <c r="J230" s="3" t="s">
        <v>782</v>
      </c>
      <c r="L230" s="106" t="s">
        <v>158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216</v>
      </c>
      <c r="H231" s="3" t="s">
        <v>220</v>
      </c>
      <c r="J231" s="3" t="s">
        <v>782</v>
      </c>
      <c r="L231" s="106" t="s">
        <v>158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216</v>
      </c>
      <c r="H232" s="3" t="s">
        <v>221</v>
      </c>
      <c r="J232" s="3" t="s">
        <v>782</v>
      </c>
      <c r="L232" s="106" t="s">
        <v>158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216</v>
      </c>
      <c r="H233" s="3" t="s">
        <v>212</v>
      </c>
      <c r="J233" s="3" t="s">
        <v>782</v>
      </c>
      <c r="L233" s="106" t="s">
        <v>158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216</v>
      </c>
      <c r="H234" s="3" t="s">
        <v>223</v>
      </c>
      <c r="J234" s="3" t="s">
        <v>782</v>
      </c>
      <c r="L234" s="106" t="s">
        <v>158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216</v>
      </c>
      <c r="H235" s="3" t="s">
        <v>315</v>
      </c>
      <c r="J235" s="3" t="s">
        <v>782</v>
      </c>
      <c r="L235" s="106" t="s">
        <v>158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63" priority="1" operator="greater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00C7F-333E-4D0E-B71D-BED21BD986E1}">
  <sheetPr>
    <tabColor theme="0" tint="-0.34998626667073579"/>
  </sheetPr>
  <dimension ref="A1:BC82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172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8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275</v>
      </c>
      <c r="F7" s="4" t="s">
        <v>758</v>
      </c>
      <c r="H7" s="4" t="s">
        <v>1147</v>
      </c>
      <c r="I7" s="4" t="s">
        <v>1148</v>
      </c>
      <c r="J7" s="4" t="s">
        <v>762</v>
      </c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81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86</v>
      </c>
      <c r="F12" s="17" t="s">
        <v>166</v>
      </c>
      <c r="H12" s="17" t="s">
        <v>338</v>
      </c>
      <c r="I12" s="17" t="s">
        <v>166</v>
      </c>
      <c r="J12" s="18" t="s">
        <v>861</v>
      </c>
      <c r="L12" s="3" t="s">
        <v>158</v>
      </c>
      <c r="T12" s="19"/>
      <c r="U12" s="19"/>
      <c r="V12" s="19"/>
      <c r="W12" s="19"/>
      <c r="X12" s="19"/>
      <c r="Y12" s="19">
        <v>239.96920799547536</v>
      </c>
      <c r="Z12" s="19">
        <v>251.43579544396044</v>
      </c>
      <c r="AA12" s="19">
        <v>243.65747129255948</v>
      </c>
      <c r="AB12" s="19">
        <v>218.10220185871435</v>
      </c>
      <c r="AC12" s="19">
        <v>217.35402925259243</v>
      </c>
      <c r="AD12" s="19">
        <v>219.03807328091602</v>
      </c>
      <c r="AE12" s="19">
        <v>256.44503740733302</v>
      </c>
      <c r="AF12" s="19">
        <v>291.51333614165628</v>
      </c>
      <c r="AG12" s="19">
        <v>230.97928528157604</v>
      </c>
      <c r="AH12" s="19">
        <v>230.117134889749</v>
      </c>
      <c r="AI12" s="19">
        <v>225.07452575120021</v>
      </c>
      <c r="AJ12" s="19">
        <v>213.86565211093483</v>
      </c>
      <c r="AK12" s="19">
        <v>206.49058203079335</v>
      </c>
    </row>
    <row r="13" spans="1:53" x14ac:dyDescent="0.3">
      <c r="E13" s="17" t="s">
        <v>86</v>
      </c>
      <c r="F13" s="17" t="s">
        <v>172</v>
      </c>
      <c r="H13" s="17" t="s">
        <v>338</v>
      </c>
      <c r="I13" s="17" t="s">
        <v>172</v>
      </c>
      <c r="J13" s="18" t="s">
        <v>862</v>
      </c>
      <c r="L13" s="3" t="s">
        <v>158</v>
      </c>
      <c r="T13" s="19"/>
      <c r="U13" s="19"/>
      <c r="V13" s="19"/>
      <c r="W13" s="19"/>
      <c r="X13" s="19"/>
      <c r="Y13" s="19">
        <v>113.74168710777336</v>
      </c>
      <c r="Z13" s="19">
        <v>123.4359189179074</v>
      </c>
      <c r="AA13" s="19">
        <v>109.60745178420413</v>
      </c>
      <c r="AB13" s="19">
        <v>109.54238505414411</v>
      </c>
      <c r="AC13" s="19">
        <v>105.49713517449446</v>
      </c>
      <c r="AD13" s="19">
        <v>99.988054812653914</v>
      </c>
      <c r="AE13" s="19">
        <v>101.41623858153194</v>
      </c>
      <c r="AF13" s="19">
        <v>89.115128754859825</v>
      </c>
      <c r="AG13" s="19">
        <v>93.51003822154324</v>
      </c>
      <c r="AH13" s="19">
        <v>90.061544937197255</v>
      </c>
      <c r="AI13" s="19">
        <v>88.104961651213614</v>
      </c>
      <c r="AJ13" s="19">
        <v>82.298781428966336</v>
      </c>
      <c r="AK13" s="19">
        <v>82.189411350116131</v>
      </c>
    </row>
    <row r="14" spans="1:53" x14ac:dyDescent="0.3">
      <c r="E14" s="17" t="s">
        <v>86</v>
      </c>
      <c r="F14" s="17" t="s">
        <v>172</v>
      </c>
      <c r="H14" s="17" t="s">
        <v>175</v>
      </c>
      <c r="I14" s="17" t="s">
        <v>176</v>
      </c>
      <c r="J14" s="18" t="s">
        <v>864</v>
      </c>
      <c r="L14" s="3" t="s">
        <v>158</v>
      </c>
      <c r="T14" s="19"/>
      <c r="U14" s="19"/>
      <c r="V14" s="19"/>
      <c r="W14" s="19"/>
      <c r="X14" s="19"/>
      <c r="Y14" s="19">
        <v>29.383489747107365</v>
      </c>
      <c r="Z14" s="19">
        <v>37.946332551271659</v>
      </c>
      <c r="AA14" s="19">
        <v>22.733609560000001</v>
      </c>
      <c r="AB14" s="19">
        <v>22.013047135000001</v>
      </c>
      <c r="AC14" s="19">
        <v>20.914929976</v>
      </c>
      <c r="AD14" s="19">
        <v>20.479163375999999</v>
      </c>
      <c r="AE14" s="19">
        <v>23.818477238</v>
      </c>
      <c r="AF14" s="19">
        <v>18.906628328444999</v>
      </c>
      <c r="AG14" s="19">
        <v>17.76301127493506</v>
      </c>
      <c r="AH14" s="19">
        <v>17.345586319096981</v>
      </c>
      <c r="AI14" s="19">
        <v>16.719513162460377</v>
      </c>
      <c r="AJ14" s="19">
        <v>15.74793972325746</v>
      </c>
      <c r="AK14" s="19">
        <v>15.507715868851385</v>
      </c>
    </row>
    <row r="15" spans="1:53" x14ac:dyDescent="0.3">
      <c r="E15" s="17" t="s">
        <v>86</v>
      </c>
      <c r="F15" s="17" t="s">
        <v>172</v>
      </c>
      <c r="H15" s="17" t="s">
        <v>181</v>
      </c>
      <c r="I15" s="17" t="s">
        <v>183</v>
      </c>
      <c r="J15" s="18" t="s">
        <v>870</v>
      </c>
      <c r="L15" s="3" t="s">
        <v>158</v>
      </c>
      <c r="T15" s="19"/>
      <c r="U15" s="19"/>
      <c r="V15" s="19"/>
      <c r="W15" s="19"/>
      <c r="X15" s="19"/>
      <c r="Y15" s="19">
        <v>16.993746017041868</v>
      </c>
      <c r="Z15" s="19">
        <v>15.994102571259441</v>
      </c>
      <c r="AA15" s="19">
        <v>15.478814207742946</v>
      </c>
      <c r="AB15" s="19">
        <v>13.955355681453241</v>
      </c>
      <c r="AC15" s="19">
        <v>14.252480755083171</v>
      </c>
      <c r="AD15" s="19">
        <v>12.705450875116883</v>
      </c>
      <c r="AE15" s="19">
        <v>10.86056655</v>
      </c>
      <c r="AF15" s="19">
        <v>10.147519552435</v>
      </c>
      <c r="AG15" s="19">
        <v>10.024358666829086</v>
      </c>
      <c r="AH15" s="19">
        <v>9.9118158442441562</v>
      </c>
      <c r="AI15" s="19">
        <v>9.4684154854759708</v>
      </c>
      <c r="AJ15" s="19">
        <v>8.710136669838759</v>
      </c>
      <c r="AK15" s="19">
        <v>8.4632712413259519</v>
      </c>
    </row>
    <row r="16" spans="1:53" x14ac:dyDescent="0.3">
      <c r="E16" s="17" t="s">
        <v>86</v>
      </c>
      <c r="F16" s="17" t="s">
        <v>172</v>
      </c>
      <c r="H16" s="17" t="s">
        <v>181</v>
      </c>
      <c r="I16" s="17" t="s">
        <v>308</v>
      </c>
      <c r="J16" s="18" t="s">
        <v>871</v>
      </c>
      <c r="L16" s="3" t="s">
        <v>158</v>
      </c>
      <c r="T16" s="19"/>
      <c r="U16" s="19"/>
      <c r="V16" s="19"/>
      <c r="W16" s="19"/>
      <c r="X16" s="19"/>
      <c r="Y16" s="19">
        <v>15.361001107000002</v>
      </c>
      <c r="Z16" s="19">
        <v>16.623434084999996</v>
      </c>
      <c r="AA16" s="19">
        <v>15.003467308999999</v>
      </c>
      <c r="AB16" s="19">
        <v>18.319461733000004</v>
      </c>
      <c r="AC16" s="19">
        <v>18.368649883</v>
      </c>
      <c r="AD16" s="19">
        <v>17.518286576000001</v>
      </c>
      <c r="AE16" s="19">
        <v>16.247884401</v>
      </c>
      <c r="AF16" s="19">
        <v>16.410000846189998</v>
      </c>
      <c r="AG16" s="19">
        <v>15.312259492506078</v>
      </c>
      <c r="AH16" s="19">
        <v>14.662198804316924</v>
      </c>
      <c r="AI16" s="19">
        <v>13.932991569208061</v>
      </c>
      <c r="AJ16" s="19">
        <v>13.334382793856959</v>
      </c>
      <c r="AK16" s="19">
        <v>12.699378164881084</v>
      </c>
    </row>
    <row r="17" spans="5:37" x14ac:dyDescent="0.3">
      <c r="E17" s="17" t="s">
        <v>86</v>
      </c>
      <c r="F17" s="17" t="s">
        <v>172</v>
      </c>
      <c r="H17" s="17" t="s">
        <v>181</v>
      </c>
      <c r="I17" s="17" t="s">
        <v>184</v>
      </c>
      <c r="J17" s="18" t="s">
        <v>872</v>
      </c>
      <c r="L17" s="3" t="s">
        <v>158</v>
      </c>
      <c r="T17" s="19"/>
      <c r="U17" s="19"/>
      <c r="V17" s="19"/>
      <c r="W17" s="19"/>
      <c r="X17" s="19"/>
      <c r="Y17" s="19">
        <v>15.153563877937049</v>
      </c>
      <c r="Z17" s="19">
        <v>14.889085206841019</v>
      </c>
      <c r="AA17" s="19">
        <v>19.701889643721394</v>
      </c>
      <c r="AB17" s="19">
        <v>18.802942871564174</v>
      </c>
      <c r="AC17" s="19">
        <v>18.818146987265418</v>
      </c>
      <c r="AD17" s="19">
        <v>20.388227381951364</v>
      </c>
      <c r="AE17" s="19">
        <v>20.892492604361745</v>
      </c>
      <c r="AF17" s="19">
        <v>16.089999644089982</v>
      </c>
      <c r="AG17" s="19">
        <v>21.537622058952408</v>
      </c>
      <c r="AH17" s="19">
        <v>20.302317541772691</v>
      </c>
      <c r="AI17" s="19">
        <v>19.706958674477161</v>
      </c>
      <c r="AJ17" s="19">
        <v>16.916149050813821</v>
      </c>
      <c r="AK17" s="19">
        <v>17.919980302351814</v>
      </c>
    </row>
    <row r="18" spans="5:37" x14ac:dyDescent="0.3">
      <c r="E18" s="17" t="s">
        <v>86</v>
      </c>
      <c r="F18" s="17" t="s">
        <v>172</v>
      </c>
      <c r="H18" s="17" t="s">
        <v>181</v>
      </c>
      <c r="I18" s="17" t="s">
        <v>309</v>
      </c>
      <c r="J18" s="18" t="s">
        <v>873</v>
      </c>
      <c r="L18" s="3" t="s">
        <v>158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86</v>
      </c>
      <c r="F19" s="17" t="s">
        <v>172</v>
      </c>
      <c r="H19" s="17" t="s">
        <v>181</v>
      </c>
      <c r="I19" s="17" t="s">
        <v>310</v>
      </c>
      <c r="J19" s="18" t="s">
        <v>874</v>
      </c>
      <c r="L19" s="3" t="s">
        <v>158</v>
      </c>
      <c r="T19" s="19"/>
      <c r="U19" s="19"/>
      <c r="V19" s="19"/>
      <c r="W19" s="19"/>
      <c r="X19" s="19"/>
      <c r="Y19" s="19">
        <v>3.0516833876870781</v>
      </c>
      <c r="Z19" s="19">
        <v>3.6593648225352786</v>
      </c>
      <c r="AA19" s="19">
        <v>2.6361876477397832</v>
      </c>
      <c r="AB19" s="19">
        <v>1.9459279241266958</v>
      </c>
      <c r="AC19" s="19">
        <v>3.5842351181458727</v>
      </c>
      <c r="AD19" s="19">
        <v>3.3056743665480335</v>
      </c>
      <c r="AE19" s="19">
        <v>1.7961677664153357</v>
      </c>
      <c r="AF19" s="19">
        <v>3.7663824831161388</v>
      </c>
      <c r="AG19" s="19">
        <v>4.1042814440332611</v>
      </c>
      <c r="AH19" s="19">
        <v>3.8634595038620709</v>
      </c>
      <c r="AI19" s="19">
        <v>3.8721827225032315</v>
      </c>
      <c r="AJ19" s="19">
        <v>3.8616291851281828</v>
      </c>
      <c r="AK19" s="19">
        <v>4.0830548503430464</v>
      </c>
    </row>
    <row r="20" spans="5:37" x14ac:dyDescent="0.3">
      <c r="E20" s="17" t="s">
        <v>86</v>
      </c>
      <c r="F20" s="17" t="s">
        <v>172</v>
      </c>
      <c r="H20" s="17" t="s">
        <v>185</v>
      </c>
      <c r="I20" s="17" t="s">
        <v>186</v>
      </c>
      <c r="J20" s="18" t="s">
        <v>875</v>
      </c>
      <c r="L20" s="3" t="s">
        <v>158</v>
      </c>
      <c r="T20" s="19"/>
      <c r="U20" s="19"/>
      <c r="V20" s="19"/>
      <c r="W20" s="19"/>
      <c r="X20" s="19"/>
      <c r="Y20" s="19">
        <v>32.279092874999996</v>
      </c>
      <c r="Z20" s="19">
        <v>32.317357485000002</v>
      </c>
      <c r="AA20" s="19">
        <v>30.451836150999995</v>
      </c>
      <c r="AB20" s="19">
        <v>29.582675133999995</v>
      </c>
      <c r="AC20" s="19">
        <v>24.095115709000002</v>
      </c>
      <c r="AD20" s="19">
        <v>22.458591844037649</v>
      </c>
      <c r="AE20" s="19">
        <v>24.56883548275486</v>
      </c>
      <c r="AF20" s="19">
        <v>20.372925810131445</v>
      </c>
      <c r="AG20" s="19">
        <v>20.727189172067952</v>
      </c>
      <c r="AH20" s="19">
        <v>20.394837086413641</v>
      </c>
      <c r="AI20" s="19">
        <v>20.207549894710887</v>
      </c>
      <c r="AJ20" s="19">
        <v>19.989346417428575</v>
      </c>
      <c r="AK20" s="19">
        <v>19.152789588105605</v>
      </c>
    </row>
    <row r="21" spans="5:37" x14ac:dyDescent="0.3">
      <c r="E21" s="17" t="s">
        <v>86</v>
      </c>
      <c r="F21" s="17" t="s">
        <v>172</v>
      </c>
      <c r="H21" s="17" t="s">
        <v>185</v>
      </c>
      <c r="I21" s="17" t="s">
        <v>1096</v>
      </c>
      <c r="J21" s="18" t="s">
        <v>1101</v>
      </c>
      <c r="L21" s="3" t="s">
        <v>158</v>
      </c>
      <c r="T21" s="19"/>
      <c r="U21" s="19"/>
      <c r="V21" s="19"/>
      <c r="W21" s="19"/>
      <c r="X21" s="19"/>
      <c r="Y21" s="19">
        <v>10.806399279999999</v>
      </c>
      <c r="Z21" s="19">
        <v>11.614217992</v>
      </c>
      <c r="AA21" s="19">
        <v>12.374364137999999</v>
      </c>
      <c r="AB21" s="19">
        <v>13.505870945000002</v>
      </c>
      <c r="AC21" s="19">
        <v>12.994406098999999</v>
      </c>
      <c r="AD21" s="19">
        <v>10.894540224037652</v>
      </c>
      <c r="AE21" s="19">
        <v>9.6168504517548605</v>
      </c>
      <c r="AF21" s="19">
        <v>8.5753402603826991</v>
      </c>
      <c r="AG21" s="19">
        <v>9.4620069756587721</v>
      </c>
      <c r="AH21" s="19">
        <v>9.5242873731240785</v>
      </c>
      <c r="AI21" s="19">
        <v>9.0901617023467303</v>
      </c>
      <c r="AJ21" s="19">
        <v>8.5418989500388456</v>
      </c>
      <c r="AK21" s="19">
        <v>7.7031696000347232</v>
      </c>
    </row>
    <row r="22" spans="5:37" x14ac:dyDescent="0.3">
      <c r="E22" s="17" t="s">
        <v>86</v>
      </c>
      <c r="F22" s="17" t="s">
        <v>172</v>
      </c>
      <c r="H22" s="17" t="s">
        <v>185</v>
      </c>
      <c r="I22" s="17" t="s">
        <v>188</v>
      </c>
      <c r="J22" s="18" t="s">
        <v>876</v>
      </c>
      <c r="L22" s="3" t="s">
        <v>158</v>
      </c>
      <c r="T22" s="19"/>
      <c r="U22" s="19"/>
      <c r="V22" s="19"/>
      <c r="W22" s="19"/>
      <c r="X22" s="19"/>
      <c r="Y22" s="19">
        <v>4.8920963979999996</v>
      </c>
      <c r="Z22" s="19">
        <v>4.4918549219999999</v>
      </c>
      <c r="AA22" s="19">
        <v>4.0656994959999997</v>
      </c>
      <c r="AB22" s="19">
        <v>3.7969542590000005</v>
      </c>
      <c r="AC22" s="19">
        <v>3.3807439000000006</v>
      </c>
      <c r="AD22" s="19">
        <v>1.8142831769999999</v>
      </c>
      <c r="AE22" s="19">
        <v>2.6889552859999997</v>
      </c>
      <c r="AF22" s="19">
        <v>2.776377549748744</v>
      </c>
      <c r="AG22" s="19">
        <v>3.439980526754375</v>
      </c>
      <c r="AH22" s="19">
        <v>3.454590965991291</v>
      </c>
      <c r="AI22" s="19">
        <v>3.3904087099784217</v>
      </c>
      <c r="AJ22" s="19">
        <v>3.4594236354572225</v>
      </c>
      <c r="AK22" s="19">
        <v>3.5127573938190833</v>
      </c>
    </row>
    <row r="23" spans="5:37" x14ac:dyDescent="0.3">
      <c r="E23" s="17" t="s">
        <v>86</v>
      </c>
      <c r="F23" s="17" t="s">
        <v>172</v>
      </c>
      <c r="H23" s="17" t="s">
        <v>185</v>
      </c>
      <c r="I23" s="17" t="s">
        <v>189</v>
      </c>
      <c r="J23" s="18" t="s">
        <v>877</v>
      </c>
      <c r="L23" s="3" t="s">
        <v>158</v>
      </c>
      <c r="T23" s="19"/>
      <c r="U23" s="19"/>
      <c r="V23" s="19"/>
      <c r="W23" s="19"/>
      <c r="X23" s="19"/>
      <c r="Y23" s="19">
        <v>2.1250567999999999</v>
      </c>
      <c r="Z23" s="19">
        <v>2.3815923880000001</v>
      </c>
      <c r="AA23" s="19">
        <v>2.0829623489999998</v>
      </c>
      <c r="AB23" s="19">
        <v>2.0642359900000002</v>
      </c>
      <c r="AC23" s="19">
        <v>1.140173372</v>
      </c>
      <c r="AD23" s="19">
        <v>1.4565189030000001</v>
      </c>
      <c r="AE23" s="19">
        <v>1.571451382</v>
      </c>
      <c r="AF23" s="19">
        <v>1.5363864160804019</v>
      </c>
      <c r="AG23" s="19">
        <v>1.4169912668871998</v>
      </c>
      <c r="AH23" s="19">
        <v>1.4117394944216803</v>
      </c>
      <c r="AI23" s="19">
        <v>1.4207098612120457</v>
      </c>
      <c r="AJ23" s="19">
        <v>1.4193293070809176</v>
      </c>
      <c r="AK23" s="19">
        <v>1.4051772106616669</v>
      </c>
    </row>
    <row r="24" spans="5:37" x14ac:dyDescent="0.3">
      <c r="E24" s="17" t="s">
        <v>86</v>
      </c>
      <c r="F24" s="17" t="s">
        <v>172</v>
      </c>
      <c r="H24" s="17" t="s">
        <v>185</v>
      </c>
      <c r="I24" s="17" t="s">
        <v>190</v>
      </c>
      <c r="J24" s="18" t="s">
        <v>878</v>
      </c>
      <c r="L24" s="3" t="s">
        <v>158</v>
      </c>
      <c r="T24" s="19"/>
      <c r="U24" s="19"/>
      <c r="V24" s="19"/>
      <c r="W24" s="19"/>
      <c r="X24" s="19"/>
      <c r="Y24" s="19">
        <v>4.2621032419999993</v>
      </c>
      <c r="Z24" s="19">
        <v>4.8633538729999994</v>
      </c>
      <c r="AA24" s="19">
        <v>4.055092739</v>
      </c>
      <c r="AB24" s="19">
        <v>3.429800621</v>
      </c>
      <c r="AC24" s="19">
        <v>3.510487522</v>
      </c>
      <c r="AD24" s="19">
        <v>4.2209036790000001</v>
      </c>
      <c r="AE24" s="19">
        <v>3.913416668</v>
      </c>
      <c r="AF24" s="19">
        <v>3.4744315236180907</v>
      </c>
      <c r="AG24" s="19">
        <v>2.7854158591954739</v>
      </c>
      <c r="AH24" s="19">
        <v>2.456094271006557</v>
      </c>
      <c r="AI24" s="19">
        <v>2.7205555206625651</v>
      </c>
      <c r="AJ24" s="19">
        <v>2.9798578759493473</v>
      </c>
      <c r="AK24" s="19">
        <v>2.9451211833029727</v>
      </c>
    </row>
    <row r="25" spans="5:37" x14ac:dyDescent="0.3">
      <c r="E25" s="17" t="s">
        <v>86</v>
      </c>
      <c r="F25" s="17" t="s">
        <v>172</v>
      </c>
      <c r="H25" s="17" t="s">
        <v>185</v>
      </c>
      <c r="I25" s="17" t="s">
        <v>191</v>
      </c>
      <c r="J25" s="18" t="s">
        <v>879</v>
      </c>
      <c r="L25" s="3" t="s">
        <v>158</v>
      </c>
      <c r="T25" s="19"/>
      <c r="U25" s="19"/>
      <c r="V25" s="19"/>
      <c r="W25" s="19"/>
      <c r="X25" s="19"/>
      <c r="Y25" s="19">
        <v>2.8473392039999998</v>
      </c>
      <c r="Z25" s="19">
        <v>2.5172574020000003</v>
      </c>
      <c r="AA25" s="19">
        <v>2.601539448</v>
      </c>
      <c r="AB25" s="19">
        <v>2.7750422210000001</v>
      </c>
      <c r="AC25" s="19">
        <v>1.5509597449999999</v>
      </c>
      <c r="AD25" s="19">
        <v>1.6689093499999998</v>
      </c>
      <c r="AE25" s="19">
        <v>2.125828539</v>
      </c>
      <c r="AF25" s="19">
        <v>1.5555136934673368</v>
      </c>
      <c r="AG25" s="19">
        <v>1.4051990697204615</v>
      </c>
      <c r="AH25" s="19">
        <v>1.3856947909670319</v>
      </c>
      <c r="AI25" s="19">
        <v>1.4009188813792441</v>
      </c>
      <c r="AJ25" s="19">
        <v>1.4023815796964005</v>
      </c>
      <c r="AK25" s="19">
        <v>1.4181785136441367</v>
      </c>
    </row>
    <row r="26" spans="5:37" x14ac:dyDescent="0.3">
      <c r="E26" s="17" t="s">
        <v>86</v>
      </c>
      <c r="F26" s="17" t="s">
        <v>172</v>
      </c>
      <c r="H26" s="17" t="s">
        <v>185</v>
      </c>
      <c r="I26" s="17" t="s">
        <v>192</v>
      </c>
      <c r="J26" s="18" t="s">
        <v>880</v>
      </c>
      <c r="L26" s="3" t="s">
        <v>158</v>
      </c>
      <c r="T26" s="19"/>
      <c r="U26" s="19"/>
      <c r="V26" s="19"/>
      <c r="W26" s="19"/>
      <c r="X26" s="19"/>
      <c r="Y26" s="19">
        <v>0.85028194699999993</v>
      </c>
      <c r="Z26" s="19">
        <v>0.71953289300000012</v>
      </c>
      <c r="AA26" s="19">
        <v>0.5844625630000001</v>
      </c>
      <c r="AB26" s="19">
        <v>0.80377723299999992</v>
      </c>
      <c r="AC26" s="19">
        <v>0.67733283000000011</v>
      </c>
      <c r="AD26" s="19">
        <v>0.73514370600000012</v>
      </c>
      <c r="AE26" s="19">
        <v>0.62847651400000004</v>
      </c>
      <c r="AF26" s="19">
        <v>0.67038035276381902</v>
      </c>
      <c r="AG26" s="19">
        <v>0.56983918385899346</v>
      </c>
      <c r="AH26" s="19">
        <v>0.53862688762618172</v>
      </c>
      <c r="AI26" s="19">
        <v>0.53679124527891442</v>
      </c>
      <c r="AJ26" s="19">
        <v>0.5394886887225272</v>
      </c>
      <c r="AK26" s="19">
        <v>0.54219968715831868</v>
      </c>
    </row>
    <row r="27" spans="5:37" x14ac:dyDescent="0.3">
      <c r="E27" s="17" t="s">
        <v>86</v>
      </c>
      <c r="F27" s="17" t="s">
        <v>172</v>
      </c>
      <c r="H27" s="17" t="s">
        <v>185</v>
      </c>
      <c r="I27" s="17" t="s">
        <v>193</v>
      </c>
      <c r="J27" s="18" t="s">
        <v>881</v>
      </c>
      <c r="L27" s="3" t="s">
        <v>158</v>
      </c>
      <c r="T27" s="19"/>
      <c r="U27" s="19"/>
      <c r="V27" s="19"/>
      <c r="W27" s="19"/>
      <c r="X27" s="19"/>
      <c r="Y27" s="19">
        <v>5.8183068340000004</v>
      </c>
      <c r="Z27" s="19">
        <v>5.2597726680000001</v>
      </c>
      <c r="AA27" s="19">
        <v>4.3908885099999999</v>
      </c>
      <c r="AB27" s="19">
        <v>2.9427945529999997</v>
      </c>
      <c r="AC27" s="19">
        <v>0.62719819200000015</v>
      </c>
      <c r="AD27" s="19">
        <v>1.501513724</v>
      </c>
      <c r="AE27" s="19">
        <v>3.7424294310000001</v>
      </c>
      <c r="AF27" s="19">
        <v>1.5235909326633168</v>
      </c>
      <c r="AG27" s="19">
        <v>1.3553064478169741</v>
      </c>
      <c r="AH27" s="19">
        <v>1.3245731112571517</v>
      </c>
      <c r="AI27" s="19">
        <v>1.3472701125266662</v>
      </c>
      <c r="AJ27" s="19">
        <v>1.3447212937232147</v>
      </c>
      <c r="AK27" s="19">
        <v>1.3286917287623123</v>
      </c>
    </row>
    <row r="28" spans="5:37" x14ac:dyDescent="0.3">
      <c r="E28" s="17" t="s">
        <v>86</v>
      </c>
      <c r="F28" s="17" t="s">
        <v>172</v>
      </c>
      <c r="H28" s="17" t="s">
        <v>185</v>
      </c>
      <c r="I28" s="17" t="s">
        <v>194</v>
      </c>
      <c r="J28" s="18" t="s">
        <v>882</v>
      </c>
      <c r="L28" s="3" t="s">
        <v>158</v>
      </c>
      <c r="T28" s="19"/>
      <c r="U28" s="19"/>
      <c r="V28" s="19"/>
      <c r="W28" s="19"/>
      <c r="X28" s="19"/>
      <c r="Y28" s="19">
        <v>0.67750916999999999</v>
      </c>
      <c r="Z28" s="19">
        <v>0.46977534699999995</v>
      </c>
      <c r="AA28" s="19">
        <v>0.296826908</v>
      </c>
      <c r="AB28" s="19">
        <v>0.26419931200000007</v>
      </c>
      <c r="AC28" s="19">
        <v>0.21381404900000001</v>
      </c>
      <c r="AD28" s="19">
        <v>0.16677908100000005</v>
      </c>
      <c r="AE28" s="19">
        <v>0.28142721100000001</v>
      </c>
      <c r="AF28" s="19">
        <v>0.26090508140703517</v>
      </c>
      <c r="AG28" s="19">
        <v>0.29244984217570252</v>
      </c>
      <c r="AH28" s="19">
        <v>0.2992301920196675</v>
      </c>
      <c r="AI28" s="19">
        <v>0.30073386132629898</v>
      </c>
      <c r="AJ28" s="19">
        <v>0.30224508676009942</v>
      </c>
      <c r="AK28" s="19">
        <v>0.29749427072239221</v>
      </c>
    </row>
    <row r="29" spans="5:37" x14ac:dyDescent="0.3">
      <c r="E29" s="17" t="s">
        <v>86</v>
      </c>
      <c r="F29" s="17" t="s">
        <v>172</v>
      </c>
      <c r="H29" s="17" t="s">
        <v>196</v>
      </c>
      <c r="I29" s="17" t="s">
        <v>196</v>
      </c>
      <c r="J29" s="18" t="s">
        <v>883</v>
      </c>
      <c r="L29" s="3" t="s">
        <v>158</v>
      </c>
      <c r="T29" s="19"/>
      <c r="U29" s="19"/>
      <c r="V29" s="19"/>
      <c r="W29" s="19"/>
      <c r="X29" s="19"/>
      <c r="Y29" s="19">
        <v>1.5191100959999999</v>
      </c>
      <c r="Z29" s="19">
        <v>2.0062421960000001</v>
      </c>
      <c r="AA29" s="19">
        <v>3.601647265</v>
      </c>
      <c r="AB29" s="19">
        <v>4.9229745749999996</v>
      </c>
      <c r="AC29" s="19">
        <v>5.4635767460000011</v>
      </c>
      <c r="AD29" s="19">
        <v>3.1326603930000001</v>
      </c>
      <c r="AE29" s="19">
        <v>3.2318145390000002</v>
      </c>
      <c r="AF29" s="19">
        <v>3.4216720904522613</v>
      </c>
      <c r="AG29" s="19">
        <v>4.0413161122193877</v>
      </c>
      <c r="AH29" s="19">
        <v>3.5813298374907792</v>
      </c>
      <c r="AI29" s="19">
        <v>4.1973501423779291</v>
      </c>
      <c r="AJ29" s="19">
        <v>3.7391975886425817</v>
      </c>
      <c r="AK29" s="19">
        <v>4.3632213342572479</v>
      </c>
    </row>
    <row r="30" spans="5:37" x14ac:dyDescent="0.3">
      <c r="E30" s="17" t="s">
        <v>86</v>
      </c>
      <c r="F30" s="17" t="s">
        <v>209</v>
      </c>
      <c r="H30" s="17" t="s">
        <v>338</v>
      </c>
      <c r="I30" s="17" t="s">
        <v>209</v>
      </c>
      <c r="J30" s="18" t="s">
        <v>884</v>
      </c>
      <c r="L30" s="3" t="s">
        <v>158</v>
      </c>
      <c r="T30" s="19"/>
      <c r="U30" s="19"/>
      <c r="V30" s="19"/>
      <c r="W30" s="19"/>
      <c r="X30" s="19"/>
      <c r="Y30" s="19">
        <v>34.763311222701972</v>
      </c>
      <c r="Z30" s="19">
        <v>31.599928841053078</v>
      </c>
      <c r="AA30" s="19">
        <v>26.763275931355331</v>
      </c>
      <c r="AB30" s="19">
        <v>23.133973327570253</v>
      </c>
      <c r="AC30" s="19">
        <v>26.433498895097955</v>
      </c>
      <c r="AD30" s="19">
        <v>34.8892852682621</v>
      </c>
      <c r="AE30" s="19">
        <v>47.095566897801064</v>
      </c>
      <c r="AF30" s="19">
        <v>59.819426689309068</v>
      </c>
      <c r="AG30" s="19">
        <v>37.367712337448154</v>
      </c>
      <c r="AH30" s="19">
        <v>41.179339717185087</v>
      </c>
      <c r="AI30" s="19">
        <v>38.693075159770764</v>
      </c>
      <c r="AJ30" s="19">
        <v>34.164882367657057</v>
      </c>
      <c r="AK30" s="19">
        <v>26.859512381722411</v>
      </c>
    </row>
    <row r="31" spans="5:37" x14ac:dyDescent="0.3">
      <c r="E31" s="17" t="s">
        <v>86</v>
      </c>
      <c r="F31" s="17" t="s">
        <v>209</v>
      </c>
      <c r="H31" s="17" t="s">
        <v>311</v>
      </c>
      <c r="I31" s="17" t="s">
        <v>311</v>
      </c>
      <c r="J31" s="18" t="s">
        <v>885</v>
      </c>
      <c r="L31" s="3" t="s">
        <v>158</v>
      </c>
      <c r="T31" s="19"/>
      <c r="U31" s="19"/>
      <c r="V31" s="19"/>
      <c r="W31" s="19"/>
      <c r="X31" s="19"/>
      <c r="Y31" s="19">
        <v>5.6816758389999995</v>
      </c>
      <c r="Z31" s="19">
        <v>5.7363893929999996</v>
      </c>
      <c r="AA31" s="19">
        <v>7.2580465420000007</v>
      </c>
      <c r="AB31" s="19">
        <v>3.1442820220000014</v>
      </c>
      <c r="AC31" s="19">
        <v>4.4311386160130377</v>
      </c>
      <c r="AD31" s="19">
        <v>7.4287921890000002</v>
      </c>
      <c r="AE31" s="19">
        <v>15.644957065</v>
      </c>
      <c r="AF31" s="19">
        <v>14.690113120603012</v>
      </c>
      <c r="AG31" s="19">
        <v>7.9691764765483617</v>
      </c>
      <c r="AH31" s="19">
        <v>10.531670332899349</v>
      </c>
      <c r="AI31" s="19">
        <v>7.8874589063016485</v>
      </c>
      <c r="AJ31" s="19">
        <v>7.9307693435662898</v>
      </c>
      <c r="AK31" s="19">
        <v>3.7992025002460617</v>
      </c>
    </row>
    <row r="32" spans="5:37" x14ac:dyDescent="0.3">
      <c r="E32" s="17" t="s">
        <v>86</v>
      </c>
      <c r="F32" s="17" t="s">
        <v>209</v>
      </c>
      <c r="H32" s="17" t="s">
        <v>210</v>
      </c>
      <c r="I32" s="17" t="s">
        <v>210</v>
      </c>
      <c r="J32" s="18" t="s">
        <v>886</v>
      </c>
      <c r="L32" s="3" t="s">
        <v>158</v>
      </c>
      <c r="T32" s="19"/>
      <c r="U32" s="19"/>
      <c r="V32" s="19"/>
      <c r="W32" s="19"/>
      <c r="X32" s="19"/>
      <c r="Y32" s="19">
        <v>6.5299560579999998</v>
      </c>
      <c r="Z32" s="19">
        <v>7.3443992340000017</v>
      </c>
      <c r="AA32" s="19">
        <v>7.8405477820000016</v>
      </c>
      <c r="AB32" s="19">
        <v>5.5853931160000005</v>
      </c>
      <c r="AC32" s="19">
        <v>7.9836559589999974</v>
      </c>
      <c r="AD32" s="19">
        <v>7.0297481680000002</v>
      </c>
      <c r="AE32" s="19">
        <v>5.9002589480000003</v>
      </c>
      <c r="AF32" s="19">
        <v>7.7550107276381919</v>
      </c>
      <c r="AG32" s="19">
        <v>5.6969183400045145</v>
      </c>
      <c r="AH32" s="19">
        <v>5.7159611561424697</v>
      </c>
      <c r="AI32" s="19">
        <v>5.7351127934161035</v>
      </c>
      <c r="AJ32" s="19">
        <v>5.75437275722616</v>
      </c>
      <c r="AK32" s="19">
        <v>5.7737449885529575</v>
      </c>
    </row>
    <row r="33" spans="2:53" x14ac:dyDescent="0.3">
      <c r="E33" s="17" t="s">
        <v>86</v>
      </c>
      <c r="F33" s="17" t="s">
        <v>209</v>
      </c>
      <c r="H33" s="17" t="s">
        <v>211</v>
      </c>
      <c r="I33" s="17" t="s">
        <v>211</v>
      </c>
      <c r="J33" s="18" t="s">
        <v>887</v>
      </c>
      <c r="L33" s="3" t="s">
        <v>158</v>
      </c>
      <c r="T33" s="19"/>
      <c r="U33" s="19"/>
      <c r="V33" s="19"/>
      <c r="W33" s="19"/>
      <c r="X33" s="19"/>
      <c r="Y33" s="19">
        <v>1.9619893479999999</v>
      </c>
      <c r="Z33" s="19">
        <v>0.15072678499999997</v>
      </c>
      <c r="AA33" s="19">
        <v>-0.12195602200000001</v>
      </c>
      <c r="AB33" s="19">
        <v>1.0388307320000001</v>
      </c>
      <c r="AC33" s="19">
        <v>2.2662597090000003</v>
      </c>
      <c r="AD33" s="19">
        <v>1.9485229219999995</v>
      </c>
      <c r="AE33" s="19">
        <v>2.6411037749999999</v>
      </c>
      <c r="AF33" s="19">
        <v>1.4929042100502512</v>
      </c>
      <c r="AG33" s="19">
        <v>1.7822418565187745</v>
      </c>
      <c r="AH33" s="19">
        <v>1.8334030060405306</v>
      </c>
      <c r="AI33" s="19">
        <v>3.9176596749286334</v>
      </c>
      <c r="AJ33" s="19">
        <v>2.9814236846674937</v>
      </c>
      <c r="AK33" s="19">
        <v>3.0559783190552645</v>
      </c>
    </row>
    <row r="34" spans="2:53" x14ac:dyDescent="0.3">
      <c r="E34" s="17" t="s">
        <v>86</v>
      </c>
      <c r="F34" s="17" t="s">
        <v>209</v>
      </c>
      <c r="H34" s="17" t="s">
        <v>213</v>
      </c>
      <c r="I34" s="17" t="s">
        <v>213</v>
      </c>
      <c r="J34" s="18" t="s">
        <v>889</v>
      </c>
      <c r="L34" s="3" t="s">
        <v>158</v>
      </c>
      <c r="T34" s="19"/>
      <c r="U34" s="19"/>
      <c r="V34" s="19"/>
      <c r="W34" s="19"/>
      <c r="X34" s="19"/>
      <c r="Y34" s="19">
        <v>2.2253165430000004</v>
      </c>
      <c r="Z34" s="19">
        <v>1.3724180960000001</v>
      </c>
      <c r="AA34" s="19">
        <v>0.56186279500000003</v>
      </c>
      <c r="AB34" s="19">
        <v>1.053250351</v>
      </c>
      <c r="AC34" s="19">
        <v>1.4355555480000002</v>
      </c>
      <c r="AD34" s="19">
        <v>2.6019520910000002</v>
      </c>
      <c r="AE34" s="19">
        <v>3.1198049969999997</v>
      </c>
      <c r="AF34" s="19">
        <v>1.9418921618090454</v>
      </c>
      <c r="AG34" s="19">
        <v>1.0221223696371302</v>
      </c>
      <c r="AH34" s="19">
        <v>0.99776681341101092</v>
      </c>
      <c r="AI34" s="19">
        <v>0.99621778961001739</v>
      </c>
      <c r="AJ34" s="19">
        <v>0.98980522139603022</v>
      </c>
      <c r="AK34" s="19">
        <v>0.99175853264683789</v>
      </c>
    </row>
    <row r="35" spans="2:53" x14ac:dyDescent="0.3">
      <c r="E35" s="17" t="s">
        <v>86</v>
      </c>
      <c r="F35" s="17" t="s">
        <v>209</v>
      </c>
      <c r="H35" s="17" t="s">
        <v>1178</v>
      </c>
      <c r="I35" s="17" t="s">
        <v>1178</v>
      </c>
      <c r="J35" s="18" t="s">
        <v>1365</v>
      </c>
      <c r="L35" s="3" t="s">
        <v>158</v>
      </c>
      <c r="T35" s="19"/>
      <c r="U35" s="19"/>
      <c r="V35" s="19"/>
      <c r="W35" s="19"/>
      <c r="X35" s="19"/>
      <c r="Y35" s="19">
        <v>2.971380414</v>
      </c>
      <c r="Z35" s="19">
        <v>2.7122899309999999</v>
      </c>
      <c r="AA35" s="19">
        <v>1.1511105239999999</v>
      </c>
      <c r="AB35" s="19">
        <v>3.480697481</v>
      </c>
      <c r="AC35" s="19">
        <v>3.7124361130000003</v>
      </c>
      <c r="AD35" s="19">
        <v>1.7812556429999999</v>
      </c>
      <c r="AE35" s="19">
        <v>2.5157927610000002</v>
      </c>
      <c r="AF35" s="19">
        <v>3.2520263386934674</v>
      </c>
      <c r="AG35" s="19">
        <v>4.7172499563142338</v>
      </c>
      <c r="AH35" s="19">
        <v>3.8290302572177572</v>
      </c>
      <c r="AI35" s="19">
        <v>2.6424866036746901</v>
      </c>
      <c r="AJ35" s="19">
        <v>2.8028900198536295</v>
      </c>
      <c r="AK35" s="19">
        <v>1.6689964744306187</v>
      </c>
    </row>
    <row r="36" spans="2:53" x14ac:dyDescent="0.3">
      <c r="E36" s="17" t="s">
        <v>86</v>
      </c>
      <c r="F36" s="17" t="s">
        <v>209</v>
      </c>
      <c r="H36" s="17" t="s">
        <v>214</v>
      </c>
      <c r="I36" s="17" t="s">
        <v>214</v>
      </c>
      <c r="J36" s="18" t="s">
        <v>890</v>
      </c>
      <c r="L36" s="3" t="s">
        <v>158</v>
      </c>
      <c r="T36" s="19"/>
      <c r="U36" s="19"/>
      <c r="V36" s="19"/>
      <c r="W36" s="19"/>
      <c r="X36" s="19"/>
      <c r="Y36" s="19">
        <v>15.392993020701976</v>
      </c>
      <c r="Z36" s="19">
        <v>14.283705402053075</v>
      </c>
      <c r="AA36" s="19">
        <v>10.073664310355332</v>
      </c>
      <c r="AB36" s="19">
        <v>8.8315196255702499</v>
      </c>
      <c r="AC36" s="19">
        <v>6.6044529500849176</v>
      </c>
      <c r="AD36" s="19">
        <v>14.099014255262095</v>
      </c>
      <c r="AE36" s="19">
        <v>17.273649351801062</v>
      </c>
      <c r="AF36" s="19">
        <v>30.687480130515098</v>
      </c>
      <c r="AG36" s="19">
        <v>16.180003338425138</v>
      </c>
      <c r="AH36" s="19">
        <v>18.271508151473974</v>
      </c>
      <c r="AI36" s="19">
        <v>17.51413939183967</v>
      </c>
      <c r="AJ36" s="19">
        <v>13.705621340947449</v>
      </c>
      <c r="AK36" s="19">
        <v>11.569831566790672</v>
      </c>
    </row>
    <row r="37" spans="2:53" x14ac:dyDescent="0.3">
      <c r="E37" s="17" t="s">
        <v>86</v>
      </c>
      <c r="F37" s="17" t="s">
        <v>216</v>
      </c>
      <c r="H37" s="17" t="s">
        <v>338</v>
      </c>
      <c r="I37" s="17" t="s">
        <v>216</v>
      </c>
      <c r="J37" s="18" t="s">
        <v>892</v>
      </c>
      <c r="L37" s="3" t="s">
        <v>158</v>
      </c>
      <c r="T37" s="19"/>
      <c r="U37" s="19"/>
      <c r="V37" s="19"/>
      <c r="W37" s="19"/>
      <c r="X37" s="19"/>
      <c r="Y37" s="19">
        <v>91.464209665000027</v>
      </c>
      <c r="Z37" s="19">
        <v>96.399947684999972</v>
      </c>
      <c r="AA37" s="19">
        <v>107.286743577</v>
      </c>
      <c r="AB37" s="19">
        <v>85.425843477000015</v>
      </c>
      <c r="AC37" s="19">
        <v>85.423395182999997</v>
      </c>
      <c r="AD37" s="19">
        <v>84.160733199999996</v>
      </c>
      <c r="AE37" s="19">
        <v>107.93323192799998</v>
      </c>
      <c r="AF37" s="19">
        <v>142.57878069748739</v>
      </c>
      <c r="AG37" s="19">
        <v>100.10153472258462</v>
      </c>
      <c r="AH37" s="19">
        <v>98.876250235366655</v>
      </c>
      <c r="AI37" s="19">
        <v>98.276488940215827</v>
      </c>
      <c r="AJ37" s="19">
        <v>97.401988314311453</v>
      </c>
      <c r="AK37" s="19">
        <v>97.44165829895482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1359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86</v>
      </c>
      <c r="F42" s="17" t="s">
        <v>166</v>
      </c>
      <c r="H42" s="17" t="s">
        <v>338</v>
      </c>
      <c r="I42" s="17" t="s">
        <v>166</v>
      </c>
      <c r="J42" s="18" t="s">
        <v>861</v>
      </c>
      <c r="L42" s="3" t="s">
        <v>158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86</v>
      </c>
      <c r="F43" s="17" t="s">
        <v>172</v>
      </c>
      <c r="H43" s="17" t="s">
        <v>338</v>
      </c>
      <c r="I43" s="17" t="s">
        <v>172</v>
      </c>
      <c r="J43" s="18" t="s">
        <v>862</v>
      </c>
      <c r="L43" s="3" t="s">
        <v>158</v>
      </c>
      <c r="T43" s="19"/>
      <c r="U43" s="19"/>
      <c r="V43" s="19"/>
      <c r="W43" s="19"/>
      <c r="X43" s="19"/>
      <c r="Y43" s="168">
        <v>0.47398450850376589</v>
      </c>
      <c r="Z43" s="168">
        <v>0.49092420870288761</v>
      </c>
      <c r="AA43" s="168">
        <v>0.4498423594513894</v>
      </c>
      <c r="AB43" s="168">
        <v>0.50225254087579174</v>
      </c>
      <c r="AC43" s="168">
        <v>0.48537004599023864</v>
      </c>
      <c r="AD43" s="168">
        <v>0.45648709977657342</v>
      </c>
      <c r="AE43" s="168">
        <v>0.39546968663091764</v>
      </c>
      <c r="AF43" s="168">
        <v>0.30569829131781384</v>
      </c>
      <c r="AG43" s="168">
        <v>0.40484166408061023</v>
      </c>
      <c r="AH43" s="168">
        <v>0.39137261543060009</v>
      </c>
      <c r="AI43" s="168">
        <v>0.39144794977200476</v>
      </c>
      <c r="AJ43" s="168">
        <v>0.38481532970183036</v>
      </c>
      <c r="AK43" s="168">
        <v>0.39802983042519324</v>
      </c>
    </row>
    <row r="44" spans="2:53" x14ac:dyDescent="0.3">
      <c r="E44" s="17" t="s">
        <v>86</v>
      </c>
      <c r="F44" s="17" t="s">
        <v>172</v>
      </c>
      <c r="H44" s="17" t="s">
        <v>175</v>
      </c>
      <c r="I44" s="17" t="s">
        <v>176</v>
      </c>
      <c r="J44" s="18" t="s">
        <v>864</v>
      </c>
      <c r="L44" s="3" t="s">
        <v>158</v>
      </c>
      <c r="T44" s="19"/>
      <c r="U44" s="19"/>
      <c r="V44" s="19"/>
      <c r="W44" s="19"/>
      <c r="X44" s="19"/>
      <c r="Y44" s="168">
        <v>0.12244691722140198</v>
      </c>
      <c r="Z44" s="168">
        <v>0.15091857738183134</v>
      </c>
      <c r="AA44" s="168">
        <v>9.3301508217261936E-2</v>
      </c>
      <c r="AB44" s="168">
        <v>0.10092996286786667</v>
      </c>
      <c r="AC44" s="168">
        <v>9.6225177181759297E-2</v>
      </c>
      <c r="AD44" s="168">
        <v>9.3495907214886334E-2</v>
      </c>
      <c r="AE44" s="168">
        <v>9.2879462510975119E-2</v>
      </c>
      <c r="AF44" s="168">
        <v>6.4856821230496367E-2</v>
      </c>
      <c r="AG44" s="168">
        <v>7.6903048917486283E-2</v>
      </c>
      <c r="AH44" s="168">
        <v>7.537720442855067E-2</v>
      </c>
      <c r="AI44" s="168">
        <v>7.4284342515697696E-2</v>
      </c>
      <c r="AJ44" s="168">
        <v>7.3634730812635607E-2</v>
      </c>
      <c r="AK44" s="168">
        <v>7.5101322861004696E-2</v>
      </c>
    </row>
    <row r="45" spans="2:53" x14ac:dyDescent="0.3">
      <c r="E45" s="17" t="s">
        <v>86</v>
      </c>
      <c r="F45" s="17" t="s">
        <v>172</v>
      </c>
      <c r="H45" s="17" t="s">
        <v>181</v>
      </c>
      <c r="I45" s="17" t="s">
        <v>183</v>
      </c>
      <c r="J45" s="18" t="s">
        <v>870</v>
      </c>
      <c r="L45" s="3" t="s">
        <v>158</v>
      </c>
      <c r="T45" s="19"/>
      <c r="U45" s="19"/>
      <c r="V45" s="19"/>
      <c r="W45" s="19"/>
      <c r="X45" s="19"/>
      <c r="Y45" s="168">
        <v>7.081636081143497E-2</v>
      </c>
      <c r="Z45" s="168">
        <v>6.3611080287986191E-2</v>
      </c>
      <c r="AA45" s="168">
        <v>6.352694266106676E-2</v>
      </c>
      <c r="AB45" s="168">
        <v>6.3985395665530506E-2</v>
      </c>
      <c r="AC45" s="168">
        <v>6.5572654917383733E-2</v>
      </c>
      <c r="AD45" s="168">
        <v>5.8005673099681444E-2</v>
      </c>
      <c r="AE45" s="168">
        <v>4.2350464878558973E-2</v>
      </c>
      <c r="AF45" s="168">
        <v>3.4809795279842612E-2</v>
      </c>
      <c r="AG45" s="168">
        <v>4.3399383865132576E-2</v>
      </c>
      <c r="AH45" s="168">
        <v>4.3072915230727989E-2</v>
      </c>
      <c r="AI45" s="168">
        <v>4.2067912634157711E-2</v>
      </c>
      <c r="AJ45" s="168">
        <v>4.0727141473473734E-2</v>
      </c>
      <c r="AK45" s="168">
        <v>4.0986233648485956E-2</v>
      </c>
    </row>
    <row r="46" spans="2:53" x14ac:dyDescent="0.3">
      <c r="E46" s="17" t="s">
        <v>86</v>
      </c>
      <c r="F46" s="17" t="s">
        <v>172</v>
      </c>
      <c r="H46" s="17" t="s">
        <v>181</v>
      </c>
      <c r="I46" s="17" t="s">
        <v>308</v>
      </c>
      <c r="J46" s="18" t="s">
        <v>871</v>
      </c>
      <c r="L46" s="3" t="s">
        <v>158</v>
      </c>
      <c r="T46" s="19"/>
      <c r="U46" s="19"/>
      <c r="V46" s="19"/>
      <c r="W46" s="19"/>
      <c r="X46" s="19"/>
      <c r="Y46" s="168">
        <v>6.4012384069249556E-2</v>
      </c>
      <c r="Z46" s="168">
        <v>6.6114031439509169E-2</v>
      </c>
      <c r="AA46" s="168">
        <v>6.1576060973666344E-2</v>
      </c>
      <c r="AB46" s="168">
        <v>8.3994850014706732E-2</v>
      </c>
      <c r="AC46" s="168">
        <v>8.4510280053991291E-2</v>
      </c>
      <c r="AD46" s="168">
        <v>7.9978271875742912E-2</v>
      </c>
      <c r="AE46" s="168">
        <v>6.3358154890679877E-2</v>
      </c>
      <c r="AF46" s="168">
        <v>5.6292453248916949E-2</v>
      </c>
      <c r="AG46" s="168">
        <v>6.6292782375872439E-2</v>
      </c>
      <c r="AH46" s="168">
        <v>6.3716240910707073E-2</v>
      </c>
      <c r="AI46" s="168">
        <v>6.1903902819325451E-2</v>
      </c>
      <c r="AJ46" s="168">
        <v>6.2349342506576255E-2</v>
      </c>
      <c r="AK46" s="168">
        <v>6.1501004258815363E-2</v>
      </c>
    </row>
    <row r="47" spans="2:53" x14ac:dyDescent="0.3">
      <c r="E47" s="17" t="s">
        <v>86</v>
      </c>
      <c r="F47" s="17" t="s">
        <v>172</v>
      </c>
      <c r="H47" s="17" t="s">
        <v>181</v>
      </c>
      <c r="I47" s="17" t="s">
        <v>184</v>
      </c>
      <c r="J47" s="18" t="s">
        <v>872</v>
      </c>
      <c r="L47" s="3" t="s">
        <v>158</v>
      </c>
      <c r="T47" s="19"/>
      <c r="U47" s="19"/>
      <c r="V47" s="19"/>
      <c r="W47" s="19"/>
      <c r="X47" s="19"/>
      <c r="Y47" s="168">
        <v>6.3147951374756262E-2</v>
      </c>
      <c r="Z47" s="168">
        <v>5.9216251133023229E-2</v>
      </c>
      <c r="AA47" s="168">
        <v>8.0858959666643415E-2</v>
      </c>
      <c r="AB47" s="168">
        <v>8.6211614148419449E-2</v>
      </c>
      <c r="AC47" s="168">
        <v>8.6578321331215763E-2</v>
      </c>
      <c r="AD47" s="168">
        <v>9.3080746541280471E-2</v>
      </c>
      <c r="AE47" s="168">
        <v>8.1469670131212008E-2</v>
      </c>
      <c r="AF47" s="168">
        <v>5.5194729191639112E-2</v>
      </c>
      <c r="AG47" s="168">
        <v>9.3244820775581244E-2</v>
      </c>
      <c r="AH47" s="168">
        <v>8.8226013901571032E-2</v>
      </c>
      <c r="AI47" s="168">
        <v>8.75574817216829E-2</v>
      </c>
      <c r="AJ47" s="168">
        <v>7.909708213471886E-2</v>
      </c>
      <c r="AK47" s="168">
        <v>8.6783523616972794E-2</v>
      </c>
    </row>
    <row r="48" spans="2:53" x14ac:dyDescent="0.3">
      <c r="E48" s="17" t="s">
        <v>86</v>
      </c>
      <c r="F48" s="17" t="s">
        <v>172</v>
      </c>
      <c r="H48" s="17" t="s">
        <v>181</v>
      </c>
      <c r="I48" s="17" t="s">
        <v>309</v>
      </c>
      <c r="J48" s="18" t="s">
        <v>873</v>
      </c>
      <c r="L48" s="3" t="s">
        <v>158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86</v>
      </c>
      <c r="F49" s="17" t="s">
        <v>172</v>
      </c>
      <c r="H49" s="17" t="s">
        <v>181</v>
      </c>
      <c r="I49" s="17" t="s">
        <v>310</v>
      </c>
      <c r="J49" s="18" t="s">
        <v>874</v>
      </c>
      <c r="L49" s="3" t="s">
        <v>158</v>
      </c>
      <c r="T49" s="19"/>
      <c r="U49" s="19"/>
      <c r="V49" s="19"/>
      <c r="W49" s="19"/>
      <c r="X49" s="19"/>
      <c r="Y49" s="168">
        <v>1.27169790373464E-2</v>
      </c>
      <c r="Z49" s="168">
        <v>1.4553873747665619E-2</v>
      </c>
      <c r="AA49" s="168">
        <v>1.0819235846761756E-2</v>
      </c>
      <c r="AB49" s="168">
        <v>8.9220920630010848E-3</v>
      </c>
      <c r="AC49" s="168">
        <v>1.6490309061538241E-2</v>
      </c>
      <c r="AD49" s="168">
        <v>1.5091779785281943E-2</v>
      </c>
      <c r="AE49" s="168">
        <v>7.0041042110802589E-3</v>
      </c>
      <c r="AF49" s="168">
        <v>1.2920103529280474E-2</v>
      </c>
      <c r="AG49" s="168">
        <v>1.7769045561942594E-2</v>
      </c>
      <c r="AH49" s="168">
        <v>1.6789099628383111E-2</v>
      </c>
      <c r="AI49" s="168">
        <v>1.7204002583497982E-2</v>
      </c>
      <c r="AJ49" s="168">
        <v>1.8056331846710506E-2</v>
      </c>
      <c r="AK49" s="168">
        <v>1.9773564538329173E-2</v>
      </c>
    </row>
    <row r="50" spans="5:37" x14ac:dyDescent="0.3">
      <c r="E50" s="17" t="s">
        <v>86</v>
      </c>
      <c r="F50" s="17" t="s">
        <v>172</v>
      </c>
      <c r="H50" s="17" t="s">
        <v>185</v>
      </c>
      <c r="I50" s="17" t="s">
        <v>186</v>
      </c>
      <c r="J50" s="18" t="s">
        <v>875</v>
      </c>
      <c r="L50" s="3" t="s">
        <v>158</v>
      </c>
      <c r="T50" s="19"/>
      <c r="U50" s="19"/>
      <c r="V50" s="19"/>
      <c r="W50" s="19"/>
      <c r="X50" s="19"/>
      <c r="Y50" s="168">
        <v>0.13451347839431391</v>
      </c>
      <c r="Z50" s="168">
        <v>0.12853125159819512</v>
      </c>
      <c r="AA50" s="168">
        <v>0.1249780521379395</v>
      </c>
      <c r="AB50" s="168">
        <v>0.13563675598820191</v>
      </c>
      <c r="AC50" s="168">
        <v>0.11085654032665058</v>
      </c>
      <c r="AD50" s="168">
        <v>0.10253282229722016</v>
      </c>
      <c r="AE50" s="168">
        <v>9.5805462765614496E-2</v>
      </c>
      <c r="AF50" s="168">
        <v>6.9886771150090871E-2</v>
      </c>
      <c r="AG50" s="168">
        <v>8.9736138661960119E-2</v>
      </c>
      <c r="AH50" s="168">
        <v>8.8628068032330476E-2</v>
      </c>
      <c r="AI50" s="168">
        <v>8.9781594906251316E-2</v>
      </c>
      <c r="AJ50" s="168">
        <v>9.3466838737900029E-2</v>
      </c>
      <c r="AK50" s="168">
        <v>9.2753816661959934E-2</v>
      </c>
    </row>
    <row r="51" spans="5:37" x14ac:dyDescent="0.3">
      <c r="E51" s="17" t="s">
        <v>86</v>
      </c>
      <c r="F51" s="17" t="s">
        <v>172</v>
      </c>
      <c r="H51" s="17" t="s">
        <v>185</v>
      </c>
      <c r="I51" s="17" t="s">
        <v>1096</v>
      </c>
      <c r="J51" s="18" t="s">
        <v>1101</v>
      </c>
      <c r="L51" s="3" t="s">
        <v>158</v>
      </c>
      <c r="T51" s="19"/>
      <c r="U51" s="19"/>
      <c r="V51" s="19"/>
      <c r="W51" s="19"/>
      <c r="X51" s="19"/>
      <c r="Y51" s="168">
        <v>4.503244132973825E-2</v>
      </c>
      <c r="Z51" s="168">
        <v>4.6191585297124318E-2</v>
      </c>
      <c r="AA51" s="168">
        <v>5.0785900684088205E-2</v>
      </c>
      <c r="AB51" s="168">
        <v>6.1924505254417582E-2</v>
      </c>
      <c r="AC51" s="168">
        <v>5.9784519034146277E-2</v>
      </c>
      <c r="AD51" s="168">
        <v>4.9738112013364082E-2</v>
      </c>
      <c r="AE51" s="168">
        <v>3.7500629955570616E-2</v>
      </c>
      <c r="AF51" s="168">
        <v>2.9416631066976808E-2</v>
      </c>
      <c r="AG51" s="168">
        <v>4.0964742635358327E-2</v>
      </c>
      <c r="AH51" s="168">
        <v>4.1388866490482089E-2</v>
      </c>
      <c r="AI51" s="168">
        <v>4.038734135730266E-2</v>
      </c>
      <c r="AJ51" s="168">
        <v>3.9940490049370128E-2</v>
      </c>
      <c r="AK51" s="168">
        <v>3.7305186145903599E-2</v>
      </c>
    </row>
    <row r="52" spans="5:37" x14ac:dyDescent="0.3">
      <c r="E52" s="17" t="s">
        <v>86</v>
      </c>
      <c r="F52" s="17" t="s">
        <v>172</v>
      </c>
      <c r="H52" s="17" t="s">
        <v>185</v>
      </c>
      <c r="I52" s="17" t="s">
        <v>188</v>
      </c>
      <c r="J52" s="18" t="s">
        <v>876</v>
      </c>
      <c r="L52" s="3" t="s">
        <v>158</v>
      </c>
      <c r="T52" s="19"/>
      <c r="U52" s="19"/>
      <c r="V52" s="19"/>
      <c r="W52" s="19"/>
      <c r="X52" s="19"/>
      <c r="Y52" s="168">
        <v>2.0386350560827958E-2</v>
      </c>
      <c r="Z52" s="168">
        <v>1.7864818786317703E-2</v>
      </c>
      <c r="AA52" s="168">
        <v>1.6686126940545627E-2</v>
      </c>
      <c r="AB52" s="168">
        <v>1.7409059728152817E-2</v>
      </c>
      <c r="AC52" s="168">
        <v>1.5554088928672013E-2</v>
      </c>
      <c r="AD52" s="168">
        <v>8.282958071280988E-3</v>
      </c>
      <c r="AE52" s="168">
        <v>1.0485503299987467E-2</v>
      </c>
      <c r="AF52" s="168">
        <v>9.5240155613313254E-3</v>
      </c>
      <c r="AG52" s="168">
        <v>1.4893026110808403E-2</v>
      </c>
      <c r="AH52" s="168">
        <v>1.5012315217840747E-2</v>
      </c>
      <c r="AI52" s="168">
        <v>1.506349374129623E-2</v>
      </c>
      <c r="AJ52" s="168">
        <v>1.6175686003392333E-2</v>
      </c>
      <c r="AK52" s="168">
        <v>1.7011707552333964E-2</v>
      </c>
    </row>
    <row r="53" spans="5:37" x14ac:dyDescent="0.3">
      <c r="E53" s="17" t="s">
        <v>86</v>
      </c>
      <c r="F53" s="17" t="s">
        <v>172</v>
      </c>
      <c r="H53" s="17" t="s">
        <v>185</v>
      </c>
      <c r="I53" s="17" t="s">
        <v>189</v>
      </c>
      <c r="J53" s="18" t="s">
        <v>877</v>
      </c>
      <c r="L53" s="3" t="s">
        <v>158</v>
      </c>
      <c r="T53" s="19"/>
      <c r="U53" s="19"/>
      <c r="V53" s="19"/>
      <c r="W53" s="19"/>
      <c r="X53" s="19"/>
      <c r="Y53" s="168">
        <v>8.8555394992180323E-3</v>
      </c>
      <c r="Z53" s="168">
        <v>9.4719703047643627E-3</v>
      </c>
      <c r="AA53" s="168">
        <v>8.5487317009006764E-3</v>
      </c>
      <c r="AB53" s="168">
        <v>9.4645353068796775E-3</v>
      </c>
      <c r="AC53" s="168">
        <v>5.245696966928442E-3</v>
      </c>
      <c r="AD53" s="168">
        <v>6.649615206996533E-3</v>
      </c>
      <c r="AE53" s="168">
        <v>6.1278291749663804E-3</v>
      </c>
      <c r="AF53" s="168">
        <v>5.2703812333780133E-3</v>
      </c>
      <c r="AG53" s="168">
        <v>6.1347114532795096E-3</v>
      </c>
      <c r="AH53" s="168">
        <v>6.1348734204345811E-3</v>
      </c>
      <c r="AI53" s="168">
        <v>6.3121752960284523E-3</v>
      </c>
      <c r="AJ53" s="168">
        <v>6.6365463227573054E-3</v>
      </c>
      <c r="AK53" s="168">
        <v>6.805042616675451E-3</v>
      </c>
    </row>
    <row r="54" spans="5:37" x14ac:dyDescent="0.3">
      <c r="E54" s="17" t="s">
        <v>86</v>
      </c>
      <c r="F54" s="17" t="s">
        <v>172</v>
      </c>
      <c r="H54" s="17" t="s">
        <v>185</v>
      </c>
      <c r="I54" s="17" t="s">
        <v>190</v>
      </c>
      <c r="J54" s="18" t="s">
        <v>878</v>
      </c>
      <c r="L54" s="3" t="s">
        <v>158</v>
      </c>
      <c r="T54" s="19"/>
      <c r="U54" s="19"/>
      <c r="V54" s="19"/>
      <c r="W54" s="19"/>
      <c r="X54" s="19"/>
      <c r="Y54" s="168">
        <v>1.7761042250388898E-2</v>
      </c>
      <c r="Z54" s="168">
        <v>1.9342328980695728E-2</v>
      </c>
      <c r="AA54" s="168">
        <v>1.6642595515288145E-2</v>
      </c>
      <c r="AB54" s="168">
        <v>1.5725657933622374E-2</v>
      </c>
      <c r="AC54" s="168">
        <v>1.6151011941537907E-2</v>
      </c>
      <c r="AD54" s="168">
        <v>1.9270182648049031E-2</v>
      </c>
      <c r="AE54" s="168">
        <v>1.5260255014348335E-2</v>
      </c>
      <c r="AF54" s="168">
        <v>1.1918602317150067E-2</v>
      </c>
      <c r="AG54" s="168">
        <v>1.2059158706807425E-2</v>
      </c>
      <c r="AH54" s="168">
        <v>1.0673235055630654E-2</v>
      </c>
      <c r="AI54" s="168">
        <v>1.208735422892725E-2</v>
      </c>
      <c r="AJ54" s="168">
        <v>1.3933316764693272E-2</v>
      </c>
      <c r="AK54" s="168">
        <v>1.4262738543997009E-2</v>
      </c>
    </row>
    <row r="55" spans="5:37" x14ac:dyDescent="0.3">
      <c r="E55" s="17" t="s">
        <v>86</v>
      </c>
      <c r="F55" s="17" t="s">
        <v>172</v>
      </c>
      <c r="H55" s="17" t="s">
        <v>185</v>
      </c>
      <c r="I55" s="17" t="s">
        <v>191</v>
      </c>
      <c r="J55" s="18" t="s">
        <v>879</v>
      </c>
      <c r="L55" s="3" t="s">
        <v>158</v>
      </c>
      <c r="T55" s="19"/>
      <c r="U55" s="19"/>
      <c r="V55" s="19"/>
      <c r="W55" s="19"/>
      <c r="X55" s="19"/>
      <c r="Y55" s="168">
        <v>1.186543568562216E-2</v>
      </c>
      <c r="Z55" s="168">
        <v>1.001153156238266E-2</v>
      </c>
      <c r="AA55" s="168">
        <v>1.0677035406299247E-2</v>
      </c>
      <c r="AB55" s="168">
        <v>1.2723586453279643E-2</v>
      </c>
      <c r="AC55" s="168">
        <v>7.1356383423543147E-3</v>
      </c>
      <c r="AD55" s="168">
        <v>7.6192660253161827E-3</v>
      </c>
      <c r="AE55" s="168">
        <v>8.2896068510125605E-3</v>
      </c>
      <c r="AF55" s="168">
        <v>5.3359949635767593E-3</v>
      </c>
      <c r="AG55" s="168">
        <v>6.0836584025595591E-3</v>
      </c>
      <c r="AH55" s="168">
        <v>6.0216932199809005E-3</v>
      </c>
      <c r="AI55" s="168">
        <v>6.2242445105841733E-3</v>
      </c>
      <c r="AJ55" s="168">
        <v>6.5573015856186549E-3</v>
      </c>
      <c r="AK55" s="168">
        <v>6.8680057932746195E-3</v>
      </c>
    </row>
    <row r="56" spans="5:37" x14ac:dyDescent="0.3">
      <c r="E56" s="17" t="s">
        <v>86</v>
      </c>
      <c r="F56" s="17" t="s">
        <v>172</v>
      </c>
      <c r="H56" s="17" t="s">
        <v>185</v>
      </c>
      <c r="I56" s="17" t="s">
        <v>192</v>
      </c>
      <c r="J56" s="18" t="s">
        <v>880</v>
      </c>
      <c r="L56" s="3" t="s">
        <v>158</v>
      </c>
      <c r="T56" s="19"/>
      <c r="U56" s="19"/>
      <c r="V56" s="19"/>
      <c r="W56" s="19"/>
      <c r="X56" s="19"/>
      <c r="Y56" s="168">
        <v>3.5432960507834491E-3</v>
      </c>
      <c r="Z56" s="168">
        <v>2.8616963297907528E-3</v>
      </c>
      <c r="AA56" s="168">
        <v>2.3987056908188792E-3</v>
      </c>
      <c r="AB56" s="168">
        <v>3.6853237892604277E-3</v>
      </c>
      <c r="AC56" s="168">
        <v>3.1162653498033621E-3</v>
      </c>
      <c r="AD56" s="168">
        <v>3.356237091517781E-3</v>
      </c>
      <c r="AE56" s="168">
        <v>2.4507259736975861E-3</v>
      </c>
      <c r="AF56" s="168">
        <v>2.2996558635590462E-3</v>
      </c>
      <c r="AG56" s="168">
        <v>2.4670575249392136E-3</v>
      </c>
      <c r="AH56" s="168">
        <v>2.3406639748241357E-3</v>
      </c>
      <c r="AI56" s="168">
        <v>2.38494891186526E-3</v>
      </c>
      <c r="AJ56" s="168">
        <v>2.5225588279257092E-3</v>
      </c>
      <c r="AK56" s="168">
        <v>2.6257841003008166E-3</v>
      </c>
    </row>
    <row r="57" spans="5:37" x14ac:dyDescent="0.3">
      <c r="E57" s="17" t="s">
        <v>86</v>
      </c>
      <c r="F57" s="17" t="s">
        <v>172</v>
      </c>
      <c r="H57" s="17" t="s">
        <v>185</v>
      </c>
      <c r="I57" s="17" t="s">
        <v>193</v>
      </c>
      <c r="J57" s="18" t="s">
        <v>881</v>
      </c>
      <c r="L57" s="3" t="s">
        <v>158</v>
      </c>
      <c r="T57" s="19"/>
      <c r="U57" s="19"/>
      <c r="V57" s="19"/>
      <c r="W57" s="19"/>
      <c r="X57" s="19"/>
      <c r="Y57" s="168">
        <v>2.4246055911097165E-2</v>
      </c>
      <c r="Z57" s="168">
        <v>2.091894934336145E-2</v>
      </c>
      <c r="AA57" s="168">
        <v>1.8020742342548E-2</v>
      </c>
      <c r="AB57" s="168">
        <v>1.3492731975747449E-2</v>
      </c>
      <c r="AC57" s="168">
        <v>2.8856064649766294E-3</v>
      </c>
      <c r="AD57" s="168">
        <v>6.8550352982438391E-3</v>
      </c>
      <c r="AE57" s="168">
        <v>1.4593495233271322E-2</v>
      </c>
      <c r="AF57" s="168">
        <v>5.2264879296052237E-3</v>
      </c>
      <c r="AG57" s="168">
        <v>5.8676536563215332E-3</v>
      </c>
      <c r="AH57" s="168">
        <v>5.7560820574780996E-3</v>
      </c>
      <c r="AI57" s="168">
        <v>5.9858844888379462E-3</v>
      </c>
      <c r="AJ57" s="168">
        <v>6.2876917375478819E-3</v>
      </c>
      <c r="AK57" s="168">
        <v>6.434635980464079E-3</v>
      </c>
    </row>
    <row r="58" spans="5:37" x14ac:dyDescent="0.3">
      <c r="E58" s="17" t="s">
        <v>86</v>
      </c>
      <c r="F58" s="17" t="s">
        <v>172</v>
      </c>
      <c r="H58" s="17" t="s">
        <v>185</v>
      </c>
      <c r="I58" s="17" t="s">
        <v>194</v>
      </c>
      <c r="J58" s="18" t="s">
        <v>882</v>
      </c>
      <c r="L58" s="3" t="s">
        <v>158</v>
      </c>
      <c r="T58" s="19"/>
      <c r="U58" s="19"/>
      <c r="V58" s="19"/>
      <c r="W58" s="19"/>
      <c r="X58" s="19"/>
      <c r="Y58" s="168">
        <v>2.8233171066380089E-3</v>
      </c>
      <c r="Z58" s="168">
        <v>1.8683709937581366E-3</v>
      </c>
      <c r="AA58" s="168">
        <v>1.2182138574507325E-3</v>
      </c>
      <c r="AB58" s="168">
        <v>1.2113555468419674E-3</v>
      </c>
      <c r="AC58" s="168">
        <v>9.8371329823162146E-4</v>
      </c>
      <c r="AD58" s="168">
        <v>7.6141594245173123E-4</v>
      </c>
      <c r="AE58" s="168">
        <v>1.0974172627602292E-3</v>
      </c>
      <c r="AF58" s="168">
        <v>8.9500221451361823E-4</v>
      </c>
      <c r="AG58" s="168">
        <v>1.2661301718861525E-3</v>
      </c>
      <c r="AH58" s="168">
        <v>1.3003385956592546E-3</v>
      </c>
      <c r="AI58" s="168">
        <v>1.3361523714093412E-3</v>
      </c>
      <c r="AJ58" s="168">
        <v>1.4132474465947484E-3</v>
      </c>
      <c r="AK58" s="168">
        <v>1.4407159290103979E-3</v>
      </c>
    </row>
    <row r="59" spans="5:37" x14ac:dyDescent="0.3">
      <c r="E59" s="17" t="s">
        <v>86</v>
      </c>
      <c r="F59" s="17" t="s">
        <v>172</v>
      </c>
      <c r="H59" s="17" t="s">
        <v>196</v>
      </c>
      <c r="I59" s="17" t="s">
        <v>196</v>
      </c>
      <c r="J59" s="18" t="s">
        <v>883</v>
      </c>
      <c r="L59" s="3" t="s">
        <v>158</v>
      </c>
      <c r="T59" s="19"/>
      <c r="U59" s="19"/>
      <c r="V59" s="19"/>
      <c r="W59" s="19"/>
      <c r="X59" s="19"/>
      <c r="Y59" s="168">
        <v>6.3304375952628177E-3</v>
      </c>
      <c r="Z59" s="168">
        <v>7.9791431146769547E-3</v>
      </c>
      <c r="AA59" s="168">
        <v>1.4781599948049624E-2</v>
      </c>
      <c r="AB59" s="168">
        <v>2.2571870128065379E-2</v>
      </c>
      <c r="AC59" s="168">
        <v>2.5136763117699766E-2</v>
      </c>
      <c r="AD59" s="168">
        <v>1.4301898962480224E-2</v>
      </c>
      <c r="AE59" s="168">
        <v>1.2602367242796904E-2</v>
      </c>
      <c r="AF59" s="168">
        <v>1.1737617687547421E-2</v>
      </c>
      <c r="AG59" s="168">
        <v>1.7496443922634917E-2</v>
      </c>
      <c r="AH59" s="168">
        <v>1.5563073298329668E-2</v>
      </c>
      <c r="AI59" s="168">
        <v>1.8648712591391729E-2</v>
      </c>
      <c r="AJ59" s="168">
        <v>1.7483862189815371E-2</v>
      </c>
      <c r="AK59" s="168">
        <v>2.113036483962534E-2</v>
      </c>
    </row>
    <row r="60" spans="5:37" x14ac:dyDescent="0.3">
      <c r="E60" s="17" t="s">
        <v>86</v>
      </c>
      <c r="F60" s="17" t="s">
        <v>209</v>
      </c>
      <c r="H60" s="17" t="s">
        <v>338</v>
      </c>
      <c r="I60" s="17" t="s">
        <v>209</v>
      </c>
      <c r="J60" s="18" t="s">
        <v>884</v>
      </c>
      <c r="L60" s="3" t="s">
        <v>158</v>
      </c>
      <c r="T60" s="19"/>
      <c r="U60" s="19"/>
      <c r="V60" s="19"/>
      <c r="W60" s="19"/>
      <c r="X60" s="19"/>
      <c r="Y60" s="168">
        <v>0.14486571636873277</v>
      </c>
      <c r="Z60" s="168">
        <v>0.12567792420031942</v>
      </c>
      <c r="AA60" s="168">
        <v>0.1098397508165086</v>
      </c>
      <c r="AB60" s="168">
        <v>0.10606941667905004</v>
      </c>
      <c r="AC60" s="168">
        <v>0.12161494767773061</v>
      </c>
      <c r="AD60" s="168">
        <v>0.15928411323960395</v>
      </c>
      <c r="AE60" s="168">
        <v>0.18364779983242666</v>
      </c>
      <c r="AF60" s="168">
        <v>0.20520305342133907</v>
      </c>
      <c r="AG60" s="168">
        <v>0.16177949590542254</v>
      </c>
      <c r="AH60" s="168">
        <v>0.17894947169803085</v>
      </c>
      <c r="AI60" s="168">
        <v>0.17191228119055332</v>
      </c>
      <c r="AJ60" s="168">
        <v>0.15974927264119673</v>
      </c>
      <c r="AK60" s="168">
        <v>0.13007621034123934</v>
      </c>
    </row>
    <row r="61" spans="5:37" x14ac:dyDescent="0.3">
      <c r="E61" s="17" t="s">
        <v>86</v>
      </c>
      <c r="F61" s="17" t="s">
        <v>209</v>
      </c>
      <c r="H61" s="17" t="s">
        <v>311</v>
      </c>
      <c r="I61" s="17" t="s">
        <v>311</v>
      </c>
      <c r="J61" s="18" t="s">
        <v>885</v>
      </c>
      <c r="L61" s="3" t="s">
        <v>158</v>
      </c>
      <c r="T61" s="19"/>
      <c r="U61" s="19"/>
      <c r="V61" s="19"/>
      <c r="W61" s="19"/>
      <c r="X61" s="19"/>
      <c r="Y61" s="168">
        <v>2.3676687048561365E-2</v>
      </c>
      <c r="Z61" s="168">
        <v>2.2814529581483219E-2</v>
      </c>
      <c r="AA61" s="168">
        <v>2.9787908835700202E-2</v>
      </c>
      <c r="AB61" s="168">
        <v>1.4416553318599019E-2</v>
      </c>
      <c r="AC61" s="168">
        <v>2.0386733253808253E-2</v>
      </c>
      <c r="AD61" s="168">
        <v>3.3915529285507291E-2</v>
      </c>
      <c r="AE61" s="168">
        <v>6.1007057197015713E-2</v>
      </c>
      <c r="AF61" s="168">
        <v>5.0392593749002908E-2</v>
      </c>
      <c r="AG61" s="168">
        <v>3.4501693374076867E-2</v>
      </c>
      <c r="AH61" s="168">
        <v>4.5766562919989241E-2</v>
      </c>
      <c r="AI61" s="168">
        <v>3.5043765526004175E-2</v>
      </c>
      <c r="AJ61" s="168">
        <v>3.7082950278768928E-2</v>
      </c>
      <c r="AK61" s="168">
        <v>1.8398914192025946E-2</v>
      </c>
    </row>
    <row r="62" spans="5:37" x14ac:dyDescent="0.3">
      <c r="E62" s="17" t="s">
        <v>86</v>
      </c>
      <c r="F62" s="17" t="s">
        <v>209</v>
      </c>
      <c r="H62" s="17" t="s">
        <v>210</v>
      </c>
      <c r="I62" s="17" t="s">
        <v>210</v>
      </c>
      <c r="J62" s="18" t="s">
        <v>886</v>
      </c>
      <c r="L62" s="3" t="s">
        <v>158</v>
      </c>
      <c r="T62" s="19"/>
      <c r="U62" s="19"/>
      <c r="V62" s="19"/>
      <c r="W62" s="19"/>
      <c r="X62" s="19"/>
      <c r="Y62" s="168">
        <v>2.7211641495783586E-2</v>
      </c>
      <c r="Z62" s="168">
        <v>2.9209839518004939E-2</v>
      </c>
      <c r="AA62" s="168">
        <v>3.2178565017552271E-2</v>
      </c>
      <c r="AB62" s="168">
        <v>2.5609063404220898E-2</v>
      </c>
      <c r="AC62" s="168">
        <v>3.6731115528215008E-2</v>
      </c>
      <c r="AD62" s="168">
        <v>3.2093727189539137E-2</v>
      </c>
      <c r="AE62" s="168">
        <v>2.3007888971655659E-2</v>
      </c>
      <c r="AF62" s="168">
        <v>2.6602593316244604E-2</v>
      </c>
      <c r="AG62" s="168">
        <v>2.4664195895574219E-2</v>
      </c>
      <c r="AH62" s="168">
        <v>2.4839354787208844E-2</v>
      </c>
      <c r="AI62" s="168">
        <v>2.5480950250921591E-2</v>
      </c>
      <c r="AJ62" s="168">
        <v>2.6906484049347455E-2</v>
      </c>
      <c r="AK62" s="168">
        <v>2.7961299405374021E-2</v>
      </c>
    </row>
    <row r="63" spans="5:37" x14ac:dyDescent="0.3">
      <c r="E63" s="17" t="s">
        <v>86</v>
      </c>
      <c r="F63" s="17" t="s">
        <v>209</v>
      </c>
      <c r="H63" s="17" t="s">
        <v>211</v>
      </c>
      <c r="I63" s="17" t="s">
        <v>211</v>
      </c>
      <c r="J63" s="18" t="s">
        <v>887</v>
      </c>
      <c r="L63" s="3" t="s">
        <v>158</v>
      </c>
      <c r="T63" s="19"/>
      <c r="U63" s="19"/>
      <c r="V63" s="19"/>
      <c r="W63" s="19"/>
      <c r="X63" s="19"/>
      <c r="Y63" s="168">
        <v>8.1760045982107558E-3</v>
      </c>
      <c r="Z63" s="168">
        <v>5.9946430751381895E-4</v>
      </c>
      <c r="AA63" s="168">
        <v>-5.0052239873066501E-4</v>
      </c>
      <c r="AB63" s="168">
        <v>4.7630455958117745E-3</v>
      </c>
      <c r="AC63" s="168">
        <v>1.0426582459929116E-2</v>
      </c>
      <c r="AD63" s="168">
        <v>8.8958183972930663E-3</v>
      </c>
      <c r="AE63" s="168">
        <v>1.0298907718010994E-2</v>
      </c>
      <c r="AF63" s="168">
        <v>5.1212209698865991E-3</v>
      </c>
      <c r="AG63" s="168">
        <v>7.7160246398118642E-3</v>
      </c>
      <c r="AH63" s="168">
        <v>7.9672598345139709E-3</v>
      </c>
      <c r="AI63" s="168">
        <v>1.7406055446982288E-2</v>
      </c>
      <c r="AJ63" s="168">
        <v>1.3940638224229628E-2</v>
      </c>
      <c r="AK63" s="168">
        <v>1.4799601458818762E-2</v>
      </c>
    </row>
    <row r="64" spans="5:37" x14ac:dyDescent="0.3">
      <c r="E64" s="17" t="s">
        <v>86</v>
      </c>
      <c r="F64" s="17" t="s">
        <v>209</v>
      </c>
      <c r="H64" s="17" t="s">
        <v>213</v>
      </c>
      <c r="I64" s="17" t="s">
        <v>213</v>
      </c>
      <c r="J64" s="18" t="s">
        <v>889</v>
      </c>
      <c r="L64" s="3" t="s">
        <v>158</v>
      </c>
      <c r="T64" s="19"/>
      <c r="U64" s="19"/>
      <c r="V64" s="19"/>
      <c r="W64" s="19"/>
      <c r="X64" s="19"/>
      <c r="Y64" s="168">
        <v>9.2733420324575926E-3</v>
      </c>
      <c r="Z64" s="168">
        <v>5.4583242357227621E-3</v>
      </c>
      <c r="AA64" s="168">
        <v>2.3059534846989012E-3</v>
      </c>
      <c r="AB64" s="168">
        <v>4.8291596417824835E-3</v>
      </c>
      <c r="AC64" s="168">
        <v>6.6046879965206721E-3</v>
      </c>
      <c r="AD64" s="168">
        <v>1.1878994605942321E-2</v>
      </c>
      <c r="AE64" s="168">
        <v>1.2165589276132311E-2</v>
      </c>
      <c r="AF64" s="168">
        <v>6.6614179217701856E-3</v>
      </c>
      <c r="AG64" s="168">
        <v>4.4251689860028299E-3</v>
      </c>
      <c r="AH64" s="168">
        <v>4.3359083793957764E-3</v>
      </c>
      <c r="AI64" s="168">
        <v>4.4261685603249794E-3</v>
      </c>
      <c r="AJ64" s="168">
        <v>4.6281635766486041E-3</v>
      </c>
      <c r="AK64" s="168">
        <v>4.8029238084037161E-3</v>
      </c>
    </row>
    <row r="65" spans="5:53" x14ac:dyDescent="0.3">
      <c r="E65" s="17" t="s">
        <v>86</v>
      </c>
      <c r="F65" s="17" t="s">
        <v>209</v>
      </c>
      <c r="H65" s="17" t="s">
        <v>1178</v>
      </c>
      <c r="I65" s="17" t="s">
        <v>1178</v>
      </c>
      <c r="J65" s="18" t="s">
        <v>1365</v>
      </c>
      <c r="L65" s="3" t="s">
        <v>158</v>
      </c>
      <c r="T65" s="19"/>
      <c r="U65" s="19"/>
      <c r="V65" s="19"/>
      <c r="W65" s="19"/>
      <c r="X65" s="19"/>
      <c r="Y65" s="168">
        <v>1.238234037950413E-2</v>
      </c>
      <c r="Z65" s="168">
        <v>1.078720683429703E-2</v>
      </c>
      <c r="AA65" s="168">
        <v>4.724298080799918E-3</v>
      </c>
      <c r="AB65" s="168">
        <v>1.5959020364474726E-2</v>
      </c>
      <c r="AC65" s="168">
        <v>1.7080134772591161E-2</v>
      </c>
      <c r="AD65" s="168">
        <v>8.1321736277123937E-3</v>
      </c>
      <c r="AE65" s="168">
        <v>9.8102610463229861E-3</v>
      </c>
      <c r="AF65" s="168">
        <v>1.1155669177046489E-2</v>
      </c>
      <c r="AG65" s="168">
        <v>2.0422826880616828E-2</v>
      </c>
      <c r="AH65" s="168">
        <v>1.6639483448515371E-2</v>
      </c>
      <c r="AI65" s="168">
        <v>1.174049615279751E-2</v>
      </c>
      <c r="AJ65" s="168">
        <v>1.3105844684212007E-2</v>
      </c>
      <c r="AK65" s="168">
        <v>8.0826760136775925E-3</v>
      </c>
    </row>
    <row r="66" spans="5:53" x14ac:dyDescent="0.3">
      <c r="E66" s="17" t="s">
        <v>86</v>
      </c>
      <c r="F66" s="17" t="s">
        <v>209</v>
      </c>
      <c r="H66" s="17" t="s">
        <v>214</v>
      </c>
      <c r="I66" s="17" t="s">
        <v>214</v>
      </c>
      <c r="J66" s="18" t="s">
        <v>890</v>
      </c>
      <c r="L66" s="3" t="s">
        <v>158</v>
      </c>
      <c r="T66" s="19"/>
      <c r="U66" s="19"/>
      <c r="V66" s="19"/>
      <c r="W66" s="19"/>
      <c r="X66" s="19"/>
      <c r="Y66" s="168">
        <v>6.4145700814215348E-2</v>
      </c>
      <c r="Z66" s="168">
        <v>5.6808559723297639E-2</v>
      </c>
      <c r="AA66" s="168">
        <v>4.1343547796487981E-2</v>
      </c>
      <c r="AB66" s="168">
        <v>4.0492574354161127E-2</v>
      </c>
      <c r="AC66" s="168">
        <v>3.0385693666666384E-2</v>
      </c>
      <c r="AD66" s="168">
        <v>6.4367870133609728E-2</v>
      </c>
      <c r="AE66" s="168">
        <v>6.7358095623288997E-2</v>
      </c>
      <c r="AF66" s="168">
        <v>0.10526955828738828</v>
      </c>
      <c r="AG66" s="168">
        <v>7.0049586129339925E-2</v>
      </c>
      <c r="AH66" s="168">
        <v>7.9400902328407671E-2</v>
      </c>
      <c r="AI66" s="168">
        <v>7.7814845253522766E-2</v>
      </c>
      <c r="AJ66" s="168">
        <v>6.4085191827990079E-2</v>
      </c>
      <c r="AK66" s="168">
        <v>5.6030795462939306E-2</v>
      </c>
    </row>
    <row r="67" spans="5:53" x14ac:dyDescent="0.3">
      <c r="E67" s="17" t="s">
        <v>86</v>
      </c>
      <c r="F67" s="17" t="s">
        <v>216</v>
      </c>
      <c r="H67" s="17" t="s">
        <v>338</v>
      </c>
      <c r="I67" s="17" t="s">
        <v>216</v>
      </c>
      <c r="J67" s="18" t="s">
        <v>892</v>
      </c>
      <c r="L67" s="3" t="s">
        <v>158</v>
      </c>
      <c r="T67" s="19"/>
      <c r="U67" s="19"/>
      <c r="V67" s="19"/>
      <c r="W67" s="19"/>
      <c r="X67" s="19"/>
      <c r="Y67" s="168">
        <v>0.38114977512750131</v>
      </c>
      <c r="Z67" s="168">
        <v>0.38339786709679297</v>
      </c>
      <c r="AA67" s="168">
        <v>0.44031788973210195</v>
      </c>
      <c r="AB67" s="168">
        <v>0.39167804244515836</v>
      </c>
      <c r="AC67" s="168">
        <v>0.39301500633203068</v>
      </c>
      <c r="AD67" s="168">
        <v>0.38422878698382257</v>
      </c>
      <c r="AE67" s="168">
        <v>0.42088251353665557</v>
      </c>
      <c r="AF67" s="168">
        <v>0.48909865526084711</v>
      </c>
      <c r="AG67" s="168">
        <v>0.43337884001396715</v>
      </c>
      <c r="AH67" s="168">
        <v>0.42967791287136908</v>
      </c>
      <c r="AI67" s="168">
        <v>0.43663976903744189</v>
      </c>
      <c r="AJ67" s="168">
        <v>0.455435397656973</v>
      </c>
      <c r="AK67" s="168">
        <v>0.47189395923356747</v>
      </c>
    </row>
    <row r="75" spans="5:53" ht="14.65" x14ac:dyDescent="0.35">
      <c r="E75" s="10" t="s">
        <v>159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160</v>
      </c>
    </row>
    <row r="78" spans="5:53" x14ac:dyDescent="0.3">
      <c r="H78" s="3" t="s">
        <v>1360</v>
      </c>
      <c r="R78" s="173">
        <v>0</v>
      </c>
      <c r="T78" s="173"/>
      <c r="U78" s="173"/>
      <c r="V78" s="173"/>
      <c r="W78" s="173"/>
      <c r="X78" s="173"/>
      <c r="Y78" s="173" t="b">
        <v>1</v>
      </c>
      <c r="Z78" s="173" t="b">
        <v>1</v>
      </c>
      <c r="AA78" s="173" t="b">
        <v>1</v>
      </c>
      <c r="AB78" s="173" t="b">
        <v>1</v>
      </c>
      <c r="AC78" s="173" t="b">
        <v>1</v>
      </c>
      <c r="AD78" s="173" t="b">
        <v>1</v>
      </c>
      <c r="AE78" s="173" t="b">
        <v>1</v>
      </c>
      <c r="AF78" s="173" t="b">
        <v>1</v>
      </c>
      <c r="AG78" s="173" t="b">
        <v>1</v>
      </c>
      <c r="AH78" s="173" t="b">
        <v>1</v>
      </c>
      <c r="AI78" s="173" t="b">
        <v>1</v>
      </c>
      <c r="AJ78" s="173" t="b">
        <v>1</v>
      </c>
      <c r="AK78" s="173" t="b">
        <v>1</v>
      </c>
      <c r="AN78" s="3"/>
    </row>
    <row r="79" spans="5:53" x14ac:dyDescent="0.3">
      <c r="H79" s="3" t="s">
        <v>1361</v>
      </c>
      <c r="R79" s="173">
        <v>0</v>
      </c>
      <c r="T79" s="173"/>
      <c r="U79" s="173"/>
      <c r="V79" s="173"/>
      <c r="W79" s="173"/>
      <c r="X79" s="173"/>
      <c r="Y79" s="173" t="b">
        <v>1</v>
      </c>
      <c r="Z79" s="173" t="b">
        <v>1</v>
      </c>
      <c r="AA79" s="173" t="b">
        <v>1</v>
      </c>
      <c r="AB79" s="173" t="b">
        <v>1</v>
      </c>
      <c r="AC79" s="173" t="b">
        <v>1</v>
      </c>
      <c r="AD79" s="173" t="b">
        <v>1</v>
      </c>
      <c r="AE79" s="173" t="b">
        <v>1</v>
      </c>
      <c r="AF79" s="173" t="b">
        <v>1</v>
      </c>
      <c r="AG79" s="173" t="b">
        <v>1</v>
      </c>
      <c r="AH79" s="173" t="b">
        <v>1</v>
      </c>
      <c r="AI79" s="173" t="b">
        <v>1</v>
      </c>
      <c r="AJ79" s="173" t="b">
        <v>1</v>
      </c>
      <c r="AK79" s="173" t="b">
        <v>1</v>
      </c>
      <c r="AN79" s="3"/>
    </row>
    <row r="80" spans="5:53" x14ac:dyDescent="0.3">
      <c r="H80" s="3" t="s">
        <v>1362</v>
      </c>
      <c r="R80" s="173">
        <v>0</v>
      </c>
      <c r="T80" s="173"/>
      <c r="U80" s="173"/>
      <c r="V80" s="173"/>
      <c r="W80" s="173"/>
      <c r="X80" s="173"/>
      <c r="Y80" s="173" t="b">
        <v>1</v>
      </c>
      <c r="Z80" s="173" t="b">
        <v>1</v>
      </c>
      <c r="AA80" s="173" t="b">
        <v>1</v>
      </c>
      <c r="AB80" s="173" t="b">
        <v>1</v>
      </c>
      <c r="AC80" s="173" t="b">
        <v>1</v>
      </c>
      <c r="AD80" s="173" t="b">
        <v>1</v>
      </c>
      <c r="AE80" s="173" t="b">
        <v>1</v>
      </c>
      <c r="AF80" s="173" t="b">
        <v>1</v>
      </c>
      <c r="AG80" s="173" t="b">
        <v>1</v>
      </c>
      <c r="AH80" s="173" t="b">
        <v>1</v>
      </c>
      <c r="AI80" s="173" t="b">
        <v>1</v>
      </c>
      <c r="AJ80" s="173" t="b">
        <v>1</v>
      </c>
      <c r="AK80" s="173" t="b">
        <v>1</v>
      </c>
    </row>
    <row r="82" spans="8:40" x14ac:dyDescent="0.3">
      <c r="H82" s="3" t="s">
        <v>163</v>
      </c>
      <c r="R82" s="173">
        <v>0</v>
      </c>
      <c r="AN82" s="3"/>
    </row>
  </sheetData>
  <mergeCells count="1">
    <mergeCell ref="AM6:AO6"/>
  </mergeCells>
  <conditionalFormatting sqref="T78:AK79">
    <cfRule type="cellIs" dxfId="162" priority="6" operator="equal">
      <formula>FALSE</formula>
    </cfRule>
  </conditionalFormatting>
  <conditionalFormatting sqref="R78:R79">
    <cfRule type="cellIs" dxfId="161" priority="5" operator="greaterThan">
      <formula>0</formula>
    </cfRule>
  </conditionalFormatting>
  <conditionalFormatting sqref="R82">
    <cfRule type="cellIs" dxfId="160" priority="4" operator="greaterThan">
      <formula>0</formula>
    </cfRule>
  </conditionalFormatting>
  <conditionalFormatting sqref="R4">
    <cfRule type="cellIs" dxfId="159" priority="3" operator="greaterThan">
      <formula>0</formula>
    </cfRule>
  </conditionalFormatting>
  <conditionalFormatting sqref="R80">
    <cfRule type="cellIs" dxfId="158" priority="2" operator="greaterThan">
      <formula>0</formula>
    </cfRule>
  </conditionalFormatting>
  <conditionalFormatting sqref="T80:AK80">
    <cfRule type="cellIs" dxfId="157" priority="1" operator="equal">
      <formula>FALSE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9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N61" sqref="N61"/>
      <selection pane="topRight" activeCell="N61" sqref="N61"/>
      <selection pane="bottomLeft" activeCell="N61" sqref="N61"/>
      <selection pane="bottomRight" activeCell="N61" sqref="N61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7" width="15.64453125" style="3" customWidth="1"/>
    <col min="8" max="8" width="20.17578125" style="3" bestFit="1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776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777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778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132</v>
      </c>
      <c r="B5" s="11"/>
      <c r="C5" s="11"/>
      <c r="D5" s="11"/>
      <c r="E5" s="11"/>
      <c r="F5" s="11"/>
      <c r="G5" s="11" t="s">
        <v>133</v>
      </c>
      <c r="H5" s="183"/>
      <c r="I5" s="11"/>
      <c r="J5" s="11"/>
      <c r="K5" s="11"/>
      <c r="L5" s="11"/>
      <c r="M5" s="11"/>
      <c r="N5" s="11"/>
      <c r="O5" s="11" t="s">
        <v>134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775</v>
      </c>
      <c r="G6" s="92">
        <v>1</v>
      </c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8"/>
      <c r="AQ6" s="73" t="s">
        <v>138</v>
      </c>
      <c r="AR6" s="73" t="s">
        <v>138</v>
      </c>
      <c r="AS6" s="73" t="s">
        <v>138</v>
      </c>
      <c r="AU6" s="100" t="s">
        <v>139</v>
      </c>
      <c r="AV6" s="100"/>
      <c r="AW6" s="100"/>
    </row>
    <row r="7" spans="1:61" x14ac:dyDescent="0.3">
      <c r="A7" s="4"/>
      <c r="B7" s="4"/>
      <c r="C7" s="4"/>
      <c r="D7" s="4"/>
      <c r="E7" s="4" t="s">
        <v>275</v>
      </c>
      <c r="F7" s="4" t="s">
        <v>723</v>
      </c>
      <c r="G7" s="4" t="s">
        <v>165</v>
      </c>
      <c r="H7" s="4" t="s">
        <v>1216</v>
      </c>
      <c r="I7" s="4" t="s">
        <v>761</v>
      </c>
      <c r="J7" s="4"/>
      <c r="K7" s="4"/>
      <c r="L7" s="4" t="s">
        <v>142</v>
      </c>
      <c r="M7" s="4" t="s">
        <v>779</v>
      </c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80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81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1177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89</v>
      </c>
      <c r="F14" s="3" t="s">
        <v>155</v>
      </c>
      <c r="G14" s="3" t="s">
        <v>166</v>
      </c>
      <c r="H14" s="3" t="s">
        <v>305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166.4587896355448</v>
      </c>
      <c r="AH14" s="102">
        <v>176.81144353944578</v>
      </c>
      <c r="AI14" s="102">
        <v>195.15750551192664</v>
      </c>
      <c r="AJ14" s="102">
        <v>191.2552805683377</v>
      </c>
      <c r="AK14" s="102">
        <v>186.21827017728495</v>
      </c>
      <c r="AM14" s="102">
        <v>0</v>
      </c>
      <c r="AN14" s="102">
        <v>0</v>
      </c>
      <c r="AO14" s="102">
        <v>915.9012894325399</v>
      </c>
      <c r="AV14" s="42"/>
    </row>
    <row r="15" spans="1:61" x14ac:dyDescent="0.3">
      <c r="E15" s="70" t="s">
        <v>89</v>
      </c>
      <c r="F15" s="3" t="s">
        <v>156</v>
      </c>
      <c r="G15" s="3" t="s">
        <v>166</v>
      </c>
      <c r="H15" s="3" t="s">
        <v>306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89</v>
      </c>
      <c r="F16" s="3" t="s">
        <v>157</v>
      </c>
      <c r="G16" s="3" t="s">
        <v>166</v>
      </c>
      <c r="H16" s="3" t="s">
        <v>307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780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89</v>
      </c>
      <c r="F20" s="3" t="s">
        <v>781</v>
      </c>
      <c r="G20" s="3" t="s">
        <v>166</v>
      </c>
      <c r="H20" s="3" t="s">
        <v>782</v>
      </c>
      <c r="I20" s="3" t="s">
        <v>1144</v>
      </c>
      <c r="L20" s="3" t="s">
        <v>158</v>
      </c>
      <c r="M20" s="70" t="s">
        <v>900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182.310141493744</v>
      </c>
      <c r="AH20" s="102">
        <v>182.28470682515683</v>
      </c>
      <c r="AI20" s="102">
        <v>182.81473273925829</v>
      </c>
      <c r="AJ20" s="102">
        <v>174.88195196339584</v>
      </c>
      <c r="AK20" s="102">
        <v>172.27862573255393</v>
      </c>
      <c r="AM20" s="102">
        <v>0</v>
      </c>
      <c r="AN20" s="102">
        <v>0</v>
      </c>
      <c r="AO20" s="102">
        <v>894.57015875410889</v>
      </c>
      <c r="AV20" s="42"/>
    </row>
    <row r="21" spans="2:61" x14ac:dyDescent="0.3">
      <c r="E21" s="70" t="s">
        <v>89</v>
      </c>
      <c r="F21" s="3" t="s">
        <v>781</v>
      </c>
      <c r="G21" s="3" t="s">
        <v>166</v>
      </c>
      <c r="H21" s="3" t="s">
        <v>782</v>
      </c>
      <c r="I21" s="3" t="s">
        <v>148</v>
      </c>
      <c r="L21" s="3" t="s">
        <v>158</v>
      </c>
      <c r="M21" s="70" t="s">
        <v>900</v>
      </c>
      <c r="R21" s="14"/>
      <c r="AG21" s="102">
        <v>190.50068717003302</v>
      </c>
      <c r="AH21" s="102">
        <v>189.58866899227951</v>
      </c>
      <c r="AI21" s="102">
        <v>190.48423892609401</v>
      </c>
      <c r="AJ21" s="102">
        <v>184.00087863495182</v>
      </c>
      <c r="AK21" s="102">
        <v>180.70392021932287</v>
      </c>
      <c r="AM21" s="102">
        <v>0</v>
      </c>
      <c r="AN21" s="102">
        <v>0</v>
      </c>
      <c r="AO21" s="102">
        <v>935.2783939426813</v>
      </c>
      <c r="AV21" s="42"/>
    </row>
    <row r="22" spans="2:61" ht="14.65" x14ac:dyDescent="0.35">
      <c r="B22" s="10" t="s">
        <v>169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170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89</v>
      </c>
      <c r="F27" s="4" t="s">
        <v>166</v>
      </c>
      <c r="I27" s="4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89</v>
      </c>
      <c r="F28" s="4" t="s">
        <v>172</v>
      </c>
      <c r="I28" s="4" t="s">
        <v>172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89</v>
      </c>
      <c r="F29" s="4" t="s">
        <v>172</v>
      </c>
      <c r="G29" s="4" t="s">
        <v>173</v>
      </c>
      <c r="I29" s="4" t="s">
        <v>174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89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89</v>
      </c>
      <c r="F31" s="3" t="s">
        <v>172</v>
      </c>
      <c r="G31" s="3" t="s">
        <v>173</v>
      </c>
      <c r="H31" s="3" t="s">
        <v>175</v>
      </c>
      <c r="I31" s="101" t="s">
        <v>177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89</v>
      </c>
      <c r="F32" s="3" t="s">
        <v>172</v>
      </c>
      <c r="G32" s="3" t="s">
        <v>173</v>
      </c>
      <c r="H32" s="3" t="s">
        <v>175</v>
      </c>
      <c r="I32" s="101" t="s">
        <v>178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89</v>
      </c>
      <c r="F33" s="3" t="s">
        <v>172</v>
      </c>
      <c r="G33" s="3" t="s">
        <v>173</v>
      </c>
      <c r="H33" s="3" t="s">
        <v>175</v>
      </c>
      <c r="I33" s="101" t="s">
        <v>179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89</v>
      </c>
      <c r="F34" s="3" t="s">
        <v>172</v>
      </c>
      <c r="G34" s="3" t="s">
        <v>173</v>
      </c>
      <c r="H34" s="3" t="s">
        <v>175</v>
      </c>
      <c r="I34" s="101" t="s">
        <v>180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89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89</v>
      </c>
      <c r="F36" s="3" t="s">
        <v>172</v>
      </c>
      <c r="G36" s="3" t="s">
        <v>173</v>
      </c>
      <c r="H36" s="3" t="s">
        <v>181</v>
      </c>
      <c r="I36" s="101" t="s">
        <v>183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89</v>
      </c>
      <c r="F37" s="3" t="s">
        <v>172</v>
      </c>
      <c r="G37" s="3" t="s">
        <v>173</v>
      </c>
      <c r="H37" s="3" t="s">
        <v>181</v>
      </c>
      <c r="I37" s="101" t="s">
        <v>308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89</v>
      </c>
      <c r="F38" s="3" t="s">
        <v>172</v>
      </c>
      <c r="G38" s="3" t="s">
        <v>173</v>
      </c>
      <c r="H38" s="3" t="s">
        <v>181</v>
      </c>
      <c r="I38" s="101" t="s">
        <v>184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89</v>
      </c>
      <c r="F39" s="3" t="s">
        <v>172</v>
      </c>
      <c r="G39" s="3" t="s">
        <v>173</v>
      </c>
      <c r="H39" s="3" t="s">
        <v>181</v>
      </c>
      <c r="I39" s="101" t="s">
        <v>309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89</v>
      </c>
      <c r="F40" s="3" t="s">
        <v>172</v>
      </c>
      <c r="G40" s="3" t="s">
        <v>173</v>
      </c>
      <c r="H40" s="3" t="s">
        <v>181</v>
      </c>
      <c r="I40" s="101" t="s">
        <v>310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89</v>
      </c>
      <c r="F41" s="4" t="s">
        <v>172</v>
      </c>
      <c r="G41" s="4" t="s">
        <v>173</v>
      </c>
      <c r="H41" s="4" t="s">
        <v>185</v>
      </c>
      <c r="I41" s="4" t="s">
        <v>186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89</v>
      </c>
      <c r="F42" s="3" t="s">
        <v>172</v>
      </c>
      <c r="G42" s="3" t="s">
        <v>173</v>
      </c>
      <c r="H42" s="3" t="s">
        <v>185</v>
      </c>
      <c r="I42" s="101" t="s">
        <v>1096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89</v>
      </c>
      <c r="F43" s="3" t="s">
        <v>172</v>
      </c>
      <c r="G43" s="3" t="s">
        <v>173</v>
      </c>
      <c r="H43" s="3" t="s">
        <v>185</v>
      </c>
      <c r="I43" s="101" t="s">
        <v>188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89</v>
      </c>
      <c r="F44" s="3" t="s">
        <v>172</v>
      </c>
      <c r="G44" s="3" t="s">
        <v>173</v>
      </c>
      <c r="H44" s="3" t="s">
        <v>185</v>
      </c>
      <c r="I44" s="101" t="s">
        <v>189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89</v>
      </c>
      <c r="F45" s="3" t="s">
        <v>172</v>
      </c>
      <c r="G45" s="3" t="s">
        <v>173</v>
      </c>
      <c r="H45" s="3" t="s">
        <v>185</v>
      </c>
      <c r="I45" s="101" t="s">
        <v>190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89</v>
      </c>
      <c r="F46" s="3" t="s">
        <v>172</v>
      </c>
      <c r="G46" s="3" t="s">
        <v>173</v>
      </c>
      <c r="H46" s="3" t="s">
        <v>185</v>
      </c>
      <c r="I46" s="101" t="s">
        <v>191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89</v>
      </c>
      <c r="F47" s="3" t="s">
        <v>172</v>
      </c>
      <c r="G47" s="3" t="s">
        <v>173</v>
      </c>
      <c r="H47" s="3" t="s">
        <v>185</v>
      </c>
      <c r="I47" s="101" t="s">
        <v>192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89</v>
      </c>
      <c r="F48" s="3" t="s">
        <v>172</v>
      </c>
      <c r="G48" s="3" t="s">
        <v>173</v>
      </c>
      <c r="H48" s="3" t="s">
        <v>185</v>
      </c>
      <c r="I48" s="101" t="s">
        <v>193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89</v>
      </c>
      <c r="F49" s="3" t="s">
        <v>172</v>
      </c>
      <c r="G49" s="3" t="s">
        <v>173</v>
      </c>
      <c r="H49" s="3" t="s">
        <v>185</v>
      </c>
      <c r="I49" s="101" t="s">
        <v>194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89</v>
      </c>
      <c r="F50" s="4" t="s">
        <v>172</v>
      </c>
      <c r="G50" s="4" t="s">
        <v>173</v>
      </c>
      <c r="H50" s="4" t="s">
        <v>195</v>
      </c>
      <c r="I50" s="4" t="s">
        <v>196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89</v>
      </c>
      <c r="F51" s="4" t="s">
        <v>172</v>
      </c>
      <c r="G51" s="4" t="s">
        <v>197</v>
      </c>
      <c r="I51" s="4" t="s">
        <v>198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89</v>
      </c>
      <c r="F52" s="3" t="s">
        <v>172</v>
      </c>
      <c r="G52" s="3" t="s">
        <v>197</v>
      </c>
      <c r="I52" s="3" t="s">
        <v>199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89</v>
      </c>
      <c r="F53" s="3" t="s">
        <v>172</v>
      </c>
      <c r="G53" s="3" t="s">
        <v>197</v>
      </c>
      <c r="I53" s="3" t="s">
        <v>200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89</v>
      </c>
      <c r="F54" s="3" t="s">
        <v>172</v>
      </c>
      <c r="G54" s="3" t="s">
        <v>197</v>
      </c>
      <c r="I54" s="3" t="s">
        <v>201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89</v>
      </c>
      <c r="F55" s="3" t="s">
        <v>172</v>
      </c>
      <c r="G55" s="3" t="s">
        <v>197</v>
      </c>
      <c r="I55" s="3" t="s">
        <v>202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89</v>
      </c>
      <c r="F56" s="3" t="s">
        <v>172</v>
      </c>
      <c r="G56" s="3" t="s">
        <v>197</v>
      </c>
      <c r="I56" s="3" t="s">
        <v>203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89</v>
      </c>
      <c r="F57" s="3" t="s">
        <v>172</v>
      </c>
      <c r="G57" s="3" t="s">
        <v>197</v>
      </c>
      <c r="I57" s="3" t="s">
        <v>204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89</v>
      </c>
      <c r="F58" s="3" t="s">
        <v>172</v>
      </c>
      <c r="G58" s="3" t="s">
        <v>197</v>
      </c>
      <c r="I58" s="3" t="s">
        <v>1107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89</v>
      </c>
      <c r="F59" s="3" t="s">
        <v>172</v>
      </c>
      <c r="G59" s="3" t="s">
        <v>197</v>
      </c>
      <c r="I59" s="3" t="s">
        <v>206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89</v>
      </c>
      <c r="F60" s="3" t="s">
        <v>172</v>
      </c>
      <c r="G60" s="3" t="s">
        <v>197</v>
      </c>
      <c r="I60" s="3" t="s">
        <v>207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89</v>
      </c>
      <c r="F61" s="3" t="s">
        <v>172</v>
      </c>
      <c r="G61" s="3" t="s">
        <v>197</v>
      </c>
      <c r="I61" s="3" t="s">
        <v>1108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89</v>
      </c>
      <c r="F62" s="3" t="s">
        <v>172</v>
      </c>
      <c r="G62" s="3" t="s">
        <v>197</v>
      </c>
      <c r="I62" s="3" t="s">
        <v>1109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89</v>
      </c>
      <c r="F63" s="3" t="s">
        <v>172</v>
      </c>
      <c r="G63" s="3" t="s">
        <v>197</v>
      </c>
      <c r="I63" s="3" t="s">
        <v>1110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89</v>
      </c>
      <c r="F64" s="3" t="s">
        <v>172</v>
      </c>
      <c r="G64" s="3" t="s">
        <v>197</v>
      </c>
      <c r="I64" s="3" t="s">
        <v>195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89</v>
      </c>
      <c r="F65" s="4" t="s">
        <v>209</v>
      </c>
      <c r="I65" s="4" t="s">
        <v>209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89</v>
      </c>
      <c r="F66" s="3" t="s">
        <v>209</v>
      </c>
      <c r="I66" s="101" t="s">
        <v>311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89</v>
      </c>
      <c r="F67" s="3" t="s">
        <v>209</v>
      </c>
      <c r="I67" s="101" t="s">
        <v>210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89</v>
      </c>
      <c r="F68" s="3" t="s">
        <v>209</v>
      </c>
      <c r="I68" s="101" t="s">
        <v>211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89</v>
      </c>
      <c r="F69" s="3" t="s">
        <v>209</v>
      </c>
      <c r="I69" s="101" t="s">
        <v>213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89</v>
      </c>
      <c r="F70" s="3" t="s">
        <v>209</v>
      </c>
      <c r="I70" s="101" t="s">
        <v>214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89</v>
      </c>
      <c r="F71" s="3" t="s">
        <v>209</v>
      </c>
      <c r="I71" s="101" t="s">
        <v>215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89</v>
      </c>
      <c r="F72" s="4" t="s">
        <v>216</v>
      </c>
      <c r="I72" s="4" t="s">
        <v>216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89</v>
      </c>
      <c r="F73" s="3" t="s">
        <v>216</v>
      </c>
      <c r="I73" s="101" t="s">
        <v>312</v>
      </c>
      <c r="L73" s="3" t="s">
        <v>158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89</v>
      </c>
      <c r="F74" s="3" t="s">
        <v>216</v>
      </c>
      <c r="I74" s="101" t="s">
        <v>313</v>
      </c>
      <c r="L74" s="3" t="s">
        <v>158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89</v>
      </c>
      <c r="F75" s="3" t="s">
        <v>216</v>
      </c>
      <c r="I75" s="101" t="s">
        <v>314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89</v>
      </c>
      <c r="F76" s="3" t="s">
        <v>216</v>
      </c>
      <c r="I76" s="101" t="s">
        <v>220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89</v>
      </c>
      <c r="F77" s="3" t="s">
        <v>216</v>
      </c>
      <c r="I77" s="101" t="s">
        <v>221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89</v>
      </c>
      <c r="F78" s="3" t="s">
        <v>216</v>
      </c>
      <c r="I78" s="101" t="s">
        <v>212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89</v>
      </c>
      <c r="F79" s="3" t="s">
        <v>216</v>
      </c>
      <c r="I79" s="101" t="s">
        <v>223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89</v>
      </c>
      <c r="F80" s="3" t="s">
        <v>216</v>
      </c>
      <c r="I80" s="101" t="s">
        <v>315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290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316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89</v>
      </c>
      <c r="F86" s="4" t="s">
        <v>172</v>
      </c>
      <c r="G86" s="4" t="s">
        <v>197</v>
      </c>
      <c r="I86" s="4" t="s">
        <v>198</v>
      </c>
      <c r="L86" s="3" t="s">
        <v>158</v>
      </c>
      <c r="M86" s="70" t="s">
        <v>489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74.701295219565267</v>
      </c>
      <c r="AH86" s="102">
        <v>74.930267924962578</v>
      </c>
      <c r="AI86" s="102">
        <v>69.320173315093001</v>
      </c>
      <c r="AJ86" s="102">
        <v>69.02792185783305</v>
      </c>
      <c r="AK86" s="102">
        <v>67.534813609629111</v>
      </c>
      <c r="AM86" s="102">
        <v>0</v>
      </c>
      <c r="AN86" s="102">
        <v>0</v>
      </c>
      <c r="AO86" s="102">
        <v>355.51447192708298</v>
      </c>
    </row>
    <row r="87" spans="3:61" x14ac:dyDescent="0.3">
      <c r="E87" s="70" t="s">
        <v>89</v>
      </c>
      <c r="F87" s="3" t="s">
        <v>172</v>
      </c>
      <c r="G87" s="3" t="s">
        <v>197</v>
      </c>
      <c r="I87" s="3" t="s">
        <v>199</v>
      </c>
      <c r="L87" s="3" t="s">
        <v>158</v>
      </c>
      <c r="M87" s="70" t="s">
        <v>490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4.283407122565249</v>
      </c>
      <c r="AH87" s="102">
        <v>4.2255778329625846</v>
      </c>
      <c r="AI87" s="102">
        <v>4.1563558220929977</v>
      </c>
      <c r="AJ87" s="102">
        <v>4.0758461148330571</v>
      </c>
      <c r="AK87" s="102">
        <v>3.9896696066291133</v>
      </c>
      <c r="AM87" s="102">
        <v>0</v>
      </c>
      <c r="AN87" s="102">
        <v>0</v>
      </c>
      <c r="AO87" s="102">
        <v>20.730856499083004</v>
      </c>
    </row>
    <row r="88" spans="3:61" x14ac:dyDescent="0.3">
      <c r="E88" s="70" t="s">
        <v>89</v>
      </c>
      <c r="F88" s="3" t="s">
        <v>172</v>
      </c>
      <c r="G88" s="3" t="s">
        <v>197</v>
      </c>
      <c r="I88" s="3" t="s">
        <v>200</v>
      </c>
      <c r="L88" s="3" t="s">
        <v>158</v>
      </c>
      <c r="M88" s="70" t="s">
        <v>491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1.455141673</v>
      </c>
      <c r="AH88" s="102">
        <v>1.455141673</v>
      </c>
      <c r="AI88" s="102">
        <v>1.455141673</v>
      </c>
      <c r="AJ88" s="102">
        <v>1.455141673</v>
      </c>
      <c r="AK88" s="102">
        <v>1.455141673</v>
      </c>
      <c r="AM88" s="102">
        <v>0</v>
      </c>
      <c r="AN88" s="102">
        <v>0</v>
      </c>
      <c r="AO88" s="102">
        <v>7.2757083649999998</v>
      </c>
    </row>
    <row r="89" spans="3:61" x14ac:dyDescent="0.3">
      <c r="E89" s="70" t="s">
        <v>89</v>
      </c>
      <c r="F89" s="3" t="s">
        <v>172</v>
      </c>
      <c r="G89" s="3" t="s">
        <v>197</v>
      </c>
      <c r="I89" s="3" t="s">
        <v>201</v>
      </c>
      <c r="L89" s="3" t="s">
        <v>158</v>
      </c>
      <c r="M89" s="70" t="s">
        <v>492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35.812579990000003</v>
      </c>
      <c r="AH89" s="102">
        <v>35.812579990000003</v>
      </c>
      <c r="AI89" s="102">
        <v>35.812579990000003</v>
      </c>
      <c r="AJ89" s="102">
        <v>35.812579990000003</v>
      </c>
      <c r="AK89" s="102">
        <v>35.812579990000003</v>
      </c>
      <c r="AM89" s="102">
        <v>0</v>
      </c>
      <c r="AN89" s="102">
        <v>0</v>
      </c>
      <c r="AO89" s="102">
        <v>179.06289995000003</v>
      </c>
    </row>
    <row r="90" spans="3:61" x14ac:dyDescent="0.3">
      <c r="E90" s="70" t="s">
        <v>89</v>
      </c>
      <c r="F90" s="3" t="s">
        <v>172</v>
      </c>
      <c r="G90" s="3" t="s">
        <v>197</v>
      </c>
      <c r="I90" s="3" t="s">
        <v>202</v>
      </c>
      <c r="L90" s="3" t="s">
        <v>158</v>
      </c>
      <c r="M90" s="70" t="s">
        <v>493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7.2824040339999998</v>
      </c>
      <c r="AH90" s="102">
        <v>6.1534247889999998</v>
      </c>
      <c r="AI90" s="102">
        <v>0</v>
      </c>
      <c r="AJ90" s="102">
        <v>0</v>
      </c>
      <c r="AK90" s="102">
        <v>0</v>
      </c>
      <c r="AM90" s="102">
        <v>0</v>
      </c>
      <c r="AN90" s="102">
        <v>0</v>
      </c>
      <c r="AO90" s="102">
        <v>13.435828823</v>
      </c>
    </row>
    <row r="91" spans="3:61" x14ac:dyDescent="0.3">
      <c r="E91" s="70" t="s">
        <v>89</v>
      </c>
      <c r="F91" s="3" t="s">
        <v>172</v>
      </c>
      <c r="G91" s="3" t="s">
        <v>197</v>
      </c>
      <c r="I91" s="3" t="s">
        <v>203</v>
      </c>
      <c r="L91" s="3" t="s">
        <v>158</v>
      </c>
      <c r="M91" s="70" t="s">
        <v>494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89</v>
      </c>
      <c r="F92" s="3" t="s">
        <v>172</v>
      </c>
      <c r="G92" s="3" t="s">
        <v>197</v>
      </c>
      <c r="I92" s="3" t="s">
        <v>204</v>
      </c>
      <c r="L92" s="3" t="s">
        <v>158</v>
      </c>
      <c r="M92" s="70" t="s">
        <v>495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89</v>
      </c>
      <c r="F93" s="3" t="s">
        <v>172</v>
      </c>
      <c r="G93" s="3" t="s">
        <v>197</v>
      </c>
      <c r="I93" s="3" t="s">
        <v>1107</v>
      </c>
      <c r="L93" s="3" t="s">
        <v>158</v>
      </c>
      <c r="M93" s="70" t="s">
        <v>1123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0</v>
      </c>
      <c r="AH93" s="102">
        <v>0</v>
      </c>
      <c r="AI93" s="102">
        <v>0</v>
      </c>
      <c r="AJ93" s="102">
        <v>0</v>
      </c>
      <c r="AK93" s="102">
        <v>0</v>
      </c>
      <c r="AM93" s="102">
        <v>0</v>
      </c>
      <c r="AN93" s="102">
        <v>0</v>
      </c>
      <c r="AO93" s="102">
        <v>0</v>
      </c>
    </row>
    <row r="94" spans="3:61" x14ac:dyDescent="0.3">
      <c r="E94" s="70" t="s">
        <v>89</v>
      </c>
      <c r="F94" s="3" t="s">
        <v>172</v>
      </c>
      <c r="G94" s="3" t="s">
        <v>197</v>
      </c>
      <c r="I94" s="3" t="s">
        <v>206</v>
      </c>
      <c r="L94" s="3" t="s">
        <v>158</v>
      </c>
      <c r="M94" s="70" t="s">
        <v>496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89</v>
      </c>
      <c r="F95" s="3" t="s">
        <v>172</v>
      </c>
      <c r="G95" s="3" t="s">
        <v>197</v>
      </c>
      <c r="I95" s="3" t="s">
        <v>207</v>
      </c>
      <c r="L95" s="3" t="s">
        <v>158</v>
      </c>
      <c r="M95" s="70" t="s">
        <v>497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23.443762400000001</v>
      </c>
      <c r="AH95" s="102">
        <v>24.722543640000001</v>
      </c>
      <c r="AI95" s="102">
        <v>26.15209583</v>
      </c>
      <c r="AJ95" s="102">
        <v>25.95035408</v>
      </c>
      <c r="AK95" s="102">
        <v>24.55842234</v>
      </c>
      <c r="AM95" s="102">
        <v>0</v>
      </c>
      <c r="AN95" s="102">
        <v>0</v>
      </c>
      <c r="AO95" s="102">
        <v>124.82717829000001</v>
      </c>
    </row>
    <row r="96" spans="3:61" x14ac:dyDescent="0.3">
      <c r="E96" s="70" t="s">
        <v>89</v>
      </c>
      <c r="F96" s="3" t="s">
        <v>172</v>
      </c>
      <c r="G96" s="3" t="s">
        <v>197</v>
      </c>
      <c r="I96" s="3" t="s">
        <v>1108</v>
      </c>
      <c r="L96" s="3" t="s">
        <v>158</v>
      </c>
      <c r="M96" s="70" t="s">
        <v>1124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89</v>
      </c>
      <c r="F97" s="3" t="s">
        <v>172</v>
      </c>
      <c r="G97" s="3" t="s">
        <v>197</v>
      </c>
      <c r="I97" s="3" t="s">
        <v>1109</v>
      </c>
      <c r="L97" s="3" t="s">
        <v>158</v>
      </c>
      <c r="M97" s="70" t="s">
        <v>1125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89</v>
      </c>
      <c r="F98" s="3" t="s">
        <v>172</v>
      </c>
      <c r="G98" s="3" t="s">
        <v>197</v>
      </c>
      <c r="I98" s="3" t="s">
        <v>1110</v>
      </c>
      <c r="L98" s="3" t="s">
        <v>158</v>
      </c>
      <c r="M98" s="70" t="s">
        <v>1126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2.4239999999999999</v>
      </c>
      <c r="AH98" s="102">
        <v>2.5609999999999999</v>
      </c>
      <c r="AI98" s="102">
        <v>1.744</v>
      </c>
      <c r="AJ98" s="102">
        <v>1.734</v>
      </c>
      <c r="AK98" s="102">
        <v>1.7190000000000001</v>
      </c>
      <c r="AM98" s="102">
        <v>0</v>
      </c>
      <c r="AN98" s="102">
        <v>0</v>
      </c>
      <c r="AO98" s="102">
        <v>10.181999999999999</v>
      </c>
    </row>
    <row r="99" spans="4:61" x14ac:dyDescent="0.3">
      <c r="E99" s="70" t="s">
        <v>89</v>
      </c>
      <c r="F99" s="3" t="s">
        <v>172</v>
      </c>
      <c r="G99" s="3" t="s">
        <v>197</v>
      </c>
      <c r="I99" s="3" t="s">
        <v>195</v>
      </c>
      <c r="L99" s="3" t="s">
        <v>158</v>
      </c>
      <c r="M99" s="70" t="s">
        <v>498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327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89</v>
      </c>
      <c r="F103" s="3" t="s">
        <v>328</v>
      </c>
      <c r="L103" s="3" t="s">
        <v>158</v>
      </c>
      <c r="M103" s="70" t="s">
        <v>499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89</v>
      </c>
      <c r="F104" s="3" t="s">
        <v>330</v>
      </c>
      <c r="G104" s="3">
        <v>0</v>
      </c>
      <c r="H104" s="3" t="s">
        <v>1178</v>
      </c>
      <c r="I104" s="3" t="s">
        <v>215</v>
      </c>
      <c r="J104" s="3" t="s">
        <v>1110</v>
      </c>
      <c r="L104" s="3" t="s">
        <v>158</v>
      </c>
      <c r="M104" s="70" t="s">
        <v>500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89</v>
      </c>
      <c r="F105" s="3" t="s">
        <v>332</v>
      </c>
      <c r="G105" s="3" t="s">
        <v>338</v>
      </c>
      <c r="H105" s="3" t="s">
        <v>338</v>
      </c>
      <c r="I105" s="3" t="s">
        <v>338</v>
      </c>
      <c r="J105" s="3" t="s">
        <v>338</v>
      </c>
      <c r="L105" s="3" t="s">
        <v>158</v>
      </c>
      <c r="M105" s="70" t="s">
        <v>501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89</v>
      </c>
      <c r="F106" s="3" t="s">
        <v>334</v>
      </c>
      <c r="G106" s="3" t="s">
        <v>338</v>
      </c>
      <c r="H106" s="3" t="s">
        <v>338</v>
      </c>
      <c r="I106" s="3" t="s">
        <v>338</v>
      </c>
      <c r="J106" s="3" t="s">
        <v>338</v>
      </c>
      <c r="L106" s="3" t="s">
        <v>158</v>
      </c>
      <c r="M106" s="70" t="s">
        <v>502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89</v>
      </c>
      <c r="F107" s="3" t="s">
        <v>336</v>
      </c>
      <c r="G107" s="3" t="s">
        <v>338</v>
      </c>
      <c r="H107" s="3" t="s">
        <v>338</v>
      </c>
      <c r="I107" s="3" t="s">
        <v>338</v>
      </c>
      <c r="J107" s="3" t="s">
        <v>338</v>
      </c>
      <c r="L107" s="3" t="s">
        <v>158</v>
      </c>
      <c r="M107" s="70" t="s">
        <v>503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89</v>
      </c>
      <c r="F108" s="3" t="s">
        <v>339</v>
      </c>
      <c r="G108" s="3" t="s">
        <v>338</v>
      </c>
      <c r="H108" s="3" t="s">
        <v>338</v>
      </c>
      <c r="I108" s="3" t="s">
        <v>338</v>
      </c>
      <c r="J108" s="3" t="s">
        <v>338</v>
      </c>
      <c r="L108" s="3" t="s">
        <v>158</v>
      </c>
      <c r="M108" s="70" t="s">
        <v>504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89</v>
      </c>
      <c r="F109" s="3" t="s">
        <v>341</v>
      </c>
      <c r="G109" s="3" t="s">
        <v>338</v>
      </c>
      <c r="H109" s="3" t="s">
        <v>338</v>
      </c>
      <c r="I109" s="3" t="s">
        <v>338</v>
      </c>
      <c r="J109" s="3" t="s">
        <v>338</v>
      </c>
      <c r="L109" s="3" t="s">
        <v>158</v>
      </c>
      <c r="M109" s="70" t="s">
        <v>505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89</v>
      </c>
      <c r="F110" s="3" t="s">
        <v>343</v>
      </c>
      <c r="G110" s="3" t="s">
        <v>338</v>
      </c>
      <c r="H110" s="3" t="s">
        <v>338</v>
      </c>
      <c r="I110" s="3" t="s">
        <v>338</v>
      </c>
      <c r="J110" s="3" t="s">
        <v>338</v>
      </c>
      <c r="L110" s="3" t="s">
        <v>158</v>
      </c>
      <c r="M110" s="70" t="s">
        <v>506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89</v>
      </c>
      <c r="F111" s="3" t="s">
        <v>345</v>
      </c>
      <c r="G111" s="3" t="s">
        <v>338</v>
      </c>
      <c r="H111" s="3" t="s">
        <v>338</v>
      </c>
      <c r="I111" s="3" t="s">
        <v>338</v>
      </c>
      <c r="J111" s="3" t="s">
        <v>338</v>
      </c>
      <c r="L111" s="3" t="s">
        <v>158</v>
      </c>
      <c r="M111" s="70" t="s">
        <v>507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89</v>
      </c>
      <c r="F112" s="3" t="s">
        <v>347</v>
      </c>
      <c r="G112" s="3" t="s">
        <v>338</v>
      </c>
      <c r="H112" s="3" t="s">
        <v>338</v>
      </c>
      <c r="I112" s="3" t="s">
        <v>338</v>
      </c>
      <c r="J112" s="3" t="s">
        <v>338</v>
      </c>
      <c r="L112" s="3" t="s">
        <v>158</v>
      </c>
      <c r="M112" s="70" t="s">
        <v>508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89</v>
      </c>
      <c r="F113" s="3" t="s">
        <v>349</v>
      </c>
      <c r="G113" s="3" t="s">
        <v>338</v>
      </c>
      <c r="H113" s="3" t="s">
        <v>338</v>
      </c>
      <c r="I113" s="3" t="s">
        <v>338</v>
      </c>
      <c r="J113" s="3" t="s">
        <v>338</v>
      </c>
      <c r="L113" s="3" t="s">
        <v>158</v>
      </c>
      <c r="M113" s="70" t="s">
        <v>509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89</v>
      </c>
      <c r="F114" s="3" t="s">
        <v>351</v>
      </c>
      <c r="G114" s="3" t="s">
        <v>338</v>
      </c>
      <c r="H114" s="3" t="s">
        <v>338</v>
      </c>
      <c r="I114" s="3" t="s">
        <v>338</v>
      </c>
      <c r="J114" s="3" t="s">
        <v>338</v>
      </c>
      <c r="L114" s="3" t="s">
        <v>158</v>
      </c>
      <c r="M114" s="70" t="s">
        <v>510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89</v>
      </c>
      <c r="F115" s="3" t="s">
        <v>353</v>
      </c>
      <c r="G115" s="3" t="s">
        <v>338</v>
      </c>
      <c r="H115" s="3" t="s">
        <v>338</v>
      </c>
      <c r="I115" s="3" t="s">
        <v>338</v>
      </c>
      <c r="J115" s="3" t="s">
        <v>338</v>
      </c>
      <c r="L115" s="3" t="s">
        <v>158</v>
      </c>
      <c r="M115" s="70" t="s">
        <v>511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89</v>
      </c>
      <c r="F116" s="3" t="s">
        <v>355</v>
      </c>
      <c r="G116" s="3" t="s">
        <v>338</v>
      </c>
      <c r="H116" s="3" t="s">
        <v>338</v>
      </c>
      <c r="I116" s="3" t="s">
        <v>338</v>
      </c>
      <c r="J116" s="3" t="s">
        <v>338</v>
      </c>
      <c r="L116" s="3" t="s">
        <v>158</v>
      </c>
      <c r="M116" s="70" t="s">
        <v>512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89</v>
      </c>
      <c r="F117" s="3" t="s">
        <v>357</v>
      </c>
      <c r="G117" s="3" t="s">
        <v>338</v>
      </c>
      <c r="H117" s="3" t="s">
        <v>338</v>
      </c>
      <c r="I117" s="3" t="s">
        <v>338</v>
      </c>
      <c r="J117" s="3" t="s">
        <v>338</v>
      </c>
      <c r="L117" s="3" t="s">
        <v>158</v>
      </c>
      <c r="M117" s="70" t="s">
        <v>513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291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89</v>
      </c>
      <c r="F121" s="3" t="s">
        <v>359</v>
      </c>
      <c r="H121" s="3" t="s">
        <v>181</v>
      </c>
      <c r="I121" s="3" t="s">
        <v>310</v>
      </c>
      <c r="J121" s="3" t="s">
        <v>1311</v>
      </c>
      <c r="L121" s="3" t="s">
        <v>158</v>
      </c>
      <c r="M121" s="70" t="s">
        <v>514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89</v>
      </c>
      <c r="F122" s="3" t="s">
        <v>361</v>
      </c>
      <c r="G122" s="3" t="s">
        <v>338</v>
      </c>
      <c r="H122" s="3" t="s">
        <v>338</v>
      </c>
      <c r="I122" s="3" t="s">
        <v>338</v>
      </c>
      <c r="J122" s="3" t="s">
        <v>338</v>
      </c>
      <c r="L122" s="3" t="s">
        <v>158</v>
      </c>
      <c r="M122" s="70" t="s">
        <v>515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89</v>
      </c>
      <c r="F123" s="3" t="s">
        <v>363</v>
      </c>
      <c r="G123" s="3" t="s">
        <v>338</v>
      </c>
      <c r="H123" s="3" t="s">
        <v>338</v>
      </c>
      <c r="I123" s="3" t="s">
        <v>338</v>
      </c>
      <c r="J123" s="3" t="s">
        <v>338</v>
      </c>
      <c r="L123" s="3" t="s">
        <v>158</v>
      </c>
      <c r="M123" s="70" t="s">
        <v>516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89</v>
      </c>
      <c r="F124" s="3" t="s">
        <v>365</v>
      </c>
      <c r="G124" s="3" t="s">
        <v>338</v>
      </c>
      <c r="H124" s="3" t="s">
        <v>338</v>
      </c>
      <c r="I124" s="3" t="s">
        <v>338</v>
      </c>
      <c r="J124" s="3" t="s">
        <v>338</v>
      </c>
      <c r="L124" s="3" t="s">
        <v>158</v>
      </c>
      <c r="M124" s="70" t="s">
        <v>517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89</v>
      </c>
      <c r="F125" s="3" t="s">
        <v>367</v>
      </c>
      <c r="G125" s="3" t="s">
        <v>338</v>
      </c>
      <c r="H125" s="3" t="s">
        <v>338</v>
      </c>
      <c r="I125" s="3" t="s">
        <v>338</v>
      </c>
      <c r="J125" s="3" t="s">
        <v>338</v>
      </c>
      <c r="L125" s="3" t="s">
        <v>158</v>
      </c>
      <c r="M125" s="70" t="s">
        <v>518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89</v>
      </c>
      <c r="F126" s="3" t="s">
        <v>369</v>
      </c>
      <c r="G126" s="3" t="s">
        <v>338</v>
      </c>
      <c r="H126" s="3" t="s">
        <v>338</v>
      </c>
      <c r="I126" s="3" t="s">
        <v>338</v>
      </c>
      <c r="J126" s="3" t="s">
        <v>338</v>
      </c>
      <c r="L126" s="3" t="s">
        <v>158</v>
      </c>
      <c r="M126" s="70" t="s">
        <v>519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89</v>
      </c>
      <c r="F127" s="3" t="s">
        <v>371</v>
      </c>
      <c r="G127" s="3" t="s">
        <v>338</v>
      </c>
      <c r="H127" s="3" t="s">
        <v>338</v>
      </c>
      <c r="I127" s="3" t="s">
        <v>338</v>
      </c>
      <c r="J127" s="3" t="s">
        <v>338</v>
      </c>
      <c r="L127" s="3" t="s">
        <v>158</v>
      </c>
      <c r="M127" s="70" t="s">
        <v>520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89</v>
      </c>
      <c r="F128" s="3" t="s">
        <v>373</v>
      </c>
      <c r="G128" s="3" t="s">
        <v>338</v>
      </c>
      <c r="H128" s="3" t="s">
        <v>338</v>
      </c>
      <c r="I128" s="3" t="s">
        <v>338</v>
      </c>
      <c r="J128" s="3" t="s">
        <v>338</v>
      </c>
      <c r="L128" s="3" t="s">
        <v>158</v>
      </c>
      <c r="M128" s="70" t="s">
        <v>521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89</v>
      </c>
      <c r="F129" s="3" t="s">
        <v>375</v>
      </c>
      <c r="G129" s="3" t="s">
        <v>338</v>
      </c>
      <c r="H129" s="3" t="s">
        <v>338</v>
      </c>
      <c r="I129" s="3" t="s">
        <v>338</v>
      </c>
      <c r="J129" s="3" t="s">
        <v>338</v>
      </c>
      <c r="L129" s="3" t="s">
        <v>158</v>
      </c>
      <c r="M129" s="70" t="s">
        <v>522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89</v>
      </c>
      <c r="F130" s="3" t="s">
        <v>377</v>
      </c>
      <c r="G130" s="3" t="s">
        <v>338</v>
      </c>
      <c r="H130" s="3" t="s">
        <v>338</v>
      </c>
      <c r="I130" s="3" t="s">
        <v>338</v>
      </c>
      <c r="J130" s="3" t="s">
        <v>338</v>
      </c>
      <c r="L130" s="3" t="s">
        <v>158</v>
      </c>
      <c r="M130" s="70" t="s">
        <v>523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89</v>
      </c>
      <c r="F131" s="3" t="s">
        <v>379</v>
      </c>
      <c r="G131" s="3" t="s">
        <v>338</v>
      </c>
      <c r="H131" s="3" t="s">
        <v>338</v>
      </c>
      <c r="I131" s="3" t="s">
        <v>338</v>
      </c>
      <c r="J131" s="3" t="s">
        <v>338</v>
      </c>
      <c r="L131" s="3" t="s">
        <v>158</v>
      </c>
      <c r="M131" s="70" t="s">
        <v>524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89</v>
      </c>
      <c r="F132" s="3" t="s">
        <v>381</v>
      </c>
      <c r="G132" s="3" t="s">
        <v>338</v>
      </c>
      <c r="H132" s="3" t="s">
        <v>338</v>
      </c>
      <c r="I132" s="3" t="s">
        <v>338</v>
      </c>
      <c r="J132" s="3" t="s">
        <v>338</v>
      </c>
      <c r="L132" s="3" t="s">
        <v>158</v>
      </c>
      <c r="M132" s="70" t="s">
        <v>525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89</v>
      </c>
      <c r="F133" s="3" t="s">
        <v>383</v>
      </c>
      <c r="G133" s="3" t="s">
        <v>338</v>
      </c>
      <c r="H133" s="3" t="s">
        <v>338</v>
      </c>
      <c r="I133" s="3" t="s">
        <v>338</v>
      </c>
      <c r="J133" s="3" t="s">
        <v>338</v>
      </c>
      <c r="L133" s="3" t="s">
        <v>158</v>
      </c>
      <c r="M133" s="70" t="s">
        <v>526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89</v>
      </c>
      <c r="F134" s="3" t="s">
        <v>385</v>
      </c>
      <c r="G134" s="3" t="s">
        <v>338</v>
      </c>
      <c r="H134" s="3" t="s">
        <v>338</v>
      </c>
      <c r="I134" s="3" t="s">
        <v>338</v>
      </c>
      <c r="J134" s="3" t="s">
        <v>338</v>
      </c>
      <c r="L134" s="3" t="s">
        <v>158</v>
      </c>
      <c r="M134" s="70" t="s">
        <v>527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89</v>
      </c>
      <c r="F135" s="3" t="s">
        <v>387</v>
      </c>
      <c r="G135" s="3" t="s">
        <v>338</v>
      </c>
      <c r="H135" s="3" t="s">
        <v>338</v>
      </c>
      <c r="I135" s="3" t="s">
        <v>338</v>
      </c>
      <c r="J135" s="3" t="s">
        <v>338</v>
      </c>
      <c r="L135" s="3" t="s">
        <v>158</v>
      </c>
      <c r="M135" s="70" t="s">
        <v>528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89</v>
      </c>
      <c r="F136" s="3" t="s">
        <v>389</v>
      </c>
      <c r="G136" s="3" t="s">
        <v>338</v>
      </c>
      <c r="H136" s="3" t="s">
        <v>338</v>
      </c>
      <c r="I136" s="3" t="s">
        <v>338</v>
      </c>
      <c r="J136" s="3" t="s">
        <v>338</v>
      </c>
      <c r="L136" s="3" t="s">
        <v>158</v>
      </c>
      <c r="M136" s="70" t="s">
        <v>529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89</v>
      </c>
      <c r="F137" s="3" t="s">
        <v>391</v>
      </c>
      <c r="G137" s="3" t="s">
        <v>338</v>
      </c>
      <c r="H137" s="3" t="s">
        <v>338</v>
      </c>
      <c r="I137" s="3" t="s">
        <v>338</v>
      </c>
      <c r="J137" s="3" t="s">
        <v>338</v>
      </c>
      <c r="L137" s="3" t="s">
        <v>158</v>
      </c>
      <c r="M137" s="70" t="s">
        <v>530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89</v>
      </c>
      <c r="F138" s="3" t="s">
        <v>393</v>
      </c>
      <c r="G138" s="3" t="s">
        <v>338</v>
      </c>
      <c r="H138" s="3" t="s">
        <v>338</v>
      </c>
      <c r="I138" s="3" t="s">
        <v>338</v>
      </c>
      <c r="J138" s="3" t="s">
        <v>338</v>
      </c>
      <c r="L138" s="3" t="s">
        <v>158</v>
      </c>
      <c r="M138" s="70" t="s">
        <v>531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89</v>
      </c>
      <c r="F139" s="3" t="s">
        <v>395</v>
      </c>
      <c r="G139" s="3" t="s">
        <v>338</v>
      </c>
      <c r="H139" s="3" t="s">
        <v>338</v>
      </c>
      <c r="I139" s="3" t="s">
        <v>338</v>
      </c>
      <c r="J139" s="3" t="s">
        <v>338</v>
      </c>
      <c r="L139" s="3" t="s">
        <v>158</v>
      </c>
      <c r="M139" s="70" t="s">
        <v>532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89</v>
      </c>
      <c r="F140" s="3" t="s">
        <v>397</v>
      </c>
      <c r="G140" s="3" t="s">
        <v>338</v>
      </c>
      <c r="H140" s="3" t="s">
        <v>338</v>
      </c>
      <c r="I140" s="3" t="s">
        <v>338</v>
      </c>
      <c r="J140" s="3" t="s">
        <v>338</v>
      </c>
      <c r="L140" s="3" t="s">
        <v>158</v>
      </c>
      <c r="M140" s="70" t="s">
        <v>533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1215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89</v>
      </c>
      <c r="F144" s="4" t="s">
        <v>166</v>
      </c>
      <c r="I144" s="4" t="s">
        <v>166</v>
      </c>
      <c r="L144" s="3" t="s">
        <v>158</v>
      </c>
      <c r="M144" s="70" t="s">
        <v>900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4.1261742918105995</v>
      </c>
      <c r="AH144" s="103">
        <v>2.5420133956421189</v>
      </c>
      <c r="AI144" s="103">
        <v>3.1637299605612035</v>
      </c>
      <c r="AJ144" s="103">
        <v>3.6968589147460067</v>
      </c>
      <c r="AK144" s="103">
        <v>2.253737442982044</v>
      </c>
      <c r="AM144" s="102">
        <v>0</v>
      </c>
      <c r="AN144" s="102">
        <v>0</v>
      </c>
      <c r="AO144" s="102">
        <v>15.782514005741973</v>
      </c>
    </row>
    <row r="145" spans="5:41" x14ac:dyDescent="0.3">
      <c r="E145" s="70" t="s">
        <v>89</v>
      </c>
      <c r="F145" s="4" t="s">
        <v>172</v>
      </c>
      <c r="I145" s="4" t="s">
        <v>172</v>
      </c>
      <c r="L145" s="3" t="s">
        <v>158</v>
      </c>
      <c r="M145" s="70" t="s">
        <v>901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0.77350783835763859</v>
      </c>
      <c r="AH145" s="103">
        <v>0.80554852326592197</v>
      </c>
      <c r="AI145" s="103">
        <v>0.84098313613771314</v>
      </c>
      <c r="AJ145" s="103">
        <v>0.80661431627538926</v>
      </c>
      <c r="AK145" s="103">
        <v>0.86171982383460244</v>
      </c>
      <c r="AM145" s="102">
        <v>0</v>
      </c>
      <c r="AN145" s="102">
        <v>0</v>
      </c>
      <c r="AO145" s="102">
        <v>4.088373637871265</v>
      </c>
    </row>
    <row r="146" spans="5:41" x14ac:dyDescent="0.3">
      <c r="E146" s="70" t="s">
        <v>89</v>
      </c>
      <c r="F146" s="4" t="s">
        <v>172</v>
      </c>
      <c r="G146" s="4" t="s">
        <v>173</v>
      </c>
      <c r="I146" s="4" t="s">
        <v>174</v>
      </c>
      <c r="L146" s="3" t="s">
        <v>158</v>
      </c>
      <c r="M146" s="70" t="s">
        <v>902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0.77350783835763859</v>
      </c>
      <c r="AH146" s="103">
        <v>0.80554852326592197</v>
      </c>
      <c r="AI146" s="103">
        <v>0.84098313613771314</v>
      </c>
      <c r="AJ146" s="103">
        <v>0.80661431627538926</v>
      </c>
      <c r="AK146" s="103">
        <v>0.86171982383460244</v>
      </c>
      <c r="AM146" s="102">
        <v>0</v>
      </c>
      <c r="AN146" s="102">
        <v>0</v>
      </c>
      <c r="AO146" s="102">
        <v>4.088373637871265</v>
      </c>
    </row>
    <row r="147" spans="5:41" x14ac:dyDescent="0.3">
      <c r="E147" s="70" t="s">
        <v>89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158</v>
      </c>
      <c r="M147" s="70" t="s">
        <v>903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0.67131589202134145</v>
      </c>
      <c r="AH147" s="102">
        <v>0.68454770301390888</v>
      </c>
      <c r="AI147" s="102">
        <v>0.69784744593593384</v>
      </c>
      <c r="AJ147" s="102">
        <v>0.7112097869359385</v>
      </c>
      <c r="AK147" s="102">
        <v>0.72462446841180517</v>
      </c>
      <c r="AM147" s="102">
        <v>0</v>
      </c>
      <c r="AN147" s="102">
        <v>0</v>
      </c>
      <c r="AO147" s="102">
        <v>3.4895452963189277</v>
      </c>
    </row>
    <row r="148" spans="5:41" x14ac:dyDescent="0.3">
      <c r="E148" s="70" t="s">
        <v>89</v>
      </c>
      <c r="F148" s="3" t="s">
        <v>172</v>
      </c>
      <c r="G148" s="3" t="s">
        <v>173</v>
      </c>
      <c r="H148" s="3" t="s">
        <v>175</v>
      </c>
      <c r="I148" s="101" t="s">
        <v>177</v>
      </c>
      <c r="L148" s="3" t="s">
        <v>158</v>
      </c>
      <c r="M148" s="70" t="s">
        <v>904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89</v>
      </c>
      <c r="F149" s="3" t="s">
        <v>172</v>
      </c>
      <c r="G149" s="3" t="s">
        <v>173</v>
      </c>
      <c r="H149" s="3" t="s">
        <v>175</v>
      </c>
      <c r="I149" s="101" t="s">
        <v>178</v>
      </c>
      <c r="L149" s="3" t="s">
        <v>158</v>
      </c>
      <c r="M149" s="70" t="s">
        <v>905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89</v>
      </c>
      <c r="F150" s="3" t="s">
        <v>172</v>
      </c>
      <c r="G150" s="3" t="s">
        <v>173</v>
      </c>
      <c r="H150" s="3" t="s">
        <v>175</v>
      </c>
      <c r="I150" s="101" t="s">
        <v>179</v>
      </c>
      <c r="L150" s="3" t="s">
        <v>158</v>
      </c>
      <c r="M150" s="70" t="s">
        <v>906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89</v>
      </c>
      <c r="F151" s="3" t="s">
        <v>172</v>
      </c>
      <c r="G151" s="3" t="s">
        <v>173</v>
      </c>
      <c r="H151" s="3" t="s">
        <v>175</v>
      </c>
      <c r="I151" s="101" t="s">
        <v>180</v>
      </c>
      <c r="L151" s="3" t="s">
        <v>158</v>
      </c>
      <c r="M151" s="70" t="s">
        <v>907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89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158</v>
      </c>
      <c r="M152" s="70" t="s">
        <v>908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1.6793083112550386E-2</v>
      </c>
      <c r="AH152" s="103">
        <v>2.8034637672839594E-2</v>
      </c>
      <c r="AI152" s="103">
        <v>3.8295872252222869E-2</v>
      </c>
      <c r="AJ152" s="103">
        <v>4.9085533230126939E-2</v>
      </c>
      <c r="AK152" s="103">
        <v>6.5141080031868304E-2</v>
      </c>
      <c r="AM152" s="102">
        <v>0</v>
      </c>
      <c r="AN152" s="102">
        <v>0</v>
      </c>
      <c r="AO152" s="102">
        <v>0.19735020629960809</v>
      </c>
    </row>
    <row r="153" spans="5:41" x14ac:dyDescent="0.3">
      <c r="E153" s="70" t="s">
        <v>89</v>
      </c>
      <c r="F153" s="3" t="s">
        <v>172</v>
      </c>
      <c r="G153" s="3" t="s">
        <v>173</v>
      </c>
      <c r="H153" s="3" t="s">
        <v>181</v>
      </c>
      <c r="I153" s="101" t="s">
        <v>183</v>
      </c>
      <c r="L153" s="3" t="s">
        <v>158</v>
      </c>
      <c r="M153" s="70" t="s">
        <v>909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1.1309523252502229E-2</v>
      </c>
      <c r="AH153" s="102">
        <v>2.0488834242298859E-2</v>
      </c>
      <c r="AI153" s="102">
        <v>3.0489296151397394E-2</v>
      </c>
      <c r="AJ153" s="102">
        <v>4.2092669865131827E-2</v>
      </c>
      <c r="AK153" s="102">
        <v>5.7642378895833346E-2</v>
      </c>
      <c r="AM153" s="102">
        <v>0</v>
      </c>
      <c r="AN153" s="102">
        <v>0</v>
      </c>
      <c r="AO153" s="102">
        <v>0.16202270240716365</v>
      </c>
    </row>
    <row r="154" spans="5:41" x14ac:dyDescent="0.3">
      <c r="E154" s="70" t="s">
        <v>89</v>
      </c>
      <c r="F154" s="3" t="s">
        <v>172</v>
      </c>
      <c r="G154" s="3" t="s">
        <v>173</v>
      </c>
      <c r="H154" s="3" t="s">
        <v>181</v>
      </c>
      <c r="I154" s="101" t="s">
        <v>308</v>
      </c>
      <c r="L154" s="3" t="s">
        <v>158</v>
      </c>
      <c r="M154" s="70" t="s">
        <v>910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89</v>
      </c>
      <c r="F155" s="3" t="s">
        <v>172</v>
      </c>
      <c r="G155" s="3" t="s">
        <v>173</v>
      </c>
      <c r="H155" s="3" t="s">
        <v>181</v>
      </c>
      <c r="I155" s="101" t="s">
        <v>184</v>
      </c>
      <c r="L155" s="3" t="s">
        <v>158</v>
      </c>
      <c r="M155" s="70" t="s">
        <v>911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5.4835598600481567E-3</v>
      </c>
      <c r="AH155" s="102">
        <v>7.5458034305407352E-3</v>
      </c>
      <c r="AI155" s="102">
        <v>7.8065761008254729E-3</v>
      </c>
      <c r="AJ155" s="102">
        <v>6.9928633649951107E-3</v>
      </c>
      <c r="AK155" s="102">
        <v>7.498701136034955E-3</v>
      </c>
      <c r="AM155" s="102">
        <v>0</v>
      </c>
      <c r="AN155" s="102">
        <v>0</v>
      </c>
      <c r="AO155" s="102">
        <v>3.5327503892444434E-2</v>
      </c>
    </row>
    <row r="156" spans="5:41" x14ac:dyDescent="0.3">
      <c r="E156" s="70" t="s">
        <v>89</v>
      </c>
      <c r="F156" s="3" t="s">
        <v>172</v>
      </c>
      <c r="G156" s="3" t="s">
        <v>173</v>
      </c>
      <c r="H156" s="3" t="s">
        <v>181</v>
      </c>
      <c r="I156" s="101" t="s">
        <v>309</v>
      </c>
      <c r="L156" s="3" t="s">
        <v>158</v>
      </c>
      <c r="M156" s="70" t="s">
        <v>912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89</v>
      </c>
      <c r="F157" s="3" t="s">
        <v>172</v>
      </c>
      <c r="G157" s="3" t="s">
        <v>173</v>
      </c>
      <c r="H157" s="3" t="s">
        <v>181</v>
      </c>
      <c r="I157" s="101" t="s">
        <v>310</v>
      </c>
      <c r="L157" s="3" t="s">
        <v>158</v>
      </c>
      <c r="M157" s="70" t="s">
        <v>913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89</v>
      </c>
      <c r="F158" s="4" t="s">
        <v>172</v>
      </c>
      <c r="G158" s="4" t="s">
        <v>173</v>
      </c>
      <c r="H158" s="4" t="s">
        <v>185</v>
      </c>
      <c r="I158" s="4" t="s">
        <v>186</v>
      </c>
      <c r="L158" s="3" t="s">
        <v>158</v>
      </c>
      <c r="M158" s="70" t="s">
        <v>914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8.539886322374679E-2</v>
      </c>
      <c r="AH158" s="103">
        <v>9.296618257917344E-2</v>
      </c>
      <c r="AI158" s="103">
        <v>0.10483981794955644</v>
      </c>
      <c r="AJ158" s="103">
        <v>4.6318996109323773E-2</v>
      </c>
      <c r="AK158" s="103">
        <v>7.1954275390929023E-2</v>
      </c>
      <c r="AM158" s="102">
        <v>0</v>
      </c>
      <c r="AN158" s="102">
        <v>0</v>
      </c>
      <c r="AO158" s="102">
        <v>0.40147813525272946</v>
      </c>
    </row>
    <row r="159" spans="5:41" x14ac:dyDescent="0.3">
      <c r="E159" s="70" t="s">
        <v>89</v>
      </c>
      <c r="F159" s="3" t="s">
        <v>172</v>
      </c>
      <c r="G159" s="3" t="s">
        <v>173</v>
      </c>
      <c r="H159" s="3" t="s">
        <v>185</v>
      </c>
      <c r="I159" s="101" t="s">
        <v>1096</v>
      </c>
      <c r="L159" s="3" t="s">
        <v>158</v>
      </c>
      <c r="M159" s="70" t="s">
        <v>1102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8.539886322374679E-2</v>
      </c>
      <c r="AH159" s="102">
        <v>9.296618257917344E-2</v>
      </c>
      <c r="AI159" s="102">
        <v>0.10483981794955644</v>
      </c>
      <c r="AJ159" s="102">
        <v>4.6318996109323773E-2</v>
      </c>
      <c r="AK159" s="102">
        <v>7.1954275390929023E-2</v>
      </c>
      <c r="AM159" s="102">
        <v>0</v>
      </c>
      <c r="AN159" s="102">
        <v>0</v>
      </c>
      <c r="AO159" s="102">
        <v>0.40147813525272946</v>
      </c>
    </row>
    <row r="160" spans="5:41" x14ac:dyDescent="0.3">
      <c r="E160" s="70" t="s">
        <v>89</v>
      </c>
      <c r="F160" s="3" t="s">
        <v>172</v>
      </c>
      <c r="G160" s="3" t="s">
        <v>173</v>
      </c>
      <c r="H160" s="3" t="s">
        <v>185</v>
      </c>
      <c r="I160" s="101" t="s">
        <v>188</v>
      </c>
      <c r="L160" s="3" t="s">
        <v>158</v>
      </c>
      <c r="M160" s="70" t="s">
        <v>915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89</v>
      </c>
      <c r="F161" s="3" t="s">
        <v>172</v>
      </c>
      <c r="G161" s="3" t="s">
        <v>173</v>
      </c>
      <c r="H161" s="3" t="s">
        <v>185</v>
      </c>
      <c r="I161" s="101" t="s">
        <v>189</v>
      </c>
      <c r="L161" s="3" t="s">
        <v>158</v>
      </c>
      <c r="M161" s="70" t="s">
        <v>916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89</v>
      </c>
      <c r="F162" s="3" t="s">
        <v>172</v>
      </c>
      <c r="G162" s="3" t="s">
        <v>173</v>
      </c>
      <c r="H162" s="3" t="s">
        <v>185</v>
      </c>
      <c r="I162" s="101" t="s">
        <v>190</v>
      </c>
      <c r="L162" s="3" t="s">
        <v>158</v>
      </c>
      <c r="M162" s="70" t="s">
        <v>917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89</v>
      </c>
      <c r="F163" s="3" t="s">
        <v>172</v>
      </c>
      <c r="G163" s="3" t="s">
        <v>173</v>
      </c>
      <c r="H163" s="3" t="s">
        <v>185</v>
      </c>
      <c r="I163" s="101" t="s">
        <v>191</v>
      </c>
      <c r="L163" s="3" t="s">
        <v>158</v>
      </c>
      <c r="M163" s="70" t="s">
        <v>918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89</v>
      </c>
      <c r="F164" s="3" t="s">
        <v>172</v>
      </c>
      <c r="G164" s="3" t="s">
        <v>173</v>
      </c>
      <c r="H164" s="3" t="s">
        <v>185</v>
      </c>
      <c r="I164" s="101" t="s">
        <v>192</v>
      </c>
      <c r="L164" s="3" t="s">
        <v>158</v>
      </c>
      <c r="M164" s="70" t="s">
        <v>919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89</v>
      </c>
      <c r="F165" s="3" t="s">
        <v>172</v>
      </c>
      <c r="G165" s="3" t="s">
        <v>173</v>
      </c>
      <c r="H165" s="3" t="s">
        <v>185</v>
      </c>
      <c r="I165" s="101" t="s">
        <v>193</v>
      </c>
      <c r="L165" s="3" t="s">
        <v>158</v>
      </c>
      <c r="M165" s="70" t="s">
        <v>920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89</v>
      </c>
      <c r="F166" s="3" t="s">
        <v>172</v>
      </c>
      <c r="G166" s="3" t="s">
        <v>173</v>
      </c>
      <c r="H166" s="3" t="s">
        <v>185</v>
      </c>
      <c r="I166" s="101" t="s">
        <v>194</v>
      </c>
      <c r="L166" s="3" t="s">
        <v>158</v>
      </c>
      <c r="M166" s="70" t="s">
        <v>921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89</v>
      </c>
      <c r="F167" s="4" t="s">
        <v>172</v>
      </c>
      <c r="G167" s="4" t="s">
        <v>173</v>
      </c>
      <c r="H167" s="4" t="s">
        <v>195</v>
      </c>
      <c r="I167" s="4" t="s">
        <v>196</v>
      </c>
      <c r="L167" s="3" t="s">
        <v>158</v>
      </c>
      <c r="M167" s="70" t="s">
        <v>922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89</v>
      </c>
      <c r="F168" s="4" t="s">
        <v>172</v>
      </c>
      <c r="G168" s="4" t="s">
        <v>197</v>
      </c>
      <c r="I168" s="4" t="s">
        <v>198</v>
      </c>
      <c r="L168" s="3" t="s">
        <v>158</v>
      </c>
      <c r="M168" s="70" t="s">
        <v>489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89</v>
      </c>
      <c r="F169" s="3" t="s">
        <v>172</v>
      </c>
      <c r="G169" s="3" t="s">
        <v>197</v>
      </c>
      <c r="I169" s="3" t="s">
        <v>199</v>
      </c>
      <c r="L169" s="3" t="s">
        <v>158</v>
      </c>
      <c r="M169" s="70" t="s">
        <v>490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89</v>
      </c>
      <c r="F170" s="3" t="s">
        <v>172</v>
      </c>
      <c r="G170" s="3" t="s">
        <v>197</v>
      </c>
      <c r="I170" s="3" t="s">
        <v>200</v>
      </c>
      <c r="L170" s="3" t="s">
        <v>158</v>
      </c>
      <c r="M170" s="70" t="s">
        <v>491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89</v>
      </c>
      <c r="F171" s="3" t="s">
        <v>172</v>
      </c>
      <c r="G171" s="3" t="s">
        <v>197</v>
      </c>
      <c r="I171" s="3" t="s">
        <v>201</v>
      </c>
      <c r="L171" s="3" t="s">
        <v>158</v>
      </c>
      <c r="M171" s="70" t="s">
        <v>492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89</v>
      </c>
      <c r="F172" s="3" t="s">
        <v>172</v>
      </c>
      <c r="G172" s="3" t="s">
        <v>197</v>
      </c>
      <c r="I172" s="3" t="s">
        <v>202</v>
      </c>
      <c r="L172" s="3" t="s">
        <v>158</v>
      </c>
      <c r="M172" s="70" t="s">
        <v>493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89</v>
      </c>
      <c r="F173" s="3" t="s">
        <v>172</v>
      </c>
      <c r="G173" s="3" t="s">
        <v>197</v>
      </c>
      <c r="I173" s="3" t="s">
        <v>203</v>
      </c>
      <c r="L173" s="3" t="s">
        <v>158</v>
      </c>
      <c r="M173" s="70" t="s">
        <v>494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89</v>
      </c>
      <c r="F174" s="3" t="s">
        <v>172</v>
      </c>
      <c r="G174" s="3" t="s">
        <v>197</v>
      </c>
      <c r="I174" s="3" t="s">
        <v>204</v>
      </c>
      <c r="L174" s="3" t="s">
        <v>158</v>
      </c>
      <c r="M174" s="70" t="s">
        <v>495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89</v>
      </c>
      <c r="F175" s="3" t="s">
        <v>172</v>
      </c>
      <c r="G175" s="3" t="s">
        <v>197</v>
      </c>
      <c r="I175" s="3" t="s">
        <v>1107</v>
      </c>
      <c r="L175" s="3" t="s">
        <v>158</v>
      </c>
      <c r="M175" s="70" t="s">
        <v>1123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89</v>
      </c>
      <c r="F176" s="3" t="s">
        <v>172</v>
      </c>
      <c r="G176" s="3" t="s">
        <v>197</v>
      </c>
      <c r="I176" s="3" t="s">
        <v>206</v>
      </c>
      <c r="L176" s="3" t="s">
        <v>158</v>
      </c>
      <c r="M176" s="70" t="s">
        <v>496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89</v>
      </c>
      <c r="F177" s="3" t="s">
        <v>172</v>
      </c>
      <c r="G177" s="3" t="s">
        <v>197</v>
      </c>
      <c r="I177" s="3" t="s">
        <v>207</v>
      </c>
      <c r="L177" s="3" t="s">
        <v>158</v>
      </c>
      <c r="M177" s="70" t="s">
        <v>497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89</v>
      </c>
      <c r="F178" s="3" t="s">
        <v>172</v>
      </c>
      <c r="G178" s="3" t="s">
        <v>197</v>
      </c>
      <c r="I178" s="3" t="s">
        <v>1108</v>
      </c>
      <c r="L178" s="3" t="s">
        <v>158</v>
      </c>
      <c r="M178" s="70" t="s">
        <v>1124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89</v>
      </c>
      <c r="F179" s="3" t="s">
        <v>172</v>
      </c>
      <c r="G179" s="3" t="s">
        <v>197</v>
      </c>
      <c r="I179" s="3" t="s">
        <v>1109</v>
      </c>
      <c r="L179" s="3" t="s">
        <v>158</v>
      </c>
      <c r="M179" s="70" t="s">
        <v>1125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89</v>
      </c>
      <c r="F180" s="3" t="s">
        <v>172</v>
      </c>
      <c r="G180" s="3" t="s">
        <v>197</v>
      </c>
      <c r="I180" s="3" t="s">
        <v>1110</v>
      </c>
      <c r="L180" s="3" t="s">
        <v>158</v>
      </c>
      <c r="M180" s="70" t="s">
        <v>1126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89</v>
      </c>
      <c r="F181" s="3" t="s">
        <v>172</v>
      </c>
      <c r="G181" s="3" t="s">
        <v>197</v>
      </c>
      <c r="I181" s="3" t="s">
        <v>195</v>
      </c>
      <c r="L181" s="3" t="s">
        <v>158</v>
      </c>
      <c r="M181" s="70" t="s">
        <v>498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89</v>
      </c>
      <c r="F182" s="4" t="s">
        <v>209</v>
      </c>
      <c r="I182" s="4" t="s">
        <v>209</v>
      </c>
      <c r="L182" s="3" t="s">
        <v>158</v>
      </c>
      <c r="M182" s="70" t="s">
        <v>923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3.3526664534529611</v>
      </c>
      <c r="AH182" s="103">
        <v>1.7364648723761971</v>
      </c>
      <c r="AI182" s="103">
        <v>2.3227468244234903</v>
      </c>
      <c r="AJ182" s="103">
        <v>2.8902445984706175</v>
      </c>
      <c r="AK182" s="103">
        <v>1.3920176191474414</v>
      </c>
      <c r="AM182" s="102">
        <v>0</v>
      </c>
      <c r="AN182" s="102">
        <v>0</v>
      </c>
      <c r="AO182" s="102">
        <v>11.694140367870709</v>
      </c>
    </row>
    <row r="183" spans="5:41" x14ac:dyDescent="0.3">
      <c r="E183" s="70" t="s">
        <v>89</v>
      </c>
      <c r="F183" s="3" t="s">
        <v>209</v>
      </c>
      <c r="I183" s="101" t="s">
        <v>311</v>
      </c>
      <c r="L183" s="3" t="s">
        <v>158</v>
      </c>
      <c r="M183" s="70" t="s">
        <v>924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2.8315636128883979</v>
      </c>
      <c r="AH183" s="102">
        <v>1.2631366414518208</v>
      </c>
      <c r="AI183" s="102">
        <v>1.2076812607216452</v>
      </c>
      <c r="AJ183" s="102">
        <v>2.0757678346668467</v>
      </c>
      <c r="AK183" s="102">
        <v>0.5817483072750208</v>
      </c>
      <c r="AM183" s="102">
        <v>0</v>
      </c>
      <c r="AN183" s="102">
        <v>0</v>
      </c>
      <c r="AO183" s="102">
        <v>7.9598976570037312</v>
      </c>
    </row>
    <row r="184" spans="5:41" x14ac:dyDescent="0.3">
      <c r="E184" s="70" t="s">
        <v>89</v>
      </c>
      <c r="F184" s="3" t="s">
        <v>209</v>
      </c>
      <c r="I184" s="101" t="s">
        <v>210</v>
      </c>
      <c r="L184" s="3" t="s">
        <v>158</v>
      </c>
      <c r="M184" s="70" t="s">
        <v>925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89</v>
      </c>
      <c r="F185" s="3" t="s">
        <v>209</v>
      </c>
      <c r="I185" s="101" t="s">
        <v>211</v>
      </c>
      <c r="L185" s="3" t="s">
        <v>158</v>
      </c>
      <c r="M185" s="70" t="s">
        <v>926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89</v>
      </c>
      <c r="F186" s="3" t="s">
        <v>209</v>
      </c>
      <c r="I186" s="101" t="s">
        <v>213</v>
      </c>
      <c r="L186" s="3" t="s">
        <v>158</v>
      </c>
      <c r="M186" s="70" t="s">
        <v>928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89</v>
      </c>
      <c r="F187" s="3" t="s">
        <v>209</v>
      </c>
      <c r="I187" s="101" t="s">
        <v>214</v>
      </c>
      <c r="L187" s="3" t="s">
        <v>158</v>
      </c>
      <c r="M187" s="70" t="s">
        <v>929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0.20863847236180905</v>
      </c>
      <c r="AH187" s="102">
        <v>0.1576083216080402</v>
      </c>
      <c r="AI187" s="102">
        <v>0.79607375376884426</v>
      </c>
      <c r="AJ187" s="102">
        <v>0.79819864924623107</v>
      </c>
      <c r="AK187" s="102">
        <v>0.79068633065326632</v>
      </c>
      <c r="AM187" s="102">
        <v>0</v>
      </c>
      <c r="AN187" s="102">
        <v>0</v>
      </c>
      <c r="AO187" s="102">
        <v>2.7512055276381906</v>
      </c>
    </row>
    <row r="188" spans="5:41" x14ac:dyDescent="0.3">
      <c r="E188" s="70" t="s">
        <v>89</v>
      </c>
      <c r="F188" s="3" t="s">
        <v>209</v>
      </c>
      <c r="I188" s="101" t="s">
        <v>215</v>
      </c>
      <c r="L188" s="3" t="s">
        <v>158</v>
      </c>
      <c r="M188" s="70" t="s">
        <v>930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0.31246436820275442</v>
      </c>
      <c r="AH188" s="102">
        <v>0.31571990931633603</v>
      </c>
      <c r="AI188" s="102">
        <v>0.31899180993300086</v>
      </c>
      <c r="AJ188" s="102">
        <v>1.6278114557539802E-2</v>
      </c>
      <c r="AK188" s="102">
        <v>1.958298121915425E-2</v>
      </c>
      <c r="AM188" s="102">
        <v>0</v>
      </c>
      <c r="AN188" s="102">
        <v>0</v>
      </c>
      <c r="AO188" s="102">
        <v>0.98303718322878542</v>
      </c>
    </row>
    <row r="189" spans="5:41" x14ac:dyDescent="0.3">
      <c r="E189" s="70" t="s">
        <v>89</v>
      </c>
      <c r="F189" s="4" t="s">
        <v>216</v>
      </c>
      <c r="I189" s="4" t="s">
        <v>216</v>
      </c>
      <c r="L189" s="3" t="s">
        <v>158</v>
      </c>
      <c r="M189" s="70" t="s">
        <v>931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0</v>
      </c>
      <c r="AH189" s="102">
        <v>0</v>
      </c>
      <c r="AI189" s="102">
        <v>0</v>
      </c>
      <c r="AJ189" s="102">
        <v>0</v>
      </c>
      <c r="AK189" s="102">
        <v>0</v>
      </c>
      <c r="AM189" s="102">
        <v>0</v>
      </c>
      <c r="AN189" s="102">
        <v>0</v>
      </c>
      <c r="AO189" s="102">
        <v>0</v>
      </c>
    </row>
    <row r="190" spans="5:41" x14ac:dyDescent="0.3">
      <c r="E190" s="70" t="s">
        <v>89</v>
      </c>
      <c r="F190" s="3" t="s">
        <v>216</v>
      </c>
      <c r="I190" s="101" t="s">
        <v>312</v>
      </c>
      <c r="L190" s="3" t="s">
        <v>158</v>
      </c>
      <c r="M190" s="70" t="s">
        <v>932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89</v>
      </c>
      <c r="F191" s="3" t="s">
        <v>216</v>
      </c>
      <c r="I191" s="101" t="s">
        <v>313</v>
      </c>
      <c r="L191" s="3" t="s">
        <v>158</v>
      </c>
      <c r="M191" s="70" t="s">
        <v>933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89</v>
      </c>
      <c r="F192" s="3" t="s">
        <v>216</v>
      </c>
      <c r="I192" s="101" t="s">
        <v>314</v>
      </c>
      <c r="L192" s="3" t="s">
        <v>158</v>
      </c>
      <c r="M192" s="70" t="s">
        <v>934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89</v>
      </c>
      <c r="F193" s="3" t="s">
        <v>216</v>
      </c>
      <c r="I193" s="101" t="s">
        <v>220</v>
      </c>
      <c r="L193" s="3" t="s">
        <v>158</v>
      </c>
      <c r="M193" s="70" t="s">
        <v>935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89</v>
      </c>
      <c r="F194" s="3" t="s">
        <v>216</v>
      </c>
      <c r="I194" s="101" t="s">
        <v>221</v>
      </c>
      <c r="L194" s="3" t="s">
        <v>158</v>
      </c>
      <c r="M194" s="70" t="s">
        <v>936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89</v>
      </c>
      <c r="F195" s="3" t="s">
        <v>216</v>
      </c>
      <c r="I195" s="101" t="s">
        <v>212</v>
      </c>
      <c r="L195" s="3" t="s">
        <v>158</v>
      </c>
      <c r="M195" s="70" t="s">
        <v>927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89</v>
      </c>
      <c r="F196" s="3" t="s">
        <v>216</v>
      </c>
      <c r="I196" s="101" t="s">
        <v>223</v>
      </c>
      <c r="L196" s="3" t="s">
        <v>158</v>
      </c>
      <c r="M196" s="70" t="s">
        <v>937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89</v>
      </c>
      <c r="F197" s="3" t="s">
        <v>216</v>
      </c>
      <c r="I197" s="101" t="s">
        <v>315</v>
      </c>
      <c r="L197" s="3" t="s">
        <v>158</v>
      </c>
      <c r="M197" s="70" t="s">
        <v>938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159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160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1171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1172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163</v>
      </c>
      <c r="R205" s="29">
        <v>0</v>
      </c>
      <c r="AN205" s="3"/>
      <c r="AV205" s="42"/>
    </row>
  </sheetData>
  <conditionalFormatting sqref="AQ202:AS203">
    <cfRule type="cellIs" dxfId="156" priority="1" operator="equal">
      <formula>FALSE</formula>
    </cfRule>
  </conditionalFormatting>
  <conditionalFormatting sqref="R202:R203">
    <cfRule type="cellIs" dxfId="155" priority="4" operator="greaterThan">
      <formula>0</formula>
    </cfRule>
  </conditionalFormatting>
  <conditionalFormatting sqref="T202:AK203 AM202:AO203">
    <cfRule type="cellIs" dxfId="154" priority="3" operator="equal">
      <formula>FALSE</formula>
    </cfRule>
  </conditionalFormatting>
  <conditionalFormatting sqref="R205">
    <cfRule type="cellIs" dxfId="153" priority="2" operator="greaterThan">
      <formula>0</formula>
    </cfRule>
  </conditionalFormatting>
  <conditionalFormatting sqref="R4">
    <cfRule type="cellIs" dxfId="152" priority="5" operator="greater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9">
    <tabColor theme="6"/>
  </sheetPr>
  <dimension ref="A1:BC235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64453125" style="3" customWidth="1"/>
    <col min="5" max="5" width="7.46875" style="3" customWidth="1"/>
    <col min="6" max="6" width="11.6445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171875" style="3" customWidth="1"/>
    <col min="13" max="13" width="27.1171875" style="3" customWidth="1"/>
    <col min="14" max="15" width="3.64453125" style="3" customWidth="1"/>
    <col min="16" max="16" width="5.64453125" style="3" customWidth="1"/>
    <col min="17" max="17" width="1.64453125" style="3" customWidth="1"/>
    <col min="18" max="18" width="9.1171875" style="3" customWidth="1"/>
    <col min="19" max="19" width="1.6445312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47" width="1.64453125" style="3" customWidth="1"/>
    <col min="48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1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758</v>
      </c>
      <c r="F7" s="4" t="s">
        <v>1244</v>
      </c>
      <c r="G7" s="4" t="s">
        <v>1147</v>
      </c>
      <c r="H7" s="4" t="s">
        <v>1148</v>
      </c>
      <c r="J7" s="4" t="s">
        <v>1149</v>
      </c>
      <c r="K7" s="4"/>
      <c r="L7" s="4" t="s">
        <v>142</v>
      </c>
      <c r="M7" s="4"/>
      <c r="N7" s="4"/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43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166</v>
      </c>
      <c r="H11" s="3" t="s">
        <v>166</v>
      </c>
      <c r="J11" s="3" t="s">
        <v>782</v>
      </c>
      <c r="L11" s="106" t="s">
        <v>158</v>
      </c>
      <c r="AG11" s="118">
        <v>190.50068717003299</v>
      </c>
      <c r="AH11" s="118">
        <v>189.58866899227951</v>
      </c>
      <c r="AI11" s="118">
        <v>190.48423892609401</v>
      </c>
      <c r="AJ11" s="118">
        <v>184.00087863495185</v>
      </c>
      <c r="AK11" s="118">
        <v>180.70392021932287</v>
      </c>
    </row>
    <row r="12" spans="1:53" x14ac:dyDescent="0.3">
      <c r="E12" s="3" t="s">
        <v>172</v>
      </c>
      <c r="H12" s="3" t="s">
        <v>172</v>
      </c>
      <c r="J12" s="3" t="s">
        <v>782</v>
      </c>
      <c r="L12" s="106" t="s">
        <v>158</v>
      </c>
      <c r="AG12" s="118">
        <v>78.102728732619809</v>
      </c>
      <c r="AH12" s="118">
        <v>77.60644899808868</v>
      </c>
      <c r="AI12" s="118">
        <v>75.882905794388918</v>
      </c>
      <c r="AJ12" s="118">
        <v>73.975321589619568</v>
      </c>
      <c r="AK12" s="118">
        <v>72.865363043564258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782</v>
      </c>
      <c r="L13" s="106" t="s">
        <v>158</v>
      </c>
      <c r="AG13" s="118">
        <v>78.102728732619809</v>
      </c>
      <c r="AH13" s="118">
        <v>77.60644899808868</v>
      </c>
      <c r="AI13" s="118">
        <v>75.882905794388918</v>
      </c>
      <c r="AJ13" s="118">
        <v>73.975321589619568</v>
      </c>
      <c r="AK13" s="118">
        <v>72.865363043564258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782</v>
      </c>
      <c r="L14" s="106" t="s">
        <v>158</v>
      </c>
      <c r="AG14" s="118">
        <v>17.566036670303195</v>
      </c>
      <c r="AH14" s="118">
        <v>17.450839176177432</v>
      </c>
      <c r="AI14" s="118">
        <v>17.046490630605998</v>
      </c>
      <c r="AJ14" s="118">
        <v>16.705559726612112</v>
      </c>
      <c r="AK14" s="118">
        <v>16.289443122833465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1151</v>
      </c>
      <c r="J15" s="3" t="s">
        <v>782</v>
      </c>
      <c r="L15" s="106" t="s">
        <v>158</v>
      </c>
      <c r="AG15" s="118">
        <v>1.9088127026137747</v>
      </c>
      <c r="AH15" s="118">
        <v>1.906810438343723</v>
      </c>
      <c r="AI15" s="118">
        <v>1.8724281368685536</v>
      </c>
      <c r="AJ15" s="118">
        <v>1.8598504528073576</v>
      </c>
      <c r="AK15" s="118">
        <v>1.7788840768642367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1152</v>
      </c>
      <c r="J16" s="3" t="s">
        <v>782</v>
      </c>
      <c r="L16" s="106" t="s">
        <v>158</v>
      </c>
      <c r="AG16" s="118">
        <v>10.326841750476923</v>
      </c>
      <c r="AH16" s="118">
        <v>9.9866800880313171</v>
      </c>
      <c r="AI16" s="118">
        <v>9.7784389554276956</v>
      </c>
      <c r="AJ16" s="118">
        <v>9.4457205626934257</v>
      </c>
      <c r="AK16" s="118">
        <v>9.1812194688587141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1153</v>
      </c>
      <c r="J17" s="3" t="s">
        <v>782</v>
      </c>
      <c r="L17" s="106" t="s">
        <v>158</v>
      </c>
      <c r="AG17" s="118">
        <v>4.0992526262764741</v>
      </c>
      <c r="AH17" s="118">
        <v>4.3433152409500329</v>
      </c>
      <c r="AI17" s="118">
        <v>4.2404693901676733</v>
      </c>
      <c r="AJ17" s="118">
        <v>4.2544301119567871</v>
      </c>
      <c r="AK17" s="118">
        <v>4.1916775457471749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782</v>
      </c>
      <c r="L18" s="106" t="s">
        <v>158</v>
      </c>
      <c r="AG18" s="118">
        <v>1.2311295909360247</v>
      </c>
      <c r="AH18" s="118">
        <v>1.2140334088523572</v>
      </c>
      <c r="AI18" s="118">
        <v>1.1551541481420766</v>
      </c>
      <c r="AJ18" s="118">
        <v>1.1455585991545414</v>
      </c>
      <c r="AK18" s="118">
        <v>1.1376620313633374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782</v>
      </c>
      <c r="L19" s="106" t="s">
        <v>158</v>
      </c>
      <c r="AG19" s="118">
        <v>37.797221823686286</v>
      </c>
      <c r="AH19" s="118">
        <v>37.728120757184058</v>
      </c>
      <c r="AI19" s="118">
        <v>35.789214892196298</v>
      </c>
      <c r="AJ19" s="118">
        <v>34.228770941389861</v>
      </c>
      <c r="AK19" s="118">
        <v>33.237809364586191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782</v>
      </c>
      <c r="L20" s="106" t="s">
        <v>158</v>
      </c>
      <c r="AG20" s="118">
        <v>9.2148035815441016</v>
      </c>
      <c r="AH20" s="118">
        <v>9.1181565337331651</v>
      </c>
      <c r="AI20" s="118">
        <v>8.8937429546913265</v>
      </c>
      <c r="AJ20" s="118">
        <v>8.4059474191219827</v>
      </c>
      <c r="AK20" s="118">
        <v>8.4346683082778195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308</v>
      </c>
      <c r="J21" s="3" t="s">
        <v>782</v>
      </c>
      <c r="L21" s="106" t="s">
        <v>158</v>
      </c>
      <c r="AG21" s="118">
        <v>10.683399005730653</v>
      </c>
      <c r="AH21" s="118">
        <v>10.34748925276768</v>
      </c>
      <c r="AI21" s="118">
        <v>9.9931173838226837</v>
      </c>
      <c r="AJ21" s="118">
        <v>9.6312107436434342</v>
      </c>
      <c r="AK21" s="118">
        <v>9.2567506430404851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184</v>
      </c>
      <c r="J22" s="3" t="s">
        <v>782</v>
      </c>
      <c r="L22" s="106" t="s">
        <v>158</v>
      </c>
      <c r="AG22" s="118">
        <v>14.272177539332727</v>
      </c>
      <c r="AH22" s="118">
        <v>14.590807884290374</v>
      </c>
      <c r="AI22" s="118">
        <v>13.272541304552471</v>
      </c>
      <c r="AJ22" s="118">
        <v>12.582192160373078</v>
      </c>
      <c r="AK22" s="118">
        <v>12.040360416029939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309</v>
      </c>
      <c r="J23" s="3" t="s">
        <v>782</v>
      </c>
      <c r="L23" s="106" t="s">
        <v>158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310</v>
      </c>
      <c r="J24" s="3" t="s">
        <v>782</v>
      </c>
      <c r="L24" s="106" t="s">
        <v>158</v>
      </c>
      <c r="AG24" s="118">
        <v>3.6268416970787993</v>
      </c>
      <c r="AH24" s="118">
        <v>3.6716670863928411</v>
      </c>
      <c r="AI24" s="118">
        <v>3.6298132491298181</v>
      </c>
      <c r="AJ24" s="118">
        <v>3.6094206182513684</v>
      </c>
      <c r="AK24" s="118">
        <v>3.5060299972379432</v>
      </c>
    </row>
    <row r="25" spans="5:37" x14ac:dyDescent="0.3">
      <c r="E25" s="3" t="s">
        <v>172</v>
      </c>
      <c r="F25" s="3" t="s">
        <v>173</v>
      </c>
      <c r="G25" s="3" t="s">
        <v>185</v>
      </c>
      <c r="H25" s="3" t="s">
        <v>186</v>
      </c>
      <c r="J25" s="3" t="s">
        <v>782</v>
      </c>
      <c r="L25" s="106" t="s">
        <v>158</v>
      </c>
      <c r="AG25" s="118">
        <v>18.957088678568724</v>
      </c>
      <c r="AH25" s="118">
        <v>18.863236347389332</v>
      </c>
      <c r="AI25" s="118">
        <v>19.117860393798427</v>
      </c>
      <c r="AJ25" s="118">
        <v>19.458252799866461</v>
      </c>
      <c r="AK25" s="118">
        <v>19.376500358066941</v>
      </c>
    </row>
    <row r="26" spans="5:37" x14ac:dyDescent="0.3">
      <c r="E26" s="3" t="s">
        <v>172</v>
      </c>
      <c r="F26" s="3" t="s">
        <v>173</v>
      </c>
      <c r="G26" s="3" t="s">
        <v>185</v>
      </c>
      <c r="H26" s="3" t="s">
        <v>1096</v>
      </c>
      <c r="J26" s="3" t="s">
        <v>782</v>
      </c>
      <c r="L26" s="106" t="s">
        <v>158</v>
      </c>
      <c r="AG26" s="118">
        <v>9.0507755006186734</v>
      </c>
      <c r="AH26" s="118">
        <v>9.3425088971028742</v>
      </c>
      <c r="AI26" s="118">
        <v>9.3369818942563203</v>
      </c>
      <c r="AJ26" s="118">
        <v>9.3519921566720789</v>
      </c>
      <c r="AK26" s="118">
        <v>9.2721257179562784</v>
      </c>
    </row>
    <row r="27" spans="5:37" x14ac:dyDescent="0.3">
      <c r="E27" s="3" t="s">
        <v>172</v>
      </c>
      <c r="F27" s="3" t="s">
        <v>173</v>
      </c>
      <c r="G27" s="3" t="s">
        <v>185</v>
      </c>
      <c r="H27" s="3" t="s">
        <v>188</v>
      </c>
      <c r="J27" s="3" t="s">
        <v>782</v>
      </c>
      <c r="L27" s="106" t="s">
        <v>158</v>
      </c>
      <c r="AG27" s="118">
        <v>3.0111956718264694</v>
      </c>
      <c r="AH27" s="118">
        <v>3.0239849564734866</v>
      </c>
      <c r="AI27" s="118">
        <v>2.967802855732848</v>
      </c>
      <c r="AJ27" s="118">
        <v>3.0282152471831316</v>
      </c>
      <c r="AK27" s="118">
        <v>3.0749010882216967</v>
      </c>
    </row>
    <row r="28" spans="5:37" x14ac:dyDescent="0.3">
      <c r="E28" s="3" t="s">
        <v>172</v>
      </c>
      <c r="F28" s="3" t="s">
        <v>173</v>
      </c>
      <c r="G28" s="3" t="s">
        <v>185</v>
      </c>
      <c r="H28" s="3" t="s">
        <v>189</v>
      </c>
      <c r="J28" s="3" t="s">
        <v>782</v>
      </c>
      <c r="L28" s="106" t="s">
        <v>158</v>
      </c>
      <c r="AG28" s="118">
        <v>1.2406043211030024</v>
      </c>
      <c r="AH28" s="118">
        <v>1.2357140364583963</v>
      </c>
      <c r="AI28" s="118">
        <v>1.243861677450824</v>
      </c>
      <c r="AJ28" s="118">
        <v>1.2425450964391691</v>
      </c>
      <c r="AK28" s="118">
        <v>1.2301040986742915</v>
      </c>
    </row>
    <row r="29" spans="5:37" x14ac:dyDescent="0.3">
      <c r="E29" s="3" t="s">
        <v>172</v>
      </c>
      <c r="F29" s="3" t="s">
        <v>173</v>
      </c>
      <c r="G29" s="3" t="s">
        <v>185</v>
      </c>
      <c r="H29" s="3" t="s">
        <v>190</v>
      </c>
      <c r="J29" s="3" t="s">
        <v>782</v>
      </c>
      <c r="L29" s="106" t="s">
        <v>158</v>
      </c>
      <c r="AG29" s="118">
        <v>2.5346043615060223</v>
      </c>
      <c r="AH29" s="118">
        <v>2.2107917755997994</v>
      </c>
      <c r="AI29" s="118">
        <v>2.482145625181321</v>
      </c>
      <c r="AJ29" s="118">
        <v>2.7447657568709358</v>
      </c>
      <c r="AK29" s="118">
        <v>2.7110502086927388</v>
      </c>
    </row>
    <row r="30" spans="5:37" x14ac:dyDescent="0.3">
      <c r="E30" s="3" t="s">
        <v>172</v>
      </c>
      <c r="F30" s="3" t="s">
        <v>173</v>
      </c>
      <c r="G30" s="3" t="s">
        <v>185</v>
      </c>
      <c r="H30" s="3" t="s">
        <v>191</v>
      </c>
      <c r="J30" s="3" t="s">
        <v>782</v>
      </c>
      <c r="L30" s="106" t="s">
        <v>158</v>
      </c>
      <c r="AG30" s="118">
        <v>1.2300445665513497</v>
      </c>
      <c r="AH30" s="118">
        <v>1.212971446459844</v>
      </c>
      <c r="AI30" s="118">
        <v>1.2262978935698725</v>
      </c>
      <c r="AJ30" s="118">
        <v>1.2275782708438785</v>
      </c>
      <c r="AK30" s="118">
        <v>1.2414061573107997</v>
      </c>
    </row>
    <row r="31" spans="5:37" x14ac:dyDescent="0.3">
      <c r="E31" s="3" t="s">
        <v>172</v>
      </c>
      <c r="F31" s="3" t="s">
        <v>173</v>
      </c>
      <c r="G31" s="3" t="s">
        <v>185</v>
      </c>
      <c r="H31" s="3" t="s">
        <v>192</v>
      </c>
      <c r="J31" s="3" t="s">
        <v>782</v>
      </c>
      <c r="L31" s="106" t="s">
        <v>158</v>
      </c>
      <c r="AG31" s="118">
        <v>0.49881017449054316</v>
      </c>
      <c r="AH31" s="118">
        <v>0.47148841046219964</v>
      </c>
      <c r="AI31" s="118">
        <v>0.46988157694956123</v>
      </c>
      <c r="AJ31" s="118">
        <v>0.47224279090408167</v>
      </c>
      <c r="AK31" s="118">
        <v>0.4746158702553584</v>
      </c>
    </row>
    <row r="32" spans="5:37" x14ac:dyDescent="0.3">
      <c r="E32" s="3" t="s">
        <v>172</v>
      </c>
      <c r="F32" s="3" t="s">
        <v>173</v>
      </c>
      <c r="G32" s="3" t="s">
        <v>185</v>
      </c>
      <c r="H32" s="3" t="s">
        <v>193</v>
      </c>
      <c r="J32" s="3" t="s">
        <v>782</v>
      </c>
      <c r="L32" s="106" t="s">
        <v>158</v>
      </c>
      <c r="AG32" s="118">
        <v>1.1350573722885784</v>
      </c>
      <c r="AH32" s="118">
        <v>1.1038449183875492</v>
      </c>
      <c r="AI32" s="118">
        <v>1.1276407234765968</v>
      </c>
      <c r="AJ32" s="118">
        <v>1.1263424787611358</v>
      </c>
      <c r="AK32" s="118">
        <v>1.1118848541121169</v>
      </c>
    </row>
    <row r="33" spans="5:37" x14ac:dyDescent="0.3">
      <c r="E33" s="3" t="s">
        <v>172</v>
      </c>
      <c r="F33" s="3" t="s">
        <v>173</v>
      </c>
      <c r="G33" s="3" t="s">
        <v>185</v>
      </c>
      <c r="H33" s="3" t="s">
        <v>194</v>
      </c>
      <c r="J33" s="3" t="s">
        <v>782</v>
      </c>
      <c r="L33" s="106" t="s">
        <v>158</v>
      </c>
      <c r="AG33" s="118">
        <v>0.25599671018408615</v>
      </c>
      <c r="AH33" s="118">
        <v>0.26193190644518255</v>
      </c>
      <c r="AI33" s="118">
        <v>0.26324814718108797</v>
      </c>
      <c r="AJ33" s="118">
        <v>0.26457100219204821</v>
      </c>
      <c r="AK33" s="118">
        <v>0.26041236284366343</v>
      </c>
    </row>
    <row r="34" spans="5:37" x14ac:dyDescent="0.3">
      <c r="E34" s="3" t="s">
        <v>172</v>
      </c>
      <c r="F34" s="3" t="s">
        <v>173</v>
      </c>
      <c r="G34" s="3" t="s">
        <v>195</v>
      </c>
      <c r="H34" s="3" t="s">
        <v>196</v>
      </c>
      <c r="J34" s="3" t="s">
        <v>782</v>
      </c>
      <c r="L34" s="106" t="s">
        <v>158</v>
      </c>
      <c r="AG34" s="118">
        <v>3.782381560061614</v>
      </c>
      <c r="AH34" s="118">
        <v>3.5642527173378573</v>
      </c>
      <c r="AI34" s="118">
        <v>3.929339877788196</v>
      </c>
      <c r="AJ34" s="118">
        <v>3.5827381217511314</v>
      </c>
      <c r="AK34" s="118">
        <v>3.9616101980776675</v>
      </c>
    </row>
    <row r="35" spans="5:37" x14ac:dyDescent="0.3">
      <c r="E35" s="3" t="s">
        <v>172</v>
      </c>
      <c r="F35" s="3" t="s">
        <v>197</v>
      </c>
      <c r="H35" s="3" t="s">
        <v>198</v>
      </c>
      <c r="J35" s="3" t="s">
        <v>782</v>
      </c>
      <c r="L35" s="106" t="s">
        <v>158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197</v>
      </c>
      <c r="H36" s="3" t="s">
        <v>199</v>
      </c>
      <c r="J36" s="3" t="s">
        <v>782</v>
      </c>
      <c r="L36" s="106" t="s">
        <v>158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197</v>
      </c>
      <c r="H37" s="3" t="s">
        <v>200</v>
      </c>
      <c r="J37" s="3" t="s">
        <v>782</v>
      </c>
      <c r="L37" s="106" t="s">
        <v>158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197</v>
      </c>
      <c r="H38" s="3" t="s">
        <v>201</v>
      </c>
      <c r="J38" s="3" t="s">
        <v>782</v>
      </c>
      <c r="L38" s="106" t="s">
        <v>158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197</v>
      </c>
      <c r="H39" s="3" t="s">
        <v>202</v>
      </c>
      <c r="J39" s="3" t="s">
        <v>782</v>
      </c>
      <c r="L39" s="106" t="s">
        <v>158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197</v>
      </c>
      <c r="H40" s="3" t="s">
        <v>203</v>
      </c>
      <c r="J40" s="3" t="s">
        <v>782</v>
      </c>
      <c r="L40" s="106" t="s">
        <v>158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197</v>
      </c>
      <c r="H41" s="3" t="s">
        <v>204</v>
      </c>
      <c r="J41" s="3" t="s">
        <v>782</v>
      </c>
      <c r="L41" s="106" t="s">
        <v>158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197</v>
      </c>
      <c r="H42" s="3" t="s">
        <v>1107</v>
      </c>
      <c r="J42" s="3" t="s">
        <v>782</v>
      </c>
      <c r="L42" s="106" t="s">
        <v>158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197</v>
      </c>
      <c r="H43" s="3" t="s">
        <v>206</v>
      </c>
      <c r="J43" s="3" t="s">
        <v>782</v>
      </c>
      <c r="L43" s="106" t="s">
        <v>158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197</v>
      </c>
      <c r="H44" s="3" t="s">
        <v>207</v>
      </c>
      <c r="J44" s="3" t="s">
        <v>782</v>
      </c>
      <c r="L44" s="106" t="s">
        <v>158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197</v>
      </c>
      <c r="H45" s="3" t="s">
        <v>1108</v>
      </c>
      <c r="J45" s="3" t="s">
        <v>782</v>
      </c>
      <c r="L45" s="106" t="s">
        <v>158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197</v>
      </c>
      <c r="H46" s="3" t="s">
        <v>1109</v>
      </c>
      <c r="J46" s="3" t="s">
        <v>782</v>
      </c>
      <c r="L46" s="106" t="s">
        <v>158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197</v>
      </c>
      <c r="H47" s="3" t="s">
        <v>1110</v>
      </c>
      <c r="J47" s="3" t="s">
        <v>782</v>
      </c>
      <c r="L47" s="106" t="s">
        <v>158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197</v>
      </c>
      <c r="H48" s="3" t="s">
        <v>195</v>
      </c>
      <c r="J48" s="3" t="s">
        <v>782</v>
      </c>
      <c r="L48" s="106" t="s">
        <v>158</v>
      </c>
      <c r="AG48" s="46"/>
      <c r="AH48" s="46"/>
      <c r="AI48" s="46"/>
      <c r="AJ48" s="46"/>
      <c r="AK48" s="46"/>
    </row>
    <row r="49" spans="5:37" x14ac:dyDescent="0.3">
      <c r="E49" s="3" t="s">
        <v>209</v>
      </c>
      <c r="H49" s="3" t="s">
        <v>209</v>
      </c>
      <c r="J49" s="3" t="s">
        <v>782</v>
      </c>
      <c r="L49" s="106" t="s">
        <v>158</v>
      </c>
      <c r="AG49" s="118">
        <v>29.005346281154509</v>
      </c>
      <c r="AH49" s="118">
        <v>28.536628391826568</v>
      </c>
      <c r="AI49" s="118">
        <v>31.02138455573526</v>
      </c>
      <c r="AJ49" s="118">
        <v>26.954315762877926</v>
      </c>
      <c r="AK49" s="118">
        <v>24.703505264078938</v>
      </c>
    </row>
    <row r="50" spans="5:37" x14ac:dyDescent="0.3">
      <c r="E50" s="3" t="s">
        <v>209</v>
      </c>
      <c r="H50" s="3" t="s">
        <v>311</v>
      </c>
      <c r="J50" s="3" t="s">
        <v>782</v>
      </c>
      <c r="L50" s="106" t="s">
        <v>158</v>
      </c>
      <c r="AG50" s="118">
        <v>9.0529753592080944</v>
      </c>
      <c r="AH50" s="118">
        <v>5.5311673237021806</v>
      </c>
      <c r="AI50" s="118">
        <v>7.2028524776049139</v>
      </c>
      <c r="AJ50" s="118">
        <v>6.7926269352247495</v>
      </c>
      <c r="AK50" s="118">
        <v>5.7247359817367531</v>
      </c>
    </row>
    <row r="51" spans="5:37" x14ac:dyDescent="0.3">
      <c r="E51" s="3" t="s">
        <v>209</v>
      </c>
      <c r="H51" s="3" t="s">
        <v>210</v>
      </c>
      <c r="J51" s="3" t="s">
        <v>782</v>
      </c>
      <c r="L51" s="106" t="s">
        <v>158</v>
      </c>
      <c r="AG51" s="118">
        <v>4.8258191611322951</v>
      </c>
      <c r="AH51" s="118">
        <v>4.8352223002337773</v>
      </c>
      <c r="AI51" s="118">
        <v>4.844598184228146</v>
      </c>
      <c r="AJ51" s="118">
        <v>4.8539459966973411</v>
      </c>
      <c r="AK51" s="118">
        <v>4.8632657288803989</v>
      </c>
    </row>
    <row r="52" spans="5:37" x14ac:dyDescent="0.3">
      <c r="E52" s="3" t="s">
        <v>209</v>
      </c>
      <c r="H52" s="3" t="s">
        <v>211</v>
      </c>
      <c r="J52" s="3" t="s">
        <v>782</v>
      </c>
      <c r="L52" s="106" t="s">
        <v>158</v>
      </c>
      <c r="AG52" s="118">
        <v>8.7130183581222709E-2</v>
      </c>
      <c r="AH52" s="118">
        <v>8.5426321527081905E-2</v>
      </c>
      <c r="AI52" s="118">
        <v>8.4285069723875616E-2</v>
      </c>
      <c r="AJ52" s="118">
        <v>8.412767074796447E-2</v>
      </c>
      <c r="AK52" s="118">
        <v>8.3984641170496255E-2</v>
      </c>
    </row>
    <row r="53" spans="5:37" x14ac:dyDescent="0.3">
      <c r="E53" s="3" t="s">
        <v>209</v>
      </c>
      <c r="H53" s="3" t="s">
        <v>213</v>
      </c>
      <c r="J53" s="3" t="s">
        <v>782</v>
      </c>
      <c r="L53" s="106" t="s">
        <v>158</v>
      </c>
      <c r="AG53" s="118">
        <v>0.62500614226913453</v>
      </c>
      <c r="AH53" s="118">
        <v>0.50030701980902714</v>
      </c>
      <c r="AI53" s="118">
        <v>0.58320819286802139</v>
      </c>
      <c r="AJ53" s="118">
        <v>0.49875403730889395</v>
      </c>
      <c r="AK53" s="118">
        <v>0.49973829361849775</v>
      </c>
    </row>
    <row r="54" spans="5:37" x14ac:dyDescent="0.3">
      <c r="E54" s="3" t="s">
        <v>209</v>
      </c>
      <c r="H54" s="3" t="s">
        <v>214</v>
      </c>
      <c r="J54" s="3" t="s">
        <v>782</v>
      </c>
      <c r="L54" s="106" t="s">
        <v>158</v>
      </c>
      <c r="AG54" s="118">
        <v>3.7825267301330774</v>
      </c>
      <c r="AH54" s="118">
        <v>3.1076559637154482</v>
      </c>
      <c r="AI54" s="118">
        <v>1.357984257657898</v>
      </c>
      <c r="AJ54" s="118">
        <v>1.770051724213048</v>
      </c>
      <c r="AK54" s="118">
        <v>1.4944824848367249</v>
      </c>
    </row>
    <row r="55" spans="5:37" x14ac:dyDescent="0.3">
      <c r="E55" s="3" t="s">
        <v>209</v>
      </c>
      <c r="H55" s="3" t="s">
        <v>215</v>
      </c>
      <c r="J55" s="3" t="s">
        <v>782</v>
      </c>
      <c r="L55" s="106" t="s">
        <v>158</v>
      </c>
      <c r="AG55" s="118">
        <v>10.631888704830684</v>
      </c>
      <c r="AH55" s="118">
        <v>14.476849462839054</v>
      </c>
      <c r="AI55" s="118">
        <v>16.948456373652402</v>
      </c>
      <c r="AJ55" s="118">
        <v>12.954809398685928</v>
      </c>
      <c r="AK55" s="118">
        <v>12.037298133836067</v>
      </c>
    </row>
    <row r="56" spans="5:37" x14ac:dyDescent="0.3">
      <c r="E56" s="3" t="s">
        <v>216</v>
      </c>
      <c r="H56" s="3" t="s">
        <v>216</v>
      </c>
      <c r="J56" s="3" t="s">
        <v>782</v>
      </c>
      <c r="L56" s="106" t="s">
        <v>158</v>
      </c>
      <c r="AG56" s="118">
        <v>83.392612156258679</v>
      </c>
      <c r="AH56" s="118">
        <v>83.445591602364246</v>
      </c>
      <c r="AI56" s="118">
        <v>83.579948575969837</v>
      </c>
      <c r="AJ56" s="118">
        <v>83.071241282454352</v>
      </c>
      <c r="AK56" s="118">
        <v>83.135051911679653</v>
      </c>
    </row>
    <row r="57" spans="5:37" x14ac:dyDescent="0.3">
      <c r="E57" s="3" t="s">
        <v>216</v>
      </c>
      <c r="H57" s="3" t="s">
        <v>312</v>
      </c>
      <c r="J57" s="3" t="s">
        <v>782</v>
      </c>
      <c r="L57" s="106" t="s">
        <v>158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216</v>
      </c>
      <c r="H58" s="3" t="s">
        <v>313</v>
      </c>
      <c r="J58" s="3" t="s">
        <v>782</v>
      </c>
      <c r="L58" s="106" t="s">
        <v>158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216</v>
      </c>
      <c r="H59" s="3" t="s">
        <v>314</v>
      </c>
      <c r="J59" s="3" t="s">
        <v>782</v>
      </c>
      <c r="L59" s="106" t="s">
        <v>158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216</v>
      </c>
      <c r="H60" s="3" t="s">
        <v>220</v>
      </c>
      <c r="J60" s="3" t="s">
        <v>782</v>
      </c>
      <c r="L60" s="106" t="s">
        <v>158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216</v>
      </c>
      <c r="H61" s="3" t="s">
        <v>221</v>
      </c>
      <c r="J61" s="3" t="s">
        <v>782</v>
      </c>
      <c r="L61" s="106" t="s">
        <v>158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216</v>
      </c>
      <c r="H62" s="3" t="s">
        <v>212</v>
      </c>
      <c r="J62" s="3" t="s">
        <v>782</v>
      </c>
      <c r="L62" s="106" t="s">
        <v>158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216</v>
      </c>
      <c r="H63" s="3" t="s">
        <v>223</v>
      </c>
      <c r="J63" s="3" t="s">
        <v>782</v>
      </c>
      <c r="L63" s="106" t="s">
        <v>158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216</v>
      </c>
      <c r="H64" s="3" t="s">
        <v>315</v>
      </c>
      <c r="J64" s="3" t="s">
        <v>782</v>
      </c>
      <c r="L64" s="106" t="s">
        <v>158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1163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1173</v>
      </c>
      <c r="K67" s="3" t="s">
        <v>1174</v>
      </c>
      <c r="AN67" s="3"/>
    </row>
    <row r="68" spans="1:53" x14ac:dyDescent="0.3">
      <c r="E68" s="3" t="s">
        <v>166</v>
      </c>
      <c r="H68" s="3" t="s">
        <v>166</v>
      </c>
      <c r="J68" s="3" t="s">
        <v>782</v>
      </c>
      <c r="L68" s="106" t="s">
        <v>158</v>
      </c>
      <c r="AG68" s="118">
        <v>-8.1905456762890267</v>
      </c>
      <c r="AH68" s="118">
        <v>-7.3039621671226822</v>
      </c>
      <c r="AI68" s="118">
        <v>-7.6695061868357355</v>
      </c>
      <c r="AJ68" s="118">
        <v>-9.1189266715559807</v>
      </c>
      <c r="AK68" s="118">
        <v>-8.4252944867689425</v>
      </c>
    </row>
    <row r="69" spans="1:53" x14ac:dyDescent="0.3">
      <c r="E69" s="3" t="s">
        <v>172</v>
      </c>
      <c r="H69" s="3" t="s">
        <v>172</v>
      </c>
      <c r="J69" s="3" t="s">
        <v>782</v>
      </c>
      <c r="L69" s="106" t="s">
        <v>158</v>
      </c>
      <c r="AG69" s="118">
        <v>-4.6805192263191255</v>
      </c>
      <c r="AH69" s="118">
        <v>-5.1406299223721534</v>
      </c>
      <c r="AI69" s="118">
        <v>-5.6391894547105803</v>
      </c>
      <c r="AJ69" s="118">
        <v>-6.2548187327366804</v>
      </c>
      <c r="AK69" s="118">
        <v>-7.0698973648842225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782</v>
      </c>
      <c r="L70" s="106" t="s">
        <v>158</v>
      </c>
      <c r="AG70" s="118">
        <v>-4.6805192263191255</v>
      </c>
      <c r="AH70" s="118">
        <v>-5.1406299223721534</v>
      </c>
      <c r="AI70" s="118">
        <v>-5.6391894547105803</v>
      </c>
      <c r="AJ70" s="118">
        <v>-6.2548187327366804</v>
      </c>
      <c r="AK70" s="118">
        <v>-7.0698973648842225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782</v>
      </c>
      <c r="L71" s="106" t="s">
        <v>158</v>
      </c>
      <c r="AG71" s="118">
        <v>-2.6401924466465854</v>
      </c>
      <c r="AH71" s="118">
        <v>-2.65108202764582</v>
      </c>
      <c r="AI71" s="118">
        <v>-2.6632817931257695</v>
      </c>
      <c r="AJ71" s="118">
        <v>-2.6758172990642599</v>
      </c>
      <c r="AK71" s="118">
        <v>-2.6881958044802188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1151</v>
      </c>
      <c r="J72" s="3" t="s">
        <v>782</v>
      </c>
      <c r="L72" s="106" t="s">
        <v>158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1152</v>
      </c>
      <c r="J73" s="3" t="s">
        <v>782</v>
      </c>
      <c r="L73" s="106" t="s">
        <v>158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1153</v>
      </c>
      <c r="J74" s="3" t="s">
        <v>782</v>
      </c>
      <c r="L74" s="106" t="s">
        <v>158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782</v>
      </c>
      <c r="L75" s="106" t="s">
        <v>158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782</v>
      </c>
      <c r="L76" s="106" t="s">
        <v>158</v>
      </c>
      <c r="AG76" s="118">
        <v>-1.1392703520908627</v>
      </c>
      <c r="AH76" s="118">
        <v>-1.3803205200442312</v>
      </c>
      <c r="AI76" s="118">
        <v>-1.5437526284100223</v>
      </c>
      <c r="AJ76" s="118">
        <v>-1.7076211215047148</v>
      </c>
      <c r="AK76" s="118">
        <v>-1.9530694411279395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782</v>
      </c>
      <c r="L77" s="106" t="s">
        <v>158</v>
      </c>
      <c r="AG77" s="118">
        <v>-1.1337867922308145</v>
      </c>
      <c r="AH77" s="118">
        <v>-1.3727747166136905</v>
      </c>
      <c r="AI77" s="118">
        <v>-1.5359460523091968</v>
      </c>
      <c r="AJ77" s="118">
        <v>-1.7006282581397196</v>
      </c>
      <c r="AK77" s="118">
        <v>-1.9455707399919044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308</v>
      </c>
      <c r="J78" s="3" t="s">
        <v>782</v>
      </c>
      <c r="L78" s="106" t="s">
        <v>158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184</v>
      </c>
      <c r="J79" s="3" t="s">
        <v>782</v>
      </c>
      <c r="L79" s="106" t="s">
        <v>158</v>
      </c>
      <c r="AG79" s="118">
        <v>-5.4835598600481567E-3</v>
      </c>
      <c r="AH79" s="118">
        <v>-7.5458034305407352E-3</v>
      </c>
      <c r="AI79" s="118">
        <v>-7.8065761008254729E-3</v>
      </c>
      <c r="AJ79" s="118">
        <v>-6.9928633649951107E-3</v>
      </c>
      <c r="AK79" s="118">
        <v>-7.498701136034955E-3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309</v>
      </c>
      <c r="J80" s="3" t="s">
        <v>782</v>
      </c>
      <c r="L80" s="106" t="s">
        <v>158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310</v>
      </c>
      <c r="J81" s="3" t="s">
        <v>782</v>
      </c>
      <c r="L81" s="106" t="s">
        <v>158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172</v>
      </c>
      <c r="F82" s="3" t="s">
        <v>173</v>
      </c>
      <c r="G82" s="3" t="s">
        <v>185</v>
      </c>
      <c r="H82" s="3" t="s">
        <v>186</v>
      </c>
      <c r="J82" s="3" t="s">
        <v>782</v>
      </c>
      <c r="L82" s="106" t="s">
        <v>158</v>
      </c>
      <c r="AG82" s="118">
        <v>-0.90105642758167714</v>
      </c>
      <c r="AH82" s="118">
        <v>-1.1092273746821022</v>
      </c>
      <c r="AI82" s="118">
        <v>-1.4321550331747892</v>
      </c>
      <c r="AJ82" s="118">
        <v>-1.8713803121677053</v>
      </c>
      <c r="AK82" s="118">
        <v>-2.428632119276064</v>
      </c>
    </row>
    <row r="83" spans="5:37" x14ac:dyDescent="0.3">
      <c r="E83" s="3" t="s">
        <v>172</v>
      </c>
      <c r="F83" s="3" t="s">
        <v>173</v>
      </c>
      <c r="G83" s="3" t="s">
        <v>185</v>
      </c>
      <c r="H83" s="3" t="s">
        <v>1096</v>
      </c>
      <c r="J83" s="3" t="s">
        <v>782</v>
      </c>
      <c r="L83" s="106" t="s">
        <v>158</v>
      </c>
      <c r="AG83" s="118">
        <v>-0.90105642758167714</v>
      </c>
      <c r="AH83" s="118">
        <v>-1.1092273746821022</v>
      </c>
      <c r="AI83" s="118">
        <v>-1.4321550331747892</v>
      </c>
      <c r="AJ83" s="118">
        <v>-1.8713803121677053</v>
      </c>
      <c r="AK83" s="118">
        <v>-2.428632119276064</v>
      </c>
    </row>
    <row r="84" spans="5:37" x14ac:dyDescent="0.3">
      <c r="E84" s="3" t="s">
        <v>172</v>
      </c>
      <c r="F84" s="3" t="s">
        <v>173</v>
      </c>
      <c r="G84" s="3" t="s">
        <v>185</v>
      </c>
      <c r="H84" s="3" t="s">
        <v>188</v>
      </c>
      <c r="J84" s="3" t="s">
        <v>782</v>
      </c>
      <c r="L84" s="106" t="s">
        <v>158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172</v>
      </c>
      <c r="F85" s="3" t="s">
        <v>173</v>
      </c>
      <c r="G85" s="3" t="s">
        <v>185</v>
      </c>
      <c r="H85" s="3" t="s">
        <v>189</v>
      </c>
      <c r="J85" s="3" t="s">
        <v>782</v>
      </c>
      <c r="L85" s="106" t="s">
        <v>158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172</v>
      </c>
      <c r="F86" s="3" t="s">
        <v>173</v>
      </c>
      <c r="G86" s="3" t="s">
        <v>185</v>
      </c>
      <c r="H86" s="3" t="s">
        <v>190</v>
      </c>
      <c r="J86" s="3" t="s">
        <v>782</v>
      </c>
      <c r="L86" s="106" t="s">
        <v>158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172</v>
      </c>
      <c r="F87" s="3" t="s">
        <v>173</v>
      </c>
      <c r="G87" s="3" t="s">
        <v>185</v>
      </c>
      <c r="H87" s="3" t="s">
        <v>191</v>
      </c>
      <c r="J87" s="3" t="s">
        <v>782</v>
      </c>
      <c r="L87" s="106" t="s">
        <v>158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172</v>
      </c>
      <c r="F88" s="3" t="s">
        <v>173</v>
      </c>
      <c r="G88" s="3" t="s">
        <v>185</v>
      </c>
      <c r="H88" s="3" t="s">
        <v>192</v>
      </c>
      <c r="J88" s="3" t="s">
        <v>782</v>
      </c>
      <c r="L88" s="106" t="s">
        <v>158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172</v>
      </c>
      <c r="F89" s="3" t="s">
        <v>173</v>
      </c>
      <c r="G89" s="3" t="s">
        <v>185</v>
      </c>
      <c r="H89" s="3" t="s">
        <v>193</v>
      </c>
      <c r="J89" s="3" t="s">
        <v>782</v>
      </c>
      <c r="L89" s="106" t="s">
        <v>158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172</v>
      </c>
      <c r="F90" s="3" t="s">
        <v>173</v>
      </c>
      <c r="G90" s="3" t="s">
        <v>185</v>
      </c>
      <c r="H90" s="3" t="s">
        <v>194</v>
      </c>
      <c r="J90" s="3" t="s">
        <v>782</v>
      </c>
      <c r="L90" s="106" t="s">
        <v>158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172</v>
      </c>
      <c r="F91" s="3" t="s">
        <v>173</v>
      </c>
      <c r="G91" s="3" t="s">
        <v>195</v>
      </c>
      <c r="H91" s="3" t="s">
        <v>196</v>
      </c>
      <c r="J91" s="3" t="s">
        <v>782</v>
      </c>
      <c r="L91" s="106" t="s">
        <v>158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172</v>
      </c>
      <c r="F92" s="3" t="s">
        <v>197</v>
      </c>
      <c r="H92" s="3" t="s">
        <v>198</v>
      </c>
      <c r="J92" s="3" t="s">
        <v>782</v>
      </c>
      <c r="L92" s="106" t="s">
        <v>158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197</v>
      </c>
      <c r="H93" s="3" t="s">
        <v>199</v>
      </c>
      <c r="J93" s="3" t="s">
        <v>782</v>
      </c>
      <c r="L93" s="106" t="s">
        <v>158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197</v>
      </c>
      <c r="H94" s="3" t="s">
        <v>200</v>
      </c>
      <c r="J94" s="3" t="s">
        <v>782</v>
      </c>
      <c r="L94" s="106" t="s">
        <v>158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197</v>
      </c>
      <c r="H95" s="3" t="s">
        <v>201</v>
      </c>
      <c r="J95" s="3" t="s">
        <v>782</v>
      </c>
      <c r="L95" s="106" t="s">
        <v>158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197</v>
      </c>
      <c r="H96" s="3" t="s">
        <v>202</v>
      </c>
      <c r="J96" s="3" t="s">
        <v>782</v>
      </c>
      <c r="L96" s="106" t="s">
        <v>158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197</v>
      </c>
      <c r="H97" s="3" t="s">
        <v>203</v>
      </c>
      <c r="J97" s="3" t="s">
        <v>782</v>
      </c>
      <c r="L97" s="106" t="s">
        <v>158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197</v>
      </c>
      <c r="H98" s="3" t="s">
        <v>204</v>
      </c>
      <c r="J98" s="3" t="s">
        <v>782</v>
      </c>
      <c r="L98" s="106" t="s">
        <v>158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197</v>
      </c>
      <c r="H99" s="3" t="s">
        <v>1107</v>
      </c>
      <c r="J99" s="3" t="s">
        <v>782</v>
      </c>
      <c r="L99" s="106" t="s">
        <v>158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197</v>
      </c>
      <c r="H100" s="3" t="s">
        <v>206</v>
      </c>
      <c r="J100" s="3" t="s">
        <v>782</v>
      </c>
      <c r="L100" s="106" t="s">
        <v>158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197</v>
      </c>
      <c r="H101" s="3" t="s">
        <v>207</v>
      </c>
      <c r="J101" s="3" t="s">
        <v>782</v>
      </c>
      <c r="L101" s="106" t="s">
        <v>158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197</v>
      </c>
      <c r="H102" s="3" t="s">
        <v>1108</v>
      </c>
      <c r="J102" s="3" t="s">
        <v>782</v>
      </c>
      <c r="L102" s="106" t="s">
        <v>158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197</v>
      </c>
      <c r="H103" s="3" t="s">
        <v>1109</v>
      </c>
      <c r="J103" s="3" t="s">
        <v>782</v>
      </c>
      <c r="L103" s="106" t="s">
        <v>158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197</v>
      </c>
      <c r="H104" s="3" t="s">
        <v>1110</v>
      </c>
      <c r="J104" s="3" t="s">
        <v>782</v>
      </c>
      <c r="L104" s="106" t="s">
        <v>158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197</v>
      </c>
      <c r="H105" s="3" t="s">
        <v>195</v>
      </c>
      <c r="J105" s="3" t="s">
        <v>782</v>
      </c>
      <c r="L105" s="106" t="s">
        <v>158</v>
      </c>
      <c r="AG105" s="46"/>
      <c r="AH105" s="46"/>
      <c r="AI105" s="46"/>
      <c r="AJ105" s="46"/>
      <c r="AK105" s="46"/>
    </row>
    <row r="106" spans="5:37" x14ac:dyDescent="0.3">
      <c r="E106" s="3" t="s">
        <v>209</v>
      </c>
      <c r="H106" s="3" t="s">
        <v>209</v>
      </c>
      <c r="J106" s="3" t="s">
        <v>782</v>
      </c>
      <c r="L106" s="106" t="s">
        <v>158</v>
      </c>
      <c r="AG106" s="118">
        <v>-3.5100264499699012</v>
      </c>
      <c r="AH106" s="118">
        <v>-2.1633322447505292</v>
      </c>
      <c r="AI106" s="118">
        <v>-2.0303167321251552</v>
      </c>
      <c r="AJ106" s="118">
        <v>-2.8641079388193007</v>
      </c>
      <c r="AK106" s="118">
        <v>-1.3553971218847207</v>
      </c>
    </row>
    <row r="107" spans="5:37" x14ac:dyDescent="0.3">
      <c r="E107" s="3" t="s">
        <v>209</v>
      </c>
      <c r="H107" s="3" t="s">
        <v>311</v>
      </c>
      <c r="J107" s="3" t="s">
        <v>782</v>
      </c>
      <c r="L107" s="106" t="s">
        <v>158</v>
      </c>
      <c r="AG107" s="118">
        <v>-2.8621737683671751</v>
      </c>
      <c r="AH107" s="118">
        <v>-1.5122240220342216</v>
      </c>
      <c r="AI107" s="118">
        <v>-1.3759366087921825</v>
      </c>
      <c r="AJ107" s="118">
        <v>-2.2064394731580217</v>
      </c>
      <c r="AK107" s="118">
        <v>-0.69442378956182738</v>
      </c>
    </row>
    <row r="108" spans="5:37" x14ac:dyDescent="0.3">
      <c r="E108" s="3" t="s">
        <v>209</v>
      </c>
      <c r="H108" s="3" t="s">
        <v>210</v>
      </c>
      <c r="J108" s="3" t="s">
        <v>782</v>
      </c>
      <c r="L108" s="106" t="s">
        <v>158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209</v>
      </c>
      <c r="H109" s="3" t="s">
        <v>211</v>
      </c>
      <c r="J109" s="3" t="s">
        <v>782</v>
      </c>
      <c r="L109" s="106" t="s">
        <v>158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209</v>
      </c>
      <c r="H110" s="3" t="s">
        <v>213</v>
      </c>
      <c r="J110" s="3" t="s">
        <v>782</v>
      </c>
      <c r="L110" s="106" t="s">
        <v>158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209</v>
      </c>
      <c r="H111" s="3" t="s">
        <v>214</v>
      </c>
      <c r="J111" s="3" t="s">
        <v>782</v>
      </c>
      <c r="L111" s="106" t="s">
        <v>158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209</v>
      </c>
      <c r="H112" s="3" t="s">
        <v>215</v>
      </c>
      <c r="J112" s="3" t="s">
        <v>782</v>
      </c>
      <c r="L112" s="106" t="s">
        <v>158</v>
      </c>
      <c r="AG112" s="118">
        <v>-0.64785268160272613</v>
      </c>
      <c r="AH112" s="118">
        <v>-0.65110822271630775</v>
      </c>
      <c r="AI112" s="118">
        <v>-0.65438012333297257</v>
      </c>
      <c r="AJ112" s="118">
        <v>-0.6576684656612789</v>
      </c>
      <c r="AK112" s="118">
        <v>-0.66097333232289335</v>
      </c>
    </row>
    <row r="113" spans="1:53" x14ac:dyDescent="0.3">
      <c r="E113" s="3" t="s">
        <v>216</v>
      </c>
      <c r="H113" s="3" t="s">
        <v>216</v>
      </c>
      <c r="J113" s="3" t="s">
        <v>782</v>
      </c>
      <c r="L113" s="106" t="s">
        <v>158</v>
      </c>
      <c r="AG113" s="118">
        <v>0</v>
      </c>
      <c r="AH113" s="118">
        <v>0</v>
      </c>
      <c r="AI113" s="118">
        <v>0</v>
      </c>
      <c r="AJ113" s="118">
        <v>0</v>
      </c>
      <c r="AK113" s="118">
        <v>0</v>
      </c>
    </row>
    <row r="114" spans="1:53" x14ac:dyDescent="0.3">
      <c r="E114" s="3" t="s">
        <v>216</v>
      </c>
      <c r="H114" s="3" t="s">
        <v>312</v>
      </c>
      <c r="J114" s="3" t="s">
        <v>782</v>
      </c>
      <c r="L114" s="106" t="s">
        <v>158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216</v>
      </c>
      <c r="H115" s="3" t="s">
        <v>313</v>
      </c>
      <c r="J115" s="3" t="s">
        <v>782</v>
      </c>
      <c r="L115" s="106" t="s">
        <v>158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216</v>
      </c>
      <c r="H116" s="3" t="s">
        <v>314</v>
      </c>
      <c r="J116" s="3" t="s">
        <v>782</v>
      </c>
      <c r="L116" s="106" t="s">
        <v>158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216</v>
      </c>
      <c r="H117" s="3" t="s">
        <v>220</v>
      </c>
      <c r="J117" s="3" t="s">
        <v>782</v>
      </c>
      <c r="L117" s="106" t="s">
        <v>158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216</v>
      </c>
      <c r="H118" s="3" t="s">
        <v>221</v>
      </c>
      <c r="J118" s="3" t="s">
        <v>782</v>
      </c>
      <c r="L118" s="106" t="s">
        <v>158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216</v>
      </c>
      <c r="H119" s="3" t="s">
        <v>212</v>
      </c>
      <c r="J119" s="3" t="s">
        <v>782</v>
      </c>
      <c r="L119" s="106" t="s">
        <v>158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216</v>
      </c>
      <c r="H120" s="3" t="s">
        <v>223</v>
      </c>
      <c r="J120" s="3" t="s">
        <v>782</v>
      </c>
      <c r="L120" s="106" t="s">
        <v>158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216</v>
      </c>
      <c r="H121" s="3" t="s">
        <v>315</v>
      </c>
      <c r="J121" s="3" t="s">
        <v>782</v>
      </c>
      <c r="L121" s="106" t="s">
        <v>158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1154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166</v>
      </c>
      <c r="H125" s="3" t="s">
        <v>166</v>
      </c>
      <c r="J125" s="3" t="s">
        <v>782</v>
      </c>
      <c r="L125" s="106" t="s">
        <v>158</v>
      </c>
      <c r="AG125" s="118">
        <v>182.31014149374397</v>
      </c>
      <c r="AH125" s="118">
        <v>182.28470682515683</v>
      </c>
      <c r="AI125" s="118">
        <v>182.81473273925826</v>
      </c>
      <c r="AJ125" s="118">
        <v>174.88195196339586</v>
      </c>
      <c r="AK125" s="118">
        <v>172.27862573255391</v>
      </c>
    </row>
    <row r="126" spans="1:53" x14ac:dyDescent="0.3">
      <c r="E126" s="3" t="s">
        <v>172</v>
      </c>
      <c r="H126" s="3" t="s">
        <v>172</v>
      </c>
      <c r="J126" s="3" t="s">
        <v>782</v>
      </c>
      <c r="L126" s="106" t="s">
        <v>158</v>
      </c>
      <c r="AG126" s="118">
        <v>73.422209506300689</v>
      </c>
      <c r="AH126" s="118">
        <v>72.465819075716524</v>
      </c>
      <c r="AI126" s="118">
        <v>70.243716339678329</v>
      </c>
      <c r="AJ126" s="118">
        <v>67.720502856882888</v>
      </c>
      <c r="AK126" s="118">
        <v>65.795465678680031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782</v>
      </c>
      <c r="L127" s="106" t="s">
        <v>158</v>
      </c>
      <c r="AG127" s="118">
        <v>73.422209506300689</v>
      </c>
      <c r="AH127" s="118">
        <v>72.465819075716524</v>
      </c>
      <c r="AI127" s="118">
        <v>70.243716339678329</v>
      </c>
      <c r="AJ127" s="118">
        <v>67.720502856882888</v>
      </c>
      <c r="AK127" s="118">
        <v>65.795465678680031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782</v>
      </c>
      <c r="L128" s="106" t="s">
        <v>158</v>
      </c>
      <c r="AG128" s="118">
        <v>14.925844223656609</v>
      </c>
      <c r="AH128" s="118">
        <v>14.799757148531612</v>
      </c>
      <c r="AI128" s="118">
        <v>14.383208837480229</v>
      </c>
      <c r="AJ128" s="118">
        <v>14.029742427547852</v>
      </c>
      <c r="AK128" s="118">
        <v>13.601247318353245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1151</v>
      </c>
      <c r="J129" s="3" t="s">
        <v>782</v>
      </c>
      <c r="L129" s="106" t="s">
        <v>158</v>
      </c>
      <c r="AG129" s="118">
        <v>1.9088127026137747</v>
      </c>
      <c r="AH129" s="118">
        <v>1.906810438343723</v>
      </c>
      <c r="AI129" s="118">
        <v>1.8724281368685536</v>
      </c>
      <c r="AJ129" s="118">
        <v>1.8598504528073576</v>
      </c>
      <c r="AK129" s="118">
        <v>1.7788840768642367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1152</v>
      </c>
      <c r="J130" s="3" t="s">
        <v>782</v>
      </c>
      <c r="L130" s="106" t="s">
        <v>158</v>
      </c>
      <c r="AG130" s="118">
        <v>10.326841750476923</v>
      </c>
      <c r="AH130" s="118">
        <v>9.9866800880313171</v>
      </c>
      <c r="AI130" s="118">
        <v>9.7784389554276956</v>
      </c>
      <c r="AJ130" s="118">
        <v>9.4457205626934257</v>
      </c>
      <c r="AK130" s="118">
        <v>9.1812194688587141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1153</v>
      </c>
      <c r="J131" s="3" t="s">
        <v>782</v>
      </c>
      <c r="L131" s="106" t="s">
        <v>158</v>
      </c>
      <c r="AG131" s="118">
        <v>4.0992526262764741</v>
      </c>
      <c r="AH131" s="118">
        <v>4.3433152409500329</v>
      </c>
      <c r="AI131" s="118">
        <v>4.2404693901676733</v>
      </c>
      <c r="AJ131" s="118">
        <v>4.2544301119567871</v>
      </c>
      <c r="AK131" s="118">
        <v>4.1916775457471749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782</v>
      </c>
      <c r="L132" s="106" t="s">
        <v>158</v>
      </c>
      <c r="AG132" s="118">
        <v>1.2311295909360247</v>
      </c>
      <c r="AH132" s="118">
        <v>1.2140334088523572</v>
      </c>
      <c r="AI132" s="118">
        <v>1.1551541481420766</v>
      </c>
      <c r="AJ132" s="118">
        <v>1.1455585991545414</v>
      </c>
      <c r="AK132" s="118">
        <v>1.1376620313633374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782</v>
      </c>
      <c r="L133" s="106" t="s">
        <v>158</v>
      </c>
      <c r="AG133" s="118">
        <v>36.657951471595418</v>
      </c>
      <c r="AH133" s="118">
        <v>36.347800237139829</v>
      </c>
      <c r="AI133" s="118">
        <v>34.245462263786273</v>
      </c>
      <c r="AJ133" s="118">
        <v>32.521149819885153</v>
      </c>
      <c r="AK133" s="118">
        <v>31.284739923458247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782</v>
      </c>
      <c r="L134" s="106" t="s">
        <v>158</v>
      </c>
      <c r="AG134" s="118">
        <v>8.0810167893132867</v>
      </c>
      <c r="AH134" s="118">
        <v>7.7453818171194744</v>
      </c>
      <c r="AI134" s="118">
        <v>7.3577969023821295</v>
      </c>
      <c r="AJ134" s="118">
        <v>6.7053191609822633</v>
      </c>
      <c r="AK134" s="118">
        <v>6.4890975682859153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308</v>
      </c>
      <c r="J135" s="3" t="s">
        <v>782</v>
      </c>
      <c r="L135" s="106" t="s">
        <v>158</v>
      </c>
      <c r="AG135" s="118">
        <v>10.683399005730653</v>
      </c>
      <c r="AH135" s="118">
        <v>10.34748925276768</v>
      </c>
      <c r="AI135" s="118">
        <v>9.9931173838226837</v>
      </c>
      <c r="AJ135" s="118">
        <v>9.6312107436434342</v>
      </c>
      <c r="AK135" s="118">
        <v>9.2567506430404851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184</v>
      </c>
      <c r="J136" s="3" t="s">
        <v>782</v>
      </c>
      <c r="L136" s="106" t="s">
        <v>158</v>
      </c>
      <c r="AG136" s="118">
        <v>14.266693979472679</v>
      </c>
      <c r="AH136" s="118">
        <v>14.583262080859834</v>
      </c>
      <c r="AI136" s="118">
        <v>13.264734728451645</v>
      </c>
      <c r="AJ136" s="118">
        <v>12.575199297008082</v>
      </c>
      <c r="AK136" s="118">
        <v>12.032861714893905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309</v>
      </c>
      <c r="J137" s="3" t="s">
        <v>782</v>
      </c>
      <c r="L137" s="106" t="s">
        <v>158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310</v>
      </c>
      <c r="J138" s="3" t="s">
        <v>782</v>
      </c>
      <c r="L138" s="106" t="s">
        <v>158</v>
      </c>
      <c r="AG138" s="118">
        <v>3.6268416970787993</v>
      </c>
      <c r="AH138" s="118">
        <v>3.6716670863928411</v>
      </c>
      <c r="AI138" s="118">
        <v>3.6298132491298181</v>
      </c>
      <c r="AJ138" s="118">
        <v>3.6094206182513684</v>
      </c>
      <c r="AK138" s="118">
        <v>3.5060299972379432</v>
      </c>
    </row>
    <row r="139" spans="5:37" x14ac:dyDescent="0.3">
      <c r="E139" s="3" t="s">
        <v>172</v>
      </c>
      <c r="F139" s="3" t="s">
        <v>173</v>
      </c>
      <c r="G139" s="3" t="s">
        <v>185</v>
      </c>
      <c r="H139" s="3" t="s">
        <v>186</v>
      </c>
      <c r="J139" s="3" t="s">
        <v>782</v>
      </c>
      <c r="L139" s="106" t="s">
        <v>158</v>
      </c>
      <c r="AG139" s="118">
        <v>18.056032250987048</v>
      </c>
      <c r="AH139" s="118">
        <v>17.754008972707229</v>
      </c>
      <c r="AI139" s="118">
        <v>17.685705360623636</v>
      </c>
      <c r="AJ139" s="118">
        <v>17.586872487698756</v>
      </c>
      <c r="AK139" s="118">
        <v>16.947868238790878</v>
      </c>
    </row>
    <row r="140" spans="5:37" x14ac:dyDescent="0.3">
      <c r="E140" s="3" t="s">
        <v>172</v>
      </c>
      <c r="F140" s="3" t="s">
        <v>173</v>
      </c>
      <c r="G140" s="3" t="s">
        <v>185</v>
      </c>
      <c r="H140" s="3" t="s">
        <v>1096</v>
      </c>
      <c r="J140" s="3" t="s">
        <v>782</v>
      </c>
      <c r="L140" s="106" t="s">
        <v>158</v>
      </c>
      <c r="AG140" s="118">
        <v>8.1497190730369962</v>
      </c>
      <c r="AH140" s="118">
        <v>8.2332815224207714</v>
      </c>
      <c r="AI140" s="118">
        <v>7.9048268610815313</v>
      </c>
      <c r="AJ140" s="118">
        <v>7.4806118445043737</v>
      </c>
      <c r="AK140" s="118">
        <v>6.8434935986802143</v>
      </c>
    </row>
    <row r="141" spans="5:37" x14ac:dyDescent="0.3">
      <c r="E141" s="3" t="s">
        <v>172</v>
      </c>
      <c r="F141" s="3" t="s">
        <v>173</v>
      </c>
      <c r="G141" s="3" t="s">
        <v>185</v>
      </c>
      <c r="H141" s="3" t="s">
        <v>188</v>
      </c>
      <c r="J141" s="3" t="s">
        <v>782</v>
      </c>
      <c r="L141" s="106" t="s">
        <v>158</v>
      </c>
      <c r="AG141" s="118">
        <v>3.0111956718264694</v>
      </c>
      <c r="AH141" s="118">
        <v>3.0239849564734866</v>
      </c>
      <c r="AI141" s="118">
        <v>2.967802855732848</v>
      </c>
      <c r="AJ141" s="118">
        <v>3.0282152471831316</v>
      </c>
      <c r="AK141" s="118">
        <v>3.0749010882216967</v>
      </c>
    </row>
    <row r="142" spans="5:37" x14ac:dyDescent="0.3">
      <c r="E142" s="3" t="s">
        <v>172</v>
      </c>
      <c r="F142" s="3" t="s">
        <v>173</v>
      </c>
      <c r="G142" s="3" t="s">
        <v>185</v>
      </c>
      <c r="H142" s="3" t="s">
        <v>189</v>
      </c>
      <c r="J142" s="3" t="s">
        <v>782</v>
      </c>
      <c r="L142" s="106" t="s">
        <v>158</v>
      </c>
      <c r="AG142" s="118">
        <v>1.2406043211030024</v>
      </c>
      <c r="AH142" s="118">
        <v>1.2357140364583963</v>
      </c>
      <c r="AI142" s="118">
        <v>1.243861677450824</v>
      </c>
      <c r="AJ142" s="118">
        <v>1.2425450964391691</v>
      </c>
      <c r="AK142" s="118">
        <v>1.2301040986742915</v>
      </c>
    </row>
    <row r="143" spans="5:37" x14ac:dyDescent="0.3">
      <c r="E143" s="3" t="s">
        <v>172</v>
      </c>
      <c r="F143" s="3" t="s">
        <v>173</v>
      </c>
      <c r="G143" s="3" t="s">
        <v>185</v>
      </c>
      <c r="H143" s="3" t="s">
        <v>190</v>
      </c>
      <c r="J143" s="3" t="s">
        <v>782</v>
      </c>
      <c r="L143" s="106" t="s">
        <v>158</v>
      </c>
      <c r="AG143" s="118">
        <v>2.5346043615060223</v>
      </c>
      <c r="AH143" s="118">
        <v>2.2107917755997994</v>
      </c>
      <c r="AI143" s="118">
        <v>2.482145625181321</v>
      </c>
      <c r="AJ143" s="118">
        <v>2.7447657568709358</v>
      </c>
      <c r="AK143" s="118">
        <v>2.7110502086927388</v>
      </c>
    </row>
    <row r="144" spans="5:37" x14ac:dyDescent="0.3">
      <c r="E144" s="3" t="s">
        <v>172</v>
      </c>
      <c r="F144" s="3" t="s">
        <v>173</v>
      </c>
      <c r="G144" s="3" t="s">
        <v>185</v>
      </c>
      <c r="H144" s="3" t="s">
        <v>191</v>
      </c>
      <c r="J144" s="3" t="s">
        <v>782</v>
      </c>
      <c r="L144" s="106" t="s">
        <v>158</v>
      </c>
      <c r="AG144" s="118">
        <v>1.2300445665513497</v>
      </c>
      <c r="AH144" s="118">
        <v>1.212971446459844</v>
      </c>
      <c r="AI144" s="118">
        <v>1.2262978935698725</v>
      </c>
      <c r="AJ144" s="118">
        <v>1.2275782708438785</v>
      </c>
      <c r="AK144" s="118">
        <v>1.2414061573107997</v>
      </c>
    </row>
    <row r="145" spans="5:37" x14ac:dyDescent="0.3">
      <c r="E145" s="3" t="s">
        <v>172</v>
      </c>
      <c r="F145" s="3" t="s">
        <v>173</v>
      </c>
      <c r="G145" s="3" t="s">
        <v>185</v>
      </c>
      <c r="H145" s="3" t="s">
        <v>192</v>
      </c>
      <c r="J145" s="3" t="s">
        <v>782</v>
      </c>
      <c r="L145" s="106" t="s">
        <v>158</v>
      </c>
      <c r="AG145" s="118">
        <v>0.49881017449054316</v>
      </c>
      <c r="AH145" s="118">
        <v>0.47148841046219964</v>
      </c>
      <c r="AI145" s="118">
        <v>0.46988157694956123</v>
      </c>
      <c r="AJ145" s="118">
        <v>0.47224279090408167</v>
      </c>
      <c r="AK145" s="118">
        <v>0.4746158702553584</v>
      </c>
    </row>
    <row r="146" spans="5:37" x14ac:dyDescent="0.3">
      <c r="E146" s="3" t="s">
        <v>172</v>
      </c>
      <c r="F146" s="3" t="s">
        <v>173</v>
      </c>
      <c r="G146" s="3" t="s">
        <v>185</v>
      </c>
      <c r="H146" s="3" t="s">
        <v>193</v>
      </c>
      <c r="J146" s="3" t="s">
        <v>782</v>
      </c>
      <c r="L146" s="106" t="s">
        <v>158</v>
      </c>
      <c r="AG146" s="118">
        <v>1.1350573722885784</v>
      </c>
      <c r="AH146" s="118">
        <v>1.1038449183875492</v>
      </c>
      <c r="AI146" s="118">
        <v>1.1276407234765968</v>
      </c>
      <c r="AJ146" s="118">
        <v>1.1263424787611358</v>
      </c>
      <c r="AK146" s="118">
        <v>1.1118848541121169</v>
      </c>
    </row>
    <row r="147" spans="5:37" x14ac:dyDescent="0.3">
      <c r="E147" s="3" t="s">
        <v>172</v>
      </c>
      <c r="F147" s="3" t="s">
        <v>173</v>
      </c>
      <c r="G147" s="3" t="s">
        <v>185</v>
      </c>
      <c r="H147" s="3" t="s">
        <v>194</v>
      </c>
      <c r="J147" s="3" t="s">
        <v>782</v>
      </c>
      <c r="L147" s="106" t="s">
        <v>158</v>
      </c>
      <c r="AG147" s="118">
        <v>0.25599671018408615</v>
      </c>
      <c r="AH147" s="118">
        <v>0.26193190644518255</v>
      </c>
      <c r="AI147" s="118">
        <v>0.26324814718108797</v>
      </c>
      <c r="AJ147" s="118">
        <v>0.26457100219204821</v>
      </c>
      <c r="AK147" s="118">
        <v>0.26041236284366343</v>
      </c>
    </row>
    <row r="148" spans="5:37" x14ac:dyDescent="0.3">
      <c r="E148" s="3" t="s">
        <v>172</v>
      </c>
      <c r="F148" s="3" t="s">
        <v>173</v>
      </c>
      <c r="G148" s="3" t="s">
        <v>195</v>
      </c>
      <c r="H148" s="3" t="s">
        <v>196</v>
      </c>
      <c r="J148" s="3" t="s">
        <v>782</v>
      </c>
      <c r="L148" s="106" t="s">
        <v>158</v>
      </c>
      <c r="AG148" s="118">
        <v>3.782381560061614</v>
      </c>
      <c r="AH148" s="118">
        <v>3.5642527173378573</v>
      </c>
      <c r="AI148" s="118">
        <v>3.929339877788196</v>
      </c>
      <c r="AJ148" s="118">
        <v>3.5827381217511314</v>
      </c>
      <c r="AK148" s="118">
        <v>3.9616101980776675</v>
      </c>
    </row>
    <row r="149" spans="5:37" x14ac:dyDescent="0.3">
      <c r="E149" s="3" t="s">
        <v>172</v>
      </c>
      <c r="F149" s="3" t="s">
        <v>197</v>
      </c>
      <c r="H149" s="3" t="s">
        <v>198</v>
      </c>
      <c r="J149" s="3" t="s">
        <v>782</v>
      </c>
      <c r="L149" s="106" t="s">
        <v>158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197</v>
      </c>
      <c r="H150" s="3" t="s">
        <v>199</v>
      </c>
      <c r="J150" s="3" t="s">
        <v>782</v>
      </c>
      <c r="L150" s="106" t="s">
        <v>158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197</v>
      </c>
      <c r="H151" s="3" t="s">
        <v>200</v>
      </c>
      <c r="J151" s="3" t="s">
        <v>782</v>
      </c>
      <c r="L151" s="106" t="s">
        <v>158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197</v>
      </c>
      <c r="H152" s="3" t="s">
        <v>201</v>
      </c>
      <c r="J152" s="3" t="s">
        <v>782</v>
      </c>
      <c r="L152" s="106" t="s">
        <v>158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197</v>
      </c>
      <c r="H153" s="3" t="s">
        <v>202</v>
      </c>
      <c r="J153" s="3" t="s">
        <v>782</v>
      </c>
      <c r="L153" s="106" t="s">
        <v>158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197</v>
      </c>
      <c r="H154" s="3" t="s">
        <v>203</v>
      </c>
      <c r="J154" s="3" t="s">
        <v>782</v>
      </c>
      <c r="L154" s="106" t="s">
        <v>158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197</v>
      </c>
      <c r="H155" s="3" t="s">
        <v>204</v>
      </c>
      <c r="J155" s="3" t="s">
        <v>782</v>
      </c>
      <c r="L155" s="106" t="s">
        <v>158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197</v>
      </c>
      <c r="H156" s="3" t="s">
        <v>1107</v>
      </c>
      <c r="J156" s="3" t="s">
        <v>782</v>
      </c>
      <c r="L156" s="106" t="s">
        <v>158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197</v>
      </c>
      <c r="H157" s="3" t="s">
        <v>206</v>
      </c>
      <c r="J157" s="3" t="s">
        <v>782</v>
      </c>
      <c r="L157" s="106" t="s">
        <v>158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197</v>
      </c>
      <c r="H158" s="3" t="s">
        <v>207</v>
      </c>
      <c r="J158" s="3" t="s">
        <v>782</v>
      </c>
      <c r="L158" s="106" t="s">
        <v>158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197</v>
      </c>
      <c r="H159" s="3" t="s">
        <v>1108</v>
      </c>
      <c r="J159" s="3" t="s">
        <v>782</v>
      </c>
      <c r="L159" s="106" t="s">
        <v>158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197</v>
      </c>
      <c r="H160" s="3" t="s">
        <v>1109</v>
      </c>
      <c r="J160" s="3" t="s">
        <v>782</v>
      </c>
      <c r="L160" s="106" t="s">
        <v>158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197</v>
      </c>
      <c r="H161" s="3" t="s">
        <v>1110</v>
      </c>
      <c r="J161" s="3" t="s">
        <v>782</v>
      </c>
      <c r="L161" s="106" t="s">
        <v>158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197</v>
      </c>
      <c r="H162" s="3" t="s">
        <v>195</v>
      </c>
      <c r="J162" s="3" t="s">
        <v>782</v>
      </c>
      <c r="L162" s="106" t="s">
        <v>158</v>
      </c>
      <c r="AG162" s="46"/>
      <c r="AH162" s="46"/>
      <c r="AI162" s="46"/>
      <c r="AJ162" s="46"/>
      <c r="AK162" s="46"/>
    </row>
    <row r="163" spans="5:37" x14ac:dyDescent="0.3">
      <c r="E163" s="3" t="s">
        <v>209</v>
      </c>
      <c r="H163" s="3" t="s">
        <v>209</v>
      </c>
      <c r="J163" s="3" t="s">
        <v>782</v>
      </c>
      <c r="L163" s="106" t="s">
        <v>158</v>
      </c>
      <c r="AG163" s="118">
        <v>25.495319831184606</v>
      </c>
      <c r="AH163" s="118">
        <v>26.37329614707604</v>
      </c>
      <c r="AI163" s="118">
        <v>28.991067823610102</v>
      </c>
      <c r="AJ163" s="118">
        <v>24.090207824058623</v>
      </c>
      <c r="AK163" s="118">
        <v>23.348108142194217</v>
      </c>
    </row>
    <row r="164" spans="5:37" x14ac:dyDescent="0.3">
      <c r="E164" s="3" t="s">
        <v>209</v>
      </c>
      <c r="H164" s="3" t="s">
        <v>311</v>
      </c>
      <c r="J164" s="3" t="s">
        <v>782</v>
      </c>
      <c r="L164" s="106" t="s">
        <v>158</v>
      </c>
      <c r="AG164" s="118">
        <v>6.1908015908409197</v>
      </c>
      <c r="AH164" s="118">
        <v>4.0189433016679592</v>
      </c>
      <c r="AI164" s="118">
        <v>5.8269158688127316</v>
      </c>
      <c r="AJ164" s="118">
        <v>4.5861874620667278</v>
      </c>
      <c r="AK164" s="118">
        <v>5.0303121921749261</v>
      </c>
    </row>
    <row r="165" spans="5:37" x14ac:dyDescent="0.3">
      <c r="E165" s="3" t="s">
        <v>209</v>
      </c>
      <c r="H165" s="3" t="s">
        <v>210</v>
      </c>
      <c r="J165" s="3" t="s">
        <v>782</v>
      </c>
      <c r="L165" s="106" t="s">
        <v>158</v>
      </c>
      <c r="AG165" s="118">
        <v>4.8258191611322951</v>
      </c>
      <c r="AH165" s="118">
        <v>4.8352223002337773</v>
      </c>
      <c r="AI165" s="118">
        <v>4.844598184228146</v>
      </c>
      <c r="AJ165" s="118">
        <v>4.8539459966973411</v>
      </c>
      <c r="AK165" s="118">
        <v>4.8632657288803989</v>
      </c>
    </row>
    <row r="166" spans="5:37" x14ac:dyDescent="0.3">
      <c r="E166" s="3" t="s">
        <v>209</v>
      </c>
      <c r="H166" s="3" t="s">
        <v>211</v>
      </c>
      <c r="J166" s="3" t="s">
        <v>782</v>
      </c>
      <c r="L166" s="106" t="s">
        <v>158</v>
      </c>
      <c r="AG166" s="118">
        <v>8.7130183581222709E-2</v>
      </c>
      <c r="AH166" s="118">
        <v>8.5426321527081905E-2</v>
      </c>
      <c r="AI166" s="118">
        <v>8.4285069723875616E-2</v>
      </c>
      <c r="AJ166" s="118">
        <v>8.412767074796447E-2</v>
      </c>
      <c r="AK166" s="118">
        <v>8.3984641170496255E-2</v>
      </c>
    </row>
    <row r="167" spans="5:37" x14ac:dyDescent="0.3">
      <c r="E167" s="3" t="s">
        <v>209</v>
      </c>
      <c r="H167" s="3" t="s">
        <v>213</v>
      </c>
      <c r="J167" s="3" t="s">
        <v>782</v>
      </c>
      <c r="L167" s="106" t="s">
        <v>158</v>
      </c>
      <c r="AG167" s="118">
        <v>0.62500614226913453</v>
      </c>
      <c r="AH167" s="118">
        <v>0.50030701980902714</v>
      </c>
      <c r="AI167" s="118">
        <v>0.58320819286802139</v>
      </c>
      <c r="AJ167" s="118">
        <v>0.49875403730889395</v>
      </c>
      <c r="AK167" s="118">
        <v>0.49973829361849775</v>
      </c>
    </row>
    <row r="168" spans="5:37" x14ac:dyDescent="0.3">
      <c r="E168" s="3" t="s">
        <v>209</v>
      </c>
      <c r="H168" s="3" t="s">
        <v>214</v>
      </c>
      <c r="J168" s="3" t="s">
        <v>782</v>
      </c>
      <c r="L168" s="106" t="s">
        <v>158</v>
      </c>
      <c r="AG168" s="118">
        <v>3.7825267301330774</v>
      </c>
      <c r="AH168" s="118">
        <v>3.1076559637154482</v>
      </c>
      <c r="AI168" s="118">
        <v>1.357984257657898</v>
      </c>
      <c r="AJ168" s="118">
        <v>1.770051724213048</v>
      </c>
      <c r="AK168" s="118">
        <v>1.4944824848367249</v>
      </c>
    </row>
    <row r="169" spans="5:37" x14ac:dyDescent="0.3">
      <c r="E169" s="3" t="s">
        <v>209</v>
      </c>
      <c r="H169" s="3" t="s">
        <v>215</v>
      </c>
      <c r="J169" s="3" t="s">
        <v>782</v>
      </c>
      <c r="L169" s="106" t="s">
        <v>158</v>
      </c>
      <c r="AG169" s="118">
        <v>9.9840360232279579</v>
      </c>
      <c r="AH169" s="118">
        <v>13.825741240122746</v>
      </c>
      <c r="AI169" s="118">
        <v>16.294076250319428</v>
      </c>
      <c r="AJ169" s="118">
        <v>12.297140933024648</v>
      </c>
      <c r="AK169" s="118">
        <v>11.376324801513174</v>
      </c>
    </row>
    <row r="170" spans="5:37" x14ac:dyDescent="0.3">
      <c r="E170" s="3" t="s">
        <v>216</v>
      </c>
      <c r="H170" s="3" t="s">
        <v>216</v>
      </c>
      <c r="J170" s="3" t="s">
        <v>782</v>
      </c>
      <c r="L170" s="106" t="s">
        <v>158</v>
      </c>
      <c r="AG170" s="118">
        <v>83.392612156258679</v>
      </c>
      <c r="AH170" s="118">
        <v>83.445591602364246</v>
      </c>
      <c r="AI170" s="118">
        <v>83.579948575969837</v>
      </c>
      <c r="AJ170" s="118">
        <v>83.071241282454352</v>
      </c>
      <c r="AK170" s="118">
        <v>83.135051911679653</v>
      </c>
    </row>
    <row r="171" spans="5:37" x14ac:dyDescent="0.3">
      <c r="E171" s="3" t="s">
        <v>216</v>
      </c>
      <c r="H171" s="3" t="s">
        <v>312</v>
      </c>
      <c r="J171" s="3" t="s">
        <v>782</v>
      </c>
      <c r="L171" s="106" t="s">
        <v>158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216</v>
      </c>
      <c r="H172" s="3" t="s">
        <v>313</v>
      </c>
      <c r="J172" s="3" t="s">
        <v>782</v>
      </c>
      <c r="L172" s="106" t="s">
        <v>158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216</v>
      </c>
      <c r="H173" s="3" t="s">
        <v>314</v>
      </c>
      <c r="J173" s="3" t="s">
        <v>782</v>
      </c>
      <c r="L173" s="106" t="s">
        <v>158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216</v>
      </c>
      <c r="H174" s="3" t="s">
        <v>220</v>
      </c>
      <c r="J174" s="3" t="s">
        <v>782</v>
      </c>
      <c r="L174" s="106" t="s">
        <v>158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216</v>
      </c>
      <c r="H175" s="3" t="s">
        <v>221</v>
      </c>
      <c r="J175" s="3" t="s">
        <v>782</v>
      </c>
      <c r="L175" s="106" t="s">
        <v>158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216</v>
      </c>
      <c r="H176" s="3" t="s">
        <v>212</v>
      </c>
      <c r="J176" s="3" t="s">
        <v>782</v>
      </c>
      <c r="L176" s="106" t="s">
        <v>158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216</v>
      </c>
      <c r="H177" s="3" t="s">
        <v>223</v>
      </c>
      <c r="J177" s="3" t="s">
        <v>782</v>
      </c>
      <c r="L177" s="106" t="s">
        <v>158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216</v>
      </c>
      <c r="H178" s="3" t="s">
        <v>315</v>
      </c>
      <c r="J178" s="3" t="s">
        <v>782</v>
      </c>
      <c r="L178" s="106" t="s">
        <v>158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1176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166</v>
      </c>
      <c r="H182" s="3" t="s">
        <v>166</v>
      </c>
      <c r="J182" s="3" t="s">
        <v>782</v>
      </c>
      <c r="L182" s="106" t="s">
        <v>158</v>
      </c>
      <c r="AG182" s="118">
        <v>182.50785500677006</v>
      </c>
      <c r="AH182" s="118">
        <v>182.08674196161803</v>
      </c>
      <c r="AI182" s="118">
        <v>184.28349662455099</v>
      </c>
      <c r="AJ182" s="118">
        <v>174.96419123141141</v>
      </c>
      <c r="AK182" s="118">
        <v>172.37074420523814</v>
      </c>
    </row>
    <row r="183" spans="1:53" x14ac:dyDescent="0.3">
      <c r="E183" s="3" t="s">
        <v>172</v>
      </c>
      <c r="H183" s="3" t="s">
        <v>172</v>
      </c>
      <c r="J183" s="3" t="s">
        <v>782</v>
      </c>
      <c r="L183" s="106" t="s">
        <v>158</v>
      </c>
      <c r="AG183" s="118">
        <v>73.579781284791125</v>
      </c>
      <c r="AH183" s="118">
        <v>72.624182672189335</v>
      </c>
      <c r="AI183" s="118">
        <v>70.40287573311835</v>
      </c>
      <c r="AJ183" s="118">
        <v>67.880462046269827</v>
      </c>
      <c r="AK183" s="118">
        <v>65.956228683089023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782</v>
      </c>
      <c r="L184" s="106" t="s">
        <v>158</v>
      </c>
      <c r="AG184" s="118">
        <v>73.579781284791125</v>
      </c>
      <c r="AH184" s="118">
        <v>72.624182672189335</v>
      </c>
      <c r="AI184" s="118">
        <v>70.40287573311835</v>
      </c>
      <c r="AJ184" s="118">
        <v>67.880462046269827</v>
      </c>
      <c r="AK184" s="118">
        <v>65.956228683089023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782</v>
      </c>
      <c r="L185" s="106" t="s">
        <v>158</v>
      </c>
      <c r="AG185" s="118">
        <v>14.925844223656609</v>
      </c>
      <c r="AH185" s="118">
        <v>14.799757148531612</v>
      </c>
      <c r="AI185" s="118">
        <v>14.383208837480229</v>
      </c>
      <c r="AJ185" s="118">
        <v>14.029742427547852</v>
      </c>
      <c r="AK185" s="118">
        <v>13.601247318353245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1151</v>
      </c>
      <c r="J186" s="3" t="s">
        <v>782</v>
      </c>
      <c r="L186" s="106" t="s">
        <v>158</v>
      </c>
      <c r="AG186" s="118">
        <v>1.9088127026137747</v>
      </c>
      <c r="AH186" s="118">
        <v>1.906810438343723</v>
      </c>
      <c r="AI186" s="118">
        <v>1.8724281368685536</v>
      </c>
      <c r="AJ186" s="118">
        <v>1.8598504528073576</v>
      </c>
      <c r="AK186" s="118">
        <v>1.7788840768642367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1152</v>
      </c>
      <c r="J187" s="3" t="s">
        <v>782</v>
      </c>
      <c r="L187" s="106" t="s">
        <v>158</v>
      </c>
      <c r="AG187" s="118">
        <v>10.326841750476923</v>
      </c>
      <c r="AH187" s="118">
        <v>9.9866800880313171</v>
      </c>
      <c r="AI187" s="118">
        <v>9.7784389554276956</v>
      </c>
      <c r="AJ187" s="118">
        <v>9.4457205626934257</v>
      </c>
      <c r="AK187" s="118">
        <v>9.1812194688587141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1153</v>
      </c>
      <c r="J188" s="3" t="s">
        <v>782</v>
      </c>
      <c r="L188" s="106" t="s">
        <v>158</v>
      </c>
      <c r="AG188" s="118">
        <v>4.0992526262764741</v>
      </c>
      <c r="AH188" s="118">
        <v>4.3433152409500329</v>
      </c>
      <c r="AI188" s="118">
        <v>4.2404693901676733</v>
      </c>
      <c r="AJ188" s="118">
        <v>4.2544301119567871</v>
      </c>
      <c r="AK188" s="118">
        <v>4.1916775457471749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782</v>
      </c>
      <c r="L189" s="106" t="s">
        <v>158</v>
      </c>
      <c r="AG189" s="118">
        <v>1.2311295909360247</v>
      </c>
      <c r="AH189" s="118">
        <v>1.2140334088523572</v>
      </c>
      <c r="AI189" s="118">
        <v>1.1551541481420766</v>
      </c>
      <c r="AJ189" s="118">
        <v>1.1455585991545414</v>
      </c>
      <c r="AK189" s="118">
        <v>1.1376620313633374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782</v>
      </c>
      <c r="L190" s="106" t="s">
        <v>158</v>
      </c>
      <c r="AG190" s="118">
        <v>36.81552325008586</v>
      </c>
      <c r="AH190" s="118">
        <v>36.506163833612639</v>
      </c>
      <c r="AI190" s="118">
        <v>34.404621657226279</v>
      </c>
      <c r="AJ190" s="118">
        <v>32.681109009272092</v>
      </c>
      <c r="AK190" s="118">
        <v>31.445502927867235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782</v>
      </c>
      <c r="L191" s="106" t="s">
        <v>158</v>
      </c>
      <c r="AG191" s="118">
        <v>8.0810167893132867</v>
      </c>
      <c r="AH191" s="118">
        <v>7.7453818171194744</v>
      </c>
      <c r="AI191" s="118">
        <v>7.3577969023821295</v>
      </c>
      <c r="AJ191" s="118">
        <v>6.7053191609822633</v>
      </c>
      <c r="AK191" s="118">
        <v>6.4890975682859153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308</v>
      </c>
      <c r="J192" s="3" t="s">
        <v>782</v>
      </c>
      <c r="L192" s="106" t="s">
        <v>158</v>
      </c>
      <c r="AG192" s="118">
        <v>10.840970784221096</v>
      </c>
      <c r="AH192" s="118">
        <v>10.505852849240487</v>
      </c>
      <c r="AI192" s="118">
        <v>10.15227677726269</v>
      </c>
      <c r="AJ192" s="118">
        <v>9.7911699330303748</v>
      </c>
      <c r="AK192" s="118">
        <v>9.4175136474494714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184</v>
      </c>
      <c r="J193" s="3" t="s">
        <v>782</v>
      </c>
      <c r="L193" s="106" t="s">
        <v>158</v>
      </c>
      <c r="AG193" s="118">
        <v>14.266693979472679</v>
      </c>
      <c r="AH193" s="118">
        <v>14.583262080859834</v>
      </c>
      <c r="AI193" s="118">
        <v>13.264734728451645</v>
      </c>
      <c r="AJ193" s="118">
        <v>12.575199297008082</v>
      </c>
      <c r="AK193" s="118">
        <v>12.032861714893905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309</v>
      </c>
      <c r="J194" s="3" t="s">
        <v>782</v>
      </c>
      <c r="L194" s="106" t="s">
        <v>158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310</v>
      </c>
      <c r="J195" s="3" t="s">
        <v>782</v>
      </c>
      <c r="L195" s="106" t="s">
        <v>158</v>
      </c>
      <c r="AG195" s="118">
        <v>3.6268416970787993</v>
      </c>
      <c r="AH195" s="118">
        <v>3.6716670863928411</v>
      </c>
      <c r="AI195" s="118">
        <v>3.6298132491298181</v>
      </c>
      <c r="AJ195" s="118">
        <v>3.6094206182513684</v>
      </c>
      <c r="AK195" s="118">
        <v>3.5060299972379432</v>
      </c>
    </row>
    <row r="196" spans="5:37" x14ac:dyDescent="0.3">
      <c r="E196" s="3" t="s">
        <v>172</v>
      </c>
      <c r="F196" s="3" t="s">
        <v>173</v>
      </c>
      <c r="G196" s="3" t="s">
        <v>185</v>
      </c>
      <c r="H196" s="3" t="s">
        <v>186</v>
      </c>
      <c r="J196" s="3" t="s">
        <v>782</v>
      </c>
      <c r="L196" s="106" t="s">
        <v>158</v>
      </c>
      <c r="AG196" s="118">
        <v>18.056032250987048</v>
      </c>
      <c r="AH196" s="118">
        <v>17.754008972707229</v>
      </c>
      <c r="AI196" s="118">
        <v>17.685705360623643</v>
      </c>
      <c r="AJ196" s="118">
        <v>17.586872487698756</v>
      </c>
      <c r="AK196" s="118">
        <v>16.947868238790878</v>
      </c>
    </row>
    <row r="197" spans="5:37" x14ac:dyDescent="0.3">
      <c r="E197" s="3" t="s">
        <v>172</v>
      </c>
      <c r="F197" s="3" t="s">
        <v>173</v>
      </c>
      <c r="G197" s="3" t="s">
        <v>185</v>
      </c>
      <c r="H197" s="3" t="s">
        <v>1096</v>
      </c>
      <c r="J197" s="3" t="s">
        <v>782</v>
      </c>
      <c r="L197" s="106" t="s">
        <v>158</v>
      </c>
      <c r="AG197" s="118">
        <v>8.1497190730369962</v>
      </c>
      <c r="AH197" s="118">
        <v>8.2332815224207714</v>
      </c>
      <c r="AI197" s="118">
        <v>7.9048268610815313</v>
      </c>
      <c r="AJ197" s="118">
        <v>7.4806118445043737</v>
      </c>
      <c r="AK197" s="118">
        <v>6.8434935986802143</v>
      </c>
    </row>
    <row r="198" spans="5:37" x14ac:dyDescent="0.3">
      <c r="E198" s="3" t="s">
        <v>172</v>
      </c>
      <c r="F198" s="3" t="s">
        <v>173</v>
      </c>
      <c r="G198" s="3" t="s">
        <v>185</v>
      </c>
      <c r="H198" s="3" t="s">
        <v>188</v>
      </c>
      <c r="J198" s="3" t="s">
        <v>782</v>
      </c>
      <c r="L198" s="106" t="s">
        <v>158</v>
      </c>
      <c r="AG198" s="118">
        <v>3.0111956718264694</v>
      </c>
      <c r="AH198" s="118">
        <v>3.0239849564734866</v>
      </c>
      <c r="AI198" s="118">
        <v>2.967802855732848</v>
      </c>
      <c r="AJ198" s="118">
        <v>3.0282152471831316</v>
      </c>
      <c r="AK198" s="118">
        <v>3.0749010882216967</v>
      </c>
    </row>
    <row r="199" spans="5:37" x14ac:dyDescent="0.3">
      <c r="E199" s="3" t="s">
        <v>172</v>
      </c>
      <c r="F199" s="3" t="s">
        <v>173</v>
      </c>
      <c r="G199" s="3" t="s">
        <v>185</v>
      </c>
      <c r="H199" s="3" t="s">
        <v>189</v>
      </c>
      <c r="J199" s="3" t="s">
        <v>782</v>
      </c>
      <c r="L199" s="106" t="s">
        <v>158</v>
      </c>
      <c r="AG199" s="118">
        <v>1.2406043211030024</v>
      </c>
      <c r="AH199" s="118">
        <v>1.2357140364583963</v>
      </c>
      <c r="AI199" s="118">
        <v>1.243861677450824</v>
      </c>
      <c r="AJ199" s="118">
        <v>1.2425450964391691</v>
      </c>
      <c r="AK199" s="118">
        <v>1.2301040986742915</v>
      </c>
    </row>
    <row r="200" spans="5:37" x14ac:dyDescent="0.3">
      <c r="E200" s="3" t="s">
        <v>172</v>
      </c>
      <c r="F200" s="3" t="s">
        <v>173</v>
      </c>
      <c r="G200" s="3" t="s">
        <v>185</v>
      </c>
      <c r="H200" s="3" t="s">
        <v>190</v>
      </c>
      <c r="J200" s="3" t="s">
        <v>782</v>
      </c>
      <c r="L200" s="106" t="s">
        <v>158</v>
      </c>
      <c r="AG200" s="118">
        <v>2.5346043615060223</v>
      </c>
      <c r="AH200" s="118">
        <v>2.2107917755997994</v>
      </c>
      <c r="AI200" s="118">
        <v>2.482145625181321</v>
      </c>
      <c r="AJ200" s="118">
        <v>2.7447657568709358</v>
      </c>
      <c r="AK200" s="118">
        <v>2.7110502086927388</v>
      </c>
    </row>
    <row r="201" spans="5:37" x14ac:dyDescent="0.3">
      <c r="E201" s="3" t="s">
        <v>172</v>
      </c>
      <c r="F201" s="3" t="s">
        <v>173</v>
      </c>
      <c r="G201" s="3" t="s">
        <v>185</v>
      </c>
      <c r="H201" s="3" t="s">
        <v>191</v>
      </c>
      <c r="J201" s="3" t="s">
        <v>782</v>
      </c>
      <c r="L201" s="106" t="s">
        <v>158</v>
      </c>
      <c r="AG201" s="118">
        <v>1.2300445665513497</v>
      </c>
      <c r="AH201" s="118">
        <v>1.212971446459844</v>
      </c>
      <c r="AI201" s="118">
        <v>1.2262978935698725</v>
      </c>
      <c r="AJ201" s="118">
        <v>1.2275782708438785</v>
      </c>
      <c r="AK201" s="118">
        <v>1.2414061573107997</v>
      </c>
    </row>
    <row r="202" spans="5:37" x14ac:dyDescent="0.3">
      <c r="E202" s="3" t="s">
        <v>172</v>
      </c>
      <c r="F202" s="3" t="s">
        <v>173</v>
      </c>
      <c r="G202" s="3" t="s">
        <v>185</v>
      </c>
      <c r="H202" s="3" t="s">
        <v>192</v>
      </c>
      <c r="J202" s="3" t="s">
        <v>782</v>
      </c>
      <c r="L202" s="106" t="s">
        <v>158</v>
      </c>
      <c r="AG202" s="118">
        <v>0.49881017449054316</v>
      </c>
      <c r="AH202" s="118">
        <v>0.47148841046219964</v>
      </c>
      <c r="AI202" s="118">
        <v>0.46988157694956123</v>
      </c>
      <c r="AJ202" s="118">
        <v>0.47224279090408167</v>
      </c>
      <c r="AK202" s="118">
        <v>0.4746158702553584</v>
      </c>
    </row>
    <row r="203" spans="5:37" x14ac:dyDescent="0.3">
      <c r="E203" s="3" t="s">
        <v>172</v>
      </c>
      <c r="F203" s="3" t="s">
        <v>173</v>
      </c>
      <c r="G203" s="3" t="s">
        <v>185</v>
      </c>
      <c r="H203" s="3" t="s">
        <v>193</v>
      </c>
      <c r="J203" s="3" t="s">
        <v>782</v>
      </c>
      <c r="L203" s="106" t="s">
        <v>158</v>
      </c>
      <c r="AG203" s="118">
        <v>1.1350573722885784</v>
      </c>
      <c r="AH203" s="118">
        <v>1.1038449183875492</v>
      </c>
      <c r="AI203" s="118">
        <v>1.1276407234765968</v>
      </c>
      <c r="AJ203" s="118">
        <v>1.1263424787611358</v>
      </c>
      <c r="AK203" s="118">
        <v>1.1118848541121169</v>
      </c>
    </row>
    <row r="204" spans="5:37" x14ac:dyDescent="0.3">
      <c r="E204" s="3" t="s">
        <v>172</v>
      </c>
      <c r="F204" s="3" t="s">
        <v>173</v>
      </c>
      <c r="G204" s="3" t="s">
        <v>185</v>
      </c>
      <c r="H204" s="3" t="s">
        <v>194</v>
      </c>
      <c r="J204" s="3" t="s">
        <v>782</v>
      </c>
      <c r="L204" s="106" t="s">
        <v>158</v>
      </c>
      <c r="AG204" s="118">
        <v>0.25599671018408615</v>
      </c>
      <c r="AH204" s="118">
        <v>0.26193190644518255</v>
      </c>
      <c r="AI204" s="118">
        <v>0.26324814718108797</v>
      </c>
      <c r="AJ204" s="118">
        <v>0.26457100219204821</v>
      </c>
      <c r="AK204" s="118">
        <v>0.26041236284366343</v>
      </c>
    </row>
    <row r="205" spans="5:37" x14ac:dyDescent="0.3">
      <c r="E205" s="3" t="s">
        <v>172</v>
      </c>
      <c r="F205" s="3" t="s">
        <v>173</v>
      </c>
      <c r="G205" s="3" t="s">
        <v>195</v>
      </c>
      <c r="H205" s="3" t="s">
        <v>196</v>
      </c>
      <c r="J205" s="3" t="s">
        <v>782</v>
      </c>
      <c r="L205" s="106" t="s">
        <v>158</v>
      </c>
      <c r="AG205" s="118">
        <v>3.782381560061614</v>
      </c>
      <c r="AH205" s="118">
        <v>3.5642527173378573</v>
      </c>
      <c r="AI205" s="118">
        <v>3.929339877788196</v>
      </c>
      <c r="AJ205" s="118">
        <v>3.5827381217511314</v>
      </c>
      <c r="AK205" s="118">
        <v>3.9616101980776675</v>
      </c>
    </row>
    <row r="206" spans="5:37" x14ac:dyDescent="0.3">
      <c r="E206" s="3" t="s">
        <v>172</v>
      </c>
      <c r="F206" s="3" t="s">
        <v>197</v>
      </c>
      <c r="H206" s="3" t="s">
        <v>198</v>
      </c>
      <c r="J206" s="3" t="s">
        <v>782</v>
      </c>
      <c r="L206" s="106" t="s">
        <v>158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197</v>
      </c>
      <c r="H207" s="3" t="s">
        <v>199</v>
      </c>
      <c r="J207" s="3" t="s">
        <v>782</v>
      </c>
      <c r="L207" s="106" t="s">
        <v>158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197</v>
      </c>
      <c r="H208" s="3" t="s">
        <v>200</v>
      </c>
      <c r="J208" s="3" t="s">
        <v>782</v>
      </c>
      <c r="L208" s="106" t="s">
        <v>158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197</v>
      </c>
      <c r="H209" s="3" t="s">
        <v>201</v>
      </c>
      <c r="J209" s="3" t="s">
        <v>782</v>
      </c>
      <c r="L209" s="106" t="s">
        <v>158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197</v>
      </c>
      <c r="H210" s="3" t="s">
        <v>202</v>
      </c>
      <c r="J210" s="3" t="s">
        <v>782</v>
      </c>
      <c r="L210" s="106" t="s">
        <v>158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197</v>
      </c>
      <c r="H211" s="3" t="s">
        <v>203</v>
      </c>
      <c r="J211" s="3" t="s">
        <v>782</v>
      </c>
      <c r="L211" s="106" t="s">
        <v>158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197</v>
      </c>
      <c r="H212" s="3" t="s">
        <v>204</v>
      </c>
      <c r="J212" s="3" t="s">
        <v>782</v>
      </c>
      <c r="L212" s="106" t="s">
        <v>158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197</v>
      </c>
      <c r="H213" s="3" t="s">
        <v>1107</v>
      </c>
      <c r="J213" s="3" t="s">
        <v>782</v>
      </c>
      <c r="L213" s="106" t="s">
        <v>158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197</v>
      </c>
      <c r="H214" s="3" t="s">
        <v>206</v>
      </c>
      <c r="J214" s="3" t="s">
        <v>782</v>
      </c>
      <c r="L214" s="106" t="s">
        <v>158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197</v>
      </c>
      <c r="H215" s="3" t="s">
        <v>207</v>
      </c>
      <c r="J215" s="3" t="s">
        <v>782</v>
      </c>
      <c r="L215" s="106" t="s">
        <v>158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197</v>
      </c>
      <c r="H216" s="3" t="s">
        <v>1108</v>
      </c>
      <c r="J216" s="3" t="s">
        <v>782</v>
      </c>
      <c r="L216" s="106" t="s">
        <v>158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197</v>
      </c>
      <c r="H217" s="3" t="s">
        <v>1109</v>
      </c>
      <c r="J217" s="3" t="s">
        <v>782</v>
      </c>
      <c r="L217" s="106" t="s">
        <v>158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197</v>
      </c>
      <c r="H218" s="3" t="s">
        <v>1110</v>
      </c>
      <c r="J218" s="3" t="s">
        <v>782</v>
      </c>
      <c r="L218" s="106" t="s">
        <v>158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197</v>
      </c>
      <c r="H219" s="3" t="s">
        <v>195</v>
      </c>
      <c r="J219" s="3" t="s">
        <v>782</v>
      </c>
      <c r="L219" s="106" t="s">
        <v>158</v>
      </c>
      <c r="AG219" s="46"/>
      <c r="AH219" s="46"/>
      <c r="AI219" s="46"/>
      <c r="AJ219" s="46"/>
      <c r="AK219" s="46"/>
    </row>
    <row r="220" spans="5:37" x14ac:dyDescent="0.3">
      <c r="E220" s="3" t="s">
        <v>209</v>
      </c>
      <c r="H220" s="3" t="s">
        <v>209</v>
      </c>
      <c r="J220" s="3" t="s">
        <v>782</v>
      </c>
      <c r="L220" s="106" t="s">
        <v>158</v>
      </c>
      <c r="AG220" s="118">
        <v>26.945277451353906</v>
      </c>
      <c r="AH220" s="118">
        <v>27.39939243963866</v>
      </c>
      <c r="AI220" s="118">
        <v>31.665504827720952</v>
      </c>
      <c r="AJ220" s="118">
        <v>25.378973444472066</v>
      </c>
      <c r="AK220" s="118">
        <v>24.647730225349378</v>
      </c>
    </row>
    <row r="221" spans="5:37" x14ac:dyDescent="0.3">
      <c r="E221" s="3" t="s">
        <v>209</v>
      </c>
      <c r="H221" s="3" t="s">
        <v>311</v>
      </c>
      <c r="J221" s="3" t="s">
        <v>782</v>
      </c>
      <c r="L221" s="106" t="s">
        <v>158</v>
      </c>
      <c r="AG221" s="118">
        <v>6.1908015908409197</v>
      </c>
      <c r="AH221" s="118">
        <v>4.0189433016679592</v>
      </c>
      <c r="AI221" s="118">
        <v>5.8269158688127316</v>
      </c>
      <c r="AJ221" s="118">
        <v>4.5861874620667278</v>
      </c>
      <c r="AK221" s="118">
        <v>5.0303121921749261</v>
      </c>
    </row>
    <row r="222" spans="5:37" x14ac:dyDescent="0.3">
      <c r="E222" s="3" t="s">
        <v>209</v>
      </c>
      <c r="H222" s="3" t="s">
        <v>210</v>
      </c>
      <c r="J222" s="3" t="s">
        <v>782</v>
      </c>
      <c r="L222" s="106" t="s">
        <v>158</v>
      </c>
      <c r="AG222" s="118">
        <v>5.5611868538673273</v>
      </c>
      <c r="AH222" s="118">
        <v>5.5779844176819555</v>
      </c>
      <c r="AI222" s="118">
        <v>5.5948559760559124</v>
      </c>
      <c r="AJ222" s="118">
        <v>5.6118019771680343</v>
      </c>
      <c r="AK222" s="118">
        <v>5.628824102429971</v>
      </c>
    </row>
    <row r="223" spans="5:37" x14ac:dyDescent="0.3">
      <c r="E223" s="3" t="s">
        <v>209</v>
      </c>
      <c r="H223" s="3" t="s">
        <v>211</v>
      </c>
      <c r="J223" s="3" t="s">
        <v>782</v>
      </c>
      <c r="L223" s="106" t="s">
        <v>158</v>
      </c>
      <c r="AG223" s="118">
        <v>1.2992207873538546</v>
      </c>
      <c r="AH223" s="118">
        <v>2.5319408567800492</v>
      </c>
      <c r="AI223" s="118">
        <v>4.655016368513798</v>
      </c>
      <c r="AJ223" s="118">
        <v>3.2935652526782531</v>
      </c>
      <c r="AK223" s="118">
        <v>3.2889394085547652</v>
      </c>
    </row>
    <row r="224" spans="5:37" x14ac:dyDescent="0.3">
      <c r="E224" s="3" t="s">
        <v>209</v>
      </c>
      <c r="H224" s="3" t="s">
        <v>213</v>
      </c>
      <c r="J224" s="3" t="s">
        <v>782</v>
      </c>
      <c r="L224" s="106" t="s">
        <v>158</v>
      </c>
      <c r="AG224" s="118">
        <v>0.62500614226913453</v>
      </c>
      <c r="AH224" s="118">
        <v>0.50030701980902714</v>
      </c>
      <c r="AI224" s="118">
        <v>0.58320819286802139</v>
      </c>
      <c r="AJ224" s="118">
        <v>0.49875403730889395</v>
      </c>
      <c r="AK224" s="118">
        <v>0.49973829361849775</v>
      </c>
    </row>
    <row r="225" spans="5:37" x14ac:dyDescent="0.3">
      <c r="E225" s="3" t="s">
        <v>209</v>
      </c>
      <c r="H225" s="3" t="s">
        <v>214</v>
      </c>
      <c r="J225" s="3" t="s">
        <v>782</v>
      </c>
      <c r="L225" s="106" t="s">
        <v>158</v>
      </c>
      <c r="AG225" s="118">
        <v>3.7825267301330774</v>
      </c>
      <c r="AH225" s="118">
        <v>3.1076559637154482</v>
      </c>
      <c r="AI225" s="118">
        <v>1.357984257657898</v>
      </c>
      <c r="AJ225" s="118">
        <v>1.770051724213048</v>
      </c>
      <c r="AK225" s="118">
        <v>1.4944824848367249</v>
      </c>
    </row>
    <row r="226" spans="5:37" x14ac:dyDescent="0.3">
      <c r="E226" s="3" t="s">
        <v>209</v>
      </c>
      <c r="H226" s="3" t="s">
        <v>215</v>
      </c>
      <c r="J226" s="3" t="s">
        <v>782</v>
      </c>
      <c r="L226" s="106" t="s">
        <v>158</v>
      </c>
      <c r="AG226" s="118">
        <v>9.4865353468895925</v>
      </c>
      <c r="AH226" s="118">
        <v>11.662560879984223</v>
      </c>
      <c r="AI226" s="118">
        <v>13.647524163812589</v>
      </c>
      <c r="AJ226" s="118">
        <v>9.618612991037109</v>
      </c>
      <c r="AK226" s="118">
        <v>8.705433743734492</v>
      </c>
    </row>
    <row r="227" spans="5:37" x14ac:dyDescent="0.3">
      <c r="E227" s="3" t="s">
        <v>216</v>
      </c>
      <c r="H227" s="3" t="s">
        <v>216</v>
      </c>
      <c r="J227" s="3" t="s">
        <v>782</v>
      </c>
      <c r="L227" s="106" t="s">
        <v>158</v>
      </c>
      <c r="AG227" s="118">
        <v>81.98279627062503</v>
      </c>
      <c r="AH227" s="118">
        <v>82.063166849790022</v>
      </c>
      <c r="AI227" s="118">
        <v>82.215116063711676</v>
      </c>
      <c r="AJ227" s="118">
        <v>81.704755740669498</v>
      </c>
      <c r="AK227" s="118">
        <v>81.766785296799739</v>
      </c>
    </row>
    <row r="228" spans="5:37" x14ac:dyDescent="0.3">
      <c r="E228" s="3" t="s">
        <v>216</v>
      </c>
      <c r="H228" s="3" t="s">
        <v>312</v>
      </c>
      <c r="J228" s="3" t="s">
        <v>782</v>
      </c>
      <c r="L228" s="106" t="s">
        <v>158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216</v>
      </c>
      <c r="H229" s="3" t="s">
        <v>313</v>
      </c>
      <c r="J229" s="3" t="s">
        <v>782</v>
      </c>
      <c r="L229" s="106" t="s">
        <v>158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216</v>
      </c>
      <c r="H230" s="3" t="s">
        <v>314</v>
      </c>
      <c r="J230" s="3" t="s">
        <v>782</v>
      </c>
      <c r="L230" s="106" t="s">
        <v>158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216</v>
      </c>
      <c r="H231" s="3" t="s">
        <v>220</v>
      </c>
      <c r="J231" s="3" t="s">
        <v>782</v>
      </c>
      <c r="L231" s="106" t="s">
        <v>158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216</v>
      </c>
      <c r="H232" s="3" t="s">
        <v>221</v>
      </c>
      <c r="J232" s="3" t="s">
        <v>782</v>
      </c>
      <c r="L232" s="106" t="s">
        <v>158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216</v>
      </c>
      <c r="H233" s="3" t="s">
        <v>212</v>
      </c>
      <c r="J233" s="3" t="s">
        <v>782</v>
      </c>
      <c r="L233" s="106" t="s">
        <v>158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216</v>
      </c>
      <c r="H234" s="3" t="s">
        <v>223</v>
      </c>
      <c r="J234" s="3" t="s">
        <v>782</v>
      </c>
      <c r="L234" s="106" t="s">
        <v>158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216</v>
      </c>
      <c r="H235" s="3" t="s">
        <v>315</v>
      </c>
      <c r="J235" s="3" t="s">
        <v>782</v>
      </c>
      <c r="L235" s="106" t="s">
        <v>158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51" priority="1" operator="greater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4E3E4-A613-4E85-88D7-6A6485824162}">
  <sheetPr>
    <tabColor theme="0" tint="-0.34998626667073579"/>
  </sheetPr>
  <dimension ref="A1:BC82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172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9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275</v>
      </c>
      <c r="F7" s="4" t="s">
        <v>758</v>
      </c>
      <c r="H7" s="4" t="s">
        <v>1147</v>
      </c>
      <c r="I7" s="4" t="s">
        <v>1148</v>
      </c>
      <c r="J7" s="4" t="s">
        <v>762</v>
      </c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81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89</v>
      </c>
      <c r="F12" s="17" t="s">
        <v>166</v>
      </c>
      <c r="H12" s="17" t="s">
        <v>338</v>
      </c>
      <c r="I12" s="17" t="s">
        <v>166</v>
      </c>
      <c r="J12" s="18" t="s">
        <v>900</v>
      </c>
      <c r="L12" s="3" t="s">
        <v>158</v>
      </c>
      <c r="T12" s="19"/>
      <c r="U12" s="19"/>
      <c r="V12" s="19"/>
      <c r="W12" s="19"/>
      <c r="X12" s="19"/>
      <c r="Y12" s="19">
        <v>175.13387789968039</v>
      </c>
      <c r="Z12" s="19">
        <v>165.66082092718813</v>
      </c>
      <c r="AA12" s="19">
        <v>186.34716675144352</v>
      </c>
      <c r="AB12" s="19">
        <v>179.29997989079155</v>
      </c>
      <c r="AC12" s="19">
        <v>166.14720581527004</v>
      </c>
      <c r="AD12" s="19">
        <v>166.71603769873363</v>
      </c>
      <c r="AE12" s="19">
        <v>175.16987636776096</v>
      </c>
      <c r="AF12" s="19">
        <v>207.73807802235871</v>
      </c>
      <c r="AG12" s="19">
        <v>184.68276260737571</v>
      </c>
      <c r="AH12" s="19">
        <v>183.26380678484111</v>
      </c>
      <c r="AI12" s="19">
        <v>184.45644177556704</v>
      </c>
      <c r="AJ12" s="19">
        <v>175.51723451146017</v>
      </c>
      <c r="AK12" s="19">
        <v>172.78294146569351</v>
      </c>
    </row>
    <row r="13" spans="1:53" x14ac:dyDescent="0.3">
      <c r="E13" s="17" t="s">
        <v>89</v>
      </c>
      <c r="F13" s="17" t="s">
        <v>172</v>
      </c>
      <c r="H13" s="17" t="s">
        <v>338</v>
      </c>
      <c r="I13" s="17" t="s">
        <v>172</v>
      </c>
      <c r="J13" s="18" t="s">
        <v>901</v>
      </c>
      <c r="L13" s="3" t="s">
        <v>158</v>
      </c>
      <c r="T13" s="19"/>
      <c r="U13" s="19"/>
      <c r="V13" s="19"/>
      <c r="W13" s="19"/>
      <c r="X13" s="19"/>
      <c r="Y13" s="19">
        <v>83.672415851983772</v>
      </c>
      <c r="Z13" s="19">
        <v>81.971668732766062</v>
      </c>
      <c r="AA13" s="19">
        <v>78.12420218500715</v>
      </c>
      <c r="AB13" s="19">
        <v>80.018035927305135</v>
      </c>
      <c r="AC13" s="19">
        <v>76.129021031533313</v>
      </c>
      <c r="AD13" s="19">
        <v>75.60226304398202</v>
      </c>
      <c r="AE13" s="19">
        <v>76.989292746737576</v>
      </c>
      <c r="AF13" s="19">
        <v>70.468467178178173</v>
      </c>
      <c r="AG13" s="19">
        <v>73.716501358260771</v>
      </c>
      <c r="AH13" s="19">
        <v>72.775437826916701</v>
      </c>
      <c r="AI13" s="19">
        <v>70.547427296494533</v>
      </c>
      <c r="AJ13" s="19">
        <v>68.034259359100162</v>
      </c>
      <c r="AK13" s="19">
        <v>66.133562049111788</v>
      </c>
    </row>
    <row r="14" spans="1:53" x14ac:dyDescent="0.3">
      <c r="E14" s="17" t="s">
        <v>89</v>
      </c>
      <c r="F14" s="17" t="s">
        <v>172</v>
      </c>
      <c r="H14" s="17" t="s">
        <v>175</v>
      </c>
      <c r="I14" s="17" t="s">
        <v>176</v>
      </c>
      <c r="J14" s="18" t="s">
        <v>903</v>
      </c>
      <c r="L14" s="3" t="s">
        <v>158</v>
      </c>
      <c r="T14" s="19"/>
      <c r="U14" s="19"/>
      <c r="V14" s="19"/>
      <c r="W14" s="19"/>
      <c r="X14" s="19"/>
      <c r="Y14" s="19">
        <v>24.97760394385212</v>
      </c>
      <c r="Z14" s="19">
        <v>21.419644493</v>
      </c>
      <c r="AA14" s="19">
        <v>20.217234827999999</v>
      </c>
      <c r="AB14" s="19">
        <v>19.907996476000005</v>
      </c>
      <c r="AC14" s="19">
        <v>18.599231745000004</v>
      </c>
      <c r="AD14" s="19">
        <v>16.204994905</v>
      </c>
      <c r="AE14" s="19">
        <v>20.228543049000002</v>
      </c>
      <c r="AF14" s="19">
        <v>15.811255438085002</v>
      </c>
      <c r="AG14" s="19">
        <v>14.997751676433168</v>
      </c>
      <c r="AH14" s="19">
        <v>14.870454874351847</v>
      </c>
      <c r="AI14" s="19">
        <v>14.454312661428551</v>
      </c>
      <c r="AJ14" s="19">
        <v>14.102253057593318</v>
      </c>
      <c r="AK14" s="19">
        <v>13.673701518610605</v>
      </c>
    </row>
    <row r="15" spans="1:53" x14ac:dyDescent="0.3">
      <c r="E15" s="17" t="s">
        <v>89</v>
      </c>
      <c r="F15" s="17" t="s">
        <v>172</v>
      </c>
      <c r="H15" s="17" t="s">
        <v>181</v>
      </c>
      <c r="I15" s="17" t="s">
        <v>183</v>
      </c>
      <c r="J15" s="18" t="s">
        <v>909</v>
      </c>
      <c r="L15" s="3" t="s">
        <v>158</v>
      </c>
      <c r="T15" s="19"/>
      <c r="U15" s="19"/>
      <c r="V15" s="19"/>
      <c r="W15" s="19"/>
      <c r="X15" s="19"/>
      <c r="Y15" s="19">
        <v>10.913135054135823</v>
      </c>
      <c r="Z15" s="19">
        <v>11.16517126362023</v>
      </c>
      <c r="AA15" s="19">
        <v>10.070928376277868</v>
      </c>
      <c r="AB15" s="19">
        <v>10.257981305324824</v>
      </c>
      <c r="AC15" s="19">
        <v>9.991292354077169</v>
      </c>
      <c r="AD15" s="19">
        <v>8.9354551316578839</v>
      </c>
      <c r="AE15" s="19">
        <v>7.0642803120000002</v>
      </c>
      <c r="AF15" s="19">
        <v>7.9566352751650005</v>
      </c>
      <c r="AG15" s="19">
        <v>8.1143909366483005</v>
      </c>
      <c r="AH15" s="19">
        <v>7.7867391993593449</v>
      </c>
      <c r="AI15" s="19">
        <v>7.3795143340713922</v>
      </c>
      <c r="AJ15" s="19">
        <v>6.7181890715143098</v>
      </c>
      <c r="AK15" s="19">
        <v>6.5036229021924106</v>
      </c>
    </row>
    <row r="16" spans="1:53" x14ac:dyDescent="0.3">
      <c r="E16" s="17" t="s">
        <v>89</v>
      </c>
      <c r="F16" s="17" t="s">
        <v>172</v>
      </c>
      <c r="H16" s="17" t="s">
        <v>181</v>
      </c>
      <c r="I16" s="17" t="s">
        <v>308</v>
      </c>
      <c r="J16" s="18" t="s">
        <v>910</v>
      </c>
      <c r="L16" s="3" t="s">
        <v>158</v>
      </c>
      <c r="T16" s="19"/>
      <c r="U16" s="19"/>
      <c r="V16" s="19"/>
      <c r="W16" s="19"/>
      <c r="X16" s="19"/>
      <c r="Y16" s="19">
        <v>11.087741440999999</v>
      </c>
      <c r="Z16" s="19">
        <v>11.094113046</v>
      </c>
      <c r="AA16" s="19">
        <v>9.8300301940000008</v>
      </c>
      <c r="AB16" s="19">
        <v>11.469784977000002</v>
      </c>
      <c r="AC16" s="19">
        <v>11.514025871000001</v>
      </c>
      <c r="AD16" s="19">
        <v>11.297520141</v>
      </c>
      <c r="AE16" s="19">
        <v>10.514487159000002</v>
      </c>
      <c r="AF16" s="19">
        <v>11.054429504989999</v>
      </c>
      <c r="AG16" s="19">
        <v>10.836941969591924</v>
      </c>
      <c r="AH16" s="19">
        <v>10.501803789310712</v>
      </c>
      <c r="AI16" s="19">
        <v>10.148207370298776</v>
      </c>
      <c r="AJ16" s="19">
        <v>9.7870800767844539</v>
      </c>
      <c r="AK16" s="19">
        <v>9.4134032391620241</v>
      </c>
    </row>
    <row r="17" spans="5:37" x14ac:dyDescent="0.3">
      <c r="E17" s="17" t="s">
        <v>89</v>
      </c>
      <c r="F17" s="17" t="s">
        <v>172</v>
      </c>
      <c r="H17" s="17" t="s">
        <v>181</v>
      </c>
      <c r="I17" s="17" t="s">
        <v>184</v>
      </c>
      <c r="J17" s="18" t="s">
        <v>911</v>
      </c>
      <c r="L17" s="3" t="s">
        <v>158</v>
      </c>
      <c r="T17" s="19"/>
      <c r="U17" s="19"/>
      <c r="V17" s="19"/>
      <c r="W17" s="19"/>
      <c r="X17" s="19"/>
      <c r="Y17" s="19">
        <v>8.8109955080000013</v>
      </c>
      <c r="Z17" s="19">
        <v>9.9939359660315237</v>
      </c>
      <c r="AA17" s="19">
        <v>10.915543342495138</v>
      </c>
      <c r="AB17" s="19">
        <v>12.047119573000002</v>
      </c>
      <c r="AC17" s="19">
        <v>12.035618324999998</v>
      </c>
      <c r="AD17" s="19">
        <v>13.450326259999997</v>
      </c>
      <c r="AE17" s="19">
        <v>11.939888213290672</v>
      </c>
      <c r="AF17" s="19">
        <v>11.619152039901673</v>
      </c>
      <c r="AG17" s="19">
        <v>14.267425214653958</v>
      </c>
      <c r="AH17" s="19">
        <v>14.584242720536563</v>
      </c>
      <c r="AI17" s="19">
        <v>13.265839250418248</v>
      </c>
      <c r="AJ17" s="19">
        <v>12.576204238992883</v>
      </c>
      <c r="AK17" s="19">
        <v>12.033990906599479</v>
      </c>
    </row>
    <row r="18" spans="5:37" x14ac:dyDescent="0.3">
      <c r="E18" s="17" t="s">
        <v>89</v>
      </c>
      <c r="F18" s="17" t="s">
        <v>172</v>
      </c>
      <c r="H18" s="17" t="s">
        <v>181</v>
      </c>
      <c r="I18" s="17" t="s">
        <v>309</v>
      </c>
      <c r="J18" s="18" t="s">
        <v>912</v>
      </c>
      <c r="L18" s="3" t="s">
        <v>158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89</v>
      </c>
      <c r="F19" s="17" t="s">
        <v>172</v>
      </c>
      <c r="H19" s="17" t="s">
        <v>181</v>
      </c>
      <c r="I19" s="17" t="s">
        <v>310</v>
      </c>
      <c r="J19" s="18" t="s">
        <v>913</v>
      </c>
      <c r="L19" s="3" t="s">
        <v>158</v>
      </c>
      <c r="T19" s="19"/>
      <c r="U19" s="19"/>
      <c r="V19" s="19"/>
      <c r="W19" s="19"/>
      <c r="X19" s="19"/>
      <c r="Y19" s="19">
        <v>1.9472858919958267</v>
      </c>
      <c r="Z19" s="19">
        <v>2.6883234791143078</v>
      </c>
      <c r="AA19" s="19">
        <v>2.4497001014341468</v>
      </c>
      <c r="AB19" s="19">
        <v>1.4611576799802957</v>
      </c>
      <c r="AC19" s="19">
        <v>2.9464524974561463</v>
      </c>
      <c r="AD19" s="19">
        <v>2.5789377546243295</v>
      </c>
      <c r="AE19" s="19">
        <v>2.8042926830672137</v>
      </c>
      <c r="AF19" s="19">
        <v>3.633068639939145</v>
      </c>
      <c r="AG19" s="19">
        <v>3.6268416970787993</v>
      </c>
      <c r="AH19" s="19">
        <v>3.6716670863928411</v>
      </c>
      <c r="AI19" s="19">
        <v>3.6298132491298181</v>
      </c>
      <c r="AJ19" s="19">
        <v>3.6094206182513684</v>
      </c>
      <c r="AK19" s="19">
        <v>3.5060299972379432</v>
      </c>
    </row>
    <row r="20" spans="5:37" x14ac:dyDescent="0.3">
      <c r="E20" s="17" t="s">
        <v>89</v>
      </c>
      <c r="F20" s="17" t="s">
        <v>172</v>
      </c>
      <c r="H20" s="17" t="s">
        <v>185</v>
      </c>
      <c r="I20" s="17" t="s">
        <v>186</v>
      </c>
      <c r="J20" s="18" t="s">
        <v>914</v>
      </c>
      <c r="L20" s="3" t="s">
        <v>158</v>
      </c>
      <c r="T20" s="19"/>
      <c r="U20" s="19"/>
      <c r="V20" s="19"/>
      <c r="W20" s="19"/>
      <c r="X20" s="19"/>
      <c r="Y20" s="19">
        <v>24.343330770000001</v>
      </c>
      <c r="Z20" s="19">
        <v>24.304714474000001</v>
      </c>
      <c r="AA20" s="19">
        <v>22.732825651799995</v>
      </c>
      <c r="AB20" s="19">
        <v>21.917305722000002</v>
      </c>
      <c r="AC20" s="19">
        <v>17.506222420999997</v>
      </c>
      <c r="AD20" s="19">
        <v>20.825291516699817</v>
      </c>
      <c r="AE20" s="19">
        <v>22.086488756379676</v>
      </c>
      <c r="AF20" s="19">
        <v>17.079924197685301</v>
      </c>
      <c r="AG20" s="19">
        <v>18.09076830379302</v>
      </c>
      <c r="AH20" s="19">
        <v>17.796277439627545</v>
      </c>
      <c r="AI20" s="19">
        <v>17.740400553359557</v>
      </c>
      <c r="AJ20" s="19">
        <v>17.658374174212693</v>
      </c>
      <c r="AK20" s="19">
        <v>17.041203287231653</v>
      </c>
    </row>
    <row r="21" spans="5:37" x14ac:dyDescent="0.3">
      <c r="E21" s="17" t="s">
        <v>89</v>
      </c>
      <c r="F21" s="17" t="s">
        <v>172</v>
      </c>
      <c r="H21" s="17" t="s">
        <v>185</v>
      </c>
      <c r="I21" s="17" t="s">
        <v>1096</v>
      </c>
      <c r="J21" s="18" t="s">
        <v>1102</v>
      </c>
      <c r="L21" s="3" t="s">
        <v>158</v>
      </c>
      <c r="T21" s="19"/>
      <c r="U21" s="19"/>
      <c r="V21" s="19"/>
      <c r="W21" s="19"/>
      <c r="X21" s="19"/>
      <c r="Y21" s="19">
        <v>7.8801504210000006</v>
      </c>
      <c r="Z21" s="19">
        <v>8.500848723999999</v>
      </c>
      <c r="AA21" s="19">
        <v>9.0507144369999999</v>
      </c>
      <c r="AB21" s="19">
        <v>9.8161754649999988</v>
      </c>
      <c r="AC21" s="19">
        <v>9.2580034299999987</v>
      </c>
      <c r="AD21" s="19">
        <v>9.3160158366998154</v>
      </c>
      <c r="AE21" s="19">
        <v>8.5073319013796738</v>
      </c>
      <c r="AF21" s="19">
        <v>6.7165801926601736</v>
      </c>
      <c r="AG21" s="19">
        <v>8.1844551258429679</v>
      </c>
      <c r="AH21" s="19">
        <v>8.2755499893410871</v>
      </c>
      <c r="AI21" s="19">
        <v>7.9595220538174463</v>
      </c>
      <c r="AJ21" s="19">
        <v>7.5521135310183114</v>
      </c>
      <c r="AK21" s="19">
        <v>6.9368286471209881</v>
      </c>
    </row>
    <row r="22" spans="5:37" x14ac:dyDescent="0.3">
      <c r="E22" s="17" t="s">
        <v>89</v>
      </c>
      <c r="F22" s="17" t="s">
        <v>172</v>
      </c>
      <c r="H22" s="17" t="s">
        <v>185</v>
      </c>
      <c r="I22" s="17" t="s">
        <v>188</v>
      </c>
      <c r="J22" s="18" t="s">
        <v>915</v>
      </c>
      <c r="L22" s="3" t="s">
        <v>158</v>
      </c>
      <c r="T22" s="19"/>
      <c r="U22" s="19"/>
      <c r="V22" s="19"/>
      <c r="W22" s="19"/>
      <c r="X22" s="19"/>
      <c r="Y22" s="19">
        <v>3.5659202309999998</v>
      </c>
      <c r="Z22" s="19">
        <v>3.275179896</v>
      </c>
      <c r="AA22" s="19">
        <v>2.9637746680000001</v>
      </c>
      <c r="AB22" s="19">
        <v>2.7553108120000007</v>
      </c>
      <c r="AC22" s="19">
        <v>2.4319539959999998</v>
      </c>
      <c r="AD22" s="19">
        <v>3.2737354869999997</v>
      </c>
      <c r="AE22" s="19">
        <v>2.9402406870000002</v>
      </c>
      <c r="AF22" s="19">
        <v>3.0492907829145728</v>
      </c>
      <c r="AG22" s="19">
        <v>3.0111956718264694</v>
      </c>
      <c r="AH22" s="19">
        <v>3.0239849564734866</v>
      </c>
      <c r="AI22" s="19">
        <v>2.967802855732848</v>
      </c>
      <c r="AJ22" s="19">
        <v>3.0282152471831316</v>
      </c>
      <c r="AK22" s="19">
        <v>3.0749010882216967</v>
      </c>
    </row>
    <row r="23" spans="5:37" x14ac:dyDescent="0.3">
      <c r="E23" s="17" t="s">
        <v>89</v>
      </c>
      <c r="F23" s="17" t="s">
        <v>172</v>
      </c>
      <c r="H23" s="17" t="s">
        <v>185</v>
      </c>
      <c r="I23" s="17" t="s">
        <v>189</v>
      </c>
      <c r="J23" s="18" t="s">
        <v>916</v>
      </c>
      <c r="L23" s="3" t="s">
        <v>158</v>
      </c>
      <c r="T23" s="19"/>
      <c r="U23" s="19"/>
      <c r="V23" s="19"/>
      <c r="W23" s="19"/>
      <c r="X23" s="19"/>
      <c r="Y23" s="19">
        <v>1.6422735069999999</v>
      </c>
      <c r="Z23" s="19">
        <v>1.8374532770000001</v>
      </c>
      <c r="AA23" s="19">
        <v>1.641166162</v>
      </c>
      <c r="AB23" s="19">
        <v>1.5742892040000001</v>
      </c>
      <c r="AC23" s="19">
        <v>0.86148912300000002</v>
      </c>
      <c r="AD23" s="19">
        <v>1.0075482390000001</v>
      </c>
      <c r="AE23" s="19">
        <v>1.1487650300000001</v>
      </c>
      <c r="AF23" s="19">
        <v>1.1058543788944724</v>
      </c>
      <c r="AG23" s="19">
        <v>1.2406043211030024</v>
      </c>
      <c r="AH23" s="19">
        <v>1.2357140364583963</v>
      </c>
      <c r="AI23" s="19">
        <v>1.243861677450824</v>
      </c>
      <c r="AJ23" s="19">
        <v>1.2425450964391691</v>
      </c>
      <c r="AK23" s="19">
        <v>1.2301040986742915</v>
      </c>
    </row>
    <row r="24" spans="5:37" x14ac:dyDescent="0.3">
      <c r="E24" s="17" t="s">
        <v>89</v>
      </c>
      <c r="F24" s="17" t="s">
        <v>172</v>
      </c>
      <c r="H24" s="17" t="s">
        <v>185</v>
      </c>
      <c r="I24" s="17" t="s">
        <v>190</v>
      </c>
      <c r="J24" s="18" t="s">
        <v>917</v>
      </c>
      <c r="L24" s="3" t="s">
        <v>158</v>
      </c>
      <c r="T24" s="19"/>
      <c r="U24" s="19"/>
      <c r="V24" s="19"/>
      <c r="W24" s="19"/>
      <c r="X24" s="19"/>
      <c r="Y24" s="19">
        <v>3.374583983</v>
      </c>
      <c r="Z24" s="19">
        <v>3.8230529240000002</v>
      </c>
      <c r="AA24" s="19">
        <v>3.054963683</v>
      </c>
      <c r="AB24" s="19">
        <v>2.4466905600000004</v>
      </c>
      <c r="AC24" s="19">
        <v>2.5426040169999995</v>
      </c>
      <c r="AD24" s="19">
        <v>4.2499870959999999</v>
      </c>
      <c r="AE24" s="19">
        <v>3.9191535970000002</v>
      </c>
      <c r="AF24" s="19">
        <v>3.0525415326633167</v>
      </c>
      <c r="AG24" s="19">
        <v>2.5346043615060223</v>
      </c>
      <c r="AH24" s="19">
        <v>2.2107917755997994</v>
      </c>
      <c r="AI24" s="19">
        <v>2.482145625181321</v>
      </c>
      <c r="AJ24" s="19">
        <v>2.7447657568709358</v>
      </c>
      <c r="AK24" s="19">
        <v>2.7110502086927388</v>
      </c>
    </row>
    <row r="25" spans="5:37" x14ac:dyDescent="0.3">
      <c r="E25" s="17" t="s">
        <v>89</v>
      </c>
      <c r="F25" s="17" t="s">
        <v>172</v>
      </c>
      <c r="H25" s="17" t="s">
        <v>185</v>
      </c>
      <c r="I25" s="17" t="s">
        <v>191</v>
      </c>
      <c r="J25" s="18" t="s">
        <v>918</v>
      </c>
      <c r="L25" s="3" t="s">
        <v>158</v>
      </c>
      <c r="T25" s="19"/>
      <c r="U25" s="19"/>
      <c r="V25" s="19"/>
      <c r="W25" s="19"/>
      <c r="X25" s="19"/>
      <c r="Y25" s="19">
        <v>2.0775447319999998</v>
      </c>
      <c r="Z25" s="19">
        <v>1.8351225849999999</v>
      </c>
      <c r="AA25" s="19">
        <v>1.8963218798000001</v>
      </c>
      <c r="AB25" s="19">
        <v>2.0103810260000001</v>
      </c>
      <c r="AC25" s="19">
        <v>1.1074397619999998</v>
      </c>
      <c r="AD25" s="19">
        <v>0.85507236700000011</v>
      </c>
      <c r="AE25" s="19">
        <v>1.138985251</v>
      </c>
      <c r="AF25" s="19">
        <v>0.94808652060301501</v>
      </c>
      <c r="AG25" s="19">
        <v>1.2300445665513497</v>
      </c>
      <c r="AH25" s="19">
        <v>1.212971446459844</v>
      </c>
      <c r="AI25" s="19">
        <v>1.2262978935698725</v>
      </c>
      <c r="AJ25" s="19">
        <v>1.2275782708438785</v>
      </c>
      <c r="AK25" s="19">
        <v>1.2414061573107997</v>
      </c>
    </row>
    <row r="26" spans="5:37" x14ac:dyDescent="0.3">
      <c r="E26" s="17" t="s">
        <v>89</v>
      </c>
      <c r="F26" s="17" t="s">
        <v>172</v>
      </c>
      <c r="H26" s="17" t="s">
        <v>185</v>
      </c>
      <c r="I26" s="17" t="s">
        <v>192</v>
      </c>
      <c r="J26" s="18" t="s">
        <v>919</v>
      </c>
      <c r="L26" s="3" t="s">
        <v>158</v>
      </c>
      <c r="T26" s="19"/>
      <c r="U26" s="19"/>
      <c r="V26" s="19"/>
      <c r="W26" s="19"/>
      <c r="X26" s="19"/>
      <c r="Y26" s="19">
        <v>0.62406435800000004</v>
      </c>
      <c r="Z26" s="19">
        <v>0.52877925200000009</v>
      </c>
      <c r="AA26" s="19">
        <v>0.42871178400000004</v>
      </c>
      <c r="AB26" s="19">
        <v>0.58897432899999991</v>
      </c>
      <c r="AC26" s="19">
        <v>0.49884980300000004</v>
      </c>
      <c r="AD26" s="19">
        <v>0.47870621499999999</v>
      </c>
      <c r="AE26" s="19">
        <v>0.45396572600000001</v>
      </c>
      <c r="AF26" s="19">
        <v>0.46396122713567839</v>
      </c>
      <c r="AG26" s="19">
        <v>0.49881017449054316</v>
      </c>
      <c r="AH26" s="19">
        <v>0.47148841046219964</v>
      </c>
      <c r="AI26" s="19">
        <v>0.46988157694956123</v>
      </c>
      <c r="AJ26" s="19">
        <v>0.47224279090408167</v>
      </c>
      <c r="AK26" s="19">
        <v>0.4746158702553584</v>
      </c>
    </row>
    <row r="27" spans="5:37" x14ac:dyDescent="0.3">
      <c r="E27" s="17" t="s">
        <v>89</v>
      </c>
      <c r="F27" s="17" t="s">
        <v>172</v>
      </c>
      <c r="H27" s="17" t="s">
        <v>185</v>
      </c>
      <c r="I27" s="17" t="s">
        <v>193</v>
      </c>
      <c r="J27" s="18" t="s">
        <v>920</v>
      </c>
      <c r="L27" s="3" t="s">
        <v>158</v>
      </c>
      <c r="T27" s="19"/>
      <c r="U27" s="19"/>
      <c r="V27" s="19"/>
      <c r="W27" s="19"/>
      <c r="X27" s="19"/>
      <c r="Y27" s="19">
        <v>4.5147895340000002</v>
      </c>
      <c r="Z27" s="19">
        <v>4.123565191</v>
      </c>
      <c r="AA27" s="19">
        <v>3.4210891679999995</v>
      </c>
      <c r="AB27" s="19">
        <v>2.5007366449999999</v>
      </c>
      <c r="AC27" s="19">
        <v>0.62116303099999981</v>
      </c>
      <c r="AD27" s="19">
        <v>1.4974220380000001</v>
      </c>
      <c r="AE27" s="19">
        <v>3.7430785200000001</v>
      </c>
      <c r="AF27" s="19">
        <v>1.5163428040201004</v>
      </c>
      <c r="AG27" s="19">
        <v>1.1350573722885784</v>
      </c>
      <c r="AH27" s="19">
        <v>1.1038449183875492</v>
      </c>
      <c r="AI27" s="19">
        <v>1.1276407234765968</v>
      </c>
      <c r="AJ27" s="19">
        <v>1.1263424787611358</v>
      </c>
      <c r="AK27" s="19">
        <v>1.1118848541121169</v>
      </c>
    </row>
    <row r="28" spans="5:37" x14ac:dyDescent="0.3">
      <c r="E28" s="17" t="s">
        <v>89</v>
      </c>
      <c r="F28" s="17" t="s">
        <v>172</v>
      </c>
      <c r="H28" s="17" t="s">
        <v>185</v>
      </c>
      <c r="I28" s="17" t="s">
        <v>194</v>
      </c>
      <c r="J28" s="18" t="s">
        <v>921</v>
      </c>
      <c r="L28" s="3" t="s">
        <v>158</v>
      </c>
      <c r="T28" s="19"/>
      <c r="U28" s="19"/>
      <c r="V28" s="19"/>
      <c r="W28" s="19"/>
      <c r="X28" s="19"/>
      <c r="Y28" s="19">
        <v>0.66400400400000004</v>
      </c>
      <c r="Z28" s="19">
        <v>0.38071262500000003</v>
      </c>
      <c r="AA28" s="19">
        <v>0.27608387000000001</v>
      </c>
      <c r="AB28" s="19">
        <v>0.224747681</v>
      </c>
      <c r="AC28" s="19">
        <v>0.18471925900000002</v>
      </c>
      <c r="AD28" s="19">
        <v>0.14680423799999998</v>
      </c>
      <c r="AE28" s="19">
        <v>0.23496804399999999</v>
      </c>
      <c r="AF28" s="19">
        <v>0.22726675879396982</v>
      </c>
      <c r="AG28" s="19">
        <v>0.25599671018408615</v>
      </c>
      <c r="AH28" s="19">
        <v>0.26193190644518255</v>
      </c>
      <c r="AI28" s="19">
        <v>0.26324814718108797</v>
      </c>
      <c r="AJ28" s="19">
        <v>0.26457100219204821</v>
      </c>
      <c r="AK28" s="19">
        <v>0.26041236284366343</v>
      </c>
    </row>
    <row r="29" spans="5:37" x14ac:dyDescent="0.3">
      <c r="E29" s="17" t="s">
        <v>89</v>
      </c>
      <c r="F29" s="17" t="s">
        <v>172</v>
      </c>
      <c r="H29" s="17" t="s">
        <v>196</v>
      </c>
      <c r="I29" s="17" t="s">
        <v>196</v>
      </c>
      <c r="J29" s="18" t="s">
        <v>922</v>
      </c>
      <c r="L29" s="3" t="s">
        <v>158</v>
      </c>
      <c r="T29" s="19"/>
      <c r="U29" s="19"/>
      <c r="V29" s="19"/>
      <c r="W29" s="19"/>
      <c r="X29" s="19"/>
      <c r="Y29" s="19">
        <v>1.5923232429999998</v>
      </c>
      <c r="Z29" s="19">
        <v>1.3057660110000002</v>
      </c>
      <c r="AA29" s="19">
        <v>1.9079396910000002</v>
      </c>
      <c r="AB29" s="19">
        <v>2.9566901939999997</v>
      </c>
      <c r="AC29" s="19">
        <v>3.5361778180000001</v>
      </c>
      <c r="AD29" s="19">
        <v>2.3097373349999994</v>
      </c>
      <c r="AE29" s="19">
        <v>2.351312574</v>
      </c>
      <c r="AF29" s="19">
        <v>3.3140020824120606</v>
      </c>
      <c r="AG29" s="19">
        <v>3.782381560061614</v>
      </c>
      <c r="AH29" s="19">
        <v>3.5642527173378573</v>
      </c>
      <c r="AI29" s="19">
        <v>3.929339877788196</v>
      </c>
      <c r="AJ29" s="19">
        <v>3.5827381217511314</v>
      </c>
      <c r="AK29" s="19">
        <v>3.9616101980776675</v>
      </c>
    </row>
    <row r="30" spans="5:37" x14ac:dyDescent="0.3">
      <c r="E30" s="17" t="s">
        <v>89</v>
      </c>
      <c r="F30" s="17" t="s">
        <v>209</v>
      </c>
      <c r="H30" s="17" t="s">
        <v>338</v>
      </c>
      <c r="I30" s="17" t="s">
        <v>209</v>
      </c>
      <c r="J30" s="18" t="s">
        <v>923</v>
      </c>
      <c r="L30" s="3" t="s">
        <v>158</v>
      </c>
      <c r="T30" s="19"/>
      <c r="U30" s="19"/>
      <c r="V30" s="19"/>
      <c r="W30" s="19"/>
      <c r="X30" s="19"/>
      <c r="Y30" s="19">
        <v>23.28997384869664</v>
      </c>
      <c r="Z30" s="19">
        <v>25.05146923342204</v>
      </c>
      <c r="AA30" s="19">
        <v>19.852672843436395</v>
      </c>
      <c r="AB30" s="19">
        <v>21.593523884486423</v>
      </c>
      <c r="AC30" s="19">
        <v>20.029604516736718</v>
      </c>
      <c r="AD30" s="19">
        <v>24.499435312751615</v>
      </c>
      <c r="AE30" s="19">
        <v>25.686349336023376</v>
      </c>
      <c r="AF30" s="19">
        <v>25.716857372823799</v>
      </c>
      <c r="AG30" s="19">
        <v>28.941052673604393</v>
      </c>
      <c r="AH30" s="19">
        <v>28.384306740110436</v>
      </c>
      <c r="AI30" s="19">
        <v>31.653990330691968</v>
      </c>
      <c r="AJ30" s="19">
        <v>25.737978055404454</v>
      </c>
      <c r="AK30" s="19">
        <v>24.842275866084869</v>
      </c>
    </row>
    <row r="31" spans="5:37" x14ac:dyDescent="0.3">
      <c r="E31" s="17" t="s">
        <v>89</v>
      </c>
      <c r="F31" s="17" t="s">
        <v>209</v>
      </c>
      <c r="H31" s="17" t="s">
        <v>311</v>
      </c>
      <c r="I31" s="17" t="s">
        <v>311</v>
      </c>
      <c r="J31" s="18" t="s">
        <v>924</v>
      </c>
      <c r="L31" s="3" t="s">
        <v>158</v>
      </c>
      <c r="T31" s="19"/>
      <c r="U31" s="19"/>
      <c r="V31" s="19"/>
      <c r="W31" s="19"/>
      <c r="X31" s="19"/>
      <c r="Y31" s="19">
        <v>4.7453033690000002</v>
      </c>
      <c r="Z31" s="19">
        <v>6.7269289810000004</v>
      </c>
      <c r="AA31" s="19">
        <v>2.6163182970000003</v>
      </c>
      <c r="AB31" s="19">
        <v>5.214694808713312</v>
      </c>
      <c r="AC31" s="19">
        <v>5.6582990833633824</v>
      </c>
      <c r="AD31" s="19">
        <v>4.1544229715437568</v>
      </c>
      <c r="AE31" s="19">
        <v>3.1412148240000075</v>
      </c>
      <c r="AF31" s="19">
        <v>3.9093430020100484</v>
      </c>
      <c r="AG31" s="19">
        <v>8.3649295758082918</v>
      </c>
      <c r="AH31" s="19">
        <v>5.1840037819084515</v>
      </c>
      <c r="AI31" s="19">
        <v>5.9973655133583019</v>
      </c>
      <c r="AJ31" s="19">
        <v>5.1289990637810305</v>
      </c>
      <c r="AK31" s="19">
        <v>5.4105329098696844</v>
      </c>
    </row>
    <row r="32" spans="5:37" x14ac:dyDescent="0.3">
      <c r="E32" s="17" t="s">
        <v>89</v>
      </c>
      <c r="F32" s="17" t="s">
        <v>209</v>
      </c>
      <c r="H32" s="17" t="s">
        <v>210</v>
      </c>
      <c r="I32" s="17" t="s">
        <v>210</v>
      </c>
      <c r="J32" s="18" t="s">
        <v>925</v>
      </c>
      <c r="L32" s="3" t="s">
        <v>158</v>
      </c>
      <c r="T32" s="19"/>
      <c r="U32" s="19"/>
      <c r="V32" s="19"/>
      <c r="W32" s="19"/>
      <c r="X32" s="19"/>
      <c r="Y32" s="19">
        <v>5.195473981000001</v>
      </c>
      <c r="Z32" s="19">
        <v>5.7473939359999999</v>
      </c>
      <c r="AA32" s="19">
        <v>7.1903708399999999</v>
      </c>
      <c r="AB32" s="19">
        <v>5.154554547</v>
      </c>
      <c r="AC32" s="19">
        <v>4.7645063009999999</v>
      </c>
      <c r="AD32" s="19">
        <v>6.1466169830000013</v>
      </c>
      <c r="AE32" s="19">
        <v>6.120806968000001</v>
      </c>
      <c r="AF32" s="19">
        <v>5.2760768422110562</v>
      </c>
      <c r="AG32" s="19">
        <v>5.3828340911504426</v>
      </c>
      <c r="AH32" s="19">
        <v>5.3978382379132341</v>
      </c>
      <c r="AI32" s="19">
        <v>5.4128918344813588</v>
      </c>
      <c r="AJ32" s="19">
        <v>5.4279949863861194</v>
      </c>
      <c r="AK32" s="19">
        <v>5.4431490254707038</v>
      </c>
    </row>
    <row r="33" spans="2:53" x14ac:dyDescent="0.3">
      <c r="E33" s="17" t="s">
        <v>89</v>
      </c>
      <c r="F33" s="17" t="s">
        <v>209</v>
      </c>
      <c r="H33" s="17" t="s">
        <v>211</v>
      </c>
      <c r="I33" s="17" t="s">
        <v>211</v>
      </c>
      <c r="J33" s="18" t="s">
        <v>926</v>
      </c>
      <c r="L33" s="3" t="s">
        <v>158</v>
      </c>
      <c r="T33" s="19"/>
      <c r="U33" s="19"/>
      <c r="V33" s="19"/>
      <c r="W33" s="19"/>
      <c r="X33" s="19"/>
      <c r="Y33" s="19">
        <v>0.85887404700000003</v>
      </c>
      <c r="Z33" s="19">
        <v>0.185728332</v>
      </c>
      <c r="AA33" s="19">
        <v>0.43396316000000001</v>
      </c>
      <c r="AB33" s="19">
        <v>0.69712343300000001</v>
      </c>
      <c r="AC33" s="19">
        <v>2.4883252209999998</v>
      </c>
      <c r="AD33" s="19">
        <v>0.98351114199999989</v>
      </c>
      <c r="AE33" s="19">
        <v>0.69461405100000007</v>
      </c>
      <c r="AF33" s="19">
        <v>1.3988773477386933</v>
      </c>
      <c r="AG33" s="19">
        <v>1.2992207873538546</v>
      </c>
      <c r="AH33" s="19">
        <v>2.5319408567800492</v>
      </c>
      <c r="AI33" s="19">
        <v>4.655016368513798</v>
      </c>
      <c r="AJ33" s="19">
        <v>3.2935652526782531</v>
      </c>
      <c r="AK33" s="19">
        <v>3.2889394085547652</v>
      </c>
    </row>
    <row r="34" spans="2:53" x14ac:dyDescent="0.3">
      <c r="E34" s="17" t="s">
        <v>89</v>
      </c>
      <c r="F34" s="17" t="s">
        <v>209</v>
      </c>
      <c r="H34" s="17" t="s">
        <v>213</v>
      </c>
      <c r="I34" s="17" t="s">
        <v>213</v>
      </c>
      <c r="J34" s="18" t="s">
        <v>928</v>
      </c>
      <c r="L34" s="3" t="s">
        <v>158</v>
      </c>
      <c r="T34" s="19"/>
      <c r="U34" s="19"/>
      <c r="V34" s="19"/>
      <c r="W34" s="19"/>
      <c r="X34" s="19"/>
      <c r="Y34" s="19">
        <v>0.74173020000000012</v>
      </c>
      <c r="Z34" s="19">
        <v>0.58221288900000001</v>
      </c>
      <c r="AA34" s="19">
        <v>0.61133956599999995</v>
      </c>
      <c r="AB34" s="19">
        <v>0.68482851100000008</v>
      </c>
      <c r="AC34" s="19">
        <v>0.60875273200000002</v>
      </c>
      <c r="AD34" s="19">
        <v>0.90956499899999999</v>
      </c>
      <c r="AE34" s="19">
        <v>1.4335577740000001</v>
      </c>
      <c r="AF34" s="19">
        <v>1.5450781537688443</v>
      </c>
      <c r="AG34" s="19">
        <v>0.62500614226913453</v>
      </c>
      <c r="AH34" s="19">
        <v>0.50030701980902714</v>
      </c>
      <c r="AI34" s="19">
        <v>0.58320819286802139</v>
      </c>
      <c r="AJ34" s="19">
        <v>0.49875403730889395</v>
      </c>
      <c r="AK34" s="19">
        <v>0.49973829361849775</v>
      </c>
    </row>
    <row r="35" spans="2:53" x14ac:dyDescent="0.3">
      <c r="E35" s="17" t="s">
        <v>89</v>
      </c>
      <c r="F35" s="17" t="s">
        <v>209</v>
      </c>
      <c r="H35" s="17" t="s">
        <v>1178</v>
      </c>
      <c r="I35" s="17" t="s">
        <v>1178</v>
      </c>
      <c r="J35" s="18" t="s">
        <v>1366</v>
      </c>
      <c r="L35" s="3" t="s">
        <v>158</v>
      </c>
      <c r="T35" s="19"/>
      <c r="U35" s="19"/>
      <c r="V35" s="19"/>
      <c r="W35" s="19"/>
      <c r="X35" s="19"/>
      <c r="Y35" s="19">
        <v>1.9047328750000001</v>
      </c>
      <c r="Z35" s="19">
        <v>1.2384981799999999</v>
      </c>
      <c r="AA35" s="19">
        <v>1.511381436</v>
      </c>
      <c r="AB35" s="19">
        <v>3.1962085949999999</v>
      </c>
      <c r="AC35" s="19">
        <v>2.1471512810000002</v>
      </c>
      <c r="AD35" s="19">
        <v>1.590481568</v>
      </c>
      <c r="AE35" s="19">
        <v>1.7638246360000001</v>
      </c>
      <c r="AF35" s="19">
        <v>3.1475037256281406</v>
      </c>
      <c r="AG35" s="19">
        <v>3.7825267301330774</v>
      </c>
      <c r="AH35" s="19">
        <v>3.1076559637154482</v>
      </c>
      <c r="AI35" s="19">
        <v>1.357984257657898</v>
      </c>
      <c r="AJ35" s="19">
        <v>1.770051724213048</v>
      </c>
      <c r="AK35" s="19">
        <v>1.4944824848367249</v>
      </c>
    </row>
    <row r="36" spans="2:53" x14ac:dyDescent="0.3">
      <c r="E36" s="17" t="s">
        <v>89</v>
      </c>
      <c r="F36" s="17" t="s">
        <v>209</v>
      </c>
      <c r="H36" s="17" t="s">
        <v>214</v>
      </c>
      <c r="I36" s="17" t="s">
        <v>214</v>
      </c>
      <c r="J36" s="18" t="s">
        <v>929</v>
      </c>
      <c r="L36" s="3" t="s">
        <v>158</v>
      </c>
      <c r="T36" s="19"/>
      <c r="U36" s="19"/>
      <c r="V36" s="19"/>
      <c r="W36" s="19"/>
      <c r="X36" s="19"/>
      <c r="Y36" s="19">
        <v>9.8438593766966367</v>
      </c>
      <c r="Z36" s="19">
        <v>10.570706915422038</v>
      </c>
      <c r="AA36" s="19">
        <v>7.4892995444363963</v>
      </c>
      <c r="AB36" s="19">
        <v>6.6461139897731112</v>
      </c>
      <c r="AC36" s="19">
        <v>4.362569898373339</v>
      </c>
      <c r="AD36" s="19">
        <v>10.71483764920786</v>
      </c>
      <c r="AE36" s="19">
        <v>12.532331083023367</v>
      </c>
      <c r="AF36" s="19">
        <v>10.439978301467015</v>
      </c>
      <c r="AG36" s="19">
        <v>9.4865353468895925</v>
      </c>
      <c r="AH36" s="19">
        <v>11.662560879984223</v>
      </c>
      <c r="AI36" s="19">
        <v>13.647524163812589</v>
      </c>
      <c r="AJ36" s="19">
        <v>9.618612991037109</v>
      </c>
      <c r="AK36" s="19">
        <v>8.705433743734492</v>
      </c>
    </row>
    <row r="37" spans="2:53" x14ac:dyDescent="0.3">
      <c r="E37" s="17" t="s">
        <v>89</v>
      </c>
      <c r="F37" s="17" t="s">
        <v>216</v>
      </c>
      <c r="H37" s="17" t="s">
        <v>338</v>
      </c>
      <c r="I37" s="17" t="s">
        <v>216</v>
      </c>
      <c r="J37" s="18" t="s">
        <v>931</v>
      </c>
      <c r="L37" s="3" t="s">
        <v>158</v>
      </c>
      <c r="T37" s="19"/>
      <c r="U37" s="19"/>
      <c r="V37" s="19"/>
      <c r="W37" s="19"/>
      <c r="X37" s="19"/>
      <c r="Y37" s="19">
        <v>68.171488198999995</v>
      </c>
      <c r="Z37" s="19">
        <v>58.63768296100001</v>
      </c>
      <c r="AA37" s="19">
        <v>88.370291722999994</v>
      </c>
      <c r="AB37" s="19">
        <v>77.688420078999997</v>
      </c>
      <c r="AC37" s="19">
        <v>69.988580267000003</v>
      </c>
      <c r="AD37" s="19">
        <v>66.614339341999994</v>
      </c>
      <c r="AE37" s="19">
        <v>72.494234285000005</v>
      </c>
      <c r="AF37" s="19">
        <v>111.55275347135675</v>
      </c>
      <c r="AG37" s="19">
        <v>82.025208575510547</v>
      </c>
      <c r="AH37" s="19">
        <v>82.10406221781399</v>
      </c>
      <c r="AI37" s="19">
        <v>82.255024148380556</v>
      </c>
      <c r="AJ37" s="19">
        <v>81.744997096955572</v>
      </c>
      <c r="AK37" s="19">
        <v>81.807103550496848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1359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89</v>
      </c>
      <c r="F42" s="17" t="s">
        <v>166</v>
      </c>
      <c r="H42" s="17" t="s">
        <v>338</v>
      </c>
      <c r="I42" s="17" t="s">
        <v>166</v>
      </c>
      <c r="J42" s="18" t="s">
        <v>900</v>
      </c>
      <c r="L42" s="3" t="s">
        <v>158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89</v>
      </c>
      <c r="F43" s="17" t="s">
        <v>172</v>
      </c>
      <c r="H43" s="17" t="s">
        <v>338</v>
      </c>
      <c r="I43" s="17" t="s">
        <v>172</v>
      </c>
      <c r="J43" s="18" t="s">
        <v>901</v>
      </c>
      <c r="L43" s="3" t="s">
        <v>158</v>
      </c>
      <c r="T43" s="19"/>
      <c r="U43" s="19"/>
      <c r="V43" s="19"/>
      <c r="W43" s="19"/>
      <c r="X43" s="19"/>
      <c r="Y43" s="168">
        <v>0.47776259428180268</v>
      </c>
      <c r="Z43" s="168">
        <v>0.49481626539080453</v>
      </c>
      <c r="AA43" s="168">
        <v>0.41924008584048927</v>
      </c>
      <c r="AB43" s="168">
        <v>0.44628022811850121</v>
      </c>
      <c r="AC43" s="168">
        <v>0.45820223492760387</v>
      </c>
      <c r="AD43" s="168">
        <v>0.45347924583356564</v>
      </c>
      <c r="AE43" s="168">
        <v>0.43951217151687744</v>
      </c>
      <c r="AF43" s="168">
        <v>0.33921786438494778</v>
      </c>
      <c r="AG43" s="168">
        <v>0.39915203951641964</v>
      </c>
      <c r="AH43" s="168">
        <v>0.39710753096140755</v>
      </c>
      <c r="AI43" s="168">
        <v>0.38246117412549585</v>
      </c>
      <c r="AJ43" s="168">
        <v>0.387621532144514</v>
      </c>
      <c r="AK43" s="168">
        <v>0.38275515793463194</v>
      </c>
    </row>
    <row r="44" spans="2:53" x14ac:dyDescent="0.3">
      <c r="E44" s="17" t="s">
        <v>89</v>
      </c>
      <c r="F44" s="17" t="s">
        <v>172</v>
      </c>
      <c r="H44" s="17" t="s">
        <v>175</v>
      </c>
      <c r="I44" s="17" t="s">
        <v>176</v>
      </c>
      <c r="J44" s="18" t="s">
        <v>903</v>
      </c>
      <c r="L44" s="3" t="s">
        <v>158</v>
      </c>
      <c r="T44" s="19"/>
      <c r="U44" s="19"/>
      <c r="V44" s="19"/>
      <c r="W44" s="19"/>
      <c r="X44" s="19"/>
      <c r="Y44" s="168">
        <v>0.14262005868538874</v>
      </c>
      <c r="Z44" s="168">
        <v>0.12929819116624108</v>
      </c>
      <c r="AA44" s="168">
        <v>0.10849231131572</v>
      </c>
      <c r="AB44" s="168">
        <v>0.11103178309403947</v>
      </c>
      <c r="AC44" s="168">
        <v>0.11194429454130857</v>
      </c>
      <c r="AD44" s="168">
        <v>9.7201175895767419E-2</v>
      </c>
      <c r="AE44" s="168">
        <v>0.11547957598903091</v>
      </c>
      <c r="AF44" s="168">
        <v>7.6111493803188296E-2</v>
      </c>
      <c r="AG44" s="168">
        <v>8.1208183507182383E-2</v>
      </c>
      <c r="AH44" s="168">
        <v>8.1142344117135709E-2</v>
      </c>
      <c r="AI44" s="168">
        <v>7.8361658298794948E-2</v>
      </c>
      <c r="AJ44" s="168">
        <v>8.0346828029999123E-2</v>
      </c>
      <c r="AK44" s="168">
        <v>7.9138029498852763E-2</v>
      </c>
    </row>
    <row r="45" spans="2:53" x14ac:dyDescent="0.3">
      <c r="E45" s="17" t="s">
        <v>89</v>
      </c>
      <c r="F45" s="17" t="s">
        <v>172</v>
      </c>
      <c r="H45" s="17" t="s">
        <v>181</v>
      </c>
      <c r="I45" s="17" t="s">
        <v>183</v>
      </c>
      <c r="J45" s="18" t="s">
        <v>909</v>
      </c>
      <c r="L45" s="3" t="s">
        <v>158</v>
      </c>
      <c r="T45" s="19"/>
      <c r="U45" s="19"/>
      <c r="V45" s="19"/>
      <c r="W45" s="19"/>
      <c r="X45" s="19"/>
      <c r="Y45" s="168">
        <v>6.2313101183010693E-2</v>
      </c>
      <c r="Z45" s="168">
        <v>6.7397778189977636E-2</v>
      </c>
      <c r="AA45" s="168">
        <v>5.4043903923212476E-2</v>
      </c>
      <c r="AB45" s="168">
        <v>5.7211279731167727E-2</v>
      </c>
      <c r="AC45" s="168">
        <v>6.0135181359510424E-2</v>
      </c>
      <c r="AD45" s="168">
        <v>5.3596853997962775E-2</v>
      </c>
      <c r="AE45" s="168">
        <v>4.0328168623975473E-2</v>
      </c>
      <c r="AF45" s="168">
        <v>3.8301284727918938E-2</v>
      </c>
      <c r="AG45" s="168">
        <v>4.3936915508996366E-2</v>
      </c>
      <c r="AH45" s="168">
        <v>4.2489236341692292E-2</v>
      </c>
      <c r="AI45" s="168">
        <v>4.0006812790253428E-2</v>
      </c>
      <c r="AJ45" s="168">
        <v>3.8276520765689562E-2</v>
      </c>
      <c r="AK45" s="168">
        <v>3.7640422411049888E-2</v>
      </c>
    </row>
    <row r="46" spans="2:53" x14ac:dyDescent="0.3">
      <c r="E46" s="17" t="s">
        <v>89</v>
      </c>
      <c r="F46" s="17" t="s">
        <v>172</v>
      </c>
      <c r="H46" s="17" t="s">
        <v>181</v>
      </c>
      <c r="I46" s="17" t="s">
        <v>308</v>
      </c>
      <c r="J46" s="18" t="s">
        <v>910</v>
      </c>
      <c r="L46" s="3" t="s">
        <v>158</v>
      </c>
      <c r="T46" s="19"/>
      <c r="U46" s="19"/>
      <c r="V46" s="19"/>
      <c r="W46" s="19"/>
      <c r="X46" s="19"/>
      <c r="Y46" s="168">
        <v>6.3310089252698681E-2</v>
      </c>
      <c r="Z46" s="168">
        <v>6.696884021162812E-2</v>
      </c>
      <c r="AA46" s="168">
        <v>5.2751165286626787E-2</v>
      </c>
      <c r="AB46" s="168">
        <v>6.3969806265377419E-2</v>
      </c>
      <c r="AC46" s="168">
        <v>6.9300147507757759E-2</v>
      </c>
      <c r="AD46" s="168">
        <v>6.7765047064130265E-2</v>
      </c>
      <c r="AE46" s="168">
        <v>6.0024516640779763E-2</v>
      </c>
      <c r="AF46" s="168">
        <v>5.3213304032784105E-2</v>
      </c>
      <c r="AG46" s="168">
        <v>5.8678686719835366E-2</v>
      </c>
      <c r="AH46" s="168">
        <v>5.730429796015446E-2</v>
      </c>
      <c r="AI46" s="168">
        <v>5.5016822793569682E-2</v>
      </c>
      <c r="AJ46" s="168">
        <v>5.5761362147860295E-2</v>
      </c>
      <c r="AK46" s="168">
        <v>5.4481091474131889E-2</v>
      </c>
    </row>
    <row r="47" spans="2:53" x14ac:dyDescent="0.3">
      <c r="E47" s="17" t="s">
        <v>89</v>
      </c>
      <c r="F47" s="17" t="s">
        <v>172</v>
      </c>
      <c r="H47" s="17" t="s">
        <v>181</v>
      </c>
      <c r="I47" s="17" t="s">
        <v>184</v>
      </c>
      <c r="J47" s="18" t="s">
        <v>911</v>
      </c>
      <c r="L47" s="3" t="s">
        <v>158</v>
      </c>
      <c r="T47" s="19"/>
      <c r="U47" s="19"/>
      <c r="V47" s="19"/>
      <c r="W47" s="19"/>
      <c r="X47" s="19"/>
      <c r="Y47" s="168">
        <v>5.0310057732217216E-2</v>
      </c>
      <c r="Z47" s="168">
        <v>6.0327697943885573E-2</v>
      </c>
      <c r="AA47" s="168">
        <v>5.8576384781071973E-2</v>
      </c>
      <c r="AB47" s="168">
        <v>6.7189743023605961E-2</v>
      </c>
      <c r="AC47" s="168">
        <v>7.2439486814973836E-2</v>
      </c>
      <c r="AD47" s="168">
        <v>8.0678058605888794E-2</v>
      </c>
      <c r="AE47" s="168">
        <v>6.816176651414331E-2</v>
      </c>
      <c r="AF47" s="168">
        <v>5.5931739383143379E-2</v>
      </c>
      <c r="AG47" s="168">
        <v>7.7253691753494252E-2</v>
      </c>
      <c r="AH47" s="168">
        <v>7.9580594643322219E-2</v>
      </c>
      <c r="AI47" s="168">
        <v>7.1918546854325319E-2</v>
      </c>
      <c r="AJ47" s="168">
        <v>7.1652246994421145E-2</v>
      </c>
      <c r="AK47" s="168">
        <v>6.9648026619507794E-2</v>
      </c>
    </row>
    <row r="48" spans="2:53" x14ac:dyDescent="0.3">
      <c r="E48" s="17" t="s">
        <v>89</v>
      </c>
      <c r="F48" s="17" t="s">
        <v>172</v>
      </c>
      <c r="H48" s="17" t="s">
        <v>181</v>
      </c>
      <c r="I48" s="17" t="s">
        <v>309</v>
      </c>
      <c r="J48" s="18" t="s">
        <v>912</v>
      </c>
      <c r="L48" s="3" t="s">
        <v>158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89</v>
      </c>
      <c r="F49" s="17" t="s">
        <v>172</v>
      </c>
      <c r="H49" s="17" t="s">
        <v>181</v>
      </c>
      <c r="I49" s="17" t="s">
        <v>310</v>
      </c>
      <c r="J49" s="18" t="s">
        <v>913</v>
      </c>
      <c r="L49" s="3" t="s">
        <v>158</v>
      </c>
      <c r="T49" s="19"/>
      <c r="U49" s="19"/>
      <c r="V49" s="19"/>
      <c r="W49" s="19"/>
      <c r="X49" s="19"/>
      <c r="Y49" s="168">
        <v>1.1118841856007235E-2</v>
      </c>
      <c r="Z49" s="168">
        <v>1.6227877322278209E-2</v>
      </c>
      <c r="AA49" s="168">
        <v>1.3145894000640449E-2</v>
      </c>
      <c r="AB49" s="168">
        <v>8.1492350465976679E-3</v>
      </c>
      <c r="AC49" s="168">
        <v>1.7733987658703963E-2</v>
      </c>
      <c r="AD49" s="168">
        <v>1.546904419168498E-2</v>
      </c>
      <c r="AE49" s="168">
        <v>1.6008989337754239E-2</v>
      </c>
      <c r="AF49" s="168">
        <v>1.7488698627259467E-2</v>
      </c>
      <c r="AG49" s="168">
        <v>1.9638225278171974E-2</v>
      </c>
      <c r="AH49" s="168">
        <v>2.0034872956139791E-2</v>
      </c>
      <c r="AI49" s="168">
        <v>1.9678430388168858E-2</v>
      </c>
      <c r="AJ49" s="168">
        <v>2.0564479769168743E-2</v>
      </c>
      <c r="AK49" s="168">
        <v>2.0291528593602941E-2</v>
      </c>
    </row>
    <row r="50" spans="5:37" x14ac:dyDescent="0.3">
      <c r="E50" s="17" t="s">
        <v>89</v>
      </c>
      <c r="F50" s="17" t="s">
        <v>172</v>
      </c>
      <c r="H50" s="17" t="s">
        <v>185</v>
      </c>
      <c r="I50" s="17" t="s">
        <v>186</v>
      </c>
      <c r="J50" s="18" t="s">
        <v>914</v>
      </c>
      <c r="L50" s="3" t="s">
        <v>158</v>
      </c>
      <c r="T50" s="19"/>
      <c r="U50" s="19"/>
      <c r="V50" s="19"/>
      <c r="W50" s="19"/>
      <c r="X50" s="19"/>
      <c r="Y50" s="168">
        <v>0.13899841116944986</v>
      </c>
      <c r="Z50" s="168">
        <v>0.14671371503514702</v>
      </c>
      <c r="AA50" s="168">
        <v>0.1219917965381349</v>
      </c>
      <c r="AB50" s="168">
        <v>0.12223819397720762</v>
      </c>
      <c r="AC50" s="168">
        <v>0.10536573477175538</v>
      </c>
      <c r="AD50" s="168">
        <v>0.12491474608059261</v>
      </c>
      <c r="AE50" s="168">
        <v>0.12608611260311747</v>
      </c>
      <c r="AF50" s="168">
        <v>8.221855309476292E-2</v>
      </c>
      <c r="AG50" s="168">
        <v>9.7955911252274749E-2</v>
      </c>
      <c r="AH50" s="168">
        <v>9.7107430822503171E-2</v>
      </c>
      <c r="AI50" s="168">
        <v>9.6176638682777829E-2</v>
      </c>
      <c r="AJ50" s="168">
        <v>0.10060763675637627</v>
      </c>
      <c r="AK50" s="168">
        <v>9.8627810955604245E-2</v>
      </c>
    </row>
    <row r="51" spans="5:37" x14ac:dyDescent="0.3">
      <c r="E51" s="17" t="s">
        <v>89</v>
      </c>
      <c r="F51" s="17" t="s">
        <v>172</v>
      </c>
      <c r="H51" s="17" t="s">
        <v>185</v>
      </c>
      <c r="I51" s="17" t="s">
        <v>1096</v>
      </c>
      <c r="J51" s="18" t="s">
        <v>1102</v>
      </c>
      <c r="L51" s="3" t="s">
        <v>158</v>
      </c>
      <c r="T51" s="19"/>
      <c r="U51" s="19"/>
      <c r="V51" s="19"/>
      <c r="W51" s="19"/>
      <c r="X51" s="19"/>
      <c r="Y51" s="168">
        <v>4.4995009049670465E-2</v>
      </c>
      <c r="Z51" s="168">
        <v>5.1314780866239487E-2</v>
      </c>
      <c r="AA51" s="168">
        <v>4.8569101397029364E-2</v>
      </c>
      <c r="AB51" s="168">
        <v>5.47472201111169E-2</v>
      </c>
      <c r="AC51" s="168">
        <v>5.5721692005422374E-2</v>
      </c>
      <c r="AD51" s="168">
        <v>5.5879542036228344E-2</v>
      </c>
      <c r="AE51" s="168">
        <v>4.8566180885570347E-2</v>
      </c>
      <c r="AF51" s="168">
        <v>3.2331964638361931E-2</v>
      </c>
      <c r="AG51" s="168">
        <v>4.4316291408541576E-2</v>
      </c>
      <c r="AH51" s="168">
        <v>4.5156488531622109E-2</v>
      </c>
      <c r="AI51" s="168">
        <v>4.315122842661144E-2</v>
      </c>
      <c r="AJ51" s="168">
        <v>4.302776050476801E-2</v>
      </c>
      <c r="AK51" s="168">
        <v>4.0147647610793299E-2</v>
      </c>
    </row>
    <row r="52" spans="5:37" x14ac:dyDescent="0.3">
      <c r="E52" s="17" t="s">
        <v>89</v>
      </c>
      <c r="F52" s="17" t="s">
        <v>172</v>
      </c>
      <c r="H52" s="17" t="s">
        <v>185</v>
      </c>
      <c r="I52" s="17" t="s">
        <v>188</v>
      </c>
      <c r="J52" s="18" t="s">
        <v>915</v>
      </c>
      <c r="L52" s="3" t="s">
        <v>158</v>
      </c>
      <c r="T52" s="19"/>
      <c r="U52" s="19"/>
      <c r="V52" s="19"/>
      <c r="W52" s="19"/>
      <c r="X52" s="19"/>
      <c r="Y52" s="168">
        <v>2.0361110447417938E-2</v>
      </c>
      <c r="Z52" s="168">
        <v>1.9770395182573189E-2</v>
      </c>
      <c r="AA52" s="168">
        <v>1.5904586689816369E-2</v>
      </c>
      <c r="AB52" s="168">
        <v>1.5367044735187432E-2</v>
      </c>
      <c r="AC52" s="168">
        <v>1.4637345142619829E-2</v>
      </c>
      <c r="AD52" s="168">
        <v>1.9636596047920989E-2</v>
      </c>
      <c r="AE52" s="168">
        <v>1.678508170449982E-2</v>
      </c>
      <c r="AF52" s="168">
        <v>1.4678535644227823E-2</v>
      </c>
      <c r="AG52" s="168">
        <v>1.6304692594555172E-2</v>
      </c>
      <c r="AH52" s="168">
        <v>1.6500721061762966E-2</v>
      </c>
      <c r="AI52" s="168">
        <v>1.6089450859861274E-2</v>
      </c>
      <c r="AJ52" s="168">
        <v>1.7253093439011588E-2</v>
      </c>
      <c r="AK52" s="168">
        <v>1.7796323306790249E-2</v>
      </c>
    </row>
    <row r="53" spans="5:37" x14ac:dyDescent="0.3">
      <c r="E53" s="17" t="s">
        <v>89</v>
      </c>
      <c r="F53" s="17" t="s">
        <v>172</v>
      </c>
      <c r="H53" s="17" t="s">
        <v>185</v>
      </c>
      <c r="I53" s="17" t="s">
        <v>189</v>
      </c>
      <c r="J53" s="18" t="s">
        <v>916</v>
      </c>
      <c r="L53" s="3" t="s">
        <v>158</v>
      </c>
      <c r="T53" s="19"/>
      <c r="U53" s="19"/>
      <c r="V53" s="19"/>
      <c r="W53" s="19"/>
      <c r="X53" s="19"/>
      <c r="Y53" s="168">
        <v>9.377246291209982E-3</v>
      </c>
      <c r="Z53" s="168">
        <v>1.109165864756643E-2</v>
      </c>
      <c r="AA53" s="168">
        <v>8.8070357634631811E-3</v>
      </c>
      <c r="AB53" s="168">
        <v>8.7801973260614521E-3</v>
      </c>
      <c r="AC53" s="168">
        <v>5.1850954626215173E-3</v>
      </c>
      <c r="AD53" s="168">
        <v>6.0434991912457952E-3</v>
      </c>
      <c r="AE53" s="168">
        <v>6.5580055990233253E-3</v>
      </c>
      <c r="AF53" s="168">
        <v>5.3233109183548431E-3</v>
      </c>
      <c r="AG53" s="168">
        <v>6.7174884303655971E-3</v>
      </c>
      <c r="AH53" s="168">
        <v>6.7428154971656403E-3</v>
      </c>
      <c r="AI53" s="168">
        <v>6.7433897427353765E-3</v>
      </c>
      <c r="AJ53" s="168">
        <v>7.079333832359572E-3</v>
      </c>
      <c r="AK53" s="168">
        <v>7.1193607901306145E-3</v>
      </c>
    </row>
    <row r="54" spans="5:37" x14ac:dyDescent="0.3">
      <c r="E54" s="17" t="s">
        <v>89</v>
      </c>
      <c r="F54" s="17" t="s">
        <v>172</v>
      </c>
      <c r="H54" s="17" t="s">
        <v>185</v>
      </c>
      <c r="I54" s="17" t="s">
        <v>190</v>
      </c>
      <c r="J54" s="18" t="s">
        <v>917</v>
      </c>
      <c r="L54" s="3" t="s">
        <v>158</v>
      </c>
      <c r="T54" s="19"/>
      <c r="U54" s="19"/>
      <c r="V54" s="19"/>
      <c r="W54" s="19"/>
      <c r="X54" s="19"/>
      <c r="Y54" s="168">
        <v>1.9268596250309824E-2</v>
      </c>
      <c r="Z54" s="168">
        <v>2.3077592532758987E-2</v>
      </c>
      <c r="AA54" s="168">
        <v>1.6393936845172534E-2</v>
      </c>
      <c r="AB54" s="168">
        <v>1.3645793833832198E-2</v>
      </c>
      <c r="AC54" s="168">
        <v>1.5303320958806743E-2</v>
      </c>
      <c r="AD54" s="168">
        <v>2.5492371067983237E-2</v>
      </c>
      <c r="AE54" s="168">
        <v>2.2373445013867115E-2</v>
      </c>
      <c r="AF54" s="168">
        <v>1.4694183953770737E-2</v>
      </c>
      <c r="AG54" s="168">
        <v>1.372409815470671E-2</v>
      </c>
      <c r="AH54" s="168">
        <v>1.2063439117552303E-2</v>
      </c>
      <c r="AI54" s="168">
        <v>1.3456540749069703E-2</v>
      </c>
      <c r="AJ54" s="168">
        <v>1.5638155218835333E-2</v>
      </c>
      <c r="AK54" s="168">
        <v>1.5690496907248361E-2</v>
      </c>
    </row>
    <row r="55" spans="5:37" x14ac:dyDescent="0.3">
      <c r="E55" s="17" t="s">
        <v>89</v>
      </c>
      <c r="F55" s="17" t="s">
        <v>172</v>
      </c>
      <c r="H55" s="17" t="s">
        <v>185</v>
      </c>
      <c r="I55" s="17" t="s">
        <v>191</v>
      </c>
      <c r="J55" s="18" t="s">
        <v>918</v>
      </c>
      <c r="L55" s="3" t="s">
        <v>158</v>
      </c>
      <c r="T55" s="19"/>
      <c r="U55" s="19"/>
      <c r="V55" s="19"/>
      <c r="W55" s="19"/>
      <c r="X55" s="19"/>
      <c r="Y55" s="168">
        <v>1.1862609090344315E-2</v>
      </c>
      <c r="Z55" s="168">
        <v>1.1077589587743139E-2</v>
      </c>
      <c r="AA55" s="168">
        <v>1.0176285010704679E-2</v>
      </c>
      <c r="AB55" s="168">
        <v>1.1212388463314316E-2</v>
      </c>
      <c r="AC55" s="168">
        <v>6.6654130989798367E-3</v>
      </c>
      <c r="AD55" s="168">
        <v>5.1289148830730349E-3</v>
      </c>
      <c r="AE55" s="168">
        <v>6.5021753432579566E-3</v>
      </c>
      <c r="AF55" s="168">
        <v>4.5638552624953678E-3</v>
      </c>
      <c r="AG55" s="168">
        <v>6.6603106277240906E-3</v>
      </c>
      <c r="AH55" s="168">
        <v>6.6187179440396543E-3</v>
      </c>
      <c r="AI55" s="168">
        <v>6.648170602043495E-3</v>
      </c>
      <c r="AJ55" s="168">
        <v>6.9940611488139952E-3</v>
      </c>
      <c r="AK55" s="168">
        <v>7.1847726794099292E-3</v>
      </c>
    </row>
    <row r="56" spans="5:37" x14ac:dyDescent="0.3">
      <c r="E56" s="17" t="s">
        <v>89</v>
      </c>
      <c r="F56" s="17" t="s">
        <v>172</v>
      </c>
      <c r="H56" s="17" t="s">
        <v>185</v>
      </c>
      <c r="I56" s="17" t="s">
        <v>192</v>
      </c>
      <c r="J56" s="18" t="s">
        <v>919</v>
      </c>
      <c r="L56" s="3" t="s">
        <v>158</v>
      </c>
      <c r="T56" s="19"/>
      <c r="U56" s="19"/>
      <c r="V56" s="19"/>
      <c r="W56" s="19"/>
      <c r="X56" s="19"/>
      <c r="Y56" s="168">
        <v>3.5633560193161174E-3</v>
      </c>
      <c r="Z56" s="168">
        <v>3.1919391020790071E-3</v>
      </c>
      <c r="AA56" s="168">
        <v>2.3006080074822444E-3</v>
      </c>
      <c r="AB56" s="168">
        <v>3.2848544063347569E-3</v>
      </c>
      <c r="AC56" s="168">
        <v>3.0024567705017186E-3</v>
      </c>
      <c r="AD56" s="168">
        <v>2.8713867100479693E-3</v>
      </c>
      <c r="AE56" s="168">
        <v>2.5915741645379724E-3</v>
      </c>
      <c r="AF56" s="168">
        <v>2.2333952039632452E-3</v>
      </c>
      <c r="AG56" s="168">
        <v>2.7009027125665386E-3</v>
      </c>
      <c r="AH56" s="168">
        <v>2.5727306375106871E-3</v>
      </c>
      <c r="AI56" s="168">
        <v>2.5473850217780868E-3</v>
      </c>
      <c r="AJ56" s="168">
        <v>2.6905778923564752E-3</v>
      </c>
      <c r="AK56" s="168">
        <v>2.7468907881140255E-3</v>
      </c>
    </row>
    <row r="57" spans="5:37" x14ac:dyDescent="0.3">
      <c r="E57" s="17" t="s">
        <v>89</v>
      </c>
      <c r="F57" s="17" t="s">
        <v>172</v>
      </c>
      <c r="H57" s="17" t="s">
        <v>185</v>
      </c>
      <c r="I57" s="17" t="s">
        <v>193</v>
      </c>
      <c r="J57" s="18" t="s">
        <v>920</v>
      </c>
      <c r="L57" s="3" t="s">
        <v>158</v>
      </c>
      <c r="T57" s="19"/>
      <c r="U57" s="19"/>
      <c r="V57" s="19"/>
      <c r="W57" s="19"/>
      <c r="X57" s="19"/>
      <c r="Y57" s="168">
        <v>2.5779075916917384E-2</v>
      </c>
      <c r="Z57" s="168">
        <v>2.4891613888671994E-2</v>
      </c>
      <c r="AA57" s="168">
        <v>1.8358686250181468E-2</v>
      </c>
      <c r="AB57" s="168">
        <v>1.3947222116383697E-2</v>
      </c>
      <c r="AC57" s="168">
        <v>3.7386306194678765E-3</v>
      </c>
      <c r="AD57" s="168">
        <v>8.9818715623864332E-3</v>
      </c>
      <c r="AE57" s="168">
        <v>2.1368277455089263E-2</v>
      </c>
      <c r="AF57" s="168">
        <v>7.2993012087889707E-3</v>
      </c>
      <c r="AG57" s="168">
        <v>6.145984369432686E-3</v>
      </c>
      <c r="AH57" s="168">
        <v>6.0232565161298128E-3</v>
      </c>
      <c r="AI57" s="168">
        <v>6.1133171204106095E-3</v>
      </c>
      <c r="AJ57" s="168">
        <v>6.4172756703706653E-3</v>
      </c>
      <c r="AK57" s="168">
        <v>6.4351540995896545E-3</v>
      </c>
    </row>
    <row r="58" spans="5:37" x14ac:dyDescent="0.3">
      <c r="E58" s="17" t="s">
        <v>89</v>
      </c>
      <c r="F58" s="17" t="s">
        <v>172</v>
      </c>
      <c r="H58" s="17" t="s">
        <v>185</v>
      </c>
      <c r="I58" s="17" t="s">
        <v>194</v>
      </c>
      <c r="J58" s="18" t="s">
        <v>921</v>
      </c>
      <c r="L58" s="3" t="s">
        <v>158</v>
      </c>
      <c r="T58" s="19"/>
      <c r="U58" s="19"/>
      <c r="V58" s="19"/>
      <c r="W58" s="19"/>
      <c r="X58" s="19"/>
      <c r="Y58" s="168">
        <v>3.7914081042638285E-3</v>
      </c>
      <c r="Z58" s="168">
        <v>2.2981452275147923E-3</v>
      </c>
      <c r="AA58" s="168">
        <v>1.4815565742850841E-3</v>
      </c>
      <c r="AB58" s="168">
        <v>1.2534729849768519E-3</v>
      </c>
      <c r="AC58" s="168">
        <v>1.1117807133354937E-3</v>
      </c>
      <c r="AD58" s="168">
        <v>8.8056458170679701E-4</v>
      </c>
      <c r="AE58" s="168">
        <v>1.3413724372716663E-3</v>
      </c>
      <c r="AF58" s="168">
        <v>1.0940062647999914E-3</v>
      </c>
      <c r="AG58" s="168">
        <v>1.3861429543823728E-3</v>
      </c>
      <c r="AH58" s="168">
        <v>1.4292615167199973E-3</v>
      </c>
      <c r="AI58" s="168">
        <v>1.4271561602678471E-3</v>
      </c>
      <c r="AJ58" s="168">
        <v>1.5073790498606186E-3</v>
      </c>
      <c r="AK58" s="168">
        <v>1.5071647735281145E-3</v>
      </c>
    </row>
    <row r="59" spans="5:37" x14ac:dyDescent="0.3">
      <c r="E59" s="17" t="s">
        <v>89</v>
      </c>
      <c r="F59" s="17" t="s">
        <v>172</v>
      </c>
      <c r="H59" s="17" t="s">
        <v>196</v>
      </c>
      <c r="I59" s="17" t="s">
        <v>196</v>
      </c>
      <c r="J59" s="18" t="s">
        <v>922</v>
      </c>
      <c r="L59" s="3" t="s">
        <v>158</v>
      </c>
      <c r="T59" s="19"/>
      <c r="U59" s="19"/>
      <c r="V59" s="19"/>
      <c r="W59" s="19"/>
      <c r="X59" s="19"/>
      <c r="Y59" s="168">
        <v>9.0920344030302868E-3</v>
      </c>
      <c r="Z59" s="168">
        <v>7.8821655216468802E-3</v>
      </c>
      <c r="AA59" s="168">
        <v>1.0238629995082661E-2</v>
      </c>
      <c r="AB59" s="168">
        <v>1.6490186980505337E-2</v>
      </c>
      <c r="AC59" s="168">
        <v>2.1283402273593949E-2</v>
      </c>
      <c r="AD59" s="168">
        <v>1.3854319997538811E-2</v>
      </c>
      <c r="AE59" s="168">
        <v>1.3423041808076231E-2</v>
      </c>
      <c r="AF59" s="168">
        <v>1.5952790715890695E-2</v>
      </c>
      <c r="AG59" s="168">
        <v>2.0480425496464585E-2</v>
      </c>
      <c r="AH59" s="168">
        <v>1.9448754120459964E-2</v>
      </c>
      <c r="AI59" s="168">
        <v>2.1302264317605814E-2</v>
      </c>
      <c r="AJ59" s="168">
        <v>2.0412457680998849E-2</v>
      </c>
      <c r="AK59" s="168">
        <v>2.2928248381882392E-2</v>
      </c>
    </row>
    <row r="60" spans="5:37" x14ac:dyDescent="0.3">
      <c r="E60" s="17" t="s">
        <v>89</v>
      </c>
      <c r="F60" s="17" t="s">
        <v>209</v>
      </c>
      <c r="H60" s="17" t="s">
        <v>338</v>
      </c>
      <c r="I60" s="17" t="s">
        <v>209</v>
      </c>
      <c r="J60" s="18" t="s">
        <v>923</v>
      </c>
      <c r="L60" s="3" t="s">
        <v>158</v>
      </c>
      <c r="T60" s="19"/>
      <c r="U60" s="19"/>
      <c r="V60" s="19"/>
      <c r="W60" s="19"/>
      <c r="X60" s="19"/>
      <c r="Y60" s="168">
        <v>0.1329838300162435</v>
      </c>
      <c r="Z60" s="168">
        <v>0.15122144809624455</v>
      </c>
      <c r="AA60" s="168">
        <v>0.10653595216672436</v>
      </c>
      <c r="AB60" s="168">
        <v>0.12043238319178093</v>
      </c>
      <c r="AC60" s="168">
        <v>0.12055336361784222</v>
      </c>
      <c r="AD60" s="168">
        <v>0.14695308052500405</v>
      </c>
      <c r="AE60" s="168">
        <v>0.14663679548472186</v>
      </c>
      <c r="AF60" s="168">
        <v>0.1237946245466655</v>
      </c>
      <c r="AG60" s="168">
        <v>0.15670684293981083</v>
      </c>
      <c r="AH60" s="168">
        <v>0.15488222818286604</v>
      </c>
      <c r="AI60" s="168">
        <v>0.17160685756481306</v>
      </c>
      <c r="AJ60" s="168">
        <v>0.14664074514986689</v>
      </c>
      <c r="AK60" s="168">
        <v>0.14377736398831573</v>
      </c>
    </row>
    <row r="61" spans="5:37" x14ac:dyDescent="0.3">
      <c r="E61" s="17" t="s">
        <v>89</v>
      </c>
      <c r="F61" s="17" t="s">
        <v>209</v>
      </c>
      <c r="H61" s="17" t="s">
        <v>311</v>
      </c>
      <c r="I61" s="17" t="s">
        <v>311</v>
      </c>
      <c r="J61" s="18" t="s">
        <v>924</v>
      </c>
      <c r="L61" s="3" t="s">
        <v>158</v>
      </c>
      <c r="T61" s="19"/>
      <c r="U61" s="19"/>
      <c r="V61" s="19"/>
      <c r="W61" s="19"/>
      <c r="X61" s="19"/>
      <c r="Y61" s="168">
        <v>2.7095290904928109E-2</v>
      </c>
      <c r="Z61" s="168">
        <v>4.0606637968772626E-2</v>
      </c>
      <c r="AA61" s="168">
        <v>1.4040021872131487E-2</v>
      </c>
      <c r="AB61" s="168">
        <v>2.9083632981383993E-2</v>
      </c>
      <c r="AC61" s="168">
        <v>3.4055938862158984E-2</v>
      </c>
      <c r="AD61" s="168">
        <v>2.4919156122526501E-2</v>
      </c>
      <c r="AE61" s="168">
        <v>1.7932391625402382E-2</v>
      </c>
      <c r="AF61" s="168">
        <v>1.8818615437412915E-2</v>
      </c>
      <c r="AG61" s="168">
        <v>4.529350469806228E-2</v>
      </c>
      <c r="AH61" s="168">
        <v>2.8287111748118793E-2</v>
      </c>
      <c r="AI61" s="168">
        <v>3.2513722240481317E-2</v>
      </c>
      <c r="AJ61" s="168">
        <v>2.9222196202311625E-2</v>
      </c>
      <c r="AK61" s="168">
        <v>3.1314045611059119E-2</v>
      </c>
    </row>
    <row r="62" spans="5:37" x14ac:dyDescent="0.3">
      <c r="E62" s="17" t="s">
        <v>89</v>
      </c>
      <c r="F62" s="17" t="s">
        <v>209</v>
      </c>
      <c r="H62" s="17" t="s">
        <v>210</v>
      </c>
      <c r="I62" s="17" t="s">
        <v>210</v>
      </c>
      <c r="J62" s="18" t="s">
        <v>925</v>
      </c>
      <c r="L62" s="3" t="s">
        <v>158</v>
      </c>
      <c r="T62" s="19"/>
      <c r="U62" s="19"/>
      <c r="V62" s="19"/>
      <c r="W62" s="19"/>
      <c r="X62" s="19"/>
      <c r="Y62" s="168">
        <v>2.9665727975121157E-2</v>
      </c>
      <c r="Z62" s="168">
        <v>3.4693742937119187E-2</v>
      </c>
      <c r="AA62" s="168">
        <v>3.8585887649103742E-2</v>
      </c>
      <c r="AB62" s="168">
        <v>2.8748215979385768E-2</v>
      </c>
      <c r="AC62" s="168">
        <v>2.8676415457130185E-2</v>
      </c>
      <c r="AD62" s="168">
        <v>3.6868780399563747E-2</v>
      </c>
      <c r="AE62" s="168">
        <v>3.4942120728278951E-2</v>
      </c>
      <c r="AF62" s="168">
        <v>2.539773590108596E-2</v>
      </c>
      <c r="AG62" s="168">
        <v>2.9146380610485124E-2</v>
      </c>
      <c r="AH62" s="168">
        <v>2.9453924005030125E-2</v>
      </c>
      <c r="AI62" s="168">
        <v>2.9345095147543642E-2</v>
      </c>
      <c r="AJ62" s="168">
        <v>3.0925709384007561E-2</v>
      </c>
      <c r="AK62" s="168">
        <v>3.1502814915044461E-2</v>
      </c>
    </row>
    <row r="63" spans="5:37" x14ac:dyDescent="0.3">
      <c r="E63" s="17" t="s">
        <v>89</v>
      </c>
      <c r="F63" s="17" t="s">
        <v>209</v>
      </c>
      <c r="H63" s="17" t="s">
        <v>211</v>
      </c>
      <c r="I63" s="17" t="s">
        <v>211</v>
      </c>
      <c r="J63" s="18" t="s">
        <v>926</v>
      </c>
      <c r="L63" s="3" t="s">
        <v>158</v>
      </c>
      <c r="T63" s="19"/>
      <c r="U63" s="19"/>
      <c r="V63" s="19"/>
      <c r="W63" s="19"/>
      <c r="X63" s="19"/>
      <c r="Y63" s="168">
        <v>4.9040999793996311E-3</v>
      </c>
      <c r="Z63" s="168">
        <v>1.1211361320105496E-3</v>
      </c>
      <c r="AA63" s="168">
        <v>2.328788613023752E-3</v>
      </c>
      <c r="AB63" s="168">
        <v>3.8880285063311528E-3</v>
      </c>
      <c r="AC63" s="168">
        <v>1.4976629963712011E-2</v>
      </c>
      <c r="AD63" s="168">
        <v>5.89931931910034E-3</v>
      </c>
      <c r="AE63" s="168">
        <v>3.9653738725127048E-3</v>
      </c>
      <c r="AF63" s="168">
        <v>6.7338514010326653E-3</v>
      </c>
      <c r="AG63" s="168">
        <v>7.0348784532529374E-3</v>
      </c>
      <c r="AH63" s="168">
        <v>1.3815825946214503E-2</v>
      </c>
      <c r="AI63" s="168">
        <v>2.5236399031147296E-2</v>
      </c>
      <c r="AJ63" s="168">
        <v>1.8764910818277528E-2</v>
      </c>
      <c r="AK63" s="168">
        <v>1.9035093283255585E-2</v>
      </c>
    </row>
    <row r="64" spans="5:37" x14ac:dyDescent="0.3">
      <c r="E64" s="17" t="s">
        <v>89</v>
      </c>
      <c r="F64" s="17" t="s">
        <v>209</v>
      </c>
      <c r="H64" s="17" t="s">
        <v>213</v>
      </c>
      <c r="I64" s="17" t="s">
        <v>213</v>
      </c>
      <c r="J64" s="18" t="s">
        <v>928</v>
      </c>
      <c r="L64" s="3" t="s">
        <v>158</v>
      </c>
      <c r="T64" s="19"/>
      <c r="U64" s="19"/>
      <c r="V64" s="19"/>
      <c r="W64" s="19"/>
      <c r="X64" s="19"/>
      <c r="Y64" s="168">
        <v>4.2352182735591317E-3</v>
      </c>
      <c r="Z64" s="168">
        <v>3.5144875278379575E-3</v>
      </c>
      <c r="AA64" s="168">
        <v>3.2806485693202213E-3</v>
      </c>
      <c r="AB64" s="168">
        <v>3.8194567083449592E-3</v>
      </c>
      <c r="AC64" s="168">
        <v>3.6639360199463046E-3</v>
      </c>
      <c r="AD64" s="168">
        <v>5.4557738508855466E-3</v>
      </c>
      <c r="AE64" s="168">
        <v>8.1838144989627819E-3</v>
      </c>
      <c r="AF64" s="168">
        <v>7.4376261130255986E-3</v>
      </c>
      <c r="AG64" s="168">
        <v>3.3842148202962476E-3</v>
      </c>
      <c r="AH64" s="168">
        <v>2.7299826877240805E-3</v>
      </c>
      <c r="AI64" s="168">
        <v>3.1617664704690876E-3</v>
      </c>
      <c r="AJ64" s="168">
        <v>2.8416242923217233E-3</v>
      </c>
      <c r="AK64" s="168">
        <v>2.8922895361040142E-3</v>
      </c>
    </row>
    <row r="65" spans="5:53" x14ac:dyDescent="0.3">
      <c r="E65" s="17" t="s">
        <v>89</v>
      </c>
      <c r="F65" s="17" t="s">
        <v>209</v>
      </c>
      <c r="H65" s="17" t="s">
        <v>1178</v>
      </c>
      <c r="I65" s="17" t="s">
        <v>1178</v>
      </c>
      <c r="J65" s="18" t="s">
        <v>1366</v>
      </c>
      <c r="L65" s="3" t="s">
        <v>158</v>
      </c>
      <c r="T65" s="19"/>
      <c r="U65" s="19"/>
      <c r="V65" s="19"/>
      <c r="W65" s="19"/>
      <c r="X65" s="19"/>
      <c r="Y65" s="168">
        <v>1.0875867638190841E-2</v>
      </c>
      <c r="Z65" s="168">
        <v>7.4761079479640467E-3</v>
      </c>
      <c r="AA65" s="168">
        <v>8.1105683673523953E-3</v>
      </c>
      <c r="AB65" s="168">
        <v>1.782603989664E-2</v>
      </c>
      <c r="AC65" s="168">
        <v>1.292318622190553E-2</v>
      </c>
      <c r="AD65" s="168">
        <v>9.5400633913463092E-3</v>
      </c>
      <c r="AE65" s="168">
        <v>1.0069223502201559E-2</v>
      </c>
      <c r="AF65" s="168">
        <v>1.5151308588160602E-2</v>
      </c>
      <c r="AG65" s="168">
        <v>2.0481211547471262E-2</v>
      </c>
      <c r="AH65" s="168">
        <v>1.6957281518024767E-2</v>
      </c>
      <c r="AI65" s="168">
        <v>7.3620863797762767E-3</v>
      </c>
      <c r="AJ65" s="168">
        <v>1.0084774461834827E-2</v>
      </c>
      <c r="AK65" s="168">
        <v>8.6494793534549128E-3</v>
      </c>
    </row>
    <row r="66" spans="5:53" x14ac:dyDescent="0.3">
      <c r="E66" s="17" t="s">
        <v>89</v>
      </c>
      <c r="F66" s="17" t="s">
        <v>209</v>
      </c>
      <c r="H66" s="17" t="s">
        <v>214</v>
      </c>
      <c r="I66" s="17" t="s">
        <v>214</v>
      </c>
      <c r="J66" s="18" t="s">
        <v>929</v>
      </c>
      <c r="L66" s="3" t="s">
        <v>158</v>
      </c>
      <c r="T66" s="19"/>
      <c r="U66" s="19"/>
      <c r="V66" s="19"/>
      <c r="W66" s="19"/>
      <c r="X66" s="19"/>
      <c r="Y66" s="168">
        <v>5.6207625245044614E-2</v>
      </c>
      <c r="Z66" s="168">
        <v>6.380933558254015E-2</v>
      </c>
      <c r="AA66" s="168">
        <v>4.0190037095792767E-2</v>
      </c>
      <c r="AB66" s="168">
        <v>3.7067009119695057E-2</v>
      </c>
      <c r="AC66" s="168">
        <v>2.625725709298922E-2</v>
      </c>
      <c r="AD66" s="168">
        <v>6.4269987441581633E-2</v>
      </c>
      <c r="AE66" s="168">
        <v>7.1543871257363473E-2</v>
      </c>
      <c r="AF66" s="168">
        <v>5.0255487105947745E-2</v>
      </c>
      <c r="AG66" s="168">
        <v>5.1366652810242983E-2</v>
      </c>
      <c r="AH66" s="168">
        <v>6.3638102277753766E-2</v>
      </c>
      <c r="AI66" s="168">
        <v>7.3987788295395443E-2</v>
      </c>
      <c r="AJ66" s="168">
        <v>5.480152999111363E-2</v>
      </c>
      <c r="AK66" s="168">
        <v>5.0383641289397645E-2</v>
      </c>
    </row>
    <row r="67" spans="5:53" x14ac:dyDescent="0.3">
      <c r="E67" s="17" t="s">
        <v>89</v>
      </c>
      <c r="F67" s="17" t="s">
        <v>216</v>
      </c>
      <c r="H67" s="17" t="s">
        <v>338</v>
      </c>
      <c r="I67" s="17" t="s">
        <v>216</v>
      </c>
      <c r="J67" s="18" t="s">
        <v>931</v>
      </c>
      <c r="L67" s="3" t="s">
        <v>158</v>
      </c>
      <c r="T67" s="19"/>
      <c r="U67" s="19"/>
      <c r="V67" s="19"/>
      <c r="W67" s="19"/>
      <c r="X67" s="19"/>
      <c r="Y67" s="168">
        <v>0.38925357570195396</v>
      </c>
      <c r="Z67" s="168">
        <v>0.35396228651295086</v>
      </c>
      <c r="AA67" s="168">
        <v>0.47422396199278644</v>
      </c>
      <c r="AB67" s="168">
        <v>0.43328738868971789</v>
      </c>
      <c r="AC67" s="168">
        <v>0.42124440145455389</v>
      </c>
      <c r="AD67" s="168">
        <v>0.39956767364143031</v>
      </c>
      <c r="AE67" s="168">
        <v>0.41385103299840065</v>
      </c>
      <c r="AF67" s="168">
        <v>0.53698751106838682</v>
      </c>
      <c r="AG67" s="168">
        <v>0.44414111754376956</v>
      </c>
      <c r="AH67" s="168">
        <v>0.44801024085572649</v>
      </c>
      <c r="AI67" s="168">
        <v>0.44593196830969117</v>
      </c>
      <c r="AJ67" s="168">
        <v>0.46573772270561919</v>
      </c>
      <c r="AK67" s="168">
        <v>0.47346747807705225</v>
      </c>
    </row>
    <row r="75" spans="5:53" ht="14.65" x14ac:dyDescent="0.35">
      <c r="E75" s="10" t="s">
        <v>159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160</v>
      </c>
    </row>
    <row r="78" spans="5:53" x14ac:dyDescent="0.3">
      <c r="H78" s="3" t="s">
        <v>1360</v>
      </c>
      <c r="R78" s="173">
        <v>0</v>
      </c>
      <c r="T78" s="173"/>
      <c r="U78" s="173"/>
      <c r="V78" s="173"/>
      <c r="W78" s="173"/>
      <c r="X78" s="173"/>
      <c r="Y78" s="173" t="b">
        <v>1</v>
      </c>
      <c r="Z78" s="173" t="b">
        <v>1</v>
      </c>
      <c r="AA78" s="173" t="b">
        <v>1</v>
      </c>
      <c r="AB78" s="173" t="b">
        <v>1</v>
      </c>
      <c r="AC78" s="173" t="b">
        <v>1</v>
      </c>
      <c r="AD78" s="173" t="b">
        <v>1</v>
      </c>
      <c r="AE78" s="173" t="b">
        <v>1</v>
      </c>
      <c r="AF78" s="173" t="b">
        <v>1</v>
      </c>
      <c r="AG78" s="173" t="b">
        <v>1</v>
      </c>
      <c r="AH78" s="173" t="b">
        <v>1</v>
      </c>
      <c r="AI78" s="173" t="b">
        <v>1</v>
      </c>
      <c r="AJ78" s="173" t="b">
        <v>1</v>
      </c>
      <c r="AK78" s="173" t="b">
        <v>1</v>
      </c>
      <c r="AN78" s="3"/>
    </row>
    <row r="79" spans="5:53" x14ac:dyDescent="0.3">
      <c r="H79" s="3" t="s">
        <v>1361</v>
      </c>
      <c r="R79" s="173">
        <v>0</v>
      </c>
      <c r="T79" s="173"/>
      <c r="U79" s="173"/>
      <c r="V79" s="173"/>
      <c r="W79" s="173"/>
      <c r="X79" s="173"/>
      <c r="Y79" s="173" t="b">
        <v>1</v>
      </c>
      <c r="Z79" s="173" t="b">
        <v>1</v>
      </c>
      <c r="AA79" s="173" t="b">
        <v>1</v>
      </c>
      <c r="AB79" s="173" t="b">
        <v>1</v>
      </c>
      <c r="AC79" s="173" t="b">
        <v>1</v>
      </c>
      <c r="AD79" s="173" t="b">
        <v>1</v>
      </c>
      <c r="AE79" s="173" t="b">
        <v>1</v>
      </c>
      <c r="AF79" s="173" t="b">
        <v>1</v>
      </c>
      <c r="AG79" s="173" t="b">
        <v>1</v>
      </c>
      <c r="AH79" s="173" t="b">
        <v>1</v>
      </c>
      <c r="AI79" s="173" t="b">
        <v>1</v>
      </c>
      <c r="AJ79" s="173" t="b">
        <v>1</v>
      </c>
      <c r="AK79" s="173" t="b">
        <v>1</v>
      </c>
      <c r="AN79" s="3"/>
    </row>
    <row r="80" spans="5:53" x14ac:dyDescent="0.3">
      <c r="H80" s="3" t="s">
        <v>1362</v>
      </c>
      <c r="R80" s="173">
        <v>0</v>
      </c>
      <c r="T80" s="173"/>
      <c r="U80" s="173"/>
      <c r="V80" s="173"/>
      <c r="W80" s="173"/>
      <c r="X80" s="173"/>
      <c r="Y80" s="173" t="b">
        <v>1</v>
      </c>
      <c r="Z80" s="173" t="b">
        <v>1</v>
      </c>
      <c r="AA80" s="173" t="b">
        <v>1</v>
      </c>
      <c r="AB80" s="173" t="b">
        <v>1</v>
      </c>
      <c r="AC80" s="173" t="b">
        <v>1</v>
      </c>
      <c r="AD80" s="173" t="b">
        <v>1</v>
      </c>
      <c r="AE80" s="173" t="b">
        <v>1</v>
      </c>
      <c r="AF80" s="173" t="b">
        <v>1</v>
      </c>
      <c r="AG80" s="173" t="b">
        <v>1</v>
      </c>
      <c r="AH80" s="173" t="b">
        <v>1</v>
      </c>
      <c r="AI80" s="173" t="b">
        <v>1</v>
      </c>
      <c r="AJ80" s="173" t="b">
        <v>1</v>
      </c>
      <c r="AK80" s="173" t="b">
        <v>1</v>
      </c>
    </row>
    <row r="82" spans="8:40" x14ac:dyDescent="0.3">
      <c r="H82" s="3" t="s">
        <v>163</v>
      </c>
      <c r="R82" s="173">
        <v>0</v>
      </c>
      <c r="AN82" s="3"/>
    </row>
  </sheetData>
  <mergeCells count="1">
    <mergeCell ref="AM6:AO6"/>
  </mergeCells>
  <conditionalFormatting sqref="T78:AK79">
    <cfRule type="cellIs" dxfId="150" priority="6" operator="equal">
      <formula>FALSE</formula>
    </cfRule>
  </conditionalFormatting>
  <conditionalFormatting sqref="R78:R79">
    <cfRule type="cellIs" dxfId="149" priority="5" operator="greaterThan">
      <formula>0</formula>
    </cfRule>
  </conditionalFormatting>
  <conditionalFormatting sqref="R82">
    <cfRule type="cellIs" dxfId="148" priority="4" operator="greaterThan">
      <formula>0</formula>
    </cfRule>
  </conditionalFormatting>
  <conditionalFormatting sqref="R4">
    <cfRule type="cellIs" dxfId="147" priority="3" operator="greaterThan">
      <formula>0</formula>
    </cfRule>
  </conditionalFormatting>
  <conditionalFormatting sqref="R80">
    <cfRule type="cellIs" dxfId="146" priority="2" operator="greaterThan">
      <formula>0</formula>
    </cfRule>
  </conditionalFormatting>
  <conditionalFormatting sqref="T80:AK80">
    <cfRule type="cellIs" dxfId="145" priority="1" operator="equal">
      <formula>FALSE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0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N61" sqref="N61"/>
      <selection pane="topRight" activeCell="N61" sqref="N61"/>
      <selection pane="bottomLeft" activeCell="N61" sqref="N61"/>
      <selection pane="bottomRight" activeCell="N61" sqref="N61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776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777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778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132</v>
      </c>
      <c r="B5" s="11"/>
      <c r="C5" s="11"/>
      <c r="D5" s="11"/>
      <c r="E5" s="11"/>
      <c r="F5" s="11"/>
      <c r="G5" s="11" t="s">
        <v>133</v>
      </c>
      <c r="H5" s="184"/>
      <c r="I5" s="11"/>
      <c r="J5" s="11"/>
      <c r="K5" s="11"/>
      <c r="L5" s="11"/>
      <c r="M5" s="11"/>
      <c r="N5" s="11"/>
      <c r="O5" s="11" t="s">
        <v>134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775</v>
      </c>
      <c r="G6" s="92">
        <v>1</v>
      </c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8"/>
      <c r="AQ6" s="73" t="s">
        <v>138</v>
      </c>
      <c r="AR6" s="73" t="s">
        <v>138</v>
      </c>
      <c r="AS6" s="73" t="s">
        <v>138</v>
      </c>
      <c r="AU6" s="100" t="s">
        <v>139</v>
      </c>
      <c r="AV6" s="100"/>
      <c r="AW6" s="100"/>
    </row>
    <row r="7" spans="1:61" x14ac:dyDescent="0.3">
      <c r="A7" s="4"/>
      <c r="B7" s="4"/>
      <c r="C7" s="4"/>
      <c r="D7" s="4"/>
      <c r="E7" s="4" t="s">
        <v>275</v>
      </c>
      <c r="F7" s="4" t="s">
        <v>723</v>
      </c>
      <c r="G7" s="4" t="s">
        <v>165</v>
      </c>
      <c r="H7" s="4" t="s">
        <v>1216</v>
      </c>
      <c r="I7" s="4" t="s">
        <v>761</v>
      </c>
      <c r="J7" s="4"/>
      <c r="K7" s="4"/>
      <c r="L7" s="4" t="s">
        <v>142</v>
      </c>
      <c r="M7" s="4" t="s">
        <v>779</v>
      </c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80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81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1177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84</v>
      </c>
      <c r="F14" s="3" t="s">
        <v>155</v>
      </c>
      <c r="G14" s="3" t="s">
        <v>166</v>
      </c>
      <c r="H14" s="3" t="s">
        <v>305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250.35140601753477</v>
      </c>
      <c r="AH14" s="102">
        <v>249.28985520028766</v>
      </c>
      <c r="AI14" s="102">
        <v>249.0517875213468</v>
      </c>
      <c r="AJ14" s="102">
        <v>248.63392404697419</v>
      </c>
      <c r="AK14" s="102">
        <v>242.77656090816052</v>
      </c>
      <c r="AM14" s="102">
        <v>0</v>
      </c>
      <c r="AN14" s="102">
        <v>0</v>
      </c>
      <c r="AO14" s="102">
        <v>1240.1035336943039</v>
      </c>
      <c r="AV14" s="42"/>
    </row>
    <row r="15" spans="1:61" x14ac:dyDescent="0.3">
      <c r="E15" s="70" t="s">
        <v>84</v>
      </c>
      <c r="F15" s="3" t="s">
        <v>156</v>
      </c>
      <c r="G15" s="3" t="s">
        <v>166</v>
      </c>
      <c r="H15" s="3" t="s">
        <v>306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84</v>
      </c>
      <c r="F16" s="3" t="s">
        <v>157</v>
      </c>
      <c r="G16" s="3" t="s">
        <v>166</v>
      </c>
      <c r="H16" s="3" t="s">
        <v>307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780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84</v>
      </c>
      <c r="F20" s="3" t="s">
        <v>781</v>
      </c>
      <c r="G20" s="3" t="s">
        <v>166</v>
      </c>
      <c r="H20" s="3" t="s">
        <v>782</v>
      </c>
      <c r="I20" s="3" t="s">
        <v>1144</v>
      </c>
      <c r="L20" s="3" t="s">
        <v>158</v>
      </c>
      <c r="M20" s="70" t="s">
        <v>939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232.929046821317</v>
      </c>
      <c r="AH20" s="102">
        <v>235.37470557540951</v>
      </c>
      <c r="AI20" s="102">
        <v>233.28388022334858</v>
      </c>
      <c r="AJ20" s="102">
        <v>232.1354108393069</v>
      </c>
      <c r="AK20" s="102">
        <v>230.14721393884625</v>
      </c>
      <c r="AM20" s="102">
        <v>0</v>
      </c>
      <c r="AN20" s="102">
        <v>0</v>
      </c>
      <c r="AO20" s="102">
        <v>1163.8702573982282</v>
      </c>
      <c r="AV20" s="42"/>
    </row>
    <row r="21" spans="2:61" x14ac:dyDescent="0.3">
      <c r="E21" s="70" t="s">
        <v>84</v>
      </c>
      <c r="F21" s="3" t="s">
        <v>781</v>
      </c>
      <c r="G21" s="3" t="s">
        <v>166</v>
      </c>
      <c r="H21" s="3" t="s">
        <v>782</v>
      </c>
      <c r="I21" s="3" t="s">
        <v>148</v>
      </c>
      <c r="L21" s="3" t="s">
        <v>158</v>
      </c>
      <c r="M21" s="70" t="s">
        <v>939</v>
      </c>
      <c r="R21" s="14"/>
      <c r="AG21" s="102">
        <v>251.75764466910169</v>
      </c>
      <c r="AH21" s="102">
        <v>258.47206581897217</v>
      </c>
      <c r="AI21" s="102">
        <v>258.69634291471135</v>
      </c>
      <c r="AJ21" s="102">
        <v>254.22252398535204</v>
      </c>
      <c r="AK21" s="102">
        <v>248.56917213233476</v>
      </c>
      <c r="AM21" s="102">
        <v>0</v>
      </c>
      <c r="AN21" s="102">
        <v>0</v>
      </c>
      <c r="AO21" s="102">
        <v>1271.7177495204719</v>
      </c>
      <c r="AV21" s="42"/>
    </row>
    <row r="22" spans="2:61" ht="14.65" x14ac:dyDescent="0.35">
      <c r="B22" s="10" t="s">
        <v>169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170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84</v>
      </c>
      <c r="F27" s="4" t="s">
        <v>166</v>
      </c>
      <c r="I27" s="4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84</v>
      </c>
      <c r="F28" s="4" t="s">
        <v>172</v>
      </c>
      <c r="I28" s="4" t="s">
        <v>172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84</v>
      </c>
      <c r="F29" s="4" t="s">
        <v>172</v>
      </c>
      <c r="G29" s="4" t="s">
        <v>173</v>
      </c>
      <c r="I29" s="4" t="s">
        <v>174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84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84</v>
      </c>
      <c r="F31" s="3" t="s">
        <v>172</v>
      </c>
      <c r="G31" s="3" t="s">
        <v>173</v>
      </c>
      <c r="H31" s="3" t="s">
        <v>175</v>
      </c>
      <c r="I31" s="101" t="s">
        <v>177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84</v>
      </c>
      <c r="F32" s="3" t="s">
        <v>172</v>
      </c>
      <c r="G32" s="3" t="s">
        <v>173</v>
      </c>
      <c r="H32" s="3" t="s">
        <v>175</v>
      </c>
      <c r="I32" s="101" t="s">
        <v>178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84</v>
      </c>
      <c r="F33" s="3" t="s">
        <v>172</v>
      </c>
      <c r="G33" s="3" t="s">
        <v>173</v>
      </c>
      <c r="H33" s="3" t="s">
        <v>175</v>
      </c>
      <c r="I33" s="101" t="s">
        <v>179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84</v>
      </c>
      <c r="F34" s="3" t="s">
        <v>172</v>
      </c>
      <c r="G34" s="3" t="s">
        <v>173</v>
      </c>
      <c r="H34" s="3" t="s">
        <v>175</v>
      </c>
      <c r="I34" s="101" t="s">
        <v>180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84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84</v>
      </c>
      <c r="F36" s="3" t="s">
        <v>172</v>
      </c>
      <c r="G36" s="3" t="s">
        <v>173</v>
      </c>
      <c r="H36" s="3" t="s">
        <v>181</v>
      </c>
      <c r="I36" s="101" t="s">
        <v>183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84</v>
      </c>
      <c r="F37" s="3" t="s">
        <v>172</v>
      </c>
      <c r="G37" s="3" t="s">
        <v>173</v>
      </c>
      <c r="H37" s="3" t="s">
        <v>181</v>
      </c>
      <c r="I37" s="101" t="s">
        <v>308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84</v>
      </c>
      <c r="F38" s="3" t="s">
        <v>172</v>
      </c>
      <c r="G38" s="3" t="s">
        <v>173</v>
      </c>
      <c r="H38" s="3" t="s">
        <v>181</v>
      </c>
      <c r="I38" s="101" t="s">
        <v>184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84</v>
      </c>
      <c r="F39" s="3" t="s">
        <v>172</v>
      </c>
      <c r="G39" s="3" t="s">
        <v>173</v>
      </c>
      <c r="H39" s="3" t="s">
        <v>181</v>
      </c>
      <c r="I39" s="101" t="s">
        <v>309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84</v>
      </c>
      <c r="F40" s="3" t="s">
        <v>172</v>
      </c>
      <c r="G40" s="3" t="s">
        <v>173</v>
      </c>
      <c r="H40" s="3" t="s">
        <v>181</v>
      </c>
      <c r="I40" s="101" t="s">
        <v>310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84</v>
      </c>
      <c r="F41" s="4" t="s">
        <v>172</v>
      </c>
      <c r="G41" s="4" t="s">
        <v>173</v>
      </c>
      <c r="H41" s="4" t="s">
        <v>185</v>
      </c>
      <c r="I41" s="4" t="s">
        <v>186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84</v>
      </c>
      <c r="F42" s="3" t="s">
        <v>172</v>
      </c>
      <c r="G42" s="3" t="s">
        <v>173</v>
      </c>
      <c r="H42" s="3" t="s">
        <v>185</v>
      </c>
      <c r="I42" s="101" t="s">
        <v>1096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84</v>
      </c>
      <c r="F43" s="3" t="s">
        <v>172</v>
      </c>
      <c r="G43" s="3" t="s">
        <v>173</v>
      </c>
      <c r="H43" s="3" t="s">
        <v>185</v>
      </c>
      <c r="I43" s="101" t="s">
        <v>188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84</v>
      </c>
      <c r="F44" s="3" t="s">
        <v>172</v>
      </c>
      <c r="G44" s="3" t="s">
        <v>173</v>
      </c>
      <c r="H44" s="3" t="s">
        <v>185</v>
      </c>
      <c r="I44" s="101" t="s">
        <v>189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84</v>
      </c>
      <c r="F45" s="3" t="s">
        <v>172</v>
      </c>
      <c r="G45" s="3" t="s">
        <v>173</v>
      </c>
      <c r="H45" s="3" t="s">
        <v>185</v>
      </c>
      <c r="I45" s="101" t="s">
        <v>190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84</v>
      </c>
      <c r="F46" s="3" t="s">
        <v>172</v>
      </c>
      <c r="G46" s="3" t="s">
        <v>173</v>
      </c>
      <c r="H46" s="3" t="s">
        <v>185</v>
      </c>
      <c r="I46" s="101" t="s">
        <v>191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84</v>
      </c>
      <c r="F47" s="3" t="s">
        <v>172</v>
      </c>
      <c r="G47" s="3" t="s">
        <v>173</v>
      </c>
      <c r="H47" s="3" t="s">
        <v>185</v>
      </c>
      <c r="I47" s="101" t="s">
        <v>192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84</v>
      </c>
      <c r="F48" s="3" t="s">
        <v>172</v>
      </c>
      <c r="G48" s="3" t="s">
        <v>173</v>
      </c>
      <c r="H48" s="3" t="s">
        <v>185</v>
      </c>
      <c r="I48" s="101" t="s">
        <v>193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84</v>
      </c>
      <c r="F49" s="3" t="s">
        <v>172</v>
      </c>
      <c r="G49" s="3" t="s">
        <v>173</v>
      </c>
      <c r="H49" s="3" t="s">
        <v>185</v>
      </c>
      <c r="I49" s="101" t="s">
        <v>194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84</v>
      </c>
      <c r="F50" s="4" t="s">
        <v>172</v>
      </c>
      <c r="G50" s="4" t="s">
        <v>173</v>
      </c>
      <c r="H50" s="4" t="s">
        <v>195</v>
      </c>
      <c r="I50" s="4" t="s">
        <v>196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84</v>
      </c>
      <c r="F51" s="4" t="s">
        <v>172</v>
      </c>
      <c r="G51" s="4" t="s">
        <v>197</v>
      </c>
      <c r="I51" s="4" t="s">
        <v>198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84</v>
      </c>
      <c r="F52" s="3" t="s">
        <v>172</v>
      </c>
      <c r="G52" s="3" t="s">
        <v>197</v>
      </c>
      <c r="I52" s="104" t="s">
        <v>199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84</v>
      </c>
      <c r="F53" s="3" t="s">
        <v>172</v>
      </c>
      <c r="G53" s="3" t="s">
        <v>197</v>
      </c>
      <c r="I53" s="105" t="s">
        <v>200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84</v>
      </c>
      <c r="F54" s="3" t="s">
        <v>172</v>
      </c>
      <c r="G54" s="3" t="s">
        <v>197</v>
      </c>
      <c r="I54" s="105" t="s">
        <v>201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84</v>
      </c>
      <c r="F55" s="3" t="s">
        <v>172</v>
      </c>
      <c r="G55" s="3" t="s">
        <v>197</v>
      </c>
      <c r="I55" s="105" t="s">
        <v>202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84</v>
      </c>
      <c r="F56" s="3" t="s">
        <v>172</v>
      </c>
      <c r="G56" s="3" t="s">
        <v>197</v>
      </c>
      <c r="I56" s="105" t="s">
        <v>203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84</v>
      </c>
      <c r="F57" s="3" t="s">
        <v>172</v>
      </c>
      <c r="G57" s="3" t="s">
        <v>197</v>
      </c>
      <c r="I57" s="105" t="s">
        <v>204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84</v>
      </c>
      <c r="F58" s="3" t="s">
        <v>172</v>
      </c>
      <c r="G58" s="3" t="s">
        <v>197</v>
      </c>
      <c r="I58" s="105" t="s">
        <v>1107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84</v>
      </c>
      <c r="F59" s="3" t="s">
        <v>172</v>
      </c>
      <c r="G59" s="3" t="s">
        <v>197</v>
      </c>
      <c r="I59" s="105" t="s">
        <v>206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84</v>
      </c>
      <c r="F60" s="3" t="s">
        <v>172</v>
      </c>
      <c r="G60" s="3" t="s">
        <v>197</v>
      </c>
      <c r="I60" s="105" t="s">
        <v>207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84</v>
      </c>
      <c r="F61" s="3" t="s">
        <v>172</v>
      </c>
      <c r="G61" s="3" t="s">
        <v>197</v>
      </c>
      <c r="I61" s="105" t="s">
        <v>1108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84</v>
      </c>
      <c r="F62" s="3" t="s">
        <v>172</v>
      </c>
      <c r="G62" s="3" t="s">
        <v>197</v>
      </c>
      <c r="I62" s="105" t="s">
        <v>1109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84</v>
      </c>
      <c r="F63" s="3" t="s">
        <v>172</v>
      </c>
      <c r="G63" s="3" t="s">
        <v>197</v>
      </c>
      <c r="I63" s="105" t="s">
        <v>1110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84</v>
      </c>
      <c r="F64" s="3" t="s">
        <v>172</v>
      </c>
      <c r="G64" s="3" t="s">
        <v>197</v>
      </c>
      <c r="I64" s="105" t="s">
        <v>195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84</v>
      </c>
      <c r="F65" s="4" t="s">
        <v>209</v>
      </c>
      <c r="I65" s="4" t="s">
        <v>209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84</v>
      </c>
      <c r="F66" s="3" t="s">
        <v>209</v>
      </c>
      <c r="I66" s="101" t="s">
        <v>311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84</v>
      </c>
      <c r="F67" s="3" t="s">
        <v>209</v>
      </c>
      <c r="I67" s="101" t="s">
        <v>210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84</v>
      </c>
      <c r="F68" s="3" t="s">
        <v>209</v>
      </c>
      <c r="I68" s="101" t="s">
        <v>211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84</v>
      </c>
      <c r="F69" s="3" t="s">
        <v>209</v>
      </c>
      <c r="I69" s="101" t="s">
        <v>213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84</v>
      </c>
      <c r="F70" s="3" t="s">
        <v>209</v>
      </c>
      <c r="I70" s="101" t="s">
        <v>214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84</v>
      </c>
      <c r="F71" s="3" t="s">
        <v>209</v>
      </c>
      <c r="I71" s="101" t="s">
        <v>215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84</v>
      </c>
      <c r="F72" s="4" t="s">
        <v>216</v>
      </c>
      <c r="I72" s="4" t="s">
        <v>216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84</v>
      </c>
      <c r="F73" s="3" t="s">
        <v>216</v>
      </c>
      <c r="I73" s="101" t="s">
        <v>312</v>
      </c>
      <c r="L73" s="3" t="s">
        <v>158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84</v>
      </c>
      <c r="F74" s="3" t="s">
        <v>216</v>
      </c>
      <c r="I74" s="101" t="s">
        <v>313</v>
      </c>
      <c r="L74" s="3" t="s">
        <v>158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84</v>
      </c>
      <c r="F75" s="3" t="s">
        <v>216</v>
      </c>
      <c r="I75" s="101" t="s">
        <v>314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84</v>
      </c>
      <c r="F76" s="3" t="s">
        <v>216</v>
      </c>
      <c r="I76" s="101" t="s">
        <v>220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84</v>
      </c>
      <c r="F77" s="3" t="s">
        <v>216</v>
      </c>
      <c r="I77" s="101" t="s">
        <v>221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84</v>
      </c>
      <c r="F78" s="3" t="s">
        <v>216</v>
      </c>
      <c r="I78" s="101" t="s">
        <v>212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84</v>
      </c>
      <c r="F79" s="3" t="s">
        <v>216</v>
      </c>
      <c r="I79" s="101" t="s">
        <v>223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84</v>
      </c>
      <c r="F80" s="3" t="s">
        <v>216</v>
      </c>
      <c r="I80" s="101" t="s">
        <v>315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290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316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84</v>
      </c>
      <c r="F86" s="4" t="s">
        <v>172</v>
      </c>
      <c r="G86" s="4" t="s">
        <v>197</v>
      </c>
      <c r="I86" s="4" t="s">
        <v>198</v>
      </c>
      <c r="L86" s="3" t="s">
        <v>158</v>
      </c>
      <c r="M86" s="70" t="s">
        <v>534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104.35895936864692</v>
      </c>
      <c r="AH86" s="102">
        <v>104.85904850247452</v>
      </c>
      <c r="AI86" s="102">
        <v>105.62741294317971</v>
      </c>
      <c r="AJ86" s="102">
        <v>104.81750694972651</v>
      </c>
      <c r="AK86" s="102">
        <v>101.37461712551763</v>
      </c>
      <c r="AM86" s="102">
        <v>0</v>
      </c>
      <c r="AN86" s="102">
        <v>0</v>
      </c>
      <c r="AO86" s="102">
        <v>521.0375448895453</v>
      </c>
    </row>
    <row r="87" spans="3:61" x14ac:dyDescent="0.3">
      <c r="E87" s="70" t="s">
        <v>84</v>
      </c>
      <c r="F87" s="3" t="s">
        <v>172</v>
      </c>
      <c r="G87" s="3" t="s">
        <v>197</v>
      </c>
      <c r="I87" s="104" t="s">
        <v>199</v>
      </c>
      <c r="L87" s="3" t="s">
        <v>158</v>
      </c>
      <c r="M87" s="70" t="s">
        <v>535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5.0349420766469217</v>
      </c>
      <c r="AH87" s="102">
        <v>4.8950312104745155</v>
      </c>
      <c r="AI87" s="102">
        <v>4.7558956511797001</v>
      </c>
      <c r="AJ87" s="102">
        <v>4.6099896577265147</v>
      </c>
      <c r="AK87" s="102">
        <v>4.4415998335176292</v>
      </c>
      <c r="AM87" s="102">
        <v>0</v>
      </c>
      <c r="AN87" s="102">
        <v>0</v>
      </c>
      <c r="AO87" s="102">
        <v>23.737458429545281</v>
      </c>
    </row>
    <row r="88" spans="3:61" x14ac:dyDescent="0.3">
      <c r="E88" s="70" t="s">
        <v>84</v>
      </c>
      <c r="F88" s="3" t="s">
        <v>172</v>
      </c>
      <c r="G88" s="3" t="s">
        <v>197</v>
      </c>
      <c r="I88" s="105" t="s">
        <v>200</v>
      </c>
      <c r="L88" s="3" t="s">
        <v>158</v>
      </c>
      <c r="M88" s="70" t="s">
        <v>536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1.8442474520000001</v>
      </c>
      <c r="AH88" s="102">
        <v>1.8442474520000001</v>
      </c>
      <c r="AI88" s="102">
        <v>1.8442474520000001</v>
      </c>
      <c r="AJ88" s="102">
        <v>1.8442474520000001</v>
      </c>
      <c r="AK88" s="102">
        <v>1.8442474520000001</v>
      </c>
      <c r="AM88" s="102">
        <v>0</v>
      </c>
      <c r="AN88" s="102">
        <v>0</v>
      </c>
      <c r="AO88" s="102">
        <v>9.2212372600000005</v>
      </c>
    </row>
    <row r="89" spans="3:61" x14ac:dyDescent="0.3">
      <c r="E89" s="70" t="s">
        <v>84</v>
      </c>
      <c r="F89" s="3" t="s">
        <v>172</v>
      </c>
      <c r="G89" s="3" t="s">
        <v>197</v>
      </c>
      <c r="I89" s="105" t="s">
        <v>201</v>
      </c>
      <c r="L89" s="3" t="s">
        <v>158</v>
      </c>
      <c r="M89" s="70" t="s">
        <v>537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44.033172800000003</v>
      </c>
      <c r="AH89" s="102">
        <v>44.033172800000003</v>
      </c>
      <c r="AI89" s="102">
        <v>44.033172800000003</v>
      </c>
      <c r="AJ89" s="102">
        <v>44.033172800000003</v>
      </c>
      <c r="AK89" s="102">
        <v>44.033172800000003</v>
      </c>
      <c r="AM89" s="102">
        <v>0</v>
      </c>
      <c r="AN89" s="102">
        <v>0</v>
      </c>
      <c r="AO89" s="102">
        <v>220.165864</v>
      </c>
    </row>
    <row r="90" spans="3:61" x14ac:dyDescent="0.3">
      <c r="E90" s="70" t="s">
        <v>84</v>
      </c>
      <c r="F90" s="3" t="s">
        <v>172</v>
      </c>
      <c r="G90" s="3" t="s">
        <v>197</v>
      </c>
      <c r="I90" s="105" t="s">
        <v>202</v>
      </c>
      <c r="L90" s="3" t="s">
        <v>158</v>
      </c>
      <c r="M90" s="70" t="s">
        <v>538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4.2</v>
      </c>
      <c r="AH90" s="102">
        <v>4.2</v>
      </c>
      <c r="AI90" s="102">
        <v>4.2</v>
      </c>
      <c r="AJ90" s="102">
        <v>4.2</v>
      </c>
      <c r="AK90" s="102">
        <v>4.2</v>
      </c>
      <c r="AM90" s="102">
        <v>0</v>
      </c>
      <c r="AN90" s="102">
        <v>0</v>
      </c>
      <c r="AO90" s="102">
        <v>21</v>
      </c>
    </row>
    <row r="91" spans="3:61" x14ac:dyDescent="0.3">
      <c r="E91" s="70" t="s">
        <v>84</v>
      </c>
      <c r="F91" s="3" t="s">
        <v>172</v>
      </c>
      <c r="G91" s="3" t="s">
        <v>197</v>
      </c>
      <c r="I91" s="105" t="s">
        <v>203</v>
      </c>
      <c r="L91" s="3" t="s">
        <v>158</v>
      </c>
      <c r="M91" s="70" t="s">
        <v>539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84</v>
      </c>
      <c r="F92" s="3" t="s">
        <v>172</v>
      </c>
      <c r="G92" s="3" t="s">
        <v>197</v>
      </c>
      <c r="I92" s="105" t="s">
        <v>204</v>
      </c>
      <c r="L92" s="3" t="s">
        <v>158</v>
      </c>
      <c r="M92" s="70" t="s">
        <v>540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84</v>
      </c>
      <c r="F93" s="3" t="s">
        <v>172</v>
      </c>
      <c r="G93" s="3" t="s">
        <v>197</v>
      </c>
      <c r="I93" s="105" t="s">
        <v>1107</v>
      </c>
      <c r="L93" s="3" t="s">
        <v>158</v>
      </c>
      <c r="M93" s="70" t="s">
        <v>1127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7.43759704</v>
      </c>
      <c r="AH93" s="102">
        <v>7.43759704</v>
      </c>
      <c r="AI93" s="102">
        <v>7.43759704</v>
      </c>
      <c r="AJ93" s="102">
        <v>7.43759704</v>
      </c>
      <c r="AK93" s="102">
        <v>7.43759704</v>
      </c>
      <c r="AM93" s="102">
        <v>0</v>
      </c>
      <c r="AN93" s="102">
        <v>0</v>
      </c>
      <c r="AO93" s="102">
        <v>37.1879852</v>
      </c>
    </row>
    <row r="94" spans="3:61" x14ac:dyDescent="0.3">
      <c r="E94" s="70" t="s">
        <v>84</v>
      </c>
      <c r="F94" s="3" t="s">
        <v>172</v>
      </c>
      <c r="G94" s="3" t="s">
        <v>197</v>
      </c>
      <c r="I94" s="105" t="s">
        <v>206</v>
      </c>
      <c r="L94" s="3" t="s">
        <v>158</v>
      </c>
      <c r="M94" s="70" t="s">
        <v>541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84</v>
      </c>
      <c r="F95" s="3" t="s">
        <v>172</v>
      </c>
      <c r="G95" s="3" t="s">
        <v>197</v>
      </c>
      <c r="I95" s="105" t="s">
        <v>207</v>
      </c>
      <c r="L95" s="3" t="s">
        <v>158</v>
      </c>
      <c r="M95" s="70" t="s">
        <v>542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35.597999999999999</v>
      </c>
      <c r="AH95" s="102">
        <v>36.165999999999997</v>
      </c>
      <c r="AI95" s="102">
        <v>38.503</v>
      </c>
      <c r="AJ95" s="102">
        <v>38.442999999999998</v>
      </c>
      <c r="AK95" s="102">
        <v>36.344999999999999</v>
      </c>
      <c r="AM95" s="102">
        <v>0</v>
      </c>
      <c r="AN95" s="102">
        <v>0</v>
      </c>
      <c r="AO95" s="102">
        <v>185.05499999999998</v>
      </c>
    </row>
    <row r="96" spans="3:61" x14ac:dyDescent="0.3">
      <c r="E96" s="70" t="s">
        <v>84</v>
      </c>
      <c r="F96" s="3" t="s">
        <v>172</v>
      </c>
      <c r="G96" s="3" t="s">
        <v>197</v>
      </c>
      <c r="I96" s="105" t="s">
        <v>1108</v>
      </c>
      <c r="L96" s="3" t="s">
        <v>158</v>
      </c>
      <c r="M96" s="70" t="s">
        <v>1128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84</v>
      </c>
      <c r="F97" s="3" t="s">
        <v>172</v>
      </c>
      <c r="G97" s="3" t="s">
        <v>197</v>
      </c>
      <c r="I97" s="105" t="s">
        <v>1109</v>
      </c>
      <c r="L97" s="3" t="s">
        <v>158</v>
      </c>
      <c r="M97" s="70" t="s">
        <v>1129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84</v>
      </c>
      <c r="F98" s="3" t="s">
        <v>172</v>
      </c>
      <c r="G98" s="3" t="s">
        <v>197</v>
      </c>
      <c r="I98" s="105" t="s">
        <v>1110</v>
      </c>
      <c r="L98" s="3" t="s">
        <v>158</v>
      </c>
      <c r="M98" s="70" t="s">
        <v>1130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3.1360000000000001</v>
      </c>
      <c r="AH98" s="102">
        <v>3.3130000000000002</v>
      </c>
      <c r="AI98" s="102">
        <v>2.2559999999999998</v>
      </c>
      <c r="AJ98" s="102">
        <v>2.242</v>
      </c>
      <c r="AK98" s="102">
        <v>2.2229999999999999</v>
      </c>
      <c r="AM98" s="102">
        <v>0</v>
      </c>
      <c r="AN98" s="102">
        <v>0</v>
      </c>
      <c r="AO98" s="102">
        <v>13.169999999999998</v>
      </c>
    </row>
    <row r="99" spans="4:61" x14ac:dyDescent="0.3">
      <c r="E99" s="70" t="s">
        <v>84</v>
      </c>
      <c r="F99" s="3" t="s">
        <v>172</v>
      </c>
      <c r="G99" s="3" t="s">
        <v>197</v>
      </c>
      <c r="I99" s="105" t="s">
        <v>195</v>
      </c>
      <c r="L99" s="3" t="s">
        <v>158</v>
      </c>
      <c r="M99" s="70" t="s">
        <v>543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3.0750000000000002</v>
      </c>
      <c r="AH99" s="102">
        <v>2.97</v>
      </c>
      <c r="AI99" s="102">
        <v>2.5975000000000001</v>
      </c>
      <c r="AJ99" s="102">
        <v>2.0074999999999998</v>
      </c>
      <c r="AK99" s="102">
        <v>0.85</v>
      </c>
      <c r="AM99" s="102">
        <v>0</v>
      </c>
      <c r="AN99" s="102">
        <v>0</v>
      </c>
      <c r="AO99" s="102">
        <v>11.5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327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84</v>
      </c>
      <c r="F103" s="3" t="s">
        <v>328</v>
      </c>
      <c r="L103" s="3" t="s">
        <v>158</v>
      </c>
      <c r="M103" s="70" t="s">
        <v>544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84</v>
      </c>
      <c r="F104" s="3" t="s">
        <v>330</v>
      </c>
      <c r="G104" s="3">
        <v>0</v>
      </c>
      <c r="H104" s="3" t="s">
        <v>1178</v>
      </c>
      <c r="I104" s="3" t="s">
        <v>215</v>
      </c>
      <c r="J104" s="3" t="s">
        <v>1110</v>
      </c>
      <c r="L104" s="3" t="s">
        <v>158</v>
      </c>
      <c r="M104" s="70" t="s">
        <v>545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84</v>
      </c>
      <c r="F105" s="3" t="s">
        <v>332</v>
      </c>
      <c r="G105" s="3" t="s">
        <v>338</v>
      </c>
      <c r="H105" s="3" t="s">
        <v>338</v>
      </c>
      <c r="I105" s="3" t="s">
        <v>338</v>
      </c>
      <c r="J105" s="3" t="s">
        <v>338</v>
      </c>
      <c r="L105" s="3" t="s">
        <v>158</v>
      </c>
      <c r="M105" s="70" t="s">
        <v>546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84</v>
      </c>
      <c r="F106" s="3" t="s">
        <v>334</v>
      </c>
      <c r="G106" s="3" t="s">
        <v>338</v>
      </c>
      <c r="H106" s="3" t="s">
        <v>338</v>
      </c>
      <c r="I106" s="3" t="s">
        <v>338</v>
      </c>
      <c r="J106" s="3" t="s">
        <v>338</v>
      </c>
      <c r="L106" s="3" t="s">
        <v>158</v>
      </c>
      <c r="M106" s="70" t="s">
        <v>547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84</v>
      </c>
      <c r="F107" s="3" t="s">
        <v>336</v>
      </c>
      <c r="G107" s="3" t="s">
        <v>338</v>
      </c>
      <c r="H107" s="3" t="s">
        <v>338</v>
      </c>
      <c r="I107" s="3" t="s">
        <v>338</v>
      </c>
      <c r="J107" s="3" t="s">
        <v>338</v>
      </c>
      <c r="L107" s="3" t="s">
        <v>158</v>
      </c>
      <c r="M107" s="70" t="s">
        <v>548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84</v>
      </c>
      <c r="F108" s="3" t="s">
        <v>339</v>
      </c>
      <c r="G108" s="3" t="s">
        <v>338</v>
      </c>
      <c r="H108" s="3" t="s">
        <v>338</v>
      </c>
      <c r="I108" s="3" t="s">
        <v>338</v>
      </c>
      <c r="J108" s="3" t="s">
        <v>338</v>
      </c>
      <c r="L108" s="3" t="s">
        <v>158</v>
      </c>
      <c r="M108" s="70" t="s">
        <v>549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84</v>
      </c>
      <c r="F109" s="3" t="s">
        <v>341</v>
      </c>
      <c r="G109" s="3" t="s">
        <v>338</v>
      </c>
      <c r="H109" s="3" t="s">
        <v>338</v>
      </c>
      <c r="I109" s="3" t="s">
        <v>338</v>
      </c>
      <c r="J109" s="3" t="s">
        <v>338</v>
      </c>
      <c r="L109" s="3" t="s">
        <v>158</v>
      </c>
      <c r="M109" s="70" t="s">
        <v>550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84</v>
      </c>
      <c r="F110" s="3" t="s">
        <v>343</v>
      </c>
      <c r="G110" s="3" t="s">
        <v>338</v>
      </c>
      <c r="H110" s="3" t="s">
        <v>338</v>
      </c>
      <c r="I110" s="3" t="s">
        <v>338</v>
      </c>
      <c r="J110" s="3" t="s">
        <v>338</v>
      </c>
      <c r="L110" s="3" t="s">
        <v>158</v>
      </c>
      <c r="M110" s="70" t="s">
        <v>551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84</v>
      </c>
      <c r="F111" s="3" t="s">
        <v>345</v>
      </c>
      <c r="G111" s="3" t="s">
        <v>338</v>
      </c>
      <c r="H111" s="3" t="s">
        <v>338</v>
      </c>
      <c r="I111" s="3" t="s">
        <v>338</v>
      </c>
      <c r="J111" s="3" t="s">
        <v>338</v>
      </c>
      <c r="L111" s="3" t="s">
        <v>158</v>
      </c>
      <c r="M111" s="70" t="s">
        <v>552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84</v>
      </c>
      <c r="F112" s="3" t="s">
        <v>347</v>
      </c>
      <c r="G112" s="3" t="s">
        <v>338</v>
      </c>
      <c r="H112" s="3" t="s">
        <v>338</v>
      </c>
      <c r="I112" s="3" t="s">
        <v>338</v>
      </c>
      <c r="J112" s="3" t="s">
        <v>338</v>
      </c>
      <c r="L112" s="3" t="s">
        <v>158</v>
      </c>
      <c r="M112" s="70" t="s">
        <v>553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84</v>
      </c>
      <c r="F113" s="3" t="s">
        <v>349</v>
      </c>
      <c r="G113" s="3" t="s">
        <v>338</v>
      </c>
      <c r="H113" s="3" t="s">
        <v>338</v>
      </c>
      <c r="I113" s="3" t="s">
        <v>338</v>
      </c>
      <c r="J113" s="3" t="s">
        <v>338</v>
      </c>
      <c r="L113" s="3" t="s">
        <v>158</v>
      </c>
      <c r="M113" s="70" t="s">
        <v>554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84</v>
      </c>
      <c r="F114" s="3" t="s">
        <v>351</v>
      </c>
      <c r="G114" s="3" t="s">
        <v>338</v>
      </c>
      <c r="H114" s="3" t="s">
        <v>338</v>
      </c>
      <c r="I114" s="3" t="s">
        <v>338</v>
      </c>
      <c r="J114" s="3" t="s">
        <v>338</v>
      </c>
      <c r="L114" s="3" t="s">
        <v>158</v>
      </c>
      <c r="M114" s="70" t="s">
        <v>555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84</v>
      </c>
      <c r="F115" s="3" t="s">
        <v>353</v>
      </c>
      <c r="G115" s="3" t="s">
        <v>338</v>
      </c>
      <c r="H115" s="3" t="s">
        <v>338</v>
      </c>
      <c r="I115" s="3" t="s">
        <v>338</v>
      </c>
      <c r="J115" s="3" t="s">
        <v>338</v>
      </c>
      <c r="L115" s="3" t="s">
        <v>158</v>
      </c>
      <c r="M115" s="70" t="s">
        <v>556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84</v>
      </c>
      <c r="F116" s="3" t="s">
        <v>355</v>
      </c>
      <c r="G116" s="3" t="s">
        <v>338</v>
      </c>
      <c r="H116" s="3" t="s">
        <v>338</v>
      </c>
      <c r="I116" s="3" t="s">
        <v>338</v>
      </c>
      <c r="J116" s="3" t="s">
        <v>338</v>
      </c>
      <c r="L116" s="3" t="s">
        <v>158</v>
      </c>
      <c r="M116" s="70" t="s">
        <v>557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84</v>
      </c>
      <c r="F117" s="3" t="s">
        <v>357</v>
      </c>
      <c r="G117" s="3" t="s">
        <v>338</v>
      </c>
      <c r="H117" s="3" t="s">
        <v>338</v>
      </c>
      <c r="I117" s="3" t="s">
        <v>338</v>
      </c>
      <c r="J117" s="3" t="s">
        <v>338</v>
      </c>
      <c r="L117" s="3" t="s">
        <v>158</v>
      </c>
      <c r="M117" s="70" t="s">
        <v>558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291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84</v>
      </c>
      <c r="F121" s="3" t="s">
        <v>359</v>
      </c>
      <c r="H121" s="3" t="s">
        <v>211</v>
      </c>
      <c r="I121" s="3" t="s">
        <v>211</v>
      </c>
      <c r="J121" s="3" t="s">
        <v>1162</v>
      </c>
      <c r="L121" s="3" t="s">
        <v>158</v>
      </c>
      <c r="M121" s="70" t="s">
        <v>559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0.90906795282947395</v>
      </c>
      <c r="AH121" s="102">
        <v>1.2181815113292784</v>
      </c>
      <c r="AI121" s="102">
        <v>1.5303787830769828</v>
      </c>
      <c r="AJ121" s="102">
        <v>1.5380691287205857</v>
      </c>
      <c r="AK121" s="102">
        <v>1.8549577431806059</v>
      </c>
      <c r="AM121" s="102">
        <v>0</v>
      </c>
      <c r="AN121" s="102">
        <v>0</v>
      </c>
      <c r="AO121" s="102">
        <v>7.050655119136926</v>
      </c>
    </row>
    <row r="122" spans="3:61" x14ac:dyDescent="0.3">
      <c r="E122" s="70" t="s">
        <v>84</v>
      </c>
      <c r="F122" s="3" t="s">
        <v>361</v>
      </c>
      <c r="G122" s="3">
        <v>0</v>
      </c>
      <c r="H122" s="3" t="s">
        <v>1178</v>
      </c>
      <c r="I122" s="3" t="s">
        <v>215</v>
      </c>
      <c r="J122" s="3" t="s">
        <v>1311</v>
      </c>
      <c r="L122" s="3" t="s">
        <v>158</v>
      </c>
      <c r="M122" s="70" t="s">
        <v>560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9.2926946289235118E-2</v>
      </c>
      <c r="AH122" s="102">
        <v>9.3393915868578009E-2</v>
      </c>
      <c r="AI122" s="102">
        <v>9.3863232028721613E-2</v>
      </c>
      <c r="AJ122" s="102">
        <v>9.433490656152925E-2</v>
      </c>
      <c r="AK122" s="102">
        <v>9.4808951318119852E-2</v>
      </c>
      <c r="AM122" s="102">
        <v>0</v>
      </c>
      <c r="AN122" s="102">
        <v>0</v>
      </c>
      <c r="AO122" s="102">
        <v>0.46932795206618383</v>
      </c>
    </row>
    <row r="123" spans="3:61" x14ac:dyDescent="0.3">
      <c r="E123" s="70" t="s">
        <v>84</v>
      </c>
      <c r="F123" s="3" t="s">
        <v>363</v>
      </c>
      <c r="G123" s="3" t="s">
        <v>338</v>
      </c>
      <c r="H123" s="3" t="s">
        <v>338</v>
      </c>
      <c r="I123" s="3" t="s">
        <v>338</v>
      </c>
      <c r="J123" s="3" t="s">
        <v>338</v>
      </c>
      <c r="L123" s="3" t="s">
        <v>158</v>
      </c>
      <c r="M123" s="70" t="s">
        <v>561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84</v>
      </c>
      <c r="F124" s="3" t="s">
        <v>365</v>
      </c>
      <c r="G124" s="3" t="s">
        <v>338</v>
      </c>
      <c r="H124" s="3" t="s">
        <v>338</v>
      </c>
      <c r="I124" s="3" t="s">
        <v>338</v>
      </c>
      <c r="J124" s="3" t="s">
        <v>338</v>
      </c>
      <c r="L124" s="3" t="s">
        <v>158</v>
      </c>
      <c r="M124" s="70" t="s">
        <v>562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84</v>
      </c>
      <c r="F125" s="3" t="s">
        <v>367</v>
      </c>
      <c r="G125" s="3" t="s">
        <v>338</v>
      </c>
      <c r="H125" s="3" t="s">
        <v>338</v>
      </c>
      <c r="I125" s="3" t="s">
        <v>338</v>
      </c>
      <c r="J125" s="3" t="s">
        <v>338</v>
      </c>
      <c r="L125" s="3" t="s">
        <v>158</v>
      </c>
      <c r="M125" s="70" t="s">
        <v>563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84</v>
      </c>
      <c r="F126" s="3" t="s">
        <v>369</v>
      </c>
      <c r="G126" s="3" t="s">
        <v>338</v>
      </c>
      <c r="H126" s="3" t="s">
        <v>338</v>
      </c>
      <c r="I126" s="3" t="s">
        <v>338</v>
      </c>
      <c r="J126" s="3" t="s">
        <v>338</v>
      </c>
      <c r="L126" s="3" t="s">
        <v>158</v>
      </c>
      <c r="M126" s="70" t="s">
        <v>564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84</v>
      </c>
      <c r="F127" s="3" t="s">
        <v>371</v>
      </c>
      <c r="G127" s="3" t="s">
        <v>338</v>
      </c>
      <c r="H127" s="3" t="s">
        <v>338</v>
      </c>
      <c r="I127" s="3" t="s">
        <v>338</v>
      </c>
      <c r="J127" s="3" t="s">
        <v>338</v>
      </c>
      <c r="L127" s="3" t="s">
        <v>158</v>
      </c>
      <c r="M127" s="70" t="s">
        <v>565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84</v>
      </c>
      <c r="F128" s="3" t="s">
        <v>373</v>
      </c>
      <c r="G128" s="3" t="s">
        <v>338</v>
      </c>
      <c r="H128" s="3" t="s">
        <v>338</v>
      </c>
      <c r="I128" s="3" t="s">
        <v>338</v>
      </c>
      <c r="J128" s="3" t="s">
        <v>338</v>
      </c>
      <c r="L128" s="3" t="s">
        <v>158</v>
      </c>
      <c r="M128" s="70" t="s">
        <v>566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84</v>
      </c>
      <c r="F129" s="3" t="s">
        <v>375</v>
      </c>
      <c r="G129" s="3" t="s">
        <v>338</v>
      </c>
      <c r="H129" s="3" t="s">
        <v>338</v>
      </c>
      <c r="I129" s="3" t="s">
        <v>338</v>
      </c>
      <c r="J129" s="3" t="s">
        <v>338</v>
      </c>
      <c r="L129" s="3" t="s">
        <v>158</v>
      </c>
      <c r="M129" s="70" t="s">
        <v>567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84</v>
      </c>
      <c r="F130" s="3" t="s">
        <v>377</v>
      </c>
      <c r="G130" s="3" t="s">
        <v>338</v>
      </c>
      <c r="H130" s="3" t="s">
        <v>338</v>
      </c>
      <c r="I130" s="3" t="s">
        <v>338</v>
      </c>
      <c r="J130" s="3" t="s">
        <v>338</v>
      </c>
      <c r="L130" s="3" t="s">
        <v>158</v>
      </c>
      <c r="M130" s="70" t="s">
        <v>568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84</v>
      </c>
      <c r="F131" s="3" t="s">
        <v>379</v>
      </c>
      <c r="G131" s="3" t="s">
        <v>338</v>
      </c>
      <c r="H131" s="3" t="s">
        <v>338</v>
      </c>
      <c r="I131" s="3" t="s">
        <v>338</v>
      </c>
      <c r="J131" s="3" t="s">
        <v>338</v>
      </c>
      <c r="L131" s="3" t="s">
        <v>158</v>
      </c>
      <c r="M131" s="70" t="s">
        <v>569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84</v>
      </c>
      <c r="F132" s="3" t="s">
        <v>381</v>
      </c>
      <c r="G132" s="3" t="s">
        <v>338</v>
      </c>
      <c r="H132" s="3" t="s">
        <v>338</v>
      </c>
      <c r="I132" s="3" t="s">
        <v>338</v>
      </c>
      <c r="J132" s="3" t="s">
        <v>338</v>
      </c>
      <c r="L132" s="3" t="s">
        <v>158</v>
      </c>
      <c r="M132" s="70" t="s">
        <v>570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84</v>
      </c>
      <c r="F133" s="3" t="s">
        <v>383</v>
      </c>
      <c r="G133" s="3" t="s">
        <v>338</v>
      </c>
      <c r="H133" s="3" t="s">
        <v>338</v>
      </c>
      <c r="I133" s="3" t="s">
        <v>338</v>
      </c>
      <c r="J133" s="3" t="s">
        <v>338</v>
      </c>
      <c r="L133" s="3" t="s">
        <v>158</v>
      </c>
      <c r="M133" s="70" t="s">
        <v>571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84</v>
      </c>
      <c r="F134" s="3" t="s">
        <v>385</v>
      </c>
      <c r="G134" s="3" t="s">
        <v>338</v>
      </c>
      <c r="H134" s="3" t="s">
        <v>338</v>
      </c>
      <c r="I134" s="3" t="s">
        <v>338</v>
      </c>
      <c r="J134" s="3" t="s">
        <v>338</v>
      </c>
      <c r="L134" s="3" t="s">
        <v>158</v>
      </c>
      <c r="M134" s="70" t="s">
        <v>572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84</v>
      </c>
      <c r="F135" s="3" t="s">
        <v>387</v>
      </c>
      <c r="G135" s="3" t="s">
        <v>338</v>
      </c>
      <c r="H135" s="3" t="s">
        <v>338</v>
      </c>
      <c r="I135" s="3" t="s">
        <v>338</v>
      </c>
      <c r="J135" s="3" t="s">
        <v>338</v>
      </c>
      <c r="L135" s="3" t="s">
        <v>158</v>
      </c>
      <c r="M135" s="70" t="s">
        <v>573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84</v>
      </c>
      <c r="F136" s="3" t="s">
        <v>389</v>
      </c>
      <c r="G136" s="3" t="s">
        <v>338</v>
      </c>
      <c r="H136" s="3" t="s">
        <v>338</v>
      </c>
      <c r="I136" s="3" t="s">
        <v>338</v>
      </c>
      <c r="J136" s="3" t="s">
        <v>338</v>
      </c>
      <c r="L136" s="3" t="s">
        <v>158</v>
      </c>
      <c r="M136" s="70" t="s">
        <v>574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84</v>
      </c>
      <c r="F137" s="3" t="s">
        <v>391</v>
      </c>
      <c r="G137" s="3" t="s">
        <v>338</v>
      </c>
      <c r="H137" s="3" t="s">
        <v>338</v>
      </c>
      <c r="I137" s="3" t="s">
        <v>338</v>
      </c>
      <c r="J137" s="3" t="s">
        <v>338</v>
      </c>
      <c r="L137" s="3" t="s">
        <v>158</v>
      </c>
      <c r="M137" s="70" t="s">
        <v>575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84</v>
      </c>
      <c r="F138" s="3" t="s">
        <v>393</v>
      </c>
      <c r="G138" s="3" t="s">
        <v>338</v>
      </c>
      <c r="H138" s="3" t="s">
        <v>338</v>
      </c>
      <c r="I138" s="3" t="s">
        <v>338</v>
      </c>
      <c r="J138" s="3" t="s">
        <v>338</v>
      </c>
      <c r="L138" s="3" t="s">
        <v>158</v>
      </c>
      <c r="M138" s="70" t="s">
        <v>576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84</v>
      </c>
      <c r="F139" s="3" t="s">
        <v>395</v>
      </c>
      <c r="G139" s="3" t="s">
        <v>338</v>
      </c>
      <c r="H139" s="3" t="s">
        <v>338</v>
      </c>
      <c r="I139" s="3" t="s">
        <v>338</v>
      </c>
      <c r="J139" s="3" t="s">
        <v>338</v>
      </c>
      <c r="L139" s="3" t="s">
        <v>158</v>
      </c>
      <c r="M139" s="70" t="s">
        <v>577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84</v>
      </c>
      <c r="F140" s="3" t="s">
        <v>397</v>
      </c>
      <c r="G140" s="3" t="s">
        <v>338</v>
      </c>
      <c r="H140" s="3" t="s">
        <v>338</v>
      </c>
      <c r="I140" s="3" t="s">
        <v>338</v>
      </c>
      <c r="J140" s="3" t="s">
        <v>338</v>
      </c>
      <c r="L140" s="3" t="s">
        <v>158</v>
      </c>
      <c r="M140" s="70" t="s">
        <v>578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1215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84</v>
      </c>
      <c r="F144" s="4" t="s">
        <v>166</v>
      </c>
      <c r="I144" s="4" t="s">
        <v>166</v>
      </c>
      <c r="L144" s="3" t="s">
        <v>158</v>
      </c>
      <c r="M144" s="70" t="s">
        <v>939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17.126220979443715</v>
      </c>
      <c r="AH144" s="103">
        <v>17.012750184994282</v>
      </c>
      <c r="AI144" s="103">
        <v>12.373267619688278</v>
      </c>
      <c r="AJ144" s="103">
        <v>9.1369431482243471</v>
      </c>
      <c r="AK144" s="103">
        <v>5.5314212732633834</v>
      </c>
      <c r="AM144" s="102">
        <v>0</v>
      </c>
      <c r="AN144" s="102">
        <v>0</v>
      </c>
      <c r="AO144" s="102">
        <v>61.180603205614005</v>
      </c>
    </row>
    <row r="145" spans="5:41" x14ac:dyDescent="0.3">
      <c r="E145" s="70" t="s">
        <v>84</v>
      </c>
      <c r="F145" s="4" t="s">
        <v>172</v>
      </c>
      <c r="I145" s="4" t="s">
        <v>172</v>
      </c>
      <c r="L145" s="3" t="s">
        <v>158</v>
      </c>
      <c r="M145" s="70" t="s">
        <v>940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3.6222772897754489</v>
      </c>
      <c r="AH145" s="103">
        <v>3.6656691604949554</v>
      </c>
      <c r="AI145" s="103">
        <v>3.7005610887208698</v>
      </c>
      <c r="AJ145" s="103">
        <v>3.4593761742794742</v>
      </c>
      <c r="AK145" s="103">
        <v>2.822194387270291</v>
      </c>
      <c r="AM145" s="102">
        <v>0</v>
      </c>
      <c r="AN145" s="102">
        <v>0</v>
      </c>
      <c r="AO145" s="102">
        <v>17.270078100541038</v>
      </c>
    </row>
    <row r="146" spans="5:41" x14ac:dyDescent="0.3">
      <c r="E146" s="70" t="s">
        <v>84</v>
      </c>
      <c r="F146" s="4" t="s">
        <v>172</v>
      </c>
      <c r="G146" s="4" t="s">
        <v>173</v>
      </c>
      <c r="I146" s="4" t="s">
        <v>174</v>
      </c>
      <c r="L146" s="3" t="s">
        <v>158</v>
      </c>
      <c r="M146" s="70" t="s">
        <v>941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3.6222772897754489</v>
      </c>
      <c r="AH146" s="103">
        <v>3.6656691604949554</v>
      </c>
      <c r="AI146" s="103">
        <v>3.7005610887208698</v>
      </c>
      <c r="AJ146" s="103">
        <v>3.4593761742794742</v>
      </c>
      <c r="AK146" s="103">
        <v>2.822194387270291</v>
      </c>
      <c r="AM146" s="102">
        <v>0</v>
      </c>
      <c r="AN146" s="102">
        <v>0</v>
      </c>
      <c r="AO146" s="102">
        <v>17.270078100541038</v>
      </c>
    </row>
    <row r="147" spans="5:41" x14ac:dyDescent="0.3">
      <c r="E147" s="70" t="s">
        <v>84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158</v>
      </c>
      <c r="M147" s="70" t="s">
        <v>942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3.3341510252710997</v>
      </c>
      <c r="AH147" s="102">
        <v>3.3516389473980408</v>
      </c>
      <c r="AI147" s="102">
        <v>3.3717063865663555</v>
      </c>
      <c r="AJ147" s="102">
        <v>3.3992004773911484</v>
      </c>
      <c r="AK147" s="102">
        <v>2.7334668478945838</v>
      </c>
      <c r="AM147" s="102">
        <v>0</v>
      </c>
      <c r="AN147" s="102">
        <v>0</v>
      </c>
      <c r="AO147" s="102">
        <v>16.190163684521227</v>
      </c>
    </row>
    <row r="148" spans="5:41" x14ac:dyDescent="0.3">
      <c r="E148" s="70" t="s">
        <v>84</v>
      </c>
      <c r="F148" s="3" t="s">
        <v>172</v>
      </c>
      <c r="G148" s="3" t="s">
        <v>173</v>
      </c>
      <c r="H148" s="3" t="s">
        <v>175</v>
      </c>
      <c r="I148" s="101" t="s">
        <v>177</v>
      </c>
      <c r="L148" s="3" t="s">
        <v>158</v>
      </c>
      <c r="M148" s="70" t="s">
        <v>943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84</v>
      </c>
      <c r="F149" s="3" t="s">
        <v>172</v>
      </c>
      <c r="G149" s="3" t="s">
        <v>173</v>
      </c>
      <c r="H149" s="3" t="s">
        <v>175</v>
      </c>
      <c r="I149" s="101" t="s">
        <v>178</v>
      </c>
      <c r="L149" s="3" t="s">
        <v>158</v>
      </c>
      <c r="M149" s="70" t="s">
        <v>944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84</v>
      </c>
      <c r="F150" s="3" t="s">
        <v>172</v>
      </c>
      <c r="G150" s="3" t="s">
        <v>173</v>
      </c>
      <c r="H150" s="3" t="s">
        <v>175</v>
      </c>
      <c r="I150" s="101" t="s">
        <v>179</v>
      </c>
      <c r="L150" s="3" t="s">
        <v>158</v>
      </c>
      <c r="M150" s="70" t="s">
        <v>945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84</v>
      </c>
      <c r="F151" s="3" t="s">
        <v>172</v>
      </c>
      <c r="G151" s="3" t="s">
        <v>173</v>
      </c>
      <c r="H151" s="3" t="s">
        <v>175</v>
      </c>
      <c r="I151" s="101" t="s">
        <v>180</v>
      </c>
      <c r="L151" s="3" t="s">
        <v>158</v>
      </c>
      <c r="M151" s="70" t="s">
        <v>946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84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158</v>
      </c>
      <c r="M152" s="70" t="s">
        <v>947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</v>
      </c>
      <c r="AH152" s="103">
        <v>0</v>
      </c>
      <c r="AI152" s="103">
        <v>0</v>
      </c>
      <c r="AJ152" s="103">
        <v>0</v>
      </c>
      <c r="AK152" s="103">
        <v>0</v>
      </c>
      <c r="AM152" s="102">
        <v>0</v>
      </c>
      <c r="AN152" s="102">
        <v>0</v>
      </c>
      <c r="AO152" s="102">
        <v>0</v>
      </c>
    </row>
    <row r="153" spans="5:41" x14ac:dyDescent="0.3">
      <c r="E153" s="70" t="s">
        <v>84</v>
      </c>
      <c r="F153" s="3" t="s">
        <v>172</v>
      </c>
      <c r="G153" s="3" t="s">
        <v>173</v>
      </c>
      <c r="H153" s="3" t="s">
        <v>181</v>
      </c>
      <c r="I153" s="101" t="s">
        <v>183</v>
      </c>
      <c r="L153" s="3" t="s">
        <v>158</v>
      </c>
      <c r="M153" s="70" t="s">
        <v>948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0</v>
      </c>
      <c r="AH153" s="102">
        <v>0</v>
      </c>
      <c r="AI153" s="102">
        <v>0</v>
      </c>
      <c r="AJ153" s="102">
        <v>0</v>
      </c>
      <c r="AK153" s="102">
        <v>0</v>
      </c>
      <c r="AM153" s="102">
        <v>0</v>
      </c>
      <c r="AN153" s="102">
        <v>0</v>
      </c>
      <c r="AO153" s="102">
        <v>0</v>
      </c>
    </row>
    <row r="154" spans="5:41" x14ac:dyDescent="0.3">
      <c r="E154" s="70" t="s">
        <v>84</v>
      </c>
      <c r="F154" s="3" t="s">
        <v>172</v>
      </c>
      <c r="G154" s="3" t="s">
        <v>173</v>
      </c>
      <c r="H154" s="3" t="s">
        <v>181</v>
      </c>
      <c r="I154" s="101" t="s">
        <v>308</v>
      </c>
      <c r="L154" s="3" t="s">
        <v>158</v>
      </c>
      <c r="M154" s="70" t="s">
        <v>949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84</v>
      </c>
      <c r="F155" s="3" t="s">
        <v>172</v>
      </c>
      <c r="G155" s="3" t="s">
        <v>173</v>
      </c>
      <c r="H155" s="3" t="s">
        <v>181</v>
      </c>
      <c r="I155" s="101" t="s">
        <v>184</v>
      </c>
      <c r="L155" s="3" t="s">
        <v>158</v>
      </c>
      <c r="M155" s="70" t="s">
        <v>950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0</v>
      </c>
      <c r="AH155" s="102">
        <v>0</v>
      </c>
      <c r="AI155" s="102">
        <v>0</v>
      </c>
      <c r="AJ155" s="102">
        <v>0</v>
      </c>
      <c r="AK155" s="102">
        <v>0</v>
      </c>
      <c r="AM155" s="102">
        <v>0</v>
      </c>
      <c r="AN155" s="102">
        <v>0</v>
      </c>
      <c r="AO155" s="102">
        <v>0</v>
      </c>
    </row>
    <row r="156" spans="5:41" x14ac:dyDescent="0.3">
      <c r="E156" s="70" t="s">
        <v>84</v>
      </c>
      <c r="F156" s="3" t="s">
        <v>172</v>
      </c>
      <c r="G156" s="3" t="s">
        <v>173</v>
      </c>
      <c r="H156" s="3" t="s">
        <v>181</v>
      </c>
      <c r="I156" s="101" t="s">
        <v>309</v>
      </c>
      <c r="L156" s="3" t="s">
        <v>158</v>
      </c>
      <c r="M156" s="70" t="s">
        <v>951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84</v>
      </c>
      <c r="F157" s="3" t="s">
        <v>172</v>
      </c>
      <c r="G157" s="3" t="s">
        <v>173</v>
      </c>
      <c r="H157" s="3" t="s">
        <v>181</v>
      </c>
      <c r="I157" s="101" t="s">
        <v>310</v>
      </c>
      <c r="L157" s="3" t="s">
        <v>158</v>
      </c>
      <c r="M157" s="70" t="s">
        <v>952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84</v>
      </c>
      <c r="F158" s="4" t="s">
        <v>172</v>
      </c>
      <c r="G158" s="4" t="s">
        <v>173</v>
      </c>
      <c r="H158" s="4" t="s">
        <v>185</v>
      </c>
      <c r="I158" s="4" t="s">
        <v>186</v>
      </c>
      <c r="L158" s="3" t="s">
        <v>158</v>
      </c>
      <c r="M158" s="70" t="s">
        <v>953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0.28812626450434931</v>
      </c>
      <c r="AH158" s="103">
        <v>0.31403021309691465</v>
      </c>
      <c r="AI158" s="103">
        <v>0.32885470215451423</v>
      </c>
      <c r="AJ158" s="103">
        <v>6.0175696888325678E-2</v>
      </c>
      <c r="AK158" s="103">
        <v>8.8727539375707418E-2</v>
      </c>
      <c r="AM158" s="102">
        <v>0</v>
      </c>
      <c r="AN158" s="102">
        <v>0</v>
      </c>
      <c r="AO158" s="102">
        <v>1.0799144160198113</v>
      </c>
    </row>
    <row r="159" spans="5:41" x14ac:dyDescent="0.3">
      <c r="E159" s="70" t="s">
        <v>84</v>
      </c>
      <c r="F159" s="3" t="s">
        <v>172</v>
      </c>
      <c r="G159" s="3" t="s">
        <v>173</v>
      </c>
      <c r="H159" s="3" t="s">
        <v>185</v>
      </c>
      <c r="I159" s="101" t="s">
        <v>1096</v>
      </c>
      <c r="L159" s="3" t="s">
        <v>158</v>
      </c>
      <c r="M159" s="70" t="s">
        <v>1103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0.28783407491317736</v>
      </c>
      <c r="AH159" s="102">
        <v>0.31359082657312376</v>
      </c>
      <c r="AI159" s="102">
        <v>0.3282673790150259</v>
      </c>
      <c r="AJ159" s="102">
        <v>5.9439693733061016E-2</v>
      </c>
      <c r="AK159" s="102">
        <v>8.7842109068908769E-2</v>
      </c>
      <c r="AM159" s="102">
        <v>0</v>
      </c>
      <c r="AN159" s="102">
        <v>0</v>
      </c>
      <c r="AO159" s="102">
        <v>1.0769740833032968</v>
      </c>
    </row>
    <row r="160" spans="5:41" x14ac:dyDescent="0.3">
      <c r="E160" s="70" t="s">
        <v>84</v>
      </c>
      <c r="F160" s="3" t="s">
        <v>172</v>
      </c>
      <c r="G160" s="3" t="s">
        <v>173</v>
      </c>
      <c r="H160" s="3" t="s">
        <v>185</v>
      </c>
      <c r="I160" s="101" t="s">
        <v>188</v>
      </c>
      <c r="L160" s="3" t="s">
        <v>158</v>
      </c>
      <c r="M160" s="70" t="s">
        <v>954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84</v>
      </c>
      <c r="F161" s="3" t="s">
        <v>172</v>
      </c>
      <c r="G161" s="3" t="s">
        <v>173</v>
      </c>
      <c r="H161" s="3" t="s">
        <v>185</v>
      </c>
      <c r="I161" s="101" t="s">
        <v>189</v>
      </c>
      <c r="L161" s="3" t="s">
        <v>158</v>
      </c>
      <c r="M161" s="70" t="s">
        <v>955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84</v>
      </c>
      <c r="F162" s="3" t="s">
        <v>172</v>
      </c>
      <c r="G162" s="3" t="s">
        <v>173</v>
      </c>
      <c r="H162" s="3" t="s">
        <v>185</v>
      </c>
      <c r="I162" s="101" t="s">
        <v>190</v>
      </c>
      <c r="L162" s="3" t="s">
        <v>158</v>
      </c>
      <c r="M162" s="70" t="s">
        <v>956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84</v>
      </c>
      <c r="F163" s="3" t="s">
        <v>172</v>
      </c>
      <c r="G163" s="3" t="s">
        <v>173</v>
      </c>
      <c r="H163" s="3" t="s">
        <v>185</v>
      </c>
      <c r="I163" s="101" t="s">
        <v>191</v>
      </c>
      <c r="L163" s="3" t="s">
        <v>158</v>
      </c>
      <c r="M163" s="70" t="s">
        <v>957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84</v>
      </c>
      <c r="F164" s="3" t="s">
        <v>172</v>
      </c>
      <c r="G164" s="3" t="s">
        <v>173</v>
      </c>
      <c r="H164" s="3" t="s">
        <v>185</v>
      </c>
      <c r="I164" s="101" t="s">
        <v>192</v>
      </c>
      <c r="L164" s="3" t="s">
        <v>158</v>
      </c>
      <c r="M164" s="70" t="s">
        <v>958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84</v>
      </c>
      <c r="F165" s="3" t="s">
        <v>172</v>
      </c>
      <c r="G165" s="3" t="s">
        <v>173</v>
      </c>
      <c r="H165" s="3" t="s">
        <v>185</v>
      </c>
      <c r="I165" s="101" t="s">
        <v>193</v>
      </c>
      <c r="L165" s="3" t="s">
        <v>158</v>
      </c>
      <c r="M165" s="70" t="s">
        <v>959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2.9218959117193778E-4</v>
      </c>
      <c r="AH165" s="102">
        <v>4.3938652379089602E-4</v>
      </c>
      <c r="AI165" s="102">
        <v>5.8732313948833478E-4</v>
      </c>
      <c r="AJ165" s="102">
        <v>7.3600315526465773E-4</v>
      </c>
      <c r="AK165" s="102">
        <v>8.8543030679864854E-4</v>
      </c>
      <c r="AM165" s="102">
        <v>0</v>
      </c>
      <c r="AN165" s="102">
        <v>0</v>
      </c>
      <c r="AO165" s="102">
        <v>2.9403327165144749E-3</v>
      </c>
    </row>
    <row r="166" spans="5:41" x14ac:dyDescent="0.3">
      <c r="E166" s="70" t="s">
        <v>84</v>
      </c>
      <c r="F166" s="3" t="s">
        <v>172</v>
      </c>
      <c r="G166" s="3" t="s">
        <v>173</v>
      </c>
      <c r="H166" s="3" t="s">
        <v>185</v>
      </c>
      <c r="I166" s="101" t="s">
        <v>194</v>
      </c>
      <c r="L166" s="3" t="s">
        <v>158</v>
      </c>
      <c r="M166" s="70" t="s">
        <v>960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84</v>
      </c>
      <c r="F167" s="4" t="s">
        <v>172</v>
      </c>
      <c r="G167" s="4" t="s">
        <v>173</v>
      </c>
      <c r="H167" s="4" t="s">
        <v>195</v>
      </c>
      <c r="I167" s="4" t="s">
        <v>196</v>
      </c>
      <c r="L167" s="3" t="s">
        <v>158</v>
      </c>
      <c r="M167" s="70" t="s">
        <v>961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84</v>
      </c>
      <c r="F168" s="4" t="s">
        <v>172</v>
      </c>
      <c r="G168" s="4" t="s">
        <v>197</v>
      </c>
      <c r="I168" s="4" t="s">
        <v>198</v>
      </c>
      <c r="L168" s="3" t="s">
        <v>158</v>
      </c>
      <c r="M168" s="70" t="s">
        <v>534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84</v>
      </c>
      <c r="F169" s="3" t="s">
        <v>172</v>
      </c>
      <c r="G169" s="3" t="s">
        <v>197</v>
      </c>
      <c r="I169" s="104" t="s">
        <v>199</v>
      </c>
      <c r="L169" s="3" t="s">
        <v>158</v>
      </c>
      <c r="M169" s="70" t="s">
        <v>535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84</v>
      </c>
      <c r="F170" s="3" t="s">
        <v>172</v>
      </c>
      <c r="G170" s="3" t="s">
        <v>197</v>
      </c>
      <c r="I170" s="105" t="s">
        <v>200</v>
      </c>
      <c r="L170" s="3" t="s">
        <v>158</v>
      </c>
      <c r="M170" s="70" t="s">
        <v>536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84</v>
      </c>
      <c r="F171" s="3" t="s">
        <v>172</v>
      </c>
      <c r="G171" s="3" t="s">
        <v>197</v>
      </c>
      <c r="I171" s="105" t="s">
        <v>201</v>
      </c>
      <c r="L171" s="3" t="s">
        <v>158</v>
      </c>
      <c r="M171" s="70" t="s">
        <v>537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84</v>
      </c>
      <c r="F172" s="3" t="s">
        <v>172</v>
      </c>
      <c r="G172" s="3" t="s">
        <v>197</v>
      </c>
      <c r="I172" s="105" t="s">
        <v>202</v>
      </c>
      <c r="L172" s="3" t="s">
        <v>158</v>
      </c>
      <c r="M172" s="70" t="s">
        <v>538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84</v>
      </c>
      <c r="F173" s="3" t="s">
        <v>172</v>
      </c>
      <c r="G173" s="3" t="s">
        <v>197</v>
      </c>
      <c r="I173" s="105" t="s">
        <v>203</v>
      </c>
      <c r="L173" s="3" t="s">
        <v>158</v>
      </c>
      <c r="M173" s="70" t="s">
        <v>539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84</v>
      </c>
      <c r="F174" s="3" t="s">
        <v>172</v>
      </c>
      <c r="G174" s="3" t="s">
        <v>197</v>
      </c>
      <c r="I174" s="105" t="s">
        <v>204</v>
      </c>
      <c r="L174" s="3" t="s">
        <v>158</v>
      </c>
      <c r="M174" s="70" t="s">
        <v>540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84</v>
      </c>
      <c r="F175" s="3" t="s">
        <v>172</v>
      </c>
      <c r="G175" s="3" t="s">
        <v>197</v>
      </c>
      <c r="I175" s="105" t="s">
        <v>1107</v>
      </c>
      <c r="L175" s="3" t="s">
        <v>158</v>
      </c>
      <c r="M175" s="70" t="s">
        <v>1127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84</v>
      </c>
      <c r="F176" s="3" t="s">
        <v>172</v>
      </c>
      <c r="G176" s="3" t="s">
        <v>197</v>
      </c>
      <c r="I176" s="105" t="s">
        <v>206</v>
      </c>
      <c r="L176" s="3" t="s">
        <v>158</v>
      </c>
      <c r="M176" s="70" t="s">
        <v>541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84</v>
      </c>
      <c r="F177" s="3" t="s">
        <v>172</v>
      </c>
      <c r="G177" s="3" t="s">
        <v>197</v>
      </c>
      <c r="I177" s="105" t="s">
        <v>207</v>
      </c>
      <c r="L177" s="3" t="s">
        <v>158</v>
      </c>
      <c r="M177" s="70" t="s">
        <v>542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84</v>
      </c>
      <c r="F178" s="3" t="s">
        <v>172</v>
      </c>
      <c r="G178" s="3" t="s">
        <v>197</v>
      </c>
      <c r="I178" s="105" t="s">
        <v>1108</v>
      </c>
      <c r="L178" s="3" t="s">
        <v>158</v>
      </c>
      <c r="M178" s="70" t="s">
        <v>1128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84</v>
      </c>
      <c r="F179" s="3" t="s">
        <v>172</v>
      </c>
      <c r="G179" s="3" t="s">
        <v>197</v>
      </c>
      <c r="I179" s="105" t="s">
        <v>1109</v>
      </c>
      <c r="L179" s="3" t="s">
        <v>158</v>
      </c>
      <c r="M179" s="70" t="s">
        <v>1129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84</v>
      </c>
      <c r="F180" s="3" t="s">
        <v>172</v>
      </c>
      <c r="G180" s="3" t="s">
        <v>197</v>
      </c>
      <c r="I180" s="105" t="s">
        <v>1110</v>
      </c>
      <c r="L180" s="3" t="s">
        <v>158</v>
      </c>
      <c r="M180" s="70" t="s">
        <v>1130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84</v>
      </c>
      <c r="F181" s="3" t="s">
        <v>172</v>
      </c>
      <c r="G181" s="3" t="s">
        <v>197</v>
      </c>
      <c r="I181" s="105" t="s">
        <v>195</v>
      </c>
      <c r="L181" s="3" t="s">
        <v>158</v>
      </c>
      <c r="M181" s="70" t="s">
        <v>543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84</v>
      </c>
      <c r="F182" s="4" t="s">
        <v>209</v>
      </c>
      <c r="I182" s="4" t="s">
        <v>209</v>
      </c>
      <c r="L182" s="3" t="s">
        <v>158</v>
      </c>
      <c r="M182" s="70" t="s">
        <v>962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7.9814084535186414</v>
      </c>
      <c r="AH182" s="103">
        <v>7.7802141603355013</v>
      </c>
      <c r="AI182" s="103">
        <v>8.5167621111722305</v>
      </c>
      <c r="AJ182" s="103">
        <v>5.4821454465125337</v>
      </c>
      <c r="AK182" s="103">
        <v>2.4741298734982791</v>
      </c>
      <c r="AM182" s="102">
        <v>0</v>
      </c>
      <c r="AN182" s="102">
        <v>0</v>
      </c>
      <c r="AO182" s="102">
        <v>32.234660045037188</v>
      </c>
    </row>
    <row r="183" spans="5:41" x14ac:dyDescent="0.3">
      <c r="E183" s="70" t="s">
        <v>84</v>
      </c>
      <c r="F183" s="3" t="s">
        <v>209</v>
      </c>
      <c r="I183" s="101" t="s">
        <v>311</v>
      </c>
      <c r="L183" s="3" t="s">
        <v>158</v>
      </c>
      <c r="M183" s="70" t="s">
        <v>963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2.4198361677735409</v>
      </c>
      <c r="AH183" s="102">
        <v>5.5733245069315167</v>
      </c>
      <c r="AI183" s="102">
        <v>7.0271245494774481</v>
      </c>
      <c r="AJ183" s="102">
        <v>3.8894579109766592</v>
      </c>
      <c r="AK183" s="102">
        <v>0.92581648216310231</v>
      </c>
      <c r="AM183" s="102">
        <v>0</v>
      </c>
      <c r="AN183" s="102">
        <v>0</v>
      </c>
      <c r="AO183" s="102">
        <v>19.835559617322268</v>
      </c>
    </row>
    <row r="184" spans="5:41" x14ac:dyDescent="0.3">
      <c r="E184" s="70" t="s">
        <v>84</v>
      </c>
      <c r="F184" s="3" t="s">
        <v>209</v>
      </c>
      <c r="I184" s="101" t="s">
        <v>210</v>
      </c>
      <c r="L184" s="3" t="s">
        <v>158</v>
      </c>
      <c r="M184" s="70" t="s">
        <v>964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84</v>
      </c>
      <c r="F185" s="3" t="s">
        <v>209</v>
      </c>
      <c r="I185" s="101" t="s">
        <v>211</v>
      </c>
      <c r="L185" s="3" t="s">
        <v>158</v>
      </c>
      <c r="M185" s="70" t="s">
        <v>965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84</v>
      </c>
      <c r="F186" s="3" t="s">
        <v>209</v>
      </c>
      <c r="I186" s="101" t="s">
        <v>213</v>
      </c>
      <c r="L186" s="3" t="s">
        <v>158</v>
      </c>
      <c r="M186" s="70" t="s">
        <v>967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84</v>
      </c>
      <c r="F187" s="3" t="s">
        <v>209</v>
      </c>
      <c r="I187" s="101" t="s">
        <v>214</v>
      </c>
      <c r="L187" s="3" t="s">
        <v>158</v>
      </c>
      <c r="M187" s="70" t="s">
        <v>968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0.96691000000000005</v>
      </c>
      <c r="AH187" s="102">
        <v>0.85605799999999999</v>
      </c>
      <c r="AI187" s="102">
        <v>0.30161100000000002</v>
      </c>
      <c r="AJ187" s="102">
        <v>7.8256000000000006E-2</v>
      </c>
      <c r="AK187" s="102">
        <v>8.6406999999999998E-2</v>
      </c>
      <c r="AM187" s="102">
        <v>0</v>
      </c>
      <c r="AN187" s="102">
        <v>0</v>
      </c>
      <c r="AO187" s="102">
        <v>2.2892419999999998</v>
      </c>
    </row>
    <row r="188" spans="5:41" x14ac:dyDescent="0.3">
      <c r="E188" s="70" t="s">
        <v>84</v>
      </c>
      <c r="F188" s="3" t="s">
        <v>209</v>
      </c>
      <c r="I188" s="101" t="s">
        <v>215</v>
      </c>
      <c r="L188" s="3" t="s">
        <v>158</v>
      </c>
      <c r="M188" s="70" t="s">
        <v>969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4.5946622857451</v>
      </c>
      <c r="AH188" s="102">
        <v>1.3508316534039846</v>
      </c>
      <c r="AI188" s="102">
        <v>1.1880265616947812</v>
      </c>
      <c r="AJ188" s="102">
        <v>1.5144315355358744</v>
      </c>
      <c r="AK188" s="102">
        <v>1.4619063913351769</v>
      </c>
      <c r="AM188" s="102">
        <v>0</v>
      </c>
      <c r="AN188" s="102">
        <v>0</v>
      </c>
      <c r="AO188" s="102">
        <v>10.109858427714917</v>
      </c>
    </row>
    <row r="189" spans="5:41" x14ac:dyDescent="0.3">
      <c r="E189" s="70" t="s">
        <v>84</v>
      </c>
      <c r="F189" s="4" t="s">
        <v>216</v>
      </c>
      <c r="I189" s="4" t="s">
        <v>216</v>
      </c>
      <c r="L189" s="3" t="s">
        <v>158</v>
      </c>
      <c r="M189" s="70" t="s">
        <v>970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5.5225352361496256</v>
      </c>
      <c r="AH189" s="102">
        <v>5.5668668641638233</v>
      </c>
      <c r="AI189" s="102">
        <v>0.15594441979517804</v>
      </c>
      <c r="AJ189" s="102">
        <v>0.19542152743234009</v>
      </c>
      <c r="AK189" s="102">
        <v>0.23509701249481374</v>
      </c>
      <c r="AM189" s="102">
        <v>0</v>
      </c>
      <c r="AN189" s="102">
        <v>0</v>
      </c>
      <c r="AO189" s="102">
        <v>11.675865060035781</v>
      </c>
    </row>
    <row r="190" spans="5:41" x14ac:dyDescent="0.3">
      <c r="E190" s="70" t="s">
        <v>84</v>
      </c>
      <c r="F190" s="3" t="s">
        <v>216</v>
      </c>
      <c r="I190" s="101" t="s">
        <v>312</v>
      </c>
      <c r="L190" s="3" t="s">
        <v>158</v>
      </c>
      <c r="M190" s="70" t="s">
        <v>971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84</v>
      </c>
      <c r="F191" s="3" t="s">
        <v>216</v>
      </c>
      <c r="I191" s="101" t="s">
        <v>313</v>
      </c>
      <c r="L191" s="3" t="s">
        <v>158</v>
      </c>
      <c r="M191" s="70" t="s">
        <v>972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84</v>
      </c>
      <c r="F192" s="3" t="s">
        <v>216</v>
      </c>
      <c r="I192" s="101" t="s">
        <v>314</v>
      </c>
      <c r="L192" s="3" t="s">
        <v>158</v>
      </c>
      <c r="M192" s="70" t="s">
        <v>973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84</v>
      </c>
      <c r="F193" s="3" t="s">
        <v>216</v>
      </c>
      <c r="I193" s="101" t="s">
        <v>220</v>
      </c>
      <c r="L193" s="3" t="s">
        <v>158</v>
      </c>
      <c r="M193" s="70" t="s">
        <v>974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84</v>
      </c>
      <c r="F194" s="3" t="s">
        <v>216</v>
      </c>
      <c r="I194" s="101" t="s">
        <v>221</v>
      </c>
      <c r="L194" s="3" t="s">
        <v>158</v>
      </c>
      <c r="M194" s="70" t="s">
        <v>975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84</v>
      </c>
      <c r="F195" s="3" t="s">
        <v>216</v>
      </c>
      <c r="I195" s="101" t="s">
        <v>212</v>
      </c>
      <c r="L195" s="3" t="s">
        <v>158</v>
      </c>
      <c r="M195" s="70" t="s">
        <v>966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84</v>
      </c>
      <c r="F196" s="3" t="s">
        <v>216</v>
      </c>
      <c r="I196" s="101" t="s">
        <v>223</v>
      </c>
      <c r="L196" s="3" t="s">
        <v>158</v>
      </c>
      <c r="M196" s="70" t="s">
        <v>976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84</v>
      </c>
      <c r="F197" s="3" t="s">
        <v>216</v>
      </c>
      <c r="I197" s="101" t="s">
        <v>315</v>
      </c>
      <c r="L197" s="3" t="s">
        <v>158</v>
      </c>
      <c r="M197" s="70" t="s">
        <v>977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159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160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1171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1172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163</v>
      </c>
      <c r="R205" s="29">
        <v>0</v>
      </c>
      <c r="AN205" s="3"/>
      <c r="AV205" s="42"/>
    </row>
  </sheetData>
  <conditionalFormatting sqref="AQ202:AS203">
    <cfRule type="cellIs" dxfId="144" priority="1" operator="equal">
      <formula>FALSE</formula>
    </cfRule>
  </conditionalFormatting>
  <conditionalFormatting sqref="R202:R203">
    <cfRule type="cellIs" dxfId="143" priority="4" operator="greaterThan">
      <formula>0</formula>
    </cfRule>
  </conditionalFormatting>
  <conditionalFormatting sqref="T202:AK203 AM202:AO203">
    <cfRule type="cellIs" dxfId="142" priority="3" operator="equal">
      <formula>FALSE</formula>
    </cfRule>
  </conditionalFormatting>
  <conditionalFormatting sqref="R205">
    <cfRule type="cellIs" dxfId="141" priority="2" operator="greaterThan">
      <formula>0</formula>
    </cfRule>
  </conditionalFormatting>
  <conditionalFormatting sqref="R4">
    <cfRule type="cellIs" dxfId="140" priority="5" operator="greater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tabColor theme="6"/>
  </sheetPr>
  <dimension ref="A1:BC235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3" width="9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2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758</v>
      </c>
      <c r="F7" s="4" t="s">
        <v>1244</v>
      </c>
      <c r="G7" s="4" t="s">
        <v>1147</v>
      </c>
      <c r="H7" s="4" t="s">
        <v>1148</v>
      </c>
      <c r="J7" s="4" t="s">
        <v>1149</v>
      </c>
      <c r="K7" s="4"/>
      <c r="L7" s="4" t="s">
        <v>142</v>
      </c>
      <c r="M7" s="4"/>
      <c r="N7" s="4"/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43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166</v>
      </c>
      <c r="H11" s="3" t="s">
        <v>166</v>
      </c>
      <c r="J11" s="3" t="s">
        <v>782</v>
      </c>
      <c r="L11" s="106" t="s">
        <v>158</v>
      </c>
      <c r="AG11" s="118">
        <v>251.75764466910167</v>
      </c>
      <c r="AH11" s="118">
        <v>258.47206581897217</v>
      </c>
      <c r="AI11" s="118">
        <v>258.69634291471135</v>
      </c>
      <c r="AJ11" s="118">
        <v>254.22252398535204</v>
      </c>
      <c r="AK11" s="118">
        <v>248.5691721323347</v>
      </c>
    </row>
    <row r="12" spans="1:53" x14ac:dyDescent="0.3">
      <c r="E12" s="3" t="s">
        <v>172</v>
      </c>
      <c r="H12" s="3" t="s">
        <v>172</v>
      </c>
      <c r="J12" s="3" t="s">
        <v>782</v>
      </c>
      <c r="L12" s="106" t="s">
        <v>158</v>
      </c>
      <c r="AG12" s="118">
        <v>91.76131467589201</v>
      </c>
      <c r="AH12" s="118">
        <v>91.030995143389475</v>
      </c>
      <c r="AI12" s="118">
        <v>90.903864800405543</v>
      </c>
      <c r="AJ12" s="118">
        <v>90.118573749170224</v>
      </c>
      <c r="AK12" s="118">
        <v>90.322059815094519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782</v>
      </c>
      <c r="L13" s="106" t="s">
        <v>158</v>
      </c>
      <c r="AG13" s="118">
        <v>91.76131467589201</v>
      </c>
      <c r="AH13" s="118">
        <v>91.030995143389475</v>
      </c>
      <c r="AI13" s="118">
        <v>90.903864800405543</v>
      </c>
      <c r="AJ13" s="118">
        <v>90.118573749170224</v>
      </c>
      <c r="AK13" s="118">
        <v>90.322059815094519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782</v>
      </c>
      <c r="L14" s="106" t="s">
        <v>158</v>
      </c>
      <c r="AG14" s="118">
        <v>17.744584617560161</v>
      </c>
      <c r="AH14" s="118">
        <v>16.758310268546843</v>
      </c>
      <c r="AI14" s="118">
        <v>16.866362407427154</v>
      </c>
      <c r="AJ14" s="118">
        <v>17.423707357333562</v>
      </c>
      <c r="AK14" s="118">
        <v>17.231675185329209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1151</v>
      </c>
      <c r="J15" s="3" t="s">
        <v>782</v>
      </c>
      <c r="L15" s="106" t="s">
        <v>158</v>
      </c>
      <c r="AG15" s="118">
        <v>6.4949024610489632</v>
      </c>
      <c r="AH15" s="118">
        <v>5.5086280786523965</v>
      </c>
      <c r="AI15" s="118">
        <v>5.6166801844918295</v>
      </c>
      <c r="AJ15" s="118">
        <v>6.1740252050827689</v>
      </c>
      <c r="AK15" s="118">
        <v>5.9819930047800023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1152</v>
      </c>
      <c r="J16" s="3" t="s">
        <v>782</v>
      </c>
      <c r="L16" s="106" t="s">
        <v>158</v>
      </c>
      <c r="AG16" s="118">
        <v>7.7386934663266089</v>
      </c>
      <c r="AH16" s="118">
        <v>7.7386934663215312</v>
      </c>
      <c r="AI16" s="118">
        <v>7.7386934668265566</v>
      </c>
      <c r="AJ16" s="118">
        <v>7.7386934675289414</v>
      </c>
      <c r="AK16" s="118">
        <v>7.7386934662665379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1153</v>
      </c>
      <c r="J17" s="3" t="s">
        <v>782</v>
      </c>
      <c r="L17" s="106" t="s">
        <v>158</v>
      </c>
      <c r="AG17" s="118">
        <v>2.2002300962096917</v>
      </c>
      <c r="AH17" s="118">
        <v>2.2002300962147672</v>
      </c>
      <c r="AI17" s="118">
        <v>2.2002300971687032</v>
      </c>
      <c r="AJ17" s="118">
        <v>2.2002300963022576</v>
      </c>
      <c r="AK17" s="118">
        <v>2.2002300966011124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782</v>
      </c>
      <c r="L18" s="106" t="s">
        <v>158</v>
      </c>
      <c r="AG18" s="118">
        <v>1.3107585939748996</v>
      </c>
      <c r="AH18" s="118">
        <v>1.3107586273581489</v>
      </c>
      <c r="AI18" s="118">
        <v>1.3107586589400653</v>
      </c>
      <c r="AJ18" s="118">
        <v>1.310758588419596</v>
      </c>
      <c r="AK18" s="118">
        <v>1.3107586176815542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782</v>
      </c>
      <c r="L19" s="106" t="s">
        <v>158</v>
      </c>
      <c r="AG19" s="118">
        <v>46.942002004999871</v>
      </c>
      <c r="AH19" s="118">
        <v>47.390291013157757</v>
      </c>
      <c r="AI19" s="118">
        <v>47.156563511512431</v>
      </c>
      <c r="AJ19" s="118">
        <v>45.738899428693308</v>
      </c>
      <c r="AK19" s="118">
        <v>46.154436780892723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782</v>
      </c>
      <c r="L20" s="106" t="s">
        <v>158</v>
      </c>
      <c r="AG20" s="118">
        <v>10.894038139440923</v>
      </c>
      <c r="AH20" s="118">
        <v>10.78455031958865</v>
      </c>
      <c r="AI20" s="118">
        <v>10.676162878548018</v>
      </c>
      <c r="AJ20" s="118">
        <v>10.568864759893641</v>
      </c>
      <c r="AK20" s="118">
        <v>10.462645013238435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308</v>
      </c>
      <c r="J21" s="3" t="s">
        <v>782</v>
      </c>
      <c r="L21" s="106" t="s">
        <v>158</v>
      </c>
      <c r="AG21" s="118">
        <v>15.808782605489759</v>
      </c>
      <c r="AH21" s="118">
        <v>15.491018131997327</v>
      </c>
      <c r="AI21" s="118">
        <v>15.179640884898401</v>
      </c>
      <c r="AJ21" s="118">
        <v>14.874522472921496</v>
      </c>
      <c r="AK21" s="118">
        <v>14.575537096967816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184</v>
      </c>
      <c r="J22" s="3" t="s">
        <v>782</v>
      </c>
      <c r="L22" s="106" t="s">
        <v>158</v>
      </c>
      <c r="AG22" s="118">
        <v>16.565297574303681</v>
      </c>
      <c r="AH22" s="118">
        <v>17.435066540500287</v>
      </c>
      <c r="AI22" s="118">
        <v>17.61530238294305</v>
      </c>
      <c r="AJ22" s="118">
        <v>16.604224334728634</v>
      </c>
      <c r="AK22" s="118">
        <v>17.419107016142981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309</v>
      </c>
      <c r="J23" s="3" t="s">
        <v>782</v>
      </c>
      <c r="L23" s="106" t="s">
        <v>158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310</v>
      </c>
      <c r="J24" s="3" t="s">
        <v>782</v>
      </c>
      <c r="L24" s="106" t="s">
        <v>158</v>
      </c>
      <c r="AG24" s="118">
        <v>3.6738836857655111</v>
      </c>
      <c r="AH24" s="118">
        <v>3.6796560210714948</v>
      </c>
      <c r="AI24" s="118">
        <v>3.6854573651229621</v>
      </c>
      <c r="AJ24" s="118">
        <v>3.6912878611495379</v>
      </c>
      <c r="AK24" s="118">
        <v>3.6971476545434916</v>
      </c>
    </row>
    <row r="25" spans="5:37" x14ac:dyDescent="0.3">
      <c r="E25" s="3" t="s">
        <v>172</v>
      </c>
      <c r="F25" s="3" t="s">
        <v>173</v>
      </c>
      <c r="G25" s="3" t="s">
        <v>185</v>
      </c>
      <c r="H25" s="3" t="s">
        <v>186</v>
      </c>
      <c r="J25" s="3" t="s">
        <v>782</v>
      </c>
      <c r="L25" s="106" t="s">
        <v>158</v>
      </c>
      <c r="AG25" s="118">
        <v>23.288835059720711</v>
      </c>
      <c r="AH25" s="118">
        <v>23.307471487383125</v>
      </c>
      <c r="AI25" s="118">
        <v>23.326201355427028</v>
      </c>
      <c r="AJ25" s="118">
        <v>23.345025447220259</v>
      </c>
      <c r="AK25" s="118">
        <v>23.363944131146262</v>
      </c>
    </row>
    <row r="26" spans="5:37" x14ac:dyDescent="0.3">
      <c r="E26" s="3" t="s">
        <v>172</v>
      </c>
      <c r="F26" s="3" t="s">
        <v>173</v>
      </c>
      <c r="G26" s="3" t="s">
        <v>185</v>
      </c>
      <c r="H26" s="3" t="s">
        <v>1096</v>
      </c>
      <c r="J26" s="3" t="s">
        <v>782</v>
      </c>
      <c r="L26" s="106" t="s">
        <v>158</v>
      </c>
      <c r="AG26" s="118">
        <v>7.2765839135375376</v>
      </c>
      <c r="AH26" s="118">
        <v>7.2767870015972136</v>
      </c>
      <c r="AI26" s="118">
        <v>7.2769910074451705</v>
      </c>
      <c r="AJ26" s="118">
        <v>7.2771960387352497</v>
      </c>
      <c r="AK26" s="118">
        <v>7.2774022016397728</v>
      </c>
    </row>
    <row r="27" spans="5:37" x14ac:dyDescent="0.3">
      <c r="E27" s="3" t="s">
        <v>172</v>
      </c>
      <c r="F27" s="3" t="s">
        <v>173</v>
      </c>
      <c r="G27" s="3" t="s">
        <v>185</v>
      </c>
      <c r="H27" s="3" t="s">
        <v>188</v>
      </c>
      <c r="J27" s="3" t="s">
        <v>782</v>
      </c>
      <c r="L27" s="106" t="s">
        <v>158</v>
      </c>
      <c r="AG27" s="118">
        <v>2.8140703254968309</v>
      </c>
      <c r="AH27" s="118">
        <v>2.8140703801830291</v>
      </c>
      <c r="AI27" s="118">
        <v>2.8140703313537432</v>
      </c>
      <c r="AJ27" s="118">
        <v>2.8140703827765212</v>
      </c>
      <c r="AK27" s="118">
        <v>2.8140703345063982</v>
      </c>
    </row>
    <row r="28" spans="5:37" x14ac:dyDescent="0.3">
      <c r="E28" s="3" t="s">
        <v>172</v>
      </c>
      <c r="F28" s="3" t="s">
        <v>173</v>
      </c>
      <c r="G28" s="3" t="s">
        <v>185</v>
      </c>
      <c r="H28" s="3" t="s">
        <v>189</v>
      </c>
      <c r="J28" s="3" t="s">
        <v>782</v>
      </c>
      <c r="L28" s="106" t="s">
        <v>158</v>
      </c>
      <c r="AG28" s="118">
        <v>1.1999999989899246</v>
      </c>
      <c r="AH28" s="118">
        <v>1.2</v>
      </c>
      <c r="AI28" s="118">
        <v>1.1999999992348105</v>
      </c>
      <c r="AJ28" s="118">
        <v>1.2000000002601898</v>
      </c>
      <c r="AK28" s="118">
        <v>1.1999999997655346</v>
      </c>
    </row>
    <row r="29" spans="5:37" x14ac:dyDescent="0.3">
      <c r="E29" s="3" t="s">
        <v>172</v>
      </c>
      <c r="F29" s="3" t="s">
        <v>173</v>
      </c>
      <c r="G29" s="3" t="s">
        <v>185</v>
      </c>
      <c r="H29" s="3" t="s">
        <v>190</v>
      </c>
      <c r="J29" s="3" t="s">
        <v>782</v>
      </c>
      <c r="L29" s="106" t="s">
        <v>158</v>
      </c>
      <c r="AG29" s="118">
        <v>3.7185929638140451</v>
      </c>
      <c r="AH29" s="118">
        <v>3.7185929658392718</v>
      </c>
      <c r="AI29" s="118">
        <v>3.7185929653342464</v>
      </c>
      <c r="AJ29" s="118">
        <v>3.7185929655290688</v>
      </c>
      <c r="AK29" s="118">
        <v>3.7185929642563615</v>
      </c>
    </row>
    <row r="30" spans="5:37" x14ac:dyDescent="0.3">
      <c r="E30" s="3" t="s">
        <v>172</v>
      </c>
      <c r="F30" s="3" t="s">
        <v>173</v>
      </c>
      <c r="G30" s="3" t="s">
        <v>185</v>
      </c>
      <c r="H30" s="3" t="s">
        <v>191</v>
      </c>
      <c r="J30" s="3" t="s">
        <v>782</v>
      </c>
      <c r="L30" s="106" t="s">
        <v>158</v>
      </c>
      <c r="AG30" s="118">
        <v>3.3333136193530466</v>
      </c>
      <c r="AH30" s="118">
        <v>3.350063939048288</v>
      </c>
      <c r="AI30" s="118">
        <v>3.3668984312043095</v>
      </c>
      <c r="AJ30" s="118">
        <v>3.3838175187983008</v>
      </c>
      <c r="AK30" s="118">
        <v>3.4008216269329656</v>
      </c>
    </row>
    <row r="31" spans="5:37" x14ac:dyDescent="0.3">
      <c r="E31" s="3" t="s">
        <v>172</v>
      </c>
      <c r="F31" s="3" t="s">
        <v>173</v>
      </c>
      <c r="G31" s="3" t="s">
        <v>185</v>
      </c>
      <c r="H31" s="3" t="s">
        <v>192</v>
      </c>
      <c r="J31" s="3" t="s">
        <v>782</v>
      </c>
      <c r="L31" s="106" t="s">
        <v>158</v>
      </c>
      <c r="AG31" s="118">
        <v>0.33490962955480919</v>
      </c>
      <c r="AH31" s="118">
        <v>0.33659259251739621</v>
      </c>
      <c r="AI31" s="118">
        <v>0.33828401258029767</v>
      </c>
      <c r="AJ31" s="118">
        <v>0.33998393224150519</v>
      </c>
      <c r="AK31" s="118">
        <v>0.34169239421256803</v>
      </c>
    </row>
    <row r="32" spans="5:37" x14ac:dyDescent="0.3">
      <c r="E32" s="3" t="s">
        <v>172</v>
      </c>
      <c r="F32" s="3" t="s">
        <v>173</v>
      </c>
      <c r="G32" s="3" t="s">
        <v>185</v>
      </c>
      <c r="H32" s="3" t="s">
        <v>193</v>
      </c>
      <c r="J32" s="3" t="s">
        <v>782</v>
      </c>
      <c r="L32" s="106" t="s">
        <v>158</v>
      </c>
      <c r="AG32" s="118">
        <v>4.6113646089745206</v>
      </c>
      <c r="AH32" s="118">
        <v>4.6113646081979303</v>
      </c>
      <c r="AI32" s="118">
        <v>4.6113646082744486</v>
      </c>
      <c r="AJ32" s="118">
        <v>4.6113646088794225</v>
      </c>
      <c r="AK32" s="118">
        <v>4.6113646098326644</v>
      </c>
    </row>
    <row r="33" spans="5:37" x14ac:dyDescent="0.3">
      <c r="E33" s="3" t="s">
        <v>172</v>
      </c>
      <c r="F33" s="3" t="s">
        <v>173</v>
      </c>
      <c r="G33" s="3" t="s">
        <v>185</v>
      </c>
      <c r="H33" s="3" t="s">
        <v>194</v>
      </c>
      <c r="J33" s="3" t="s">
        <v>782</v>
      </c>
      <c r="L33" s="106" t="s">
        <v>158</v>
      </c>
      <c r="AG33" s="118">
        <v>0</v>
      </c>
      <c r="AH33" s="118">
        <v>0</v>
      </c>
      <c r="AI33" s="118">
        <v>0</v>
      </c>
      <c r="AJ33" s="118">
        <v>0</v>
      </c>
      <c r="AK33" s="118">
        <v>0</v>
      </c>
    </row>
    <row r="34" spans="5:37" x14ac:dyDescent="0.3">
      <c r="E34" s="3" t="s">
        <v>172</v>
      </c>
      <c r="F34" s="3" t="s">
        <v>173</v>
      </c>
      <c r="G34" s="3" t="s">
        <v>195</v>
      </c>
      <c r="H34" s="3" t="s">
        <v>196</v>
      </c>
      <c r="J34" s="3" t="s">
        <v>782</v>
      </c>
      <c r="L34" s="106" t="s">
        <v>158</v>
      </c>
      <c r="AG34" s="118">
        <v>3.785892993611272</v>
      </c>
      <c r="AH34" s="118">
        <v>3.57492237430175</v>
      </c>
      <c r="AI34" s="118">
        <v>3.5547375260389247</v>
      </c>
      <c r="AJ34" s="118">
        <v>3.6109415159230824</v>
      </c>
      <c r="AK34" s="118">
        <v>3.5720037177263206</v>
      </c>
    </row>
    <row r="35" spans="5:37" x14ac:dyDescent="0.3">
      <c r="E35" s="3" t="s">
        <v>172</v>
      </c>
      <c r="F35" s="3" t="s">
        <v>197</v>
      </c>
      <c r="H35" s="3" t="s">
        <v>198</v>
      </c>
      <c r="J35" s="3" t="s">
        <v>782</v>
      </c>
      <c r="L35" s="106" t="s">
        <v>158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197</v>
      </c>
      <c r="H36" s="3" t="s">
        <v>199</v>
      </c>
      <c r="J36" s="3" t="s">
        <v>782</v>
      </c>
      <c r="L36" s="106" t="s">
        <v>158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197</v>
      </c>
      <c r="H37" s="3" t="s">
        <v>200</v>
      </c>
      <c r="J37" s="3" t="s">
        <v>782</v>
      </c>
      <c r="L37" s="106" t="s">
        <v>158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197</v>
      </c>
      <c r="H38" s="3" t="s">
        <v>201</v>
      </c>
      <c r="J38" s="3" t="s">
        <v>782</v>
      </c>
      <c r="L38" s="106" t="s">
        <v>158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197</v>
      </c>
      <c r="H39" s="3" t="s">
        <v>202</v>
      </c>
      <c r="J39" s="3" t="s">
        <v>782</v>
      </c>
      <c r="L39" s="106" t="s">
        <v>158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197</v>
      </c>
      <c r="H40" s="3" t="s">
        <v>203</v>
      </c>
      <c r="J40" s="3" t="s">
        <v>782</v>
      </c>
      <c r="L40" s="106" t="s">
        <v>158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197</v>
      </c>
      <c r="H41" s="3" t="s">
        <v>204</v>
      </c>
      <c r="J41" s="3" t="s">
        <v>782</v>
      </c>
      <c r="L41" s="106" t="s">
        <v>158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197</v>
      </c>
      <c r="H42" s="3" t="s">
        <v>1107</v>
      </c>
      <c r="J42" s="3" t="s">
        <v>782</v>
      </c>
      <c r="L42" s="106" t="s">
        <v>158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197</v>
      </c>
      <c r="H43" s="3" t="s">
        <v>206</v>
      </c>
      <c r="J43" s="3" t="s">
        <v>782</v>
      </c>
      <c r="L43" s="106" t="s">
        <v>158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197</v>
      </c>
      <c r="H44" s="3" t="s">
        <v>207</v>
      </c>
      <c r="J44" s="3" t="s">
        <v>782</v>
      </c>
      <c r="L44" s="106" t="s">
        <v>158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197</v>
      </c>
      <c r="H45" s="3" t="s">
        <v>1108</v>
      </c>
      <c r="J45" s="3" t="s">
        <v>782</v>
      </c>
      <c r="L45" s="106" t="s">
        <v>158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197</v>
      </c>
      <c r="H46" s="3" t="s">
        <v>1109</v>
      </c>
      <c r="J46" s="3" t="s">
        <v>782</v>
      </c>
      <c r="L46" s="106" t="s">
        <v>158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197</v>
      </c>
      <c r="H47" s="3" t="s">
        <v>1110</v>
      </c>
      <c r="J47" s="3" t="s">
        <v>782</v>
      </c>
      <c r="L47" s="106" t="s">
        <v>158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197</v>
      </c>
      <c r="H48" s="3" t="s">
        <v>195</v>
      </c>
      <c r="J48" s="3" t="s">
        <v>782</v>
      </c>
      <c r="L48" s="106" t="s">
        <v>158</v>
      </c>
      <c r="AG48" s="177"/>
      <c r="AH48" s="177"/>
      <c r="AI48" s="177"/>
      <c r="AJ48" s="177"/>
      <c r="AK48" s="177"/>
    </row>
    <row r="49" spans="5:37" x14ac:dyDescent="0.3">
      <c r="E49" s="3" t="s">
        <v>209</v>
      </c>
      <c r="H49" s="3" t="s">
        <v>209</v>
      </c>
      <c r="J49" s="3" t="s">
        <v>782</v>
      </c>
      <c r="L49" s="106" t="s">
        <v>158</v>
      </c>
      <c r="AG49" s="118">
        <v>51.582873752205657</v>
      </c>
      <c r="AH49" s="118">
        <v>59.147180828884515</v>
      </c>
      <c r="AI49" s="118">
        <v>59.615763113798721</v>
      </c>
      <c r="AJ49" s="118">
        <v>56.042066821674211</v>
      </c>
      <c r="AK49" s="118">
        <v>50.29776363825637</v>
      </c>
    </row>
    <row r="50" spans="5:37" x14ac:dyDescent="0.3">
      <c r="E50" s="3" t="s">
        <v>209</v>
      </c>
      <c r="H50" s="3" t="s">
        <v>311</v>
      </c>
      <c r="J50" s="3" t="s">
        <v>782</v>
      </c>
      <c r="L50" s="106" t="s">
        <v>158</v>
      </c>
      <c r="AG50" s="118">
        <v>10.996221485848752</v>
      </c>
      <c r="AH50" s="118">
        <v>18.137120186539953</v>
      </c>
      <c r="AI50" s="118">
        <v>21.220467270661576</v>
      </c>
      <c r="AJ50" s="118">
        <v>16.225162246614172</v>
      </c>
      <c r="AK50" s="118">
        <v>14.896384474301</v>
      </c>
    </row>
    <row r="51" spans="5:37" x14ac:dyDescent="0.3">
      <c r="E51" s="3" t="s">
        <v>209</v>
      </c>
      <c r="H51" s="3" t="s">
        <v>210</v>
      </c>
      <c r="J51" s="3" t="s">
        <v>782</v>
      </c>
      <c r="L51" s="106" t="s">
        <v>158</v>
      </c>
      <c r="AG51" s="118">
        <v>7.9853017236938433</v>
      </c>
      <c r="AH51" s="118">
        <v>8.2326582078342003</v>
      </c>
      <c r="AI51" s="118">
        <v>8.4795973039829668</v>
      </c>
      <c r="AJ51" s="118">
        <v>8.7328305088698581</v>
      </c>
      <c r="AK51" s="118">
        <v>6.4460818074386319</v>
      </c>
    </row>
    <row r="52" spans="5:37" x14ac:dyDescent="0.3">
      <c r="E52" s="3" t="s">
        <v>209</v>
      </c>
      <c r="H52" s="3" t="s">
        <v>211</v>
      </c>
      <c r="J52" s="3" t="s">
        <v>782</v>
      </c>
      <c r="L52" s="106" t="s">
        <v>158</v>
      </c>
      <c r="AG52" s="118">
        <v>5.2478087826065005</v>
      </c>
      <c r="AH52" s="118">
        <v>5.5483754663826952</v>
      </c>
      <c r="AI52" s="118">
        <v>5.9828339057059425</v>
      </c>
      <c r="AJ52" s="118">
        <v>6.1221303168934833</v>
      </c>
      <c r="AK52" s="118">
        <v>6.2989215575107664</v>
      </c>
    </row>
    <row r="53" spans="5:37" x14ac:dyDescent="0.3">
      <c r="E53" s="3" t="s">
        <v>209</v>
      </c>
      <c r="H53" s="3" t="s">
        <v>213</v>
      </c>
      <c r="J53" s="3" t="s">
        <v>782</v>
      </c>
      <c r="L53" s="106" t="s">
        <v>158</v>
      </c>
      <c r="AG53" s="118">
        <v>1.5939150162874673</v>
      </c>
      <c r="AH53" s="118">
        <v>1.6019246394848918</v>
      </c>
      <c r="AI53" s="118">
        <v>1.6099745120451174</v>
      </c>
      <c r="AJ53" s="118">
        <v>1.6180648362262486</v>
      </c>
      <c r="AK53" s="118">
        <v>1.6261958153027625</v>
      </c>
    </row>
    <row r="54" spans="5:37" x14ac:dyDescent="0.3">
      <c r="E54" s="3" t="s">
        <v>209</v>
      </c>
      <c r="H54" s="3" t="s">
        <v>214</v>
      </c>
      <c r="J54" s="3" t="s">
        <v>782</v>
      </c>
      <c r="L54" s="106" t="s">
        <v>158</v>
      </c>
      <c r="AG54" s="118">
        <v>4.2426272740587363</v>
      </c>
      <c r="AH54" s="118">
        <v>5.3288467295442894</v>
      </c>
      <c r="AI54" s="118">
        <v>4.3081841008003217</v>
      </c>
      <c r="AJ54" s="118">
        <v>3.824665849671554</v>
      </c>
      <c r="AK54" s="118">
        <v>2.0639929621755906</v>
      </c>
    </row>
    <row r="55" spans="5:37" x14ac:dyDescent="0.3">
      <c r="E55" s="3" t="s">
        <v>209</v>
      </c>
      <c r="H55" s="3" t="s">
        <v>215</v>
      </c>
      <c r="J55" s="3" t="s">
        <v>782</v>
      </c>
      <c r="L55" s="106" t="s">
        <v>158</v>
      </c>
      <c r="AG55" s="118">
        <v>21.51699946971036</v>
      </c>
      <c r="AH55" s="118">
        <v>20.298255599098493</v>
      </c>
      <c r="AI55" s="118">
        <v>18.014706020602787</v>
      </c>
      <c r="AJ55" s="118">
        <v>19.519213063398904</v>
      </c>
      <c r="AK55" s="118">
        <v>18.966187021527624</v>
      </c>
    </row>
    <row r="56" spans="5:37" x14ac:dyDescent="0.3">
      <c r="E56" s="3" t="s">
        <v>216</v>
      </c>
      <c r="H56" s="3" t="s">
        <v>216</v>
      </c>
      <c r="J56" s="3" t="s">
        <v>782</v>
      </c>
      <c r="L56" s="106" t="s">
        <v>158</v>
      </c>
      <c r="AG56" s="118">
        <v>108.41345624100401</v>
      </c>
      <c r="AH56" s="118">
        <v>108.29388984669818</v>
      </c>
      <c r="AI56" s="118">
        <v>108.1767150005071</v>
      </c>
      <c r="AJ56" s="118">
        <v>108.06188341450762</v>
      </c>
      <c r="AK56" s="118">
        <v>107.94934867898384</v>
      </c>
    </row>
    <row r="57" spans="5:37" x14ac:dyDescent="0.3">
      <c r="E57" s="3" t="s">
        <v>216</v>
      </c>
      <c r="H57" s="3" t="s">
        <v>312</v>
      </c>
      <c r="J57" s="3" t="s">
        <v>782</v>
      </c>
      <c r="L57" s="106" t="s">
        <v>158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216</v>
      </c>
      <c r="H58" s="3" t="s">
        <v>313</v>
      </c>
      <c r="J58" s="3" t="s">
        <v>782</v>
      </c>
      <c r="L58" s="106" t="s">
        <v>158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216</v>
      </c>
      <c r="H59" s="3" t="s">
        <v>314</v>
      </c>
      <c r="J59" s="3" t="s">
        <v>782</v>
      </c>
      <c r="L59" s="106" t="s">
        <v>158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216</v>
      </c>
      <c r="H60" s="3" t="s">
        <v>220</v>
      </c>
      <c r="J60" s="3" t="s">
        <v>782</v>
      </c>
      <c r="L60" s="106" t="s">
        <v>158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216</v>
      </c>
      <c r="H61" s="3" t="s">
        <v>221</v>
      </c>
      <c r="J61" s="3" t="s">
        <v>782</v>
      </c>
      <c r="L61" s="106" t="s">
        <v>158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216</v>
      </c>
      <c r="H62" s="3" t="s">
        <v>212</v>
      </c>
      <c r="J62" s="3" t="s">
        <v>782</v>
      </c>
      <c r="L62" s="106" t="s">
        <v>158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216</v>
      </c>
      <c r="H63" s="3" t="s">
        <v>223</v>
      </c>
      <c r="J63" s="3" t="s">
        <v>782</v>
      </c>
      <c r="L63" s="106" t="s">
        <v>158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216</v>
      </c>
      <c r="H64" s="3" t="s">
        <v>315</v>
      </c>
      <c r="J64" s="3" t="s">
        <v>782</v>
      </c>
      <c r="L64" s="106" t="s">
        <v>158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5" spans="1:53" x14ac:dyDescent="0.3">
      <c r="AG65" s="178"/>
      <c r="AH65" s="178"/>
      <c r="AI65" s="178"/>
      <c r="AJ65" s="178"/>
      <c r="AK65" s="178"/>
    </row>
    <row r="66" spans="1:53" ht="14.65" x14ac:dyDescent="0.35">
      <c r="A66" s="4"/>
      <c r="B66" s="10" t="s">
        <v>1163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1173</v>
      </c>
      <c r="K67" s="3" t="s">
        <v>1174</v>
      </c>
      <c r="AN67" s="3"/>
    </row>
    <row r="68" spans="1:53" x14ac:dyDescent="0.3">
      <c r="E68" s="3" t="s">
        <v>166</v>
      </c>
      <c r="H68" s="3" t="s">
        <v>166</v>
      </c>
      <c r="J68" s="3" t="s">
        <v>782</v>
      </c>
      <c r="L68" s="106" t="s">
        <v>158</v>
      </c>
      <c r="AG68" s="118">
        <v>-18.828597847784707</v>
      </c>
      <c r="AH68" s="118">
        <v>-23.097360243562658</v>
      </c>
      <c r="AI68" s="118">
        <v>-25.412462691362769</v>
      </c>
      <c r="AJ68" s="118">
        <v>-22.087113146045148</v>
      </c>
      <c r="AK68" s="118">
        <v>-18.421958193488503</v>
      </c>
    </row>
    <row r="69" spans="1:53" x14ac:dyDescent="0.3">
      <c r="E69" s="3" t="s">
        <v>172</v>
      </c>
      <c r="H69" s="3" t="s">
        <v>172</v>
      </c>
      <c r="J69" s="3" t="s">
        <v>782</v>
      </c>
      <c r="L69" s="106" t="s">
        <v>158</v>
      </c>
      <c r="AG69" s="118">
        <v>-4.9921525456939602</v>
      </c>
      <c r="AH69" s="118">
        <v>-6.2437394904768571</v>
      </c>
      <c r="AI69" s="118">
        <v>-6.4522568510303664</v>
      </c>
      <c r="AJ69" s="118">
        <v>-6.3388970632419461</v>
      </c>
      <c r="AK69" s="118">
        <v>-5.9475145864854184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782</v>
      </c>
      <c r="L70" s="106" t="s">
        <v>158</v>
      </c>
      <c r="AG70" s="118">
        <v>-4.9921525456939602</v>
      </c>
      <c r="AH70" s="118">
        <v>-6.2437394904768571</v>
      </c>
      <c r="AI70" s="118">
        <v>-6.4522568510303664</v>
      </c>
      <c r="AJ70" s="118">
        <v>-6.3388970632419461</v>
      </c>
      <c r="AK70" s="118">
        <v>-5.9475145864854184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782</v>
      </c>
      <c r="L71" s="106" t="s">
        <v>158</v>
      </c>
      <c r="AG71" s="118">
        <v>-3.1749831718241488</v>
      </c>
      <c r="AH71" s="118">
        <v>-3.2936661680144805</v>
      </c>
      <c r="AI71" s="118">
        <v>-3.4873590395103902</v>
      </c>
      <c r="AJ71" s="118">
        <v>-3.9076782569881581</v>
      </c>
      <c r="AK71" s="118">
        <v>-2.9527439377442488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1151</v>
      </c>
      <c r="J72" s="3" t="s">
        <v>782</v>
      </c>
      <c r="L72" s="106" t="s">
        <v>158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1152</v>
      </c>
      <c r="J73" s="3" t="s">
        <v>782</v>
      </c>
      <c r="L73" s="106" t="s">
        <v>158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1153</v>
      </c>
      <c r="J74" s="3" t="s">
        <v>782</v>
      </c>
      <c r="L74" s="106" t="s">
        <v>158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782</v>
      </c>
      <c r="L75" s="106" t="s">
        <v>158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782</v>
      </c>
      <c r="L76" s="106" t="s">
        <v>158</v>
      </c>
      <c r="AG76" s="118">
        <v>0</v>
      </c>
      <c r="AH76" s="118">
        <v>0</v>
      </c>
      <c r="AI76" s="118">
        <v>0</v>
      </c>
      <c r="AJ76" s="118">
        <v>0</v>
      </c>
      <c r="AK76" s="118">
        <v>0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782</v>
      </c>
      <c r="L77" s="106" t="s">
        <v>158</v>
      </c>
      <c r="AG77" s="118">
        <v>0</v>
      </c>
      <c r="AH77" s="118">
        <v>0</v>
      </c>
      <c r="AI77" s="118">
        <v>0</v>
      </c>
      <c r="AJ77" s="118">
        <v>0</v>
      </c>
      <c r="AK77" s="118">
        <v>0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308</v>
      </c>
      <c r="J78" s="3" t="s">
        <v>782</v>
      </c>
      <c r="L78" s="106" t="s">
        <v>158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184</v>
      </c>
      <c r="J79" s="3" t="s">
        <v>782</v>
      </c>
      <c r="L79" s="106" t="s">
        <v>158</v>
      </c>
      <c r="AG79" s="118">
        <v>0</v>
      </c>
      <c r="AH79" s="118">
        <v>0</v>
      </c>
      <c r="AI79" s="118">
        <v>0</v>
      </c>
      <c r="AJ79" s="118">
        <v>0</v>
      </c>
      <c r="AK79" s="118">
        <v>0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309</v>
      </c>
      <c r="J80" s="3" t="s">
        <v>782</v>
      </c>
      <c r="L80" s="106" t="s">
        <v>158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310</v>
      </c>
      <c r="J81" s="3" t="s">
        <v>782</v>
      </c>
      <c r="L81" s="106" t="s">
        <v>158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172</v>
      </c>
      <c r="F82" s="3" t="s">
        <v>173</v>
      </c>
      <c r="G82" s="3" t="s">
        <v>185</v>
      </c>
      <c r="H82" s="3" t="s">
        <v>186</v>
      </c>
      <c r="J82" s="3" t="s">
        <v>782</v>
      </c>
      <c r="L82" s="106" t="s">
        <v>158</v>
      </c>
      <c r="AG82" s="118">
        <v>-1.8171693738698114</v>
      </c>
      <c r="AH82" s="118">
        <v>-2.9500733224623761</v>
      </c>
      <c r="AI82" s="118">
        <v>-2.9648978115199758</v>
      </c>
      <c r="AJ82" s="118">
        <v>-2.4312188062537876</v>
      </c>
      <c r="AK82" s="118">
        <v>-2.9947706487411692</v>
      </c>
    </row>
    <row r="83" spans="5:37" x14ac:dyDescent="0.3">
      <c r="E83" s="3" t="s">
        <v>172</v>
      </c>
      <c r="F83" s="3" t="s">
        <v>173</v>
      </c>
      <c r="G83" s="3" t="s">
        <v>185</v>
      </c>
      <c r="H83" s="3" t="s">
        <v>1096</v>
      </c>
      <c r="J83" s="3" t="s">
        <v>782</v>
      </c>
      <c r="L83" s="106" t="s">
        <v>158</v>
      </c>
      <c r="AG83" s="118">
        <v>-1.7878771842786394</v>
      </c>
      <c r="AH83" s="118">
        <v>-2.9206339359385853</v>
      </c>
      <c r="AI83" s="118">
        <v>-2.9353104883804875</v>
      </c>
      <c r="AJ83" s="118">
        <v>-2.4014828030985229</v>
      </c>
      <c r="AK83" s="118">
        <v>-2.9648852184343704</v>
      </c>
    </row>
    <row r="84" spans="5:37" x14ac:dyDescent="0.3">
      <c r="E84" s="3" t="s">
        <v>172</v>
      </c>
      <c r="F84" s="3" t="s">
        <v>173</v>
      </c>
      <c r="G84" s="3" t="s">
        <v>185</v>
      </c>
      <c r="H84" s="3" t="s">
        <v>188</v>
      </c>
      <c r="J84" s="3" t="s">
        <v>782</v>
      </c>
      <c r="L84" s="106" t="s">
        <v>158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172</v>
      </c>
      <c r="F85" s="3" t="s">
        <v>173</v>
      </c>
      <c r="G85" s="3" t="s">
        <v>185</v>
      </c>
      <c r="H85" s="3" t="s">
        <v>189</v>
      </c>
      <c r="J85" s="3" t="s">
        <v>782</v>
      </c>
      <c r="L85" s="106" t="s">
        <v>158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172</v>
      </c>
      <c r="F86" s="3" t="s">
        <v>173</v>
      </c>
      <c r="G86" s="3" t="s">
        <v>185</v>
      </c>
      <c r="H86" s="3" t="s">
        <v>190</v>
      </c>
      <c r="J86" s="3" t="s">
        <v>782</v>
      </c>
      <c r="L86" s="106" t="s">
        <v>158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172</v>
      </c>
      <c r="F87" s="3" t="s">
        <v>173</v>
      </c>
      <c r="G87" s="3" t="s">
        <v>185</v>
      </c>
      <c r="H87" s="3" t="s">
        <v>191</v>
      </c>
      <c r="J87" s="3" t="s">
        <v>782</v>
      </c>
      <c r="L87" s="106" t="s">
        <v>158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172</v>
      </c>
      <c r="F88" s="3" t="s">
        <v>173</v>
      </c>
      <c r="G88" s="3" t="s">
        <v>185</v>
      </c>
      <c r="H88" s="3" t="s">
        <v>192</v>
      </c>
      <c r="J88" s="3" t="s">
        <v>782</v>
      </c>
      <c r="L88" s="106" t="s">
        <v>158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172</v>
      </c>
      <c r="F89" s="3" t="s">
        <v>173</v>
      </c>
      <c r="G89" s="3" t="s">
        <v>185</v>
      </c>
      <c r="H89" s="3" t="s">
        <v>193</v>
      </c>
      <c r="J89" s="3" t="s">
        <v>782</v>
      </c>
      <c r="L89" s="106" t="s">
        <v>158</v>
      </c>
      <c r="AG89" s="118">
        <v>-2.9292189591171938E-2</v>
      </c>
      <c r="AH89" s="118">
        <v>-2.9439386523790897E-2</v>
      </c>
      <c r="AI89" s="118">
        <v>-2.9587323139488336E-2</v>
      </c>
      <c r="AJ89" s="118">
        <v>-2.9736003155264659E-2</v>
      </c>
      <c r="AK89" s="118">
        <v>-2.9885430306798647E-2</v>
      </c>
    </row>
    <row r="90" spans="5:37" x14ac:dyDescent="0.3">
      <c r="E90" s="3" t="s">
        <v>172</v>
      </c>
      <c r="F90" s="3" t="s">
        <v>173</v>
      </c>
      <c r="G90" s="3" t="s">
        <v>185</v>
      </c>
      <c r="H90" s="3" t="s">
        <v>194</v>
      </c>
      <c r="J90" s="3" t="s">
        <v>782</v>
      </c>
      <c r="L90" s="106" t="s">
        <v>158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172</v>
      </c>
      <c r="F91" s="3" t="s">
        <v>173</v>
      </c>
      <c r="G91" s="3" t="s">
        <v>195</v>
      </c>
      <c r="H91" s="3" t="s">
        <v>196</v>
      </c>
      <c r="J91" s="3" t="s">
        <v>782</v>
      </c>
      <c r="L91" s="106" t="s">
        <v>158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172</v>
      </c>
      <c r="F92" s="3" t="s">
        <v>197</v>
      </c>
      <c r="H92" s="3" t="s">
        <v>198</v>
      </c>
      <c r="J92" s="3" t="s">
        <v>782</v>
      </c>
      <c r="L92" s="106" t="s">
        <v>158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197</v>
      </c>
      <c r="H93" s="3" t="s">
        <v>199</v>
      </c>
      <c r="J93" s="3" t="s">
        <v>782</v>
      </c>
      <c r="L93" s="106" t="s">
        <v>158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197</v>
      </c>
      <c r="H94" s="3" t="s">
        <v>200</v>
      </c>
      <c r="J94" s="3" t="s">
        <v>782</v>
      </c>
      <c r="L94" s="106" t="s">
        <v>158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197</v>
      </c>
      <c r="H95" s="3" t="s">
        <v>201</v>
      </c>
      <c r="J95" s="3" t="s">
        <v>782</v>
      </c>
      <c r="L95" s="106" t="s">
        <v>158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197</v>
      </c>
      <c r="H96" s="3" t="s">
        <v>202</v>
      </c>
      <c r="J96" s="3" t="s">
        <v>782</v>
      </c>
      <c r="L96" s="106" t="s">
        <v>158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197</v>
      </c>
      <c r="H97" s="3" t="s">
        <v>203</v>
      </c>
      <c r="J97" s="3" t="s">
        <v>782</v>
      </c>
      <c r="L97" s="106" t="s">
        <v>158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197</v>
      </c>
      <c r="H98" s="3" t="s">
        <v>204</v>
      </c>
      <c r="J98" s="3" t="s">
        <v>782</v>
      </c>
      <c r="L98" s="106" t="s">
        <v>158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197</v>
      </c>
      <c r="H99" s="3" t="s">
        <v>1107</v>
      </c>
      <c r="J99" s="3" t="s">
        <v>782</v>
      </c>
      <c r="L99" s="106" t="s">
        <v>158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197</v>
      </c>
      <c r="H100" s="3" t="s">
        <v>206</v>
      </c>
      <c r="J100" s="3" t="s">
        <v>782</v>
      </c>
      <c r="L100" s="106" t="s">
        <v>158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197</v>
      </c>
      <c r="H101" s="3" t="s">
        <v>207</v>
      </c>
      <c r="J101" s="3" t="s">
        <v>782</v>
      </c>
      <c r="L101" s="106" t="s">
        <v>158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197</v>
      </c>
      <c r="H102" s="3" t="s">
        <v>1108</v>
      </c>
      <c r="J102" s="3" t="s">
        <v>782</v>
      </c>
      <c r="L102" s="106" t="s">
        <v>158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197</v>
      </c>
      <c r="H103" s="3" t="s">
        <v>1109</v>
      </c>
      <c r="J103" s="3" t="s">
        <v>782</v>
      </c>
      <c r="L103" s="106" t="s">
        <v>158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197</v>
      </c>
      <c r="H104" s="3" t="s">
        <v>1110</v>
      </c>
      <c r="J104" s="3" t="s">
        <v>782</v>
      </c>
      <c r="L104" s="106" t="s">
        <v>158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197</v>
      </c>
      <c r="H105" s="3" t="s">
        <v>195</v>
      </c>
      <c r="J105" s="3" t="s">
        <v>782</v>
      </c>
      <c r="L105" s="106" t="s">
        <v>158</v>
      </c>
      <c r="AG105" s="46"/>
      <c r="AH105" s="46"/>
      <c r="AI105" s="46"/>
      <c r="AJ105" s="46"/>
      <c r="AK105" s="46"/>
    </row>
    <row r="106" spans="5:37" x14ac:dyDescent="0.3">
      <c r="E106" s="3" t="s">
        <v>209</v>
      </c>
      <c r="H106" s="3" t="s">
        <v>209</v>
      </c>
      <c r="J106" s="3" t="s">
        <v>782</v>
      </c>
      <c r="L106" s="106" t="s">
        <v>158</v>
      </c>
      <c r="AG106" s="118">
        <v>-5.9578563775686399</v>
      </c>
      <c r="AH106" s="118">
        <v>-8.9354409294454911</v>
      </c>
      <c r="AI106" s="118">
        <v>-11.104261420537224</v>
      </c>
      <c r="AJ106" s="118">
        <v>-7.8527945553708598</v>
      </c>
      <c r="AK106" s="118">
        <v>-4.539346594508272</v>
      </c>
    </row>
    <row r="107" spans="5:37" x14ac:dyDescent="0.3">
      <c r="E107" s="3" t="s">
        <v>209</v>
      </c>
      <c r="H107" s="3" t="s">
        <v>311</v>
      </c>
      <c r="J107" s="3" t="s">
        <v>782</v>
      </c>
      <c r="L107" s="106" t="s">
        <v>158</v>
      </c>
      <c r="AG107" s="118">
        <v>-2.4198361677735409</v>
      </c>
      <c r="AH107" s="118">
        <v>-5.5733245069315167</v>
      </c>
      <c r="AI107" s="118">
        <v>-7.0271245494774481</v>
      </c>
      <c r="AJ107" s="118">
        <v>-3.8894579109766592</v>
      </c>
      <c r="AK107" s="118">
        <v>-0.92581648216310231</v>
      </c>
    </row>
    <row r="108" spans="5:37" x14ac:dyDescent="0.3">
      <c r="E108" s="3" t="s">
        <v>209</v>
      </c>
      <c r="H108" s="3" t="s">
        <v>210</v>
      </c>
      <c r="J108" s="3" t="s">
        <v>782</v>
      </c>
      <c r="L108" s="106" t="s">
        <v>158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209</v>
      </c>
      <c r="H109" s="3" t="s">
        <v>211</v>
      </c>
      <c r="J109" s="3" t="s">
        <v>782</v>
      </c>
      <c r="L109" s="106" t="s">
        <v>158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209</v>
      </c>
      <c r="H110" s="3" t="s">
        <v>213</v>
      </c>
      <c r="J110" s="3" t="s">
        <v>782</v>
      </c>
      <c r="L110" s="106" t="s">
        <v>158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209</v>
      </c>
      <c r="H111" s="3" t="s">
        <v>214</v>
      </c>
      <c r="J111" s="3" t="s">
        <v>782</v>
      </c>
      <c r="L111" s="106" t="s">
        <v>158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209</v>
      </c>
      <c r="H112" s="3" t="s">
        <v>215</v>
      </c>
      <c r="J112" s="3" t="s">
        <v>782</v>
      </c>
      <c r="L112" s="106" t="s">
        <v>158</v>
      </c>
      <c r="AG112" s="118">
        <v>-3.538020209795099</v>
      </c>
      <c r="AH112" s="118">
        <v>-3.3621164225139739</v>
      </c>
      <c r="AI112" s="118">
        <v>-4.0771368710597757</v>
      </c>
      <c r="AJ112" s="118">
        <v>-3.9633366443942011</v>
      </c>
      <c r="AK112" s="118">
        <v>-3.6135301123451695</v>
      </c>
    </row>
    <row r="113" spans="1:53" x14ac:dyDescent="0.3">
      <c r="E113" s="3" t="s">
        <v>216</v>
      </c>
      <c r="H113" s="3" t="s">
        <v>216</v>
      </c>
      <c r="J113" s="3" t="s">
        <v>782</v>
      </c>
      <c r="L113" s="106" t="s">
        <v>158</v>
      </c>
      <c r="AG113" s="118">
        <v>-7.8785889245221075</v>
      </c>
      <c r="AH113" s="118">
        <v>-7.9181798236403091</v>
      </c>
      <c r="AI113" s="118">
        <v>-7.8559444197951782</v>
      </c>
      <c r="AJ113" s="118">
        <v>-7.8954215274323403</v>
      </c>
      <c r="AK113" s="118">
        <v>-7.9350970124948139</v>
      </c>
    </row>
    <row r="114" spans="1:53" x14ac:dyDescent="0.3">
      <c r="E114" s="3" t="s">
        <v>216</v>
      </c>
      <c r="H114" s="3" t="s">
        <v>312</v>
      </c>
      <c r="J114" s="3" t="s">
        <v>782</v>
      </c>
      <c r="L114" s="106" t="s">
        <v>158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216</v>
      </c>
      <c r="H115" s="3" t="s">
        <v>313</v>
      </c>
      <c r="J115" s="3" t="s">
        <v>782</v>
      </c>
      <c r="L115" s="106" t="s">
        <v>158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216</v>
      </c>
      <c r="H116" s="3" t="s">
        <v>314</v>
      </c>
      <c r="J116" s="3" t="s">
        <v>782</v>
      </c>
      <c r="L116" s="106" t="s">
        <v>158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216</v>
      </c>
      <c r="H117" s="3" t="s">
        <v>220</v>
      </c>
      <c r="J117" s="3" t="s">
        <v>782</v>
      </c>
      <c r="L117" s="106" t="s">
        <v>158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216</v>
      </c>
      <c r="H118" s="3" t="s">
        <v>221</v>
      </c>
      <c r="J118" s="3" t="s">
        <v>782</v>
      </c>
      <c r="L118" s="106" t="s">
        <v>158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216</v>
      </c>
      <c r="H119" s="3" t="s">
        <v>212</v>
      </c>
      <c r="J119" s="3" t="s">
        <v>782</v>
      </c>
      <c r="L119" s="106" t="s">
        <v>158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216</v>
      </c>
      <c r="H120" s="3" t="s">
        <v>223</v>
      </c>
      <c r="J120" s="3" t="s">
        <v>782</v>
      </c>
      <c r="L120" s="106" t="s">
        <v>158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216</v>
      </c>
      <c r="H121" s="3" t="s">
        <v>315</v>
      </c>
      <c r="J121" s="3" t="s">
        <v>782</v>
      </c>
      <c r="L121" s="106" t="s">
        <v>158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1154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166</v>
      </c>
      <c r="H125" s="3" t="s">
        <v>166</v>
      </c>
      <c r="J125" s="3" t="s">
        <v>782</v>
      </c>
      <c r="L125" s="106" t="s">
        <v>158</v>
      </c>
      <c r="AG125" s="118">
        <v>232.929046821317</v>
      </c>
      <c r="AH125" s="118">
        <v>235.37470557540951</v>
      </c>
      <c r="AI125" s="118">
        <v>233.28388022334858</v>
      </c>
      <c r="AJ125" s="118">
        <v>232.13541083930693</v>
      </c>
      <c r="AK125" s="118">
        <v>230.14721393884622</v>
      </c>
    </row>
    <row r="126" spans="1:53" x14ac:dyDescent="0.3">
      <c r="E126" s="3" t="s">
        <v>172</v>
      </c>
      <c r="H126" s="3" t="s">
        <v>172</v>
      </c>
      <c r="J126" s="3" t="s">
        <v>782</v>
      </c>
      <c r="L126" s="106" t="s">
        <v>158</v>
      </c>
      <c r="AG126" s="118">
        <v>86.769162130198055</v>
      </c>
      <c r="AH126" s="118">
        <v>84.78725565291262</v>
      </c>
      <c r="AI126" s="118">
        <v>84.451607949375173</v>
      </c>
      <c r="AJ126" s="118">
        <v>83.77967668592828</v>
      </c>
      <c r="AK126" s="118">
        <v>84.374545228609094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782</v>
      </c>
      <c r="L127" s="106" t="s">
        <v>158</v>
      </c>
      <c r="AG127" s="118">
        <v>86.769162130198055</v>
      </c>
      <c r="AH127" s="118">
        <v>84.78725565291262</v>
      </c>
      <c r="AI127" s="118">
        <v>84.451607949375173</v>
      </c>
      <c r="AJ127" s="118">
        <v>83.77967668592828</v>
      </c>
      <c r="AK127" s="118">
        <v>84.374545228609094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782</v>
      </c>
      <c r="L128" s="106" t="s">
        <v>158</v>
      </c>
      <c r="AG128" s="118">
        <v>14.569601445736012</v>
      </c>
      <c r="AH128" s="118">
        <v>13.464644100532363</v>
      </c>
      <c r="AI128" s="118">
        <v>13.379003367916763</v>
      </c>
      <c r="AJ128" s="118">
        <v>13.516029100345405</v>
      </c>
      <c r="AK128" s="118">
        <v>14.278931247584961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1151</v>
      </c>
      <c r="J129" s="3" t="s">
        <v>782</v>
      </c>
      <c r="L129" s="106" t="s">
        <v>158</v>
      </c>
      <c r="AG129" s="118">
        <v>6.4949024610489632</v>
      </c>
      <c r="AH129" s="118">
        <v>5.5086280786523965</v>
      </c>
      <c r="AI129" s="118">
        <v>5.6166801844918295</v>
      </c>
      <c r="AJ129" s="118">
        <v>6.1740252050827689</v>
      </c>
      <c r="AK129" s="118">
        <v>5.9819930047800023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1152</v>
      </c>
      <c r="J130" s="3" t="s">
        <v>782</v>
      </c>
      <c r="L130" s="106" t="s">
        <v>158</v>
      </c>
      <c r="AG130" s="118">
        <v>7.7386934663266089</v>
      </c>
      <c r="AH130" s="118">
        <v>7.7386934663215312</v>
      </c>
      <c r="AI130" s="118">
        <v>7.7386934668265566</v>
      </c>
      <c r="AJ130" s="118">
        <v>7.7386934675289414</v>
      </c>
      <c r="AK130" s="118">
        <v>7.7386934662665379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1153</v>
      </c>
      <c r="J131" s="3" t="s">
        <v>782</v>
      </c>
      <c r="L131" s="106" t="s">
        <v>158</v>
      </c>
      <c r="AG131" s="118">
        <v>2.2002300962096917</v>
      </c>
      <c r="AH131" s="118">
        <v>2.2002300962147672</v>
      </c>
      <c r="AI131" s="118">
        <v>2.2002300971687032</v>
      </c>
      <c r="AJ131" s="118">
        <v>2.2002300963022576</v>
      </c>
      <c r="AK131" s="118">
        <v>2.2002300966011124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782</v>
      </c>
      <c r="L132" s="106" t="s">
        <v>158</v>
      </c>
      <c r="AG132" s="118">
        <v>1.3107585939748996</v>
      </c>
      <c r="AH132" s="118">
        <v>1.3107586273581489</v>
      </c>
      <c r="AI132" s="118">
        <v>1.3107586589400653</v>
      </c>
      <c r="AJ132" s="118">
        <v>1.310758588419596</v>
      </c>
      <c r="AK132" s="118">
        <v>1.3107586176815542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782</v>
      </c>
      <c r="L133" s="106" t="s">
        <v>158</v>
      </c>
      <c r="AG133" s="118">
        <v>46.942002004999871</v>
      </c>
      <c r="AH133" s="118">
        <v>47.390291013157757</v>
      </c>
      <c r="AI133" s="118">
        <v>47.156563511512431</v>
      </c>
      <c r="AJ133" s="118">
        <v>45.738899428693308</v>
      </c>
      <c r="AK133" s="118">
        <v>46.154436780892723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782</v>
      </c>
      <c r="L134" s="106" t="s">
        <v>158</v>
      </c>
      <c r="AG134" s="118">
        <v>10.894038139440923</v>
      </c>
      <c r="AH134" s="118">
        <v>10.78455031958865</v>
      </c>
      <c r="AI134" s="118">
        <v>10.676162878548018</v>
      </c>
      <c r="AJ134" s="118">
        <v>10.568864759893641</v>
      </c>
      <c r="AK134" s="118">
        <v>10.462645013238435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308</v>
      </c>
      <c r="J135" s="3" t="s">
        <v>782</v>
      </c>
      <c r="L135" s="106" t="s">
        <v>158</v>
      </c>
      <c r="AG135" s="118">
        <v>15.808782605489759</v>
      </c>
      <c r="AH135" s="118">
        <v>15.491018131997327</v>
      </c>
      <c r="AI135" s="118">
        <v>15.179640884898401</v>
      </c>
      <c r="AJ135" s="118">
        <v>14.874522472921496</v>
      </c>
      <c r="AK135" s="118">
        <v>14.575537096967816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184</v>
      </c>
      <c r="J136" s="3" t="s">
        <v>782</v>
      </c>
      <c r="L136" s="106" t="s">
        <v>158</v>
      </c>
      <c r="AG136" s="118">
        <v>16.565297574303681</v>
      </c>
      <c r="AH136" s="118">
        <v>17.435066540500287</v>
      </c>
      <c r="AI136" s="118">
        <v>17.61530238294305</v>
      </c>
      <c r="AJ136" s="118">
        <v>16.604224334728634</v>
      </c>
      <c r="AK136" s="118">
        <v>17.419107016142981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309</v>
      </c>
      <c r="J137" s="3" t="s">
        <v>782</v>
      </c>
      <c r="L137" s="106" t="s">
        <v>158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310</v>
      </c>
      <c r="J138" s="3" t="s">
        <v>782</v>
      </c>
      <c r="L138" s="106" t="s">
        <v>158</v>
      </c>
      <c r="AG138" s="118">
        <v>3.6738836857655111</v>
      </c>
      <c r="AH138" s="118">
        <v>3.6796560210714948</v>
      </c>
      <c r="AI138" s="118">
        <v>3.6854573651229621</v>
      </c>
      <c r="AJ138" s="118">
        <v>3.6912878611495379</v>
      </c>
      <c r="AK138" s="118">
        <v>3.6971476545434916</v>
      </c>
    </row>
    <row r="139" spans="5:37" x14ac:dyDescent="0.3">
      <c r="E139" s="3" t="s">
        <v>172</v>
      </c>
      <c r="F139" s="3" t="s">
        <v>173</v>
      </c>
      <c r="G139" s="3" t="s">
        <v>185</v>
      </c>
      <c r="H139" s="3" t="s">
        <v>186</v>
      </c>
      <c r="J139" s="3" t="s">
        <v>782</v>
      </c>
      <c r="L139" s="106" t="s">
        <v>158</v>
      </c>
      <c r="AG139" s="118">
        <v>21.471665685850901</v>
      </c>
      <c r="AH139" s="118">
        <v>20.357398164920749</v>
      </c>
      <c r="AI139" s="118">
        <v>20.361303543907052</v>
      </c>
      <c r="AJ139" s="118">
        <v>20.91380664096647</v>
      </c>
      <c r="AK139" s="118">
        <v>20.369173482405092</v>
      </c>
    </row>
    <row r="140" spans="5:37" x14ac:dyDescent="0.3">
      <c r="E140" s="3" t="s">
        <v>172</v>
      </c>
      <c r="F140" s="3" t="s">
        <v>173</v>
      </c>
      <c r="G140" s="3" t="s">
        <v>185</v>
      </c>
      <c r="H140" s="3" t="s">
        <v>1096</v>
      </c>
      <c r="J140" s="3" t="s">
        <v>782</v>
      </c>
      <c r="L140" s="106" t="s">
        <v>158</v>
      </c>
      <c r="AG140" s="118">
        <v>5.4887067292588982</v>
      </c>
      <c r="AH140" s="118">
        <v>4.3561530656586278</v>
      </c>
      <c r="AI140" s="118">
        <v>4.341680519064683</v>
      </c>
      <c r="AJ140" s="118">
        <v>4.8757132356367272</v>
      </c>
      <c r="AK140" s="118">
        <v>4.312516983205402</v>
      </c>
    </row>
    <row r="141" spans="5:37" x14ac:dyDescent="0.3">
      <c r="E141" s="3" t="s">
        <v>172</v>
      </c>
      <c r="F141" s="3" t="s">
        <v>173</v>
      </c>
      <c r="G141" s="3" t="s">
        <v>185</v>
      </c>
      <c r="H141" s="3" t="s">
        <v>188</v>
      </c>
      <c r="J141" s="3" t="s">
        <v>782</v>
      </c>
      <c r="L141" s="106" t="s">
        <v>158</v>
      </c>
      <c r="AG141" s="118">
        <v>2.8140703254968309</v>
      </c>
      <c r="AH141" s="118">
        <v>2.8140703801830291</v>
      </c>
      <c r="AI141" s="118">
        <v>2.8140703313537432</v>
      </c>
      <c r="AJ141" s="118">
        <v>2.8140703827765212</v>
      </c>
      <c r="AK141" s="118">
        <v>2.8140703345063982</v>
      </c>
    </row>
    <row r="142" spans="5:37" x14ac:dyDescent="0.3">
      <c r="E142" s="3" t="s">
        <v>172</v>
      </c>
      <c r="F142" s="3" t="s">
        <v>173</v>
      </c>
      <c r="G142" s="3" t="s">
        <v>185</v>
      </c>
      <c r="H142" s="3" t="s">
        <v>189</v>
      </c>
      <c r="J142" s="3" t="s">
        <v>782</v>
      </c>
      <c r="L142" s="106" t="s">
        <v>158</v>
      </c>
      <c r="AG142" s="118">
        <v>1.1999999989899246</v>
      </c>
      <c r="AH142" s="118">
        <v>1.2</v>
      </c>
      <c r="AI142" s="118">
        <v>1.1999999992348105</v>
      </c>
      <c r="AJ142" s="118">
        <v>1.2000000002601898</v>
      </c>
      <c r="AK142" s="118">
        <v>1.1999999997655346</v>
      </c>
    </row>
    <row r="143" spans="5:37" x14ac:dyDescent="0.3">
      <c r="E143" s="3" t="s">
        <v>172</v>
      </c>
      <c r="F143" s="3" t="s">
        <v>173</v>
      </c>
      <c r="G143" s="3" t="s">
        <v>185</v>
      </c>
      <c r="H143" s="3" t="s">
        <v>190</v>
      </c>
      <c r="J143" s="3" t="s">
        <v>782</v>
      </c>
      <c r="L143" s="106" t="s">
        <v>158</v>
      </c>
      <c r="AG143" s="118">
        <v>3.7185929638140451</v>
      </c>
      <c r="AH143" s="118">
        <v>3.7185929658392718</v>
      </c>
      <c r="AI143" s="118">
        <v>3.7185929653342464</v>
      </c>
      <c r="AJ143" s="118">
        <v>3.7185929655290688</v>
      </c>
      <c r="AK143" s="118">
        <v>3.7185929642563615</v>
      </c>
    </row>
    <row r="144" spans="5:37" x14ac:dyDescent="0.3">
      <c r="E144" s="3" t="s">
        <v>172</v>
      </c>
      <c r="F144" s="3" t="s">
        <v>173</v>
      </c>
      <c r="G144" s="3" t="s">
        <v>185</v>
      </c>
      <c r="H144" s="3" t="s">
        <v>191</v>
      </c>
      <c r="J144" s="3" t="s">
        <v>782</v>
      </c>
      <c r="L144" s="106" t="s">
        <v>158</v>
      </c>
      <c r="AG144" s="118">
        <v>3.3333136193530466</v>
      </c>
      <c r="AH144" s="118">
        <v>3.350063939048288</v>
      </c>
      <c r="AI144" s="118">
        <v>3.3668984312043095</v>
      </c>
      <c r="AJ144" s="118">
        <v>3.3838175187983008</v>
      </c>
      <c r="AK144" s="118">
        <v>3.4008216269329656</v>
      </c>
    </row>
    <row r="145" spans="5:37" x14ac:dyDescent="0.3">
      <c r="E145" s="3" t="s">
        <v>172</v>
      </c>
      <c r="F145" s="3" t="s">
        <v>173</v>
      </c>
      <c r="G145" s="3" t="s">
        <v>185</v>
      </c>
      <c r="H145" s="3" t="s">
        <v>192</v>
      </c>
      <c r="J145" s="3" t="s">
        <v>782</v>
      </c>
      <c r="L145" s="106" t="s">
        <v>158</v>
      </c>
      <c r="AG145" s="118">
        <v>0.33490962955480919</v>
      </c>
      <c r="AH145" s="118">
        <v>0.33659259251739621</v>
      </c>
      <c r="AI145" s="118">
        <v>0.33828401258029767</v>
      </c>
      <c r="AJ145" s="118">
        <v>0.33998393224150519</v>
      </c>
      <c r="AK145" s="118">
        <v>0.34169239421256803</v>
      </c>
    </row>
    <row r="146" spans="5:37" x14ac:dyDescent="0.3">
      <c r="E146" s="3" t="s">
        <v>172</v>
      </c>
      <c r="F146" s="3" t="s">
        <v>173</v>
      </c>
      <c r="G146" s="3" t="s">
        <v>185</v>
      </c>
      <c r="H146" s="3" t="s">
        <v>193</v>
      </c>
      <c r="J146" s="3" t="s">
        <v>782</v>
      </c>
      <c r="L146" s="106" t="s">
        <v>158</v>
      </c>
      <c r="AG146" s="118">
        <v>4.5820724193833486</v>
      </c>
      <c r="AH146" s="118">
        <v>4.5819252216741395</v>
      </c>
      <c r="AI146" s="118">
        <v>4.5817772851349599</v>
      </c>
      <c r="AJ146" s="118">
        <v>4.5816286057241582</v>
      </c>
      <c r="AK146" s="118">
        <v>4.581479179525866</v>
      </c>
    </row>
    <row r="147" spans="5:37" x14ac:dyDescent="0.3">
      <c r="E147" s="3" t="s">
        <v>172</v>
      </c>
      <c r="F147" s="3" t="s">
        <v>173</v>
      </c>
      <c r="G147" s="3" t="s">
        <v>185</v>
      </c>
      <c r="H147" s="3" t="s">
        <v>194</v>
      </c>
      <c r="J147" s="3" t="s">
        <v>782</v>
      </c>
      <c r="L147" s="106" t="s">
        <v>158</v>
      </c>
      <c r="AG147" s="118">
        <v>0</v>
      </c>
      <c r="AH147" s="118">
        <v>0</v>
      </c>
      <c r="AI147" s="118">
        <v>0</v>
      </c>
      <c r="AJ147" s="118">
        <v>0</v>
      </c>
      <c r="AK147" s="118">
        <v>0</v>
      </c>
    </row>
    <row r="148" spans="5:37" x14ac:dyDescent="0.3">
      <c r="E148" s="3" t="s">
        <v>172</v>
      </c>
      <c r="F148" s="3" t="s">
        <v>173</v>
      </c>
      <c r="G148" s="3" t="s">
        <v>195</v>
      </c>
      <c r="H148" s="3" t="s">
        <v>196</v>
      </c>
      <c r="J148" s="3" t="s">
        <v>782</v>
      </c>
      <c r="L148" s="106" t="s">
        <v>158</v>
      </c>
      <c r="AG148" s="118">
        <v>3.785892993611272</v>
      </c>
      <c r="AH148" s="118">
        <v>3.57492237430175</v>
      </c>
      <c r="AI148" s="118">
        <v>3.5547375260389247</v>
      </c>
      <c r="AJ148" s="118">
        <v>3.6109415159230824</v>
      </c>
      <c r="AK148" s="118">
        <v>3.5720037177263206</v>
      </c>
    </row>
    <row r="149" spans="5:37" x14ac:dyDescent="0.3">
      <c r="E149" s="3" t="s">
        <v>172</v>
      </c>
      <c r="F149" s="3" t="s">
        <v>197</v>
      </c>
      <c r="H149" s="3" t="s">
        <v>198</v>
      </c>
      <c r="J149" s="3" t="s">
        <v>782</v>
      </c>
      <c r="L149" s="106" t="s">
        <v>158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197</v>
      </c>
      <c r="H150" s="3" t="s">
        <v>199</v>
      </c>
      <c r="J150" s="3" t="s">
        <v>782</v>
      </c>
      <c r="L150" s="106" t="s">
        <v>158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197</v>
      </c>
      <c r="H151" s="3" t="s">
        <v>200</v>
      </c>
      <c r="J151" s="3" t="s">
        <v>782</v>
      </c>
      <c r="L151" s="106" t="s">
        <v>158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197</v>
      </c>
      <c r="H152" s="3" t="s">
        <v>201</v>
      </c>
      <c r="J152" s="3" t="s">
        <v>782</v>
      </c>
      <c r="L152" s="106" t="s">
        <v>158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197</v>
      </c>
      <c r="H153" s="3" t="s">
        <v>202</v>
      </c>
      <c r="J153" s="3" t="s">
        <v>782</v>
      </c>
      <c r="L153" s="106" t="s">
        <v>158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197</v>
      </c>
      <c r="H154" s="3" t="s">
        <v>203</v>
      </c>
      <c r="J154" s="3" t="s">
        <v>782</v>
      </c>
      <c r="L154" s="106" t="s">
        <v>158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197</v>
      </c>
      <c r="H155" s="3" t="s">
        <v>204</v>
      </c>
      <c r="J155" s="3" t="s">
        <v>782</v>
      </c>
      <c r="L155" s="106" t="s">
        <v>158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197</v>
      </c>
      <c r="H156" s="3" t="s">
        <v>1107</v>
      </c>
      <c r="J156" s="3" t="s">
        <v>782</v>
      </c>
      <c r="L156" s="106" t="s">
        <v>158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197</v>
      </c>
      <c r="H157" s="3" t="s">
        <v>206</v>
      </c>
      <c r="J157" s="3" t="s">
        <v>782</v>
      </c>
      <c r="L157" s="106" t="s">
        <v>158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197</v>
      </c>
      <c r="H158" s="3" t="s">
        <v>207</v>
      </c>
      <c r="J158" s="3" t="s">
        <v>782</v>
      </c>
      <c r="L158" s="106" t="s">
        <v>158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197</v>
      </c>
      <c r="H159" s="3" t="s">
        <v>1108</v>
      </c>
      <c r="J159" s="3" t="s">
        <v>782</v>
      </c>
      <c r="L159" s="106" t="s">
        <v>158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197</v>
      </c>
      <c r="H160" s="3" t="s">
        <v>1109</v>
      </c>
      <c r="J160" s="3" t="s">
        <v>782</v>
      </c>
      <c r="L160" s="106" t="s">
        <v>158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197</v>
      </c>
      <c r="H161" s="3" t="s">
        <v>1110</v>
      </c>
      <c r="J161" s="3" t="s">
        <v>782</v>
      </c>
      <c r="L161" s="106" t="s">
        <v>158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197</v>
      </c>
      <c r="H162" s="3" t="s">
        <v>195</v>
      </c>
      <c r="J162" s="3" t="s">
        <v>782</v>
      </c>
      <c r="L162" s="106" t="s">
        <v>158</v>
      </c>
      <c r="AG162" s="46"/>
      <c r="AH162" s="46"/>
      <c r="AI162" s="46"/>
      <c r="AJ162" s="46"/>
      <c r="AK162" s="46"/>
    </row>
    <row r="163" spans="5:37" x14ac:dyDescent="0.3">
      <c r="E163" s="3" t="s">
        <v>209</v>
      </c>
      <c r="H163" s="3" t="s">
        <v>209</v>
      </c>
      <c r="J163" s="3" t="s">
        <v>782</v>
      </c>
      <c r="L163" s="106" t="s">
        <v>158</v>
      </c>
      <c r="AG163" s="118">
        <v>45.625017374637025</v>
      </c>
      <c r="AH163" s="118">
        <v>50.211739899439031</v>
      </c>
      <c r="AI163" s="118">
        <v>48.511501693261479</v>
      </c>
      <c r="AJ163" s="118">
        <v>48.189272266303362</v>
      </c>
      <c r="AK163" s="118">
        <v>45.758417043748096</v>
      </c>
    </row>
    <row r="164" spans="5:37" x14ac:dyDescent="0.3">
      <c r="E164" s="3" t="s">
        <v>209</v>
      </c>
      <c r="H164" s="3" t="s">
        <v>311</v>
      </c>
      <c r="J164" s="3" t="s">
        <v>782</v>
      </c>
      <c r="L164" s="106" t="s">
        <v>158</v>
      </c>
      <c r="AG164" s="118">
        <v>8.5763853180752108</v>
      </c>
      <c r="AH164" s="118">
        <v>12.563795679608436</v>
      </c>
      <c r="AI164" s="118">
        <v>14.193342721184127</v>
      </c>
      <c r="AJ164" s="118">
        <v>12.335704335637512</v>
      </c>
      <c r="AK164" s="118">
        <v>13.970567992137898</v>
      </c>
    </row>
    <row r="165" spans="5:37" x14ac:dyDescent="0.3">
      <c r="E165" s="3" t="s">
        <v>209</v>
      </c>
      <c r="H165" s="3" t="s">
        <v>210</v>
      </c>
      <c r="J165" s="3" t="s">
        <v>782</v>
      </c>
      <c r="L165" s="106" t="s">
        <v>158</v>
      </c>
      <c r="AG165" s="118">
        <v>7.9853017236938433</v>
      </c>
      <c r="AH165" s="118">
        <v>8.2326582078342003</v>
      </c>
      <c r="AI165" s="118">
        <v>8.4795973039829668</v>
      </c>
      <c r="AJ165" s="118">
        <v>8.7328305088698581</v>
      </c>
      <c r="AK165" s="118">
        <v>6.4460818074386319</v>
      </c>
    </row>
    <row r="166" spans="5:37" x14ac:dyDescent="0.3">
      <c r="E166" s="3" t="s">
        <v>209</v>
      </c>
      <c r="H166" s="3" t="s">
        <v>211</v>
      </c>
      <c r="J166" s="3" t="s">
        <v>782</v>
      </c>
      <c r="L166" s="106" t="s">
        <v>158</v>
      </c>
      <c r="AG166" s="118">
        <v>5.2478087826065005</v>
      </c>
      <c r="AH166" s="118">
        <v>5.5483754663826952</v>
      </c>
      <c r="AI166" s="118">
        <v>5.9828339057059425</v>
      </c>
      <c r="AJ166" s="118">
        <v>6.1221303168934833</v>
      </c>
      <c r="AK166" s="118">
        <v>6.2989215575107664</v>
      </c>
    </row>
    <row r="167" spans="5:37" x14ac:dyDescent="0.3">
      <c r="E167" s="3" t="s">
        <v>209</v>
      </c>
      <c r="H167" s="3" t="s">
        <v>213</v>
      </c>
      <c r="J167" s="3" t="s">
        <v>782</v>
      </c>
      <c r="L167" s="106" t="s">
        <v>158</v>
      </c>
      <c r="AG167" s="118">
        <v>1.5939150162874673</v>
      </c>
      <c r="AH167" s="118">
        <v>1.6019246394848918</v>
      </c>
      <c r="AI167" s="118">
        <v>1.6099745120451174</v>
      </c>
      <c r="AJ167" s="118">
        <v>1.6180648362262486</v>
      </c>
      <c r="AK167" s="118">
        <v>1.6261958153027625</v>
      </c>
    </row>
    <row r="168" spans="5:37" x14ac:dyDescent="0.3">
      <c r="E168" s="3" t="s">
        <v>209</v>
      </c>
      <c r="H168" s="3" t="s">
        <v>214</v>
      </c>
      <c r="J168" s="3" t="s">
        <v>782</v>
      </c>
      <c r="L168" s="106" t="s">
        <v>158</v>
      </c>
      <c r="AG168" s="118">
        <v>4.2426272740587363</v>
      </c>
      <c r="AH168" s="118">
        <v>5.3288467295442894</v>
      </c>
      <c r="AI168" s="118">
        <v>4.3081841008003217</v>
      </c>
      <c r="AJ168" s="118">
        <v>3.824665849671554</v>
      </c>
      <c r="AK168" s="118">
        <v>2.0639929621755906</v>
      </c>
    </row>
    <row r="169" spans="5:37" x14ac:dyDescent="0.3">
      <c r="E169" s="3" t="s">
        <v>209</v>
      </c>
      <c r="H169" s="3" t="s">
        <v>215</v>
      </c>
      <c r="J169" s="3" t="s">
        <v>782</v>
      </c>
      <c r="L169" s="106" t="s">
        <v>158</v>
      </c>
      <c r="AG169" s="118">
        <v>17.97897925991526</v>
      </c>
      <c r="AH169" s="118">
        <v>16.936139176584518</v>
      </c>
      <c r="AI169" s="118">
        <v>13.937569149543013</v>
      </c>
      <c r="AJ169" s="118">
        <v>15.555876419004704</v>
      </c>
      <c r="AK169" s="118">
        <v>15.352656909182453</v>
      </c>
    </row>
    <row r="170" spans="5:37" x14ac:dyDescent="0.3">
      <c r="E170" s="3" t="s">
        <v>216</v>
      </c>
      <c r="H170" s="3" t="s">
        <v>216</v>
      </c>
      <c r="J170" s="3" t="s">
        <v>782</v>
      </c>
      <c r="L170" s="106" t="s">
        <v>158</v>
      </c>
      <c r="AG170" s="118">
        <v>100.53486731648191</v>
      </c>
      <c r="AH170" s="118">
        <v>100.37571002305786</v>
      </c>
      <c r="AI170" s="118">
        <v>100.32077058071192</v>
      </c>
      <c r="AJ170" s="118">
        <v>100.16646188707529</v>
      </c>
      <c r="AK170" s="118">
        <v>100.01425166648903</v>
      </c>
    </row>
    <row r="171" spans="5:37" x14ac:dyDescent="0.3">
      <c r="E171" s="3" t="s">
        <v>216</v>
      </c>
      <c r="H171" s="3" t="s">
        <v>312</v>
      </c>
      <c r="J171" s="3" t="s">
        <v>782</v>
      </c>
      <c r="L171" s="106" t="s">
        <v>158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216</v>
      </c>
      <c r="H172" s="3" t="s">
        <v>313</v>
      </c>
      <c r="J172" s="3" t="s">
        <v>782</v>
      </c>
      <c r="L172" s="106" t="s">
        <v>158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216</v>
      </c>
      <c r="H173" s="3" t="s">
        <v>314</v>
      </c>
      <c r="J173" s="3" t="s">
        <v>782</v>
      </c>
      <c r="L173" s="106" t="s">
        <v>158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216</v>
      </c>
      <c r="H174" s="3" t="s">
        <v>220</v>
      </c>
      <c r="J174" s="3" t="s">
        <v>782</v>
      </c>
      <c r="L174" s="106" t="s">
        <v>158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216</v>
      </c>
      <c r="H175" s="3" t="s">
        <v>221</v>
      </c>
      <c r="J175" s="3" t="s">
        <v>782</v>
      </c>
      <c r="L175" s="106" t="s">
        <v>158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216</v>
      </c>
      <c r="H176" s="3" t="s">
        <v>212</v>
      </c>
      <c r="J176" s="3" t="s">
        <v>782</v>
      </c>
      <c r="L176" s="106" t="s">
        <v>158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216</v>
      </c>
      <c r="H177" s="3" t="s">
        <v>223</v>
      </c>
      <c r="J177" s="3" t="s">
        <v>782</v>
      </c>
      <c r="L177" s="106" t="s">
        <v>158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216</v>
      </c>
      <c r="H178" s="3" t="s">
        <v>315</v>
      </c>
      <c r="J178" s="3" t="s">
        <v>782</v>
      </c>
      <c r="L178" s="106" t="s">
        <v>158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1176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166</v>
      </c>
      <c r="H182" s="3" t="s">
        <v>166</v>
      </c>
      <c r="J182" s="3" t="s">
        <v>782</v>
      </c>
      <c r="L182" s="106" t="s">
        <v>158</v>
      </c>
      <c r="AG182" s="118">
        <v>225.96548843858761</v>
      </c>
      <c r="AH182" s="118">
        <v>228.22895815044524</v>
      </c>
      <c r="AI182" s="118">
        <v>225.968687407603</v>
      </c>
      <c r="AJ182" s="118">
        <v>224.96901620381385</v>
      </c>
      <c r="AK182" s="118">
        <v>222.83597670452406</v>
      </c>
    </row>
    <row r="183" spans="1:53" x14ac:dyDescent="0.3">
      <c r="E183" s="3" t="s">
        <v>172</v>
      </c>
      <c r="H183" s="3" t="s">
        <v>172</v>
      </c>
      <c r="J183" s="3" t="s">
        <v>782</v>
      </c>
      <c r="L183" s="106" t="s">
        <v>158</v>
      </c>
      <c r="AG183" s="118">
        <v>86.887510071631354</v>
      </c>
      <c r="AH183" s="118">
        <v>85.033776759497201</v>
      </c>
      <c r="AI183" s="118">
        <v>84.842135886994029</v>
      </c>
      <c r="AJ183" s="118">
        <v>84.327954372574098</v>
      </c>
      <c r="AK183" s="118">
        <v>85.096136525552538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782</v>
      </c>
      <c r="L184" s="106" t="s">
        <v>158</v>
      </c>
      <c r="AG184" s="118">
        <v>86.887510071631354</v>
      </c>
      <c r="AH184" s="118">
        <v>85.033776759497201</v>
      </c>
      <c r="AI184" s="118">
        <v>84.842135886994029</v>
      </c>
      <c r="AJ184" s="118">
        <v>84.327954372574098</v>
      </c>
      <c r="AK184" s="118">
        <v>85.096136525552538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782</v>
      </c>
      <c r="L185" s="106" t="s">
        <v>158</v>
      </c>
      <c r="AG185" s="118">
        <v>14.569601445736012</v>
      </c>
      <c r="AH185" s="118">
        <v>13.464644100532363</v>
      </c>
      <c r="AI185" s="118">
        <v>13.379003367916763</v>
      </c>
      <c r="AJ185" s="118">
        <v>13.516029100345405</v>
      </c>
      <c r="AK185" s="118">
        <v>14.278931247584961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1151</v>
      </c>
      <c r="J186" s="3" t="s">
        <v>782</v>
      </c>
      <c r="L186" s="106" t="s">
        <v>158</v>
      </c>
      <c r="AG186" s="118">
        <v>6.4949024610489632</v>
      </c>
      <c r="AH186" s="118">
        <v>5.5086280786523965</v>
      </c>
      <c r="AI186" s="118">
        <v>5.6166801844918295</v>
      </c>
      <c r="AJ186" s="118">
        <v>6.1740252050827689</v>
      </c>
      <c r="AK186" s="118">
        <v>5.9819930047800023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1152</v>
      </c>
      <c r="J187" s="3" t="s">
        <v>782</v>
      </c>
      <c r="L187" s="106" t="s">
        <v>158</v>
      </c>
      <c r="AG187" s="118">
        <v>7.7386934663266089</v>
      </c>
      <c r="AH187" s="118">
        <v>7.7386934663215312</v>
      </c>
      <c r="AI187" s="118">
        <v>7.7386934668265566</v>
      </c>
      <c r="AJ187" s="118">
        <v>7.7386934675289414</v>
      </c>
      <c r="AK187" s="118">
        <v>7.7386934662665379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1153</v>
      </c>
      <c r="J188" s="3" t="s">
        <v>782</v>
      </c>
      <c r="L188" s="106" t="s">
        <v>158</v>
      </c>
      <c r="AG188" s="118">
        <v>2.2002300962096917</v>
      </c>
      <c r="AH188" s="118">
        <v>2.2002300962147672</v>
      </c>
      <c r="AI188" s="118">
        <v>2.2002300971687032</v>
      </c>
      <c r="AJ188" s="118">
        <v>2.2002300963022576</v>
      </c>
      <c r="AK188" s="118">
        <v>2.2002300966011124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782</v>
      </c>
      <c r="L189" s="106" t="s">
        <v>158</v>
      </c>
      <c r="AG189" s="118">
        <v>1.3107585939748996</v>
      </c>
      <c r="AH189" s="118">
        <v>1.3107586273581489</v>
      </c>
      <c r="AI189" s="118">
        <v>1.3107586589400653</v>
      </c>
      <c r="AJ189" s="118">
        <v>1.310758588419596</v>
      </c>
      <c r="AK189" s="118">
        <v>1.3107586176815542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782</v>
      </c>
      <c r="L190" s="106" t="s">
        <v>158</v>
      </c>
      <c r="AG190" s="118">
        <v>47.06034994643317</v>
      </c>
      <c r="AH190" s="118">
        <v>47.636812119742345</v>
      </c>
      <c r="AI190" s="118">
        <v>47.547091449131308</v>
      </c>
      <c r="AJ190" s="118">
        <v>46.287177115339134</v>
      </c>
      <c r="AK190" s="118">
        <v>46.876028077836175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782</v>
      </c>
      <c r="L191" s="106" t="s">
        <v>158</v>
      </c>
      <c r="AG191" s="118">
        <v>10.894038139440923</v>
      </c>
      <c r="AH191" s="118">
        <v>10.78455031958865</v>
      </c>
      <c r="AI191" s="118">
        <v>10.676162878548018</v>
      </c>
      <c r="AJ191" s="118">
        <v>10.568864759893641</v>
      </c>
      <c r="AK191" s="118">
        <v>10.462645013238435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308</v>
      </c>
      <c r="J192" s="3" t="s">
        <v>782</v>
      </c>
      <c r="L192" s="106" t="s">
        <v>158</v>
      </c>
      <c r="AG192" s="118">
        <v>15.927130546923051</v>
      </c>
      <c r="AH192" s="118">
        <v>15.737539238581913</v>
      </c>
      <c r="AI192" s="118">
        <v>15.570168822517278</v>
      </c>
      <c r="AJ192" s="118">
        <v>15.42280015956732</v>
      </c>
      <c r="AK192" s="118">
        <v>15.297128393911265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184</v>
      </c>
      <c r="J193" s="3" t="s">
        <v>782</v>
      </c>
      <c r="L193" s="106" t="s">
        <v>158</v>
      </c>
      <c r="AG193" s="118">
        <v>16.565297574303681</v>
      </c>
      <c r="AH193" s="118">
        <v>17.435066540500287</v>
      </c>
      <c r="AI193" s="118">
        <v>17.61530238294305</v>
      </c>
      <c r="AJ193" s="118">
        <v>16.604224334728634</v>
      </c>
      <c r="AK193" s="118">
        <v>17.419107016142981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309</v>
      </c>
      <c r="J194" s="3" t="s">
        <v>782</v>
      </c>
      <c r="L194" s="106" t="s">
        <v>158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310</v>
      </c>
      <c r="J195" s="3" t="s">
        <v>782</v>
      </c>
      <c r="L195" s="106" t="s">
        <v>158</v>
      </c>
      <c r="AG195" s="118">
        <v>3.6738836857655111</v>
      </c>
      <c r="AH195" s="118">
        <v>3.6796560210714948</v>
      </c>
      <c r="AI195" s="118">
        <v>3.6854573651229621</v>
      </c>
      <c r="AJ195" s="118">
        <v>3.6912878611495379</v>
      </c>
      <c r="AK195" s="118">
        <v>3.6971476545434916</v>
      </c>
    </row>
    <row r="196" spans="5:37" x14ac:dyDescent="0.3">
      <c r="E196" s="3" t="s">
        <v>172</v>
      </c>
      <c r="F196" s="3" t="s">
        <v>173</v>
      </c>
      <c r="G196" s="3" t="s">
        <v>185</v>
      </c>
      <c r="H196" s="3" t="s">
        <v>186</v>
      </c>
      <c r="J196" s="3" t="s">
        <v>782</v>
      </c>
      <c r="L196" s="106" t="s">
        <v>158</v>
      </c>
      <c r="AG196" s="118">
        <v>21.471665685850901</v>
      </c>
      <c r="AH196" s="118">
        <v>20.357398164920752</v>
      </c>
      <c r="AI196" s="118">
        <v>20.361303543907049</v>
      </c>
      <c r="AJ196" s="118">
        <v>20.91380664096647</v>
      </c>
      <c r="AK196" s="118">
        <v>20.369173482405095</v>
      </c>
    </row>
    <row r="197" spans="5:37" x14ac:dyDescent="0.3">
      <c r="E197" s="3" t="s">
        <v>172</v>
      </c>
      <c r="F197" s="3" t="s">
        <v>173</v>
      </c>
      <c r="G197" s="3" t="s">
        <v>185</v>
      </c>
      <c r="H197" s="3" t="s">
        <v>1096</v>
      </c>
      <c r="J197" s="3" t="s">
        <v>782</v>
      </c>
      <c r="L197" s="106" t="s">
        <v>158</v>
      </c>
      <c r="AG197" s="118">
        <v>5.4887067292588982</v>
      </c>
      <c r="AH197" s="118">
        <v>4.3561530656586278</v>
      </c>
      <c r="AI197" s="118">
        <v>4.341680519064683</v>
      </c>
      <c r="AJ197" s="118">
        <v>4.8757132356367272</v>
      </c>
      <c r="AK197" s="118">
        <v>4.312516983205402</v>
      </c>
    </row>
    <row r="198" spans="5:37" x14ac:dyDescent="0.3">
      <c r="E198" s="3" t="s">
        <v>172</v>
      </c>
      <c r="F198" s="3" t="s">
        <v>173</v>
      </c>
      <c r="G198" s="3" t="s">
        <v>185</v>
      </c>
      <c r="H198" s="3" t="s">
        <v>188</v>
      </c>
      <c r="J198" s="3" t="s">
        <v>782</v>
      </c>
      <c r="L198" s="106" t="s">
        <v>158</v>
      </c>
      <c r="AG198" s="118">
        <v>2.8140703254968309</v>
      </c>
      <c r="AH198" s="118">
        <v>2.8140703801830291</v>
      </c>
      <c r="AI198" s="118">
        <v>2.8140703313537432</v>
      </c>
      <c r="AJ198" s="118">
        <v>2.8140703827765212</v>
      </c>
      <c r="AK198" s="118">
        <v>2.8140703345063982</v>
      </c>
    </row>
    <row r="199" spans="5:37" x14ac:dyDescent="0.3">
      <c r="E199" s="3" t="s">
        <v>172</v>
      </c>
      <c r="F199" s="3" t="s">
        <v>173</v>
      </c>
      <c r="G199" s="3" t="s">
        <v>185</v>
      </c>
      <c r="H199" s="3" t="s">
        <v>189</v>
      </c>
      <c r="J199" s="3" t="s">
        <v>782</v>
      </c>
      <c r="L199" s="106" t="s">
        <v>158</v>
      </c>
      <c r="AG199" s="118">
        <v>1.1999999989899246</v>
      </c>
      <c r="AH199" s="118">
        <v>1.2</v>
      </c>
      <c r="AI199" s="118">
        <v>1.1999999992348105</v>
      </c>
      <c r="AJ199" s="118">
        <v>1.2000000002601898</v>
      </c>
      <c r="AK199" s="118">
        <v>1.1999999997655346</v>
      </c>
    </row>
    <row r="200" spans="5:37" x14ac:dyDescent="0.3">
      <c r="E200" s="3" t="s">
        <v>172</v>
      </c>
      <c r="F200" s="3" t="s">
        <v>173</v>
      </c>
      <c r="G200" s="3" t="s">
        <v>185</v>
      </c>
      <c r="H200" s="3" t="s">
        <v>190</v>
      </c>
      <c r="J200" s="3" t="s">
        <v>782</v>
      </c>
      <c r="L200" s="106" t="s">
        <v>158</v>
      </c>
      <c r="AG200" s="118">
        <v>3.7185929638140451</v>
      </c>
      <c r="AH200" s="118">
        <v>3.7185929658392718</v>
      </c>
      <c r="AI200" s="118">
        <v>3.7185929653342464</v>
      </c>
      <c r="AJ200" s="118">
        <v>3.7185929655290688</v>
      </c>
      <c r="AK200" s="118">
        <v>3.7185929642563615</v>
      </c>
    </row>
    <row r="201" spans="5:37" x14ac:dyDescent="0.3">
      <c r="E201" s="3" t="s">
        <v>172</v>
      </c>
      <c r="F201" s="3" t="s">
        <v>173</v>
      </c>
      <c r="G201" s="3" t="s">
        <v>185</v>
      </c>
      <c r="H201" s="3" t="s">
        <v>191</v>
      </c>
      <c r="J201" s="3" t="s">
        <v>782</v>
      </c>
      <c r="L201" s="106" t="s">
        <v>158</v>
      </c>
      <c r="AG201" s="118">
        <v>3.3333136193530466</v>
      </c>
      <c r="AH201" s="118">
        <v>3.350063939048288</v>
      </c>
      <c r="AI201" s="118">
        <v>3.3668984312043095</v>
      </c>
      <c r="AJ201" s="118">
        <v>3.3838175187983008</v>
      </c>
      <c r="AK201" s="118">
        <v>3.4008216269329656</v>
      </c>
    </row>
    <row r="202" spans="5:37" x14ac:dyDescent="0.3">
      <c r="E202" s="3" t="s">
        <v>172</v>
      </c>
      <c r="F202" s="3" t="s">
        <v>173</v>
      </c>
      <c r="G202" s="3" t="s">
        <v>185</v>
      </c>
      <c r="H202" s="3" t="s">
        <v>192</v>
      </c>
      <c r="J202" s="3" t="s">
        <v>782</v>
      </c>
      <c r="L202" s="106" t="s">
        <v>158</v>
      </c>
      <c r="AG202" s="118">
        <v>0.33490962955480919</v>
      </c>
      <c r="AH202" s="118">
        <v>0.33659259251739621</v>
      </c>
      <c r="AI202" s="118">
        <v>0.33828401258029767</v>
      </c>
      <c r="AJ202" s="118">
        <v>0.33998393224150519</v>
      </c>
      <c r="AK202" s="118">
        <v>0.34169239421256803</v>
      </c>
    </row>
    <row r="203" spans="5:37" x14ac:dyDescent="0.3">
      <c r="E203" s="3" t="s">
        <v>172</v>
      </c>
      <c r="F203" s="3" t="s">
        <v>173</v>
      </c>
      <c r="G203" s="3" t="s">
        <v>185</v>
      </c>
      <c r="H203" s="3" t="s">
        <v>193</v>
      </c>
      <c r="J203" s="3" t="s">
        <v>782</v>
      </c>
      <c r="L203" s="106" t="s">
        <v>158</v>
      </c>
      <c r="AG203" s="118">
        <v>4.5820724193833486</v>
      </c>
      <c r="AH203" s="118">
        <v>4.5819252216741395</v>
      </c>
      <c r="AI203" s="118">
        <v>4.5817772851349599</v>
      </c>
      <c r="AJ203" s="118">
        <v>4.5816286057241582</v>
      </c>
      <c r="AK203" s="118">
        <v>4.581479179525866</v>
      </c>
    </row>
    <row r="204" spans="5:37" x14ac:dyDescent="0.3">
      <c r="E204" s="3" t="s">
        <v>172</v>
      </c>
      <c r="F204" s="3" t="s">
        <v>173</v>
      </c>
      <c r="G204" s="3" t="s">
        <v>185</v>
      </c>
      <c r="H204" s="3" t="s">
        <v>194</v>
      </c>
      <c r="J204" s="3" t="s">
        <v>782</v>
      </c>
      <c r="L204" s="106" t="s">
        <v>158</v>
      </c>
      <c r="AG204" s="118">
        <v>0</v>
      </c>
      <c r="AH204" s="118">
        <v>0</v>
      </c>
      <c r="AI204" s="118">
        <v>0</v>
      </c>
      <c r="AJ204" s="118">
        <v>0</v>
      </c>
      <c r="AK204" s="118">
        <v>0</v>
      </c>
    </row>
    <row r="205" spans="5:37" x14ac:dyDescent="0.3">
      <c r="E205" s="3" t="s">
        <v>172</v>
      </c>
      <c r="F205" s="3" t="s">
        <v>173</v>
      </c>
      <c r="G205" s="3" t="s">
        <v>195</v>
      </c>
      <c r="H205" s="3" t="s">
        <v>196</v>
      </c>
      <c r="J205" s="3" t="s">
        <v>782</v>
      </c>
      <c r="L205" s="106" t="s">
        <v>158</v>
      </c>
      <c r="AG205" s="118">
        <v>3.785892993611272</v>
      </c>
      <c r="AH205" s="118">
        <v>3.57492237430175</v>
      </c>
      <c r="AI205" s="118">
        <v>3.5547375260389247</v>
      </c>
      <c r="AJ205" s="118">
        <v>3.6109415159230824</v>
      </c>
      <c r="AK205" s="118">
        <v>3.5720037177263206</v>
      </c>
    </row>
    <row r="206" spans="5:37" x14ac:dyDescent="0.3">
      <c r="E206" s="3" t="s">
        <v>172</v>
      </c>
      <c r="F206" s="3" t="s">
        <v>197</v>
      </c>
      <c r="H206" s="3" t="s">
        <v>198</v>
      </c>
      <c r="J206" s="3" t="s">
        <v>782</v>
      </c>
      <c r="L206" s="106" t="s">
        <v>158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197</v>
      </c>
      <c r="H207" s="3" t="s">
        <v>199</v>
      </c>
      <c r="J207" s="3" t="s">
        <v>782</v>
      </c>
      <c r="L207" s="106" t="s">
        <v>158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197</v>
      </c>
      <c r="H208" s="3" t="s">
        <v>200</v>
      </c>
      <c r="J208" s="3" t="s">
        <v>782</v>
      </c>
      <c r="L208" s="106" t="s">
        <v>158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197</v>
      </c>
      <c r="H209" s="3" t="s">
        <v>201</v>
      </c>
      <c r="J209" s="3" t="s">
        <v>782</v>
      </c>
      <c r="L209" s="106" t="s">
        <v>158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197</v>
      </c>
      <c r="H210" s="3" t="s">
        <v>202</v>
      </c>
      <c r="J210" s="3" t="s">
        <v>782</v>
      </c>
      <c r="L210" s="106" t="s">
        <v>158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197</v>
      </c>
      <c r="H211" s="3" t="s">
        <v>203</v>
      </c>
      <c r="J211" s="3" t="s">
        <v>782</v>
      </c>
      <c r="L211" s="106" t="s">
        <v>158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197</v>
      </c>
      <c r="H212" s="3" t="s">
        <v>204</v>
      </c>
      <c r="J212" s="3" t="s">
        <v>782</v>
      </c>
      <c r="L212" s="106" t="s">
        <v>158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197</v>
      </c>
      <c r="H213" s="3" t="s">
        <v>1107</v>
      </c>
      <c r="J213" s="3" t="s">
        <v>782</v>
      </c>
      <c r="L213" s="106" t="s">
        <v>158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197</v>
      </c>
      <c r="H214" s="3" t="s">
        <v>206</v>
      </c>
      <c r="J214" s="3" t="s">
        <v>782</v>
      </c>
      <c r="L214" s="106" t="s">
        <v>158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197</v>
      </c>
      <c r="H215" s="3" t="s">
        <v>207</v>
      </c>
      <c r="J215" s="3" t="s">
        <v>782</v>
      </c>
      <c r="L215" s="106" t="s">
        <v>158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197</v>
      </c>
      <c r="H216" s="3" t="s">
        <v>1108</v>
      </c>
      <c r="J216" s="3" t="s">
        <v>782</v>
      </c>
      <c r="L216" s="106" t="s">
        <v>158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197</v>
      </c>
      <c r="H217" s="3" t="s">
        <v>1109</v>
      </c>
      <c r="J217" s="3" t="s">
        <v>782</v>
      </c>
      <c r="L217" s="106" t="s">
        <v>158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197</v>
      </c>
      <c r="H218" s="3" t="s">
        <v>1110</v>
      </c>
      <c r="J218" s="3" t="s">
        <v>782</v>
      </c>
      <c r="L218" s="106" t="s">
        <v>158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197</v>
      </c>
      <c r="H219" s="3" t="s">
        <v>195</v>
      </c>
      <c r="J219" s="3" t="s">
        <v>782</v>
      </c>
      <c r="L219" s="106" t="s">
        <v>158</v>
      </c>
      <c r="AG219" s="46"/>
      <c r="AH219" s="46"/>
      <c r="AI219" s="46"/>
      <c r="AJ219" s="46"/>
      <c r="AK219" s="46"/>
    </row>
    <row r="220" spans="5:37" x14ac:dyDescent="0.3">
      <c r="E220" s="3" t="s">
        <v>209</v>
      </c>
      <c r="H220" s="3" t="s">
        <v>209</v>
      </c>
      <c r="J220" s="3" t="s">
        <v>782</v>
      </c>
      <c r="L220" s="106" t="s">
        <v>158</v>
      </c>
      <c r="AG220" s="118">
        <v>44.623022475518312</v>
      </c>
      <c r="AH220" s="118">
        <v>48.900164472241173</v>
      </c>
      <c r="AI220" s="118">
        <v>46.887259678155786</v>
      </c>
      <c r="AJ220" s="118">
        <v>46.556868231021241</v>
      </c>
      <c r="AK220" s="118">
        <v>43.808650349249376</v>
      </c>
    </row>
    <row r="221" spans="5:37" x14ac:dyDescent="0.3">
      <c r="E221" s="3" t="s">
        <v>209</v>
      </c>
      <c r="H221" s="3" t="s">
        <v>311</v>
      </c>
      <c r="J221" s="3" t="s">
        <v>782</v>
      </c>
      <c r="L221" s="106" t="s">
        <v>158</v>
      </c>
      <c r="AG221" s="118">
        <v>8.5763853180752108</v>
      </c>
      <c r="AH221" s="118">
        <v>12.563795679608436</v>
      </c>
      <c r="AI221" s="118">
        <v>14.193342721184127</v>
      </c>
      <c r="AJ221" s="118">
        <v>12.335704335637512</v>
      </c>
      <c r="AK221" s="118">
        <v>13.970567992137898</v>
      </c>
    </row>
    <row r="222" spans="5:37" x14ac:dyDescent="0.3">
      <c r="E222" s="3" t="s">
        <v>209</v>
      </c>
      <c r="H222" s="3" t="s">
        <v>210</v>
      </c>
      <c r="J222" s="3" t="s">
        <v>782</v>
      </c>
      <c r="L222" s="106" t="s">
        <v>158</v>
      </c>
      <c r="AG222" s="118">
        <v>7.9853017236938433</v>
      </c>
      <c r="AH222" s="118">
        <v>8.2326582078342003</v>
      </c>
      <c r="AI222" s="118">
        <v>8.4795973039829668</v>
      </c>
      <c r="AJ222" s="118">
        <v>8.7328305088698581</v>
      </c>
      <c r="AK222" s="118">
        <v>6.4460818074386319</v>
      </c>
    </row>
    <row r="223" spans="5:37" x14ac:dyDescent="0.3">
      <c r="E223" s="3" t="s">
        <v>209</v>
      </c>
      <c r="H223" s="3" t="s">
        <v>211</v>
      </c>
      <c r="J223" s="3" t="s">
        <v>782</v>
      </c>
      <c r="L223" s="106" t="s">
        <v>158</v>
      </c>
      <c r="AG223" s="118">
        <v>4.3387408297770262</v>
      </c>
      <c r="AH223" s="118">
        <v>4.3301939550534172</v>
      </c>
      <c r="AI223" s="118">
        <v>4.4524551226289599</v>
      </c>
      <c r="AJ223" s="118">
        <v>4.5840611881728979</v>
      </c>
      <c r="AK223" s="118">
        <v>4.4439638143301607</v>
      </c>
    </row>
    <row r="224" spans="5:37" x14ac:dyDescent="0.3">
      <c r="E224" s="3" t="s">
        <v>209</v>
      </c>
      <c r="H224" s="3" t="s">
        <v>213</v>
      </c>
      <c r="J224" s="3" t="s">
        <v>782</v>
      </c>
      <c r="L224" s="106" t="s">
        <v>158</v>
      </c>
      <c r="AG224" s="118">
        <v>1.5939150162874673</v>
      </c>
      <c r="AH224" s="118">
        <v>1.6019246394848918</v>
      </c>
      <c r="AI224" s="118">
        <v>1.6099745120451174</v>
      </c>
      <c r="AJ224" s="118">
        <v>1.6180648362262486</v>
      </c>
      <c r="AK224" s="118">
        <v>1.6261958153027625</v>
      </c>
    </row>
    <row r="225" spans="5:37" x14ac:dyDescent="0.3">
      <c r="E225" s="3" t="s">
        <v>209</v>
      </c>
      <c r="H225" s="3" t="s">
        <v>214</v>
      </c>
      <c r="J225" s="3" t="s">
        <v>782</v>
      </c>
      <c r="L225" s="106" t="s">
        <v>158</v>
      </c>
      <c r="AG225" s="118">
        <v>4.2426272740587363</v>
      </c>
      <c r="AH225" s="118">
        <v>5.3288467295442894</v>
      </c>
      <c r="AI225" s="118">
        <v>4.3081841008003217</v>
      </c>
      <c r="AJ225" s="118">
        <v>3.824665849671554</v>
      </c>
      <c r="AK225" s="118">
        <v>2.0639929621755906</v>
      </c>
    </row>
    <row r="226" spans="5:37" x14ac:dyDescent="0.3">
      <c r="E226" s="3" t="s">
        <v>209</v>
      </c>
      <c r="H226" s="3" t="s">
        <v>215</v>
      </c>
      <c r="J226" s="3" t="s">
        <v>782</v>
      </c>
      <c r="L226" s="106" t="s">
        <v>158</v>
      </c>
      <c r="AG226" s="118">
        <v>17.886052313626024</v>
      </c>
      <c r="AH226" s="118">
        <v>16.84274526071594</v>
      </c>
      <c r="AI226" s="118">
        <v>13.84370591751429</v>
      </c>
      <c r="AJ226" s="118">
        <v>15.461541512443175</v>
      </c>
      <c r="AK226" s="118">
        <v>15.257847957864334</v>
      </c>
    </row>
    <row r="227" spans="5:37" x14ac:dyDescent="0.3">
      <c r="E227" s="3" t="s">
        <v>216</v>
      </c>
      <c r="H227" s="3" t="s">
        <v>216</v>
      </c>
      <c r="J227" s="3" t="s">
        <v>782</v>
      </c>
      <c r="L227" s="106" t="s">
        <v>158</v>
      </c>
      <c r="AG227" s="118">
        <v>94.454955891437947</v>
      </c>
      <c r="AH227" s="118">
        <v>94.295016918706864</v>
      </c>
      <c r="AI227" s="118">
        <v>94.239291842453184</v>
      </c>
      <c r="AJ227" s="118">
        <v>94.084193600218484</v>
      </c>
      <c r="AK227" s="118">
        <v>93.931189829722157</v>
      </c>
    </row>
    <row r="228" spans="5:37" x14ac:dyDescent="0.3">
      <c r="E228" s="3" t="s">
        <v>216</v>
      </c>
      <c r="H228" s="3" t="s">
        <v>312</v>
      </c>
      <c r="J228" s="3" t="s">
        <v>782</v>
      </c>
      <c r="L228" s="106" t="s">
        <v>158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216</v>
      </c>
      <c r="H229" s="3" t="s">
        <v>313</v>
      </c>
      <c r="J229" s="3" t="s">
        <v>782</v>
      </c>
      <c r="L229" s="106" t="s">
        <v>158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216</v>
      </c>
      <c r="H230" s="3" t="s">
        <v>314</v>
      </c>
      <c r="J230" s="3" t="s">
        <v>782</v>
      </c>
      <c r="L230" s="106" t="s">
        <v>158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216</v>
      </c>
      <c r="H231" s="3" t="s">
        <v>220</v>
      </c>
      <c r="J231" s="3" t="s">
        <v>782</v>
      </c>
      <c r="L231" s="106" t="s">
        <v>158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216</v>
      </c>
      <c r="H232" s="3" t="s">
        <v>221</v>
      </c>
      <c r="J232" s="3" t="s">
        <v>782</v>
      </c>
      <c r="L232" s="106" t="s">
        <v>158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216</v>
      </c>
      <c r="H233" s="3" t="s">
        <v>212</v>
      </c>
      <c r="J233" s="3" t="s">
        <v>782</v>
      </c>
      <c r="L233" s="106" t="s">
        <v>158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216</v>
      </c>
      <c r="H234" s="3" t="s">
        <v>223</v>
      </c>
      <c r="J234" s="3" t="s">
        <v>782</v>
      </c>
      <c r="L234" s="106" t="s">
        <v>158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216</v>
      </c>
      <c r="H235" s="3" t="s">
        <v>315</v>
      </c>
      <c r="J235" s="3" t="s">
        <v>782</v>
      </c>
      <c r="L235" s="106" t="s">
        <v>158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39" priority="1" operator="greater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4B29D-E036-4B0F-AE88-7A2644745B48}">
  <sheetPr>
    <tabColor theme="0" tint="-0.34998626667073579"/>
  </sheetPr>
  <dimension ref="A1:BC82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200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275</v>
      </c>
      <c r="F7" s="4" t="s">
        <v>758</v>
      </c>
      <c r="H7" s="4" t="s">
        <v>1147</v>
      </c>
      <c r="I7" s="4" t="s">
        <v>1148</v>
      </c>
      <c r="J7" s="4" t="s">
        <v>762</v>
      </c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81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84</v>
      </c>
      <c r="F12" s="17" t="s">
        <v>166</v>
      </c>
      <c r="H12" s="17" t="s">
        <v>338</v>
      </c>
      <c r="I12" s="17" t="s">
        <v>166</v>
      </c>
      <c r="J12" s="18" t="s">
        <v>939</v>
      </c>
      <c r="L12" s="3" t="s">
        <v>158</v>
      </c>
      <c r="T12" s="19"/>
      <c r="U12" s="19"/>
      <c r="V12" s="19"/>
      <c r="W12" s="19"/>
      <c r="X12" s="19"/>
      <c r="Y12" s="19">
        <v>230.27131020497052</v>
      </c>
      <c r="Z12" s="19">
        <v>241.68622804238817</v>
      </c>
      <c r="AA12" s="19">
        <v>239.24158901590889</v>
      </c>
      <c r="AB12" s="19">
        <v>225.7396775700181</v>
      </c>
      <c r="AC12" s="19">
        <v>224.96241946389026</v>
      </c>
      <c r="AD12" s="19">
        <v>234.38056427929195</v>
      </c>
      <c r="AE12" s="19">
        <v>216.242488548344</v>
      </c>
      <c r="AF12" s="19">
        <v>232.53638479466562</v>
      </c>
      <c r="AG12" s="19">
        <v>226.46690317701237</v>
      </c>
      <c r="AH12" s="19">
        <v>228.76238865531437</v>
      </c>
      <c r="AI12" s="19">
        <v>226.53411965283715</v>
      </c>
      <c r="AJ12" s="19">
        <v>225.53088850070549</v>
      </c>
      <c r="AK12" s="19">
        <v>223.44222165186574</v>
      </c>
      <c r="AM12" s="70"/>
    </row>
    <row r="13" spans="1:53" x14ac:dyDescent="0.3">
      <c r="E13" s="17" t="s">
        <v>84</v>
      </c>
      <c r="F13" s="17" t="s">
        <v>172</v>
      </c>
      <c r="H13" s="17" t="s">
        <v>338</v>
      </c>
      <c r="I13" s="17" t="s">
        <v>172</v>
      </c>
      <c r="J13" s="18" t="s">
        <v>940</v>
      </c>
      <c r="L13" s="3" t="s">
        <v>158</v>
      </c>
      <c r="T13" s="19"/>
      <c r="U13" s="19"/>
      <c r="V13" s="19"/>
      <c r="W13" s="19"/>
      <c r="X13" s="19"/>
      <c r="Y13" s="19">
        <v>87.613186950843541</v>
      </c>
      <c r="Z13" s="19">
        <v>86.029123264021806</v>
      </c>
      <c r="AA13" s="19">
        <v>80.791704698973177</v>
      </c>
      <c r="AB13" s="19">
        <v>79.5873170305656</v>
      </c>
      <c r="AC13" s="19">
        <v>80.124347792458138</v>
      </c>
      <c r="AD13" s="19">
        <v>77.961352029710909</v>
      </c>
      <c r="AE13" s="19">
        <v>76.306974838224193</v>
      </c>
      <c r="AF13" s="19">
        <v>85.40686803350637</v>
      </c>
      <c r="AG13" s="19">
        <v>86.884539812937788</v>
      </c>
      <c r="AH13" s="19">
        <v>85.027589651797342</v>
      </c>
      <c r="AI13" s="19">
        <v>84.832334542020206</v>
      </c>
      <c r="AJ13" s="19">
        <v>84.314193874953418</v>
      </c>
      <c r="AK13" s="19">
        <v>85.07802625852969</v>
      </c>
      <c r="AM13" s="70"/>
    </row>
    <row r="14" spans="1:53" x14ac:dyDescent="0.3">
      <c r="E14" s="17" t="s">
        <v>84</v>
      </c>
      <c r="F14" s="17" t="s">
        <v>172</v>
      </c>
      <c r="H14" s="17" t="s">
        <v>175</v>
      </c>
      <c r="I14" s="17" t="s">
        <v>176</v>
      </c>
      <c r="J14" s="18" t="s">
        <v>942</v>
      </c>
      <c r="L14" s="3" t="s">
        <v>158</v>
      </c>
      <c r="T14" s="19"/>
      <c r="U14" s="19"/>
      <c r="V14" s="19"/>
      <c r="W14" s="19"/>
      <c r="X14" s="19"/>
      <c r="Y14" s="19">
        <v>16.797118531055535</v>
      </c>
      <c r="Z14" s="19">
        <v>15.866526166172987</v>
      </c>
      <c r="AA14" s="19">
        <v>17.340656072059723</v>
      </c>
      <c r="AB14" s="19">
        <v>15.829960767113196</v>
      </c>
      <c r="AC14" s="19">
        <v>14.440223318367723</v>
      </c>
      <c r="AD14" s="19">
        <v>13.033855565795212</v>
      </c>
      <c r="AE14" s="19">
        <v>11.762251744722107</v>
      </c>
      <c r="AF14" s="19">
        <v>14.003353185761236</v>
      </c>
      <c r="AG14" s="19">
        <v>14.569601445736012</v>
      </c>
      <c r="AH14" s="19">
        <v>13.464644100532363</v>
      </c>
      <c r="AI14" s="19">
        <v>13.379003367916763</v>
      </c>
      <c r="AJ14" s="19">
        <v>13.516029100345405</v>
      </c>
      <c r="AK14" s="19">
        <v>14.278931247584961</v>
      </c>
      <c r="AM14" s="70"/>
    </row>
    <row r="15" spans="1:53" x14ac:dyDescent="0.3">
      <c r="E15" s="17" t="s">
        <v>84</v>
      </c>
      <c r="F15" s="17" t="s">
        <v>172</v>
      </c>
      <c r="H15" s="17" t="s">
        <v>181</v>
      </c>
      <c r="I15" s="17" t="s">
        <v>183</v>
      </c>
      <c r="J15" s="18" t="s">
        <v>948</v>
      </c>
      <c r="L15" s="3" t="s">
        <v>158</v>
      </c>
      <c r="T15" s="19"/>
      <c r="U15" s="19"/>
      <c r="V15" s="19"/>
      <c r="W15" s="19"/>
      <c r="X15" s="19"/>
      <c r="Y15" s="19">
        <v>11.09516830362373</v>
      </c>
      <c r="Z15" s="19">
        <v>11.468967996174587</v>
      </c>
      <c r="AA15" s="19">
        <v>11.390638656568912</v>
      </c>
      <c r="AB15" s="19">
        <v>11.06924640356443</v>
      </c>
      <c r="AC15" s="19">
        <v>11.322066603064872</v>
      </c>
      <c r="AD15" s="19">
        <v>10.666268853902224</v>
      </c>
      <c r="AE15" s="19">
        <v>9.8827688174999988</v>
      </c>
      <c r="AF15" s="19">
        <v>11.110213244221105</v>
      </c>
      <c r="AG15" s="19">
        <v>10.894038139440923</v>
      </c>
      <c r="AH15" s="19">
        <v>10.78455031958865</v>
      </c>
      <c r="AI15" s="19">
        <v>10.676162878548018</v>
      </c>
      <c r="AJ15" s="19">
        <v>10.568864759893641</v>
      </c>
      <c r="AK15" s="19">
        <v>10.462645013238435</v>
      </c>
      <c r="AM15" s="70"/>
    </row>
    <row r="16" spans="1:53" x14ac:dyDescent="0.3">
      <c r="E16" s="17" t="s">
        <v>84</v>
      </c>
      <c r="F16" s="17" t="s">
        <v>172</v>
      </c>
      <c r="H16" s="17" t="s">
        <v>181</v>
      </c>
      <c r="I16" s="17" t="s">
        <v>308</v>
      </c>
      <c r="J16" s="18" t="s">
        <v>949</v>
      </c>
      <c r="L16" s="3" t="s">
        <v>158</v>
      </c>
      <c r="T16" s="19"/>
      <c r="U16" s="19"/>
      <c r="V16" s="19"/>
      <c r="W16" s="19"/>
      <c r="X16" s="19"/>
      <c r="Y16" s="19">
        <v>18.409140766</v>
      </c>
      <c r="Z16" s="19">
        <v>16.537092683999997</v>
      </c>
      <c r="AA16" s="19">
        <v>14.759826266999999</v>
      </c>
      <c r="AB16" s="19">
        <v>14.311148120000002</v>
      </c>
      <c r="AC16" s="19">
        <v>15.160930617000002</v>
      </c>
      <c r="AD16" s="19">
        <v>16.060029789999998</v>
      </c>
      <c r="AE16" s="19">
        <v>15.881545864</v>
      </c>
      <c r="AF16" s="19">
        <v>16.133065326633169</v>
      </c>
      <c r="AG16" s="19">
        <v>15.924160288229492</v>
      </c>
      <c r="AH16" s="19">
        <v>15.731352130882042</v>
      </c>
      <c r="AI16" s="19">
        <v>15.560367477543453</v>
      </c>
      <c r="AJ16" s="19">
        <v>15.409039661946631</v>
      </c>
      <c r="AK16" s="19">
        <v>15.279018126888412</v>
      </c>
      <c r="AM16" s="70"/>
    </row>
    <row r="17" spans="5:39" x14ac:dyDescent="0.3">
      <c r="E17" s="17" t="s">
        <v>84</v>
      </c>
      <c r="F17" s="17" t="s">
        <v>172</v>
      </c>
      <c r="H17" s="17" t="s">
        <v>181</v>
      </c>
      <c r="I17" s="17" t="s">
        <v>184</v>
      </c>
      <c r="J17" s="18" t="s">
        <v>950</v>
      </c>
      <c r="L17" s="3" t="s">
        <v>158</v>
      </c>
      <c r="T17" s="19"/>
      <c r="U17" s="19"/>
      <c r="V17" s="19"/>
      <c r="W17" s="19"/>
      <c r="X17" s="19"/>
      <c r="Y17" s="19">
        <v>9.3919614719999984</v>
      </c>
      <c r="Z17" s="19">
        <v>10.337062674999999</v>
      </c>
      <c r="AA17" s="19">
        <v>10.711819618</v>
      </c>
      <c r="AB17" s="19">
        <v>10.80744996</v>
      </c>
      <c r="AC17" s="19">
        <v>11.185980777999998</v>
      </c>
      <c r="AD17" s="19">
        <v>11.988579345000002</v>
      </c>
      <c r="AE17" s="19">
        <v>12.388675425999999</v>
      </c>
      <c r="AF17" s="19">
        <v>14.573072854271356</v>
      </c>
      <c r="AG17" s="19">
        <v>16.565297574303681</v>
      </c>
      <c r="AH17" s="19">
        <v>17.435066540500287</v>
      </c>
      <c r="AI17" s="19">
        <v>17.61530238294305</v>
      </c>
      <c r="AJ17" s="19">
        <v>16.604224334728634</v>
      </c>
      <c r="AK17" s="19">
        <v>17.419107016142981</v>
      </c>
      <c r="AM17" s="70"/>
    </row>
    <row r="18" spans="5:39" x14ac:dyDescent="0.3">
      <c r="E18" s="17" t="s">
        <v>84</v>
      </c>
      <c r="F18" s="17" t="s">
        <v>172</v>
      </c>
      <c r="H18" s="17" t="s">
        <v>181</v>
      </c>
      <c r="I18" s="17" t="s">
        <v>309</v>
      </c>
      <c r="J18" s="18" t="s">
        <v>951</v>
      </c>
      <c r="L18" s="3" t="s">
        <v>158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M18" s="70"/>
    </row>
    <row r="19" spans="5:39" x14ac:dyDescent="0.3">
      <c r="E19" s="17" t="s">
        <v>84</v>
      </c>
      <c r="F19" s="17" t="s">
        <v>172</v>
      </c>
      <c r="H19" s="17" t="s">
        <v>181</v>
      </c>
      <c r="I19" s="17" t="s">
        <v>310</v>
      </c>
      <c r="J19" s="18" t="s">
        <v>952</v>
      </c>
      <c r="L19" s="3" t="s">
        <v>158</v>
      </c>
      <c r="T19" s="19"/>
      <c r="U19" s="19"/>
      <c r="V19" s="19"/>
      <c r="W19" s="19"/>
      <c r="X19" s="19"/>
      <c r="Y19" s="19">
        <v>3.3861245203659278</v>
      </c>
      <c r="Z19" s="19">
        <v>2.8949627277566621</v>
      </c>
      <c r="AA19" s="19">
        <v>2.9948831032552539</v>
      </c>
      <c r="AB19" s="19">
        <v>3.6105735597681439</v>
      </c>
      <c r="AC19" s="19">
        <v>3.6501720348298661</v>
      </c>
      <c r="AD19" s="19">
        <v>4.1844611743953148</v>
      </c>
      <c r="AE19" s="19">
        <v>3.6445316649059478</v>
      </c>
      <c r="AF19" s="19">
        <v>3.7657456410937216</v>
      </c>
      <c r="AG19" s="19">
        <v>3.6738836857655111</v>
      </c>
      <c r="AH19" s="19">
        <v>3.6796560210714948</v>
      </c>
      <c r="AI19" s="19">
        <v>3.6854573651229621</v>
      </c>
      <c r="AJ19" s="19">
        <v>3.6912878611495379</v>
      </c>
      <c r="AK19" s="19">
        <v>3.6971476545434916</v>
      </c>
      <c r="AM19" s="70"/>
    </row>
    <row r="20" spans="5:39" x14ac:dyDescent="0.3">
      <c r="E20" s="17" t="s">
        <v>84</v>
      </c>
      <c r="F20" s="17" t="s">
        <v>172</v>
      </c>
      <c r="H20" s="17" t="s">
        <v>185</v>
      </c>
      <c r="I20" s="17" t="s">
        <v>186</v>
      </c>
      <c r="J20" s="18" t="s">
        <v>953</v>
      </c>
      <c r="L20" s="3" t="s">
        <v>158</v>
      </c>
      <c r="T20" s="19"/>
      <c r="U20" s="19"/>
      <c r="V20" s="19"/>
      <c r="W20" s="19"/>
      <c r="X20" s="19"/>
      <c r="Y20" s="19">
        <v>25.809638784798352</v>
      </c>
      <c r="Z20" s="19">
        <v>26.28422762691757</v>
      </c>
      <c r="AA20" s="19">
        <v>21.636056329089286</v>
      </c>
      <c r="AB20" s="19">
        <v>21.866168334119831</v>
      </c>
      <c r="AC20" s="19">
        <v>22.57217756419567</v>
      </c>
      <c r="AD20" s="19">
        <v>20.022960313618146</v>
      </c>
      <c r="AE20" s="19">
        <v>20.164866434096144</v>
      </c>
      <c r="AF20" s="19">
        <v>22.121828624741852</v>
      </c>
      <c r="AG20" s="19">
        <v>21.471665685850901</v>
      </c>
      <c r="AH20" s="19">
        <v>20.357398164920752</v>
      </c>
      <c r="AI20" s="19">
        <v>20.361303543907049</v>
      </c>
      <c r="AJ20" s="19">
        <v>20.91380664096647</v>
      </c>
      <c r="AK20" s="19">
        <v>20.369173482405095</v>
      </c>
      <c r="AM20" s="70"/>
    </row>
    <row r="21" spans="5:39" x14ac:dyDescent="0.3">
      <c r="E21" s="17" t="s">
        <v>84</v>
      </c>
      <c r="F21" s="17" t="s">
        <v>172</v>
      </c>
      <c r="H21" s="17" t="s">
        <v>185</v>
      </c>
      <c r="I21" s="17" t="s">
        <v>1096</v>
      </c>
      <c r="J21" s="18" t="s">
        <v>1103</v>
      </c>
      <c r="L21" s="3" t="s">
        <v>158</v>
      </c>
      <c r="T21" s="19"/>
      <c r="U21" s="19"/>
      <c r="V21" s="19"/>
      <c r="W21" s="19"/>
      <c r="X21" s="19"/>
      <c r="Y21" s="19">
        <v>11.151340113798355</v>
      </c>
      <c r="Z21" s="19">
        <v>11.346537379917573</v>
      </c>
      <c r="AA21" s="19">
        <v>7.5041451330892821</v>
      </c>
      <c r="AB21" s="19">
        <v>5.3831934491198297</v>
      </c>
      <c r="AC21" s="19">
        <v>5.4339375391956724</v>
      </c>
      <c r="AD21" s="19">
        <v>4.6501396926181471</v>
      </c>
      <c r="AE21" s="19">
        <v>5.2064241986181461</v>
      </c>
      <c r="AF21" s="19">
        <v>6.1801798488624584</v>
      </c>
      <c r="AG21" s="19">
        <v>5.4887067292588982</v>
      </c>
      <c r="AH21" s="19">
        <v>4.3561530656586278</v>
      </c>
      <c r="AI21" s="19">
        <v>4.341680519064683</v>
      </c>
      <c r="AJ21" s="19">
        <v>4.8757132356367272</v>
      </c>
      <c r="AK21" s="19">
        <v>4.312516983205402</v>
      </c>
      <c r="AM21" s="70"/>
    </row>
    <row r="22" spans="5:39" x14ac:dyDescent="0.3">
      <c r="E22" s="17" t="s">
        <v>84</v>
      </c>
      <c r="F22" s="17" t="s">
        <v>172</v>
      </c>
      <c r="H22" s="17" t="s">
        <v>185</v>
      </c>
      <c r="I22" s="17" t="s">
        <v>188</v>
      </c>
      <c r="J22" s="18" t="s">
        <v>954</v>
      </c>
      <c r="L22" s="3" t="s">
        <v>158</v>
      </c>
      <c r="T22" s="19"/>
      <c r="U22" s="19"/>
      <c r="V22" s="19"/>
      <c r="W22" s="19"/>
      <c r="X22" s="19"/>
      <c r="Y22" s="19">
        <v>1.21473874</v>
      </c>
      <c r="Z22" s="19">
        <v>1.7362733140000002</v>
      </c>
      <c r="AA22" s="19">
        <v>1.996223914</v>
      </c>
      <c r="AB22" s="19">
        <v>2.5624695329999998</v>
      </c>
      <c r="AC22" s="19">
        <v>2.9258064220000004</v>
      </c>
      <c r="AD22" s="19">
        <v>2.8229406769999996</v>
      </c>
      <c r="AE22" s="19">
        <v>2.7016918250000002</v>
      </c>
      <c r="AF22" s="19">
        <v>2.8140703738693462</v>
      </c>
      <c r="AG22" s="19">
        <v>2.8140703254968309</v>
      </c>
      <c r="AH22" s="19">
        <v>2.8140703801830291</v>
      </c>
      <c r="AI22" s="19">
        <v>2.8140703313537432</v>
      </c>
      <c r="AJ22" s="19">
        <v>2.8140703827765212</v>
      </c>
      <c r="AK22" s="19">
        <v>2.8140703345063982</v>
      </c>
      <c r="AM22" s="70"/>
    </row>
    <row r="23" spans="5:39" x14ac:dyDescent="0.3">
      <c r="E23" s="17" t="s">
        <v>84</v>
      </c>
      <c r="F23" s="17" t="s">
        <v>172</v>
      </c>
      <c r="H23" s="17" t="s">
        <v>185</v>
      </c>
      <c r="I23" s="17" t="s">
        <v>189</v>
      </c>
      <c r="J23" s="18" t="s">
        <v>955</v>
      </c>
      <c r="L23" s="3" t="s">
        <v>158</v>
      </c>
      <c r="T23" s="19"/>
      <c r="U23" s="19"/>
      <c r="V23" s="19"/>
      <c r="W23" s="19"/>
      <c r="X23" s="19"/>
      <c r="Y23" s="19">
        <v>0.72628210799999993</v>
      </c>
      <c r="Z23" s="19">
        <v>0.82895185000000016</v>
      </c>
      <c r="AA23" s="19">
        <v>0.75786619099999997</v>
      </c>
      <c r="AB23" s="19">
        <v>0.91333398099999996</v>
      </c>
      <c r="AC23" s="19">
        <v>1.1448185539999998</v>
      </c>
      <c r="AD23" s="19">
        <v>1.2762994900000002</v>
      </c>
      <c r="AE23" s="19">
        <v>0.782739352</v>
      </c>
      <c r="AF23" s="19">
        <v>1.2000000010050254</v>
      </c>
      <c r="AG23" s="19">
        <v>1.1999999989899246</v>
      </c>
      <c r="AH23" s="19">
        <v>1.2</v>
      </c>
      <c r="AI23" s="19">
        <v>1.1999999992348105</v>
      </c>
      <c r="AJ23" s="19">
        <v>1.2000000002601898</v>
      </c>
      <c r="AK23" s="19">
        <v>1.1999999997655346</v>
      </c>
      <c r="AM23" s="70"/>
    </row>
    <row r="24" spans="5:39" x14ac:dyDescent="0.3">
      <c r="E24" s="17" t="s">
        <v>84</v>
      </c>
      <c r="F24" s="17" t="s">
        <v>172</v>
      </c>
      <c r="H24" s="17" t="s">
        <v>185</v>
      </c>
      <c r="I24" s="17" t="s">
        <v>190</v>
      </c>
      <c r="J24" s="18" t="s">
        <v>956</v>
      </c>
      <c r="L24" s="3" t="s">
        <v>158</v>
      </c>
      <c r="T24" s="19"/>
      <c r="U24" s="19"/>
      <c r="V24" s="19"/>
      <c r="W24" s="19"/>
      <c r="X24" s="19"/>
      <c r="Y24" s="19">
        <v>4.2125696279999998</v>
      </c>
      <c r="Z24" s="19">
        <v>3.9957465960000005</v>
      </c>
      <c r="AA24" s="19">
        <v>3.7587542189999996</v>
      </c>
      <c r="AB24" s="19">
        <v>4.2898924880000004</v>
      </c>
      <c r="AC24" s="19">
        <v>3.731950581</v>
      </c>
      <c r="AD24" s="19">
        <v>3.8163102009999998</v>
      </c>
      <c r="AE24" s="19">
        <v>4.1748152999999997</v>
      </c>
      <c r="AF24" s="19">
        <v>3.7185929658291461</v>
      </c>
      <c r="AG24" s="19">
        <v>3.7185929638140451</v>
      </c>
      <c r="AH24" s="19">
        <v>3.7185929658392718</v>
      </c>
      <c r="AI24" s="19">
        <v>3.7185929653342464</v>
      </c>
      <c r="AJ24" s="19">
        <v>3.7185929655290688</v>
      </c>
      <c r="AK24" s="19">
        <v>3.7185929642563615</v>
      </c>
      <c r="AM24" s="70"/>
    </row>
    <row r="25" spans="5:39" x14ac:dyDescent="0.3">
      <c r="E25" s="17" t="s">
        <v>84</v>
      </c>
      <c r="F25" s="17" t="s">
        <v>172</v>
      </c>
      <c r="H25" s="17" t="s">
        <v>185</v>
      </c>
      <c r="I25" s="17" t="s">
        <v>191</v>
      </c>
      <c r="J25" s="18" t="s">
        <v>957</v>
      </c>
      <c r="L25" s="3" t="s">
        <v>158</v>
      </c>
      <c r="T25" s="19"/>
      <c r="U25" s="19"/>
      <c r="V25" s="19"/>
      <c r="W25" s="19"/>
      <c r="X25" s="19"/>
      <c r="Y25" s="19">
        <v>3.9141734060000002</v>
      </c>
      <c r="Z25" s="19">
        <v>3.6447390230000001</v>
      </c>
      <c r="AA25" s="19">
        <v>2.5182124410000002</v>
      </c>
      <c r="AB25" s="19">
        <v>2.7806266769999999</v>
      </c>
      <c r="AC25" s="19">
        <v>3.2951054979999999</v>
      </c>
      <c r="AD25" s="19">
        <v>2.8741792390000001</v>
      </c>
      <c r="AE25" s="19">
        <v>2.762018286</v>
      </c>
      <c r="AF25" s="19">
        <v>3.3166470512562816</v>
      </c>
      <c r="AG25" s="19">
        <v>3.3333136193530466</v>
      </c>
      <c r="AH25" s="19">
        <v>3.350063939048288</v>
      </c>
      <c r="AI25" s="19">
        <v>3.3668984312043095</v>
      </c>
      <c r="AJ25" s="19">
        <v>3.3838175187983008</v>
      </c>
      <c r="AK25" s="19">
        <v>3.4008216269329656</v>
      </c>
      <c r="AM25" s="70"/>
    </row>
    <row r="26" spans="5:39" x14ac:dyDescent="0.3">
      <c r="E26" s="17" t="s">
        <v>84</v>
      </c>
      <c r="F26" s="17" t="s">
        <v>172</v>
      </c>
      <c r="H26" s="17" t="s">
        <v>185</v>
      </c>
      <c r="I26" s="17" t="s">
        <v>192</v>
      </c>
      <c r="J26" s="18" t="s">
        <v>958</v>
      </c>
      <c r="L26" s="3" t="s">
        <v>158</v>
      </c>
      <c r="T26" s="19"/>
      <c r="U26" s="19"/>
      <c r="V26" s="19"/>
      <c r="W26" s="19"/>
      <c r="X26" s="19"/>
      <c r="Y26" s="19">
        <v>0.18382563599999999</v>
      </c>
      <c r="Z26" s="19">
        <v>0.21965568300000002</v>
      </c>
      <c r="AA26" s="19">
        <v>0.30685936400000008</v>
      </c>
      <c r="AB26" s="19">
        <v>0.78151343699999998</v>
      </c>
      <c r="AC26" s="19">
        <v>0.92970917800000008</v>
      </c>
      <c r="AD26" s="19">
        <v>0.32783550699999997</v>
      </c>
      <c r="AE26" s="19">
        <v>0.297865308</v>
      </c>
      <c r="AF26" s="19">
        <v>0.33323508140703517</v>
      </c>
      <c r="AG26" s="19">
        <v>0.33490962955480919</v>
      </c>
      <c r="AH26" s="19">
        <v>0.33659259251739621</v>
      </c>
      <c r="AI26" s="19">
        <v>0.33828401258029767</v>
      </c>
      <c r="AJ26" s="19">
        <v>0.33998393224150519</v>
      </c>
      <c r="AK26" s="19">
        <v>0.34169239421256803</v>
      </c>
      <c r="AM26" s="70"/>
    </row>
    <row r="27" spans="5:39" x14ac:dyDescent="0.3">
      <c r="E27" s="17" t="s">
        <v>84</v>
      </c>
      <c r="F27" s="17" t="s">
        <v>172</v>
      </c>
      <c r="H27" s="17" t="s">
        <v>185</v>
      </c>
      <c r="I27" s="17" t="s">
        <v>193</v>
      </c>
      <c r="J27" s="18" t="s">
        <v>959</v>
      </c>
      <c r="L27" s="3" t="s">
        <v>158</v>
      </c>
      <c r="T27" s="19"/>
      <c r="U27" s="19"/>
      <c r="V27" s="19"/>
      <c r="W27" s="19"/>
      <c r="X27" s="19"/>
      <c r="Y27" s="19">
        <v>4.4067091529999995</v>
      </c>
      <c r="Z27" s="19">
        <v>4.5123237810000001</v>
      </c>
      <c r="AA27" s="19">
        <v>4.7939950670000009</v>
      </c>
      <c r="AB27" s="19">
        <v>5.1551387690000006</v>
      </c>
      <c r="AC27" s="19">
        <v>5.1108497919999998</v>
      </c>
      <c r="AD27" s="19">
        <v>4.2552555069999993</v>
      </c>
      <c r="AE27" s="19">
        <v>4.2393121644779992</v>
      </c>
      <c r="AF27" s="19">
        <v>4.5591033025125629</v>
      </c>
      <c r="AG27" s="19">
        <v>4.5820724193833486</v>
      </c>
      <c r="AH27" s="19">
        <v>4.5819252216741395</v>
      </c>
      <c r="AI27" s="19">
        <v>4.5817772851349599</v>
      </c>
      <c r="AJ27" s="19">
        <v>4.5816286057241582</v>
      </c>
      <c r="AK27" s="19">
        <v>4.581479179525866</v>
      </c>
      <c r="AM27" s="70"/>
    </row>
    <row r="28" spans="5:39" x14ac:dyDescent="0.3">
      <c r="E28" s="17" t="s">
        <v>84</v>
      </c>
      <c r="F28" s="17" t="s">
        <v>172</v>
      </c>
      <c r="H28" s="17" t="s">
        <v>185</v>
      </c>
      <c r="I28" s="17" t="s">
        <v>194</v>
      </c>
      <c r="J28" s="18" t="s">
        <v>960</v>
      </c>
      <c r="L28" s="3" t="s">
        <v>158</v>
      </c>
      <c r="T28" s="19"/>
      <c r="U28" s="19"/>
      <c r="V28" s="19"/>
      <c r="W28" s="19"/>
      <c r="X28" s="19"/>
      <c r="Y28" s="19">
        <v>0</v>
      </c>
      <c r="Z28" s="19">
        <v>0</v>
      </c>
      <c r="AA28" s="19">
        <v>0</v>
      </c>
      <c r="AB28" s="19">
        <v>0</v>
      </c>
      <c r="AC28" s="19">
        <v>0</v>
      </c>
      <c r="AD28" s="19">
        <v>0</v>
      </c>
      <c r="AE28" s="19">
        <v>0</v>
      </c>
      <c r="AF28" s="19">
        <v>0</v>
      </c>
      <c r="AG28" s="19">
        <v>0</v>
      </c>
      <c r="AH28" s="19">
        <v>0</v>
      </c>
      <c r="AI28" s="19">
        <v>0</v>
      </c>
      <c r="AJ28" s="19">
        <v>0</v>
      </c>
      <c r="AK28" s="19">
        <v>0</v>
      </c>
      <c r="AM28" s="70"/>
    </row>
    <row r="29" spans="5:39" x14ac:dyDescent="0.3">
      <c r="E29" s="17" t="s">
        <v>84</v>
      </c>
      <c r="F29" s="17" t="s">
        <v>172</v>
      </c>
      <c r="H29" s="17" t="s">
        <v>196</v>
      </c>
      <c r="I29" s="17" t="s">
        <v>196</v>
      </c>
      <c r="J29" s="18" t="s">
        <v>961</v>
      </c>
      <c r="L29" s="3" t="s">
        <v>158</v>
      </c>
      <c r="T29" s="19"/>
      <c r="U29" s="19"/>
      <c r="V29" s="19"/>
      <c r="W29" s="19"/>
      <c r="X29" s="19"/>
      <c r="Y29" s="19">
        <v>2.724034573</v>
      </c>
      <c r="Z29" s="19">
        <v>2.6402833879999998</v>
      </c>
      <c r="AA29" s="19">
        <v>1.9578246529999999</v>
      </c>
      <c r="AB29" s="19">
        <v>2.0927698859999997</v>
      </c>
      <c r="AC29" s="19">
        <v>1.792796877</v>
      </c>
      <c r="AD29" s="19">
        <v>2.0051969870000002</v>
      </c>
      <c r="AE29" s="19">
        <v>2.582334887</v>
      </c>
      <c r="AF29" s="19">
        <v>3.6995891567839192</v>
      </c>
      <c r="AG29" s="19">
        <v>3.785892993611272</v>
      </c>
      <c r="AH29" s="19">
        <v>3.57492237430175</v>
      </c>
      <c r="AI29" s="19">
        <v>3.5547375260389247</v>
      </c>
      <c r="AJ29" s="19">
        <v>3.6109415159230824</v>
      </c>
      <c r="AK29" s="19">
        <v>3.5720037177263206</v>
      </c>
      <c r="AM29" s="70"/>
    </row>
    <row r="30" spans="5:39" x14ac:dyDescent="0.3">
      <c r="E30" s="17" t="s">
        <v>84</v>
      </c>
      <c r="F30" s="17" t="s">
        <v>209</v>
      </c>
      <c r="H30" s="17" t="s">
        <v>338</v>
      </c>
      <c r="I30" s="17" t="s">
        <v>209</v>
      </c>
      <c r="J30" s="18" t="s">
        <v>962</v>
      </c>
      <c r="L30" s="3" t="s">
        <v>158</v>
      </c>
      <c r="T30" s="19"/>
      <c r="U30" s="19"/>
      <c r="V30" s="19"/>
      <c r="W30" s="19"/>
      <c r="X30" s="19"/>
      <c r="Y30" s="19">
        <v>43.82741913412697</v>
      </c>
      <c r="Z30" s="19">
        <v>51.871104933366382</v>
      </c>
      <c r="AA30" s="19">
        <v>63.793974485935692</v>
      </c>
      <c r="AB30" s="19">
        <v>55.276909558452545</v>
      </c>
      <c r="AC30" s="19">
        <v>51.209755688432097</v>
      </c>
      <c r="AD30" s="19">
        <v>59.308227935581009</v>
      </c>
      <c r="AE30" s="19">
        <v>44.165255440119836</v>
      </c>
      <c r="AF30" s="19">
        <v>54.612070568194419</v>
      </c>
      <c r="AG30" s="19">
        <v>44.672622962859307</v>
      </c>
      <c r="AH30" s="19">
        <v>48.9831950265595</v>
      </c>
      <c r="AI30" s="19">
        <v>47.007434140023555</v>
      </c>
      <c r="AJ30" s="19">
        <v>46.675658073147844</v>
      </c>
      <c r="AK30" s="19">
        <v>43.974377934499088</v>
      </c>
      <c r="AM30" s="70"/>
    </row>
    <row r="31" spans="5:39" x14ac:dyDescent="0.3">
      <c r="E31" s="17" t="s">
        <v>84</v>
      </c>
      <c r="F31" s="17" t="s">
        <v>209</v>
      </c>
      <c r="H31" s="17" t="s">
        <v>311</v>
      </c>
      <c r="I31" s="17" t="s">
        <v>311</v>
      </c>
      <c r="J31" s="18" t="s">
        <v>963</v>
      </c>
      <c r="L31" s="3" t="s">
        <v>158</v>
      </c>
      <c r="T31" s="19"/>
      <c r="U31" s="19"/>
      <c r="V31" s="19"/>
      <c r="W31" s="19"/>
      <c r="X31" s="19"/>
      <c r="Y31" s="19">
        <v>9.9795615090000016</v>
      </c>
      <c r="Z31" s="19">
        <v>16.493612277132616</v>
      </c>
      <c r="AA31" s="19">
        <v>21.216147657127468</v>
      </c>
      <c r="AB31" s="19">
        <v>13.218776762742186</v>
      </c>
      <c r="AC31" s="19">
        <v>11.168653418178405</v>
      </c>
      <c r="AD31" s="19">
        <v>15.651306553923693</v>
      </c>
      <c r="AE31" s="19">
        <v>7.0920879269999997</v>
      </c>
      <c r="AF31" s="19">
        <v>13.995338956534999</v>
      </c>
      <c r="AG31" s="19">
        <v>8.5763853180752108</v>
      </c>
      <c r="AH31" s="19">
        <v>12.563795679608436</v>
      </c>
      <c r="AI31" s="19">
        <v>14.193342721184127</v>
      </c>
      <c r="AJ31" s="19">
        <v>12.335704335637512</v>
      </c>
      <c r="AK31" s="19">
        <v>13.970567992137898</v>
      </c>
      <c r="AM31" s="70"/>
    </row>
    <row r="32" spans="5:39" x14ac:dyDescent="0.3">
      <c r="E32" s="17" t="s">
        <v>84</v>
      </c>
      <c r="F32" s="17" t="s">
        <v>209</v>
      </c>
      <c r="H32" s="17" t="s">
        <v>210</v>
      </c>
      <c r="I32" s="17" t="s">
        <v>210</v>
      </c>
      <c r="J32" s="18" t="s">
        <v>964</v>
      </c>
      <c r="L32" s="3" t="s">
        <v>158</v>
      </c>
      <c r="T32" s="19"/>
      <c r="U32" s="19"/>
      <c r="V32" s="19"/>
      <c r="W32" s="19"/>
      <c r="X32" s="19"/>
      <c r="Y32" s="19">
        <v>7.3288444510000046</v>
      </c>
      <c r="Z32" s="19">
        <v>7.5044006449999996</v>
      </c>
      <c r="AA32" s="19">
        <v>10.775080955000002</v>
      </c>
      <c r="AB32" s="19">
        <v>9.4412599090000047</v>
      </c>
      <c r="AC32" s="19">
        <v>10.308256403000001</v>
      </c>
      <c r="AD32" s="19">
        <v>10.338652664000001</v>
      </c>
      <c r="AE32" s="19">
        <v>9.3933946440000007</v>
      </c>
      <c r="AF32" s="19">
        <v>8.3601487839195965</v>
      </c>
      <c r="AG32" s="19">
        <v>7.9853017236938433</v>
      </c>
      <c r="AH32" s="19">
        <v>8.2326582078342003</v>
      </c>
      <c r="AI32" s="19">
        <v>8.4795973039829668</v>
      </c>
      <c r="AJ32" s="19">
        <v>8.7328305088698581</v>
      </c>
      <c r="AK32" s="19">
        <v>6.4460818074386319</v>
      </c>
      <c r="AM32" s="70"/>
    </row>
    <row r="33" spans="2:53" x14ac:dyDescent="0.3">
      <c r="E33" s="17" t="s">
        <v>84</v>
      </c>
      <c r="F33" s="17" t="s">
        <v>209</v>
      </c>
      <c r="H33" s="17" t="s">
        <v>211</v>
      </c>
      <c r="I33" s="17" t="s">
        <v>211</v>
      </c>
      <c r="J33" s="18" t="s">
        <v>965</v>
      </c>
      <c r="L33" s="3" t="s">
        <v>158</v>
      </c>
      <c r="T33" s="19"/>
      <c r="U33" s="19"/>
      <c r="V33" s="19"/>
      <c r="W33" s="19"/>
      <c r="X33" s="19"/>
      <c r="Y33" s="19">
        <v>3.2190852770000005</v>
      </c>
      <c r="Z33" s="19">
        <v>1.9625517830000003</v>
      </c>
      <c r="AA33" s="19">
        <v>3.513513863</v>
      </c>
      <c r="AB33" s="19">
        <v>2.2911614959999995</v>
      </c>
      <c r="AC33" s="19">
        <v>2.2518819620000001</v>
      </c>
      <c r="AD33" s="19">
        <v>2.3631096260000004</v>
      </c>
      <c r="AE33" s="19">
        <v>3.8655378200000006</v>
      </c>
      <c r="AF33" s="19">
        <v>8.8451951075376911</v>
      </c>
      <c r="AG33" s="19">
        <v>4.3883413171180186</v>
      </c>
      <c r="AH33" s="19">
        <v>4.4132245093717364</v>
      </c>
      <c r="AI33" s="19">
        <v>4.5726295844967293</v>
      </c>
      <c r="AJ33" s="19">
        <v>4.7028510302994979</v>
      </c>
      <c r="AK33" s="19">
        <v>4.6096913995798756</v>
      </c>
      <c r="AM33" s="70"/>
    </row>
    <row r="34" spans="2:53" x14ac:dyDescent="0.3">
      <c r="E34" s="17" t="s">
        <v>84</v>
      </c>
      <c r="F34" s="17" t="s">
        <v>209</v>
      </c>
      <c r="H34" s="17" t="s">
        <v>213</v>
      </c>
      <c r="I34" s="17" t="s">
        <v>213</v>
      </c>
      <c r="J34" s="18" t="s">
        <v>967</v>
      </c>
      <c r="L34" s="3" t="s">
        <v>158</v>
      </c>
      <c r="T34" s="19"/>
      <c r="U34" s="19"/>
      <c r="V34" s="19"/>
      <c r="W34" s="19"/>
      <c r="X34" s="19"/>
      <c r="Y34" s="19">
        <v>2.2962402800000001</v>
      </c>
      <c r="Z34" s="19">
        <v>1.519929023</v>
      </c>
      <c r="AA34" s="19">
        <v>1.959050798</v>
      </c>
      <c r="AB34" s="19">
        <v>1.7507791749999999</v>
      </c>
      <c r="AC34" s="19">
        <v>1.4977366569999999</v>
      </c>
      <c r="AD34" s="19">
        <v>2.6289907140000004</v>
      </c>
      <c r="AE34" s="19">
        <v>1.8981290389999999</v>
      </c>
      <c r="AF34" s="19">
        <v>2.8177831346733666</v>
      </c>
      <c r="AG34" s="19">
        <v>1.5939150162874673</v>
      </c>
      <c r="AH34" s="19">
        <v>1.6019246394848918</v>
      </c>
      <c r="AI34" s="19">
        <v>1.6099745120451174</v>
      </c>
      <c r="AJ34" s="19">
        <v>1.6180648362262486</v>
      </c>
      <c r="AK34" s="19">
        <v>1.6261958153027625</v>
      </c>
      <c r="AM34" s="70"/>
    </row>
    <row r="35" spans="2:53" x14ac:dyDescent="0.3">
      <c r="E35" s="17" t="s">
        <v>84</v>
      </c>
      <c r="F35" s="17" t="s">
        <v>209</v>
      </c>
      <c r="H35" s="17" t="s">
        <v>1178</v>
      </c>
      <c r="I35" s="17" t="s">
        <v>1178</v>
      </c>
      <c r="J35" s="18" t="s">
        <v>1367</v>
      </c>
      <c r="L35" s="3" t="s">
        <v>158</v>
      </c>
      <c r="T35" s="19"/>
      <c r="U35" s="19"/>
      <c r="V35" s="19"/>
      <c r="W35" s="19"/>
      <c r="X35" s="19"/>
      <c r="Y35" s="19">
        <v>4.4155591020000005</v>
      </c>
      <c r="Z35" s="19">
        <v>4.9343227259999995</v>
      </c>
      <c r="AA35" s="19">
        <v>3.5868599649999999</v>
      </c>
      <c r="AB35" s="19">
        <v>3.4152201760000001</v>
      </c>
      <c r="AC35" s="19">
        <v>3.6460955790000003</v>
      </c>
      <c r="AD35" s="19">
        <v>0.37623034100000002</v>
      </c>
      <c r="AE35" s="19">
        <v>1.6270505270000002</v>
      </c>
      <c r="AF35" s="19">
        <v>2.8781139527638189</v>
      </c>
      <c r="AG35" s="19">
        <v>4.2426272740587363</v>
      </c>
      <c r="AH35" s="19">
        <v>5.3288467295442894</v>
      </c>
      <c r="AI35" s="19">
        <v>4.3081841008003217</v>
      </c>
      <c r="AJ35" s="19">
        <v>3.824665849671554</v>
      </c>
      <c r="AK35" s="19">
        <v>2.0639929621755906</v>
      </c>
      <c r="AM35" s="70"/>
    </row>
    <row r="36" spans="2:53" x14ac:dyDescent="0.3">
      <c r="E36" s="17" t="s">
        <v>84</v>
      </c>
      <c r="F36" s="17" t="s">
        <v>209</v>
      </c>
      <c r="H36" s="17" t="s">
        <v>214</v>
      </c>
      <c r="I36" s="17" t="s">
        <v>214</v>
      </c>
      <c r="J36" s="18" t="s">
        <v>968</v>
      </c>
      <c r="L36" s="3" t="s">
        <v>158</v>
      </c>
      <c r="T36" s="19"/>
      <c r="U36" s="19"/>
      <c r="V36" s="19"/>
      <c r="W36" s="19"/>
      <c r="X36" s="19"/>
      <c r="Y36" s="19">
        <v>16.588128515126968</v>
      </c>
      <c r="Z36" s="19">
        <v>19.456288479233766</v>
      </c>
      <c r="AA36" s="19">
        <v>22.743321247808222</v>
      </c>
      <c r="AB36" s="19">
        <v>25.15971203971036</v>
      </c>
      <c r="AC36" s="19">
        <v>22.337131669253687</v>
      </c>
      <c r="AD36" s="19">
        <v>27.949938036657315</v>
      </c>
      <c r="AE36" s="19">
        <v>20.289055483119835</v>
      </c>
      <c r="AF36" s="19">
        <v>17.715490632764947</v>
      </c>
      <c r="AG36" s="19">
        <v>17.886052313626024</v>
      </c>
      <c r="AH36" s="19">
        <v>16.84274526071594</v>
      </c>
      <c r="AI36" s="19">
        <v>13.84370591751429</v>
      </c>
      <c r="AJ36" s="19">
        <v>15.461541512443175</v>
      </c>
      <c r="AK36" s="19">
        <v>15.257847957864334</v>
      </c>
      <c r="AM36" s="70"/>
    </row>
    <row r="37" spans="2:53" x14ac:dyDescent="0.3">
      <c r="E37" s="17" t="s">
        <v>84</v>
      </c>
      <c r="F37" s="17" t="s">
        <v>216</v>
      </c>
      <c r="H37" s="17" t="s">
        <v>338</v>
      </c>
      <c r="I37" s="17" t="s">
        <v>216</v>
      </c>
      <c r="J37" s="18" t="s">
        <v>970</v>
      </c>
      <c r="L37" s="3" t="s">
        <v>158</v>
      </c>
      <c r="T37" s="19"/>
      <c r="U37" s="19"/>
      <c r="V37" s="19"/>
      <c r="W37" s="19"/>
      <c r="X37" s="19"/>
      <c r="Y37" s="19">
        <v>98.830704120000007</v>
      </c>
      <c r="Z37" s="19">
        <v>103.78599984499998</v>
      </c>
      <c r="AA37" s="19">
        <v>94.655909831000002</v>
      </c>
      <c r="AB37" s="19">
        <v>90.875450980999972</v>
      </c>
      <c r="AC37" s="19">
        <v>93.628315983000022</v>
      </c>
      <c r="AD37" s="19">
        <v>97.110984314000021</v>
      </c>
      <c r="AE37" s="19">
        <v>95.770258269999971</v>
      </c>
      <c r="AF37" s="19">
        <v>92.517446192964826</v>
      </c>
      <c r="AG37" s="19">
        <v>94.909740401215259</v>
      </c>
      <c r="AH37" s="19">
        <v>94.751603976957512</v>
      </c>
      <c r="AI37" s="19">
        <v>94.69435097079338</v>
      </c>
      <c r="AJ37" s="19">
        <v>94.54103655260424</v>
      </c>
      <c r="AK37" s="19">
        <v>94.389817458836959</v>
      </c>
      <c r="AM37" s="70"/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1359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84</v>
      </c>
      <c r="F42" s="17" t="s">
        <v>166</v>
      </c>
      <c r="H42" s="17" t="s">
        <v>338</v>
      </c>
      <c r="I42" s="17" t="s">
        <v>166</v>
      </c>
      <c r="J42" s="18" t="s">
        <v>939</v>
      </c>
      <c r="L42" s="3" t="s">
        <v>158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84</v>
      </c>
      <c r="F43" s="17" t="s">
        <v>172</v>
      </c>
      <c r="H43" s="17" t="s">
        <v>338</v>
      </c>
      <c r="I43" s="17" t="s">
        <v>172</v>
      </c>
      <c r="J43" s="18" t="s">
        <v>940</v>
      </c>
      <c r="L43" s="3" t="s">
        <v>158</v>
      </c>
      <c r="T43" s="19"/>
      <c r="U43" s="19"/>
      <c r="V43" s="19"/>
      <c r="W43" s="19"/>
      <c r="X43" s="19"/>
      <c r="Y43" s="168">
        <v>0.38047808419058698</v>
      </c>
      <c r="Z43" s="168">
        <v>0.35595376683579</v>
      </c>
      <c r="AA43" s="168">
        <v>0.33769924799153861</v>
      </c>
      <c r="AB43" s="168">
        <v>0.3525623757741031</v>
      </c>
      <c r="AC43" s="168">
        <v>0.35616770118050434</v>
      </c>
      <c r="AD43" s="168">
        <v>0.3326272051159106</v>
      </c>
      <c r="AE43" s="168">
        <v>0.35287688072071327</v>
      </c>
      <c r="AF43" s="168">
        <v>0.36728389025623831</v>
      </c>
      <c r="AG43" s="168">
        <v>0.38365226262235147</v>
      </c>
      <c r="AH43" s="168">
        <v>0.37168518020640134</v>
      </c>
      <c r="AI43" s="168">
        <v>0.37447928229100985</v>
      </c>
      <c r="AJ43" s="168">
        <v>0.37384765534983327</v>
      </c>
      <c r="AK43" s="168">
        <v>0.38076074266342352</v>
      </c>
    </row>
    <row r="44" spans="2:53" x14ac:dyDescent="0.3">
      <c r="E44" s="17" t="s">
        <v>84</v>
      </c>
      <c r="F44" s="17" t="s">
        <v>172</v>
      </c>
      <c r="H44" s="17" t="s">
        <v>175</v>
      </c>
      <c r="I44" s="17" t="s">
        <v>176</v>
      </c>
      <c r="J44" s="18" t="s">
        <v>942</v>
      </c>
      <c r="L44" s="3" t="s">
        <v>158</v>
      </c>
      <c r="T44" s="19"/>
      <c r="U44" s="19"/>
      <c r="V44" s="19"/>
      <c r="W44" s="19"/>
      <c r="X44" s="19"/>
      <c r="Y44" s="168">
        <v>7.2944903627394919E-2</v>
      </c>
      <c r="Z44" s="168">
        <v>6.5649277142056414E-2</v>
      </c>
      <c r="AA44" s="168">
        <v>7.2481779373679958E-2</v>
      </c>
      <c r="AB44" s="168">
        <v>7.0124848841441212E-2</v>
      </c>
      <c r="AC44" s="168">
        <v>6.4189491528319861E-2</v>
      </c>
      <c r="AD44" s="168">
        <v>5.5609796852711064E-2</v>
      </c>
      <c r="AE44" s="168">
        <v>5.4393804953333638E-2</v>
      </c>
      <c r="AF44" s="168">
        <v>6.0220052006598808E-2</v>
      </c>
      <c r="AG44" s="168">
        <v>6.4334351913436269E-2</v>
      </c>
      <c r="AH44" s="168">
        <v>5.8858644463710738E-2</v>
      </c>
      <c r="AI44" s="168">
        <v>5.905955088981759E-2</v>
      </c>
      <c r="AJ44" s="168">
        <v>5.992983573202712E-2</v>
      </c>
      <c r="AK44" s="168">
        <v>6.3904355864453657E-2</v>
      </c>
    </row>
    <row r="45" spans="2:53" x14ac:dyDescent="0.3">
      <c r="E45" s="17" t="s">
        <v>84</v>
      </c>
      <c r="F45" s="17" t="s">
        <v>172</v>
      </c>
      <c r="H45" s="17" t="s">
        <v>181</v>
      </c>
      <c r="I45" s="17" t="s">
        <v>183</v>
      </c>
      <c r="J45" s="18" t="s">
        <v>948</v>
      </c>
      <c r="L45" s="3" t="s">
        <v>158</v>
      </c>
      <c r="T45" s="19"/>
      <c r="U45" s="19"/>
      <c r="V45" s="19"/>
      <c r="W45" s="19"/>
      <c r="X45" s="19"/>
      <c r="Y45" s="168">
        <v>4.8183025031418941E-2</v>
      </c>
      <c r="Z45" s="168">
        <v>4.7453957509581805E-2</v>
      </c>
      <c r="AA45" s="168">
        <v>4.7611448759485822E-2</v>
      </c>
      <c r="AB45" s="168">
        <v>4.9035448808644022E-2</v>
      </c>
      <c r="AC45" s="168">
        <v>5.0328702145214212E-2</v>
      </c>
      <c r="AD45" s="168">
        <v>4.550833336672111E-2</v>
      </c>
      <c r="AE45" s="168">
        <v>4.5702252521435303E-2</v>
      </c>
      <c r="AF45" s="168">
        <v>4.7778386397602471E-2</v>
      </c>
      <c r="AG45" s="168">
        <v>4.8104327769810419E-2</v>
      </c>
      <c r="AH45" s="168">
        <v>4.714302199317464E-2</v>
      </c>
      <c r="AI45" s="168">
        <v>4.7128277607405039E-2</v>
      </c>
      <c r="AJ45" s="168">
        <v>4.6862160789388194E-2</v>
      </c>
      <c r="AK45" s="168">
        <v>4.6824834339231389E-2</v>
      </c>
    </row>
    <row r="46" spans="2:53" x14ac:dyDescent="0.3">
      <c r="E46" s="17" t="s">
        <v>84</v>
      </c>
      <c r="F46" s="17" t="s">
        <v>172</v>
      </c>
      <c r="H46" s="17" t="s">
        <v>181</v>
      </c>
      <c r="I46" s="17" t="s">
        <v>308</v>
      </c>
      <c r="J46" s="18" t="s">
        <v>949</v>
      </c>
      <c r="L46" s="3" t="s">
        <v>158</v>
      </c>
      <c r="T46" s="19"/>
      <c r="U46" s="19"/>
      <c r="V46" s="19"/>
      <c r="W46" s="19"/>
      <c r="X46" s="19"/>
      <c r="Y46" s="168">
        <v>7.9945438055715856E-2</v>
      </c>
      <c r="Z46" s="168">
        <v>6.8423810566068485E-2</v>
      </c>
      <c r="AA46" s="168">
        <v>6.1694232711430923E-2</v>
      </c>
      <c r="AB46" s="168">
        <v>6.3396688938572116E-2</v>
      </c>
      <c r="AC46" s="168">
        <v>6.7393170170956279E-2</v>
      </c>
      <c r="AD46" s="168">
        <v>6.8521167014781087E-2</v>
      </c>
      <c r="AE46" s="168">
        <v>7.3443225568732118E-2</v>
      </c>
      <c r="AF46" s="168">
        <v>6.9378670958865185E-2</v>
      </c>
      <c r="AG46" s="168">
        <v>7.0315618153628204E-2</v>
      </c>
      <c r="AH46" s="168">
        <v>6.8767213978453048E-2</v>
      </c>
      <c r="AI46" s="168">
        <v>6.8688846966583533E-2</v>
      </c>
      <c r="AJ46" s="168">
        <v>6.8323411326863231E-2</v>
      </c>
      <c r="AK46" s="168">
        <v>6.83801745880145E-2</v>
      </c>
    </row>
    <row r="47" spans="2:53" x14ac:dyDescent="0.3">
      <c r="E47" s="17" t="s">
        <v>84</v>
      </c>
      <c r="F47" s="17" t="s">
        <v>172</v>
      </c>
      <c r="H47" s="17" t="s">
        <v>181</v>
      </c>
      <c r="I47" s="17" t="s">
        <v>184</v>
      </c>
      <c r="J47" s="18" t="s">
        <v>950</v>
      </c>
      <c r="L47" s="3" t="s">
        <v>158</v>
      </c>
      <c r="T47" s="19"/>
      <c r="U47" s="19"/>
      <c r="V47" s="19"/>
      <c r="W47" s="19"/>
      <c r="X47" s="19"/>
      <c r="Y47" s="168">
        <v>4.0786502945764143E-2</v>
      </c>
      <c r="Z47" s="168">
        <v>4.2770590441698779E-2</v>
      </c>
      <c r="AA47" s="168">
        <v>4.4774069851574567E-2</v>
      </c>
      <c r="AB47" s="168">
        <v>4.7875721611447028E-2</v>
      </c>
      <c r="AC47" s="168">
        <v>4.9723775218356019E-2</v>
      </c>
      <c r="AD47" s="168">
        <v>5.1150057522321699E-2</v>
      </c>
      <c r="AE47" s="168">
        <v>5.7290662483429289E-2</v>
      </c>
      <c r="AF47" s="168">
        <v>6.2670075769603442E-2</v>
      </c>
      <c r="AG47" s="168">
        <v>7.3146660028091684E-2</v>
      </c>
      <c r="AH47" s="168">
        <v>7.621474248011291E-2</v>
      </c>
      <c r="AI47" s="168">
        <v>7.7760040782988663E-2</v>
      </c>
      <c r="AJ47" s="168">
        <v>7.3622839182299837E-2</v>
      </c>
      <c r="AK47" s="168">
        <v>7.7957992394485004E-2</v>
      </c>
    </row>
    <row r="48" spans="2:53" x14ac:dyDescent="0.3">
      <c r="E48" s="17" t="s">
        <v>84</v>
      </c>
      <c r="F48" s="17" t="s">
        <v>172</v>
      </c>
      <c r="H48" s="17" t="s">
        <v>181</v>
      </c>
      <c r="I48" s="17" t="s">
        <v>309</v>
      </c>
      <c r="J48" s="18" t="s">
        <v>951</v>
      </c>
      <c r="L48" s="3" t="s">
        <v>158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84</v>
      </c>
      <c r="F49" s="17" t="s">
        <v>172</v>
      </c>
      <c r="H49" s="17" t="s">
        <v>181</v>
      </c>
      <c r="I49" s="17" t="s">
        <v>310</v>
      </c>
      <c r="J49" s="18" t="s">
        <v>952</v>
      </c>
      <c r="L49" s="3" t="s">
        <v>158</v>
      </c>
      <c r="T49" s="19"/>
      <c r="U49" s="19"/>
      <c r="V49" s="19"/>
      <c r="W49" s="19"/>
      <c r="X49" s="19"/>
      <c r="Y49" s="168">
        <v>1.4704934441689022E-2</v>
      </c>
      <c r="Z49" s="168">
        <v>1.197818655703017E-2</v>
      </c>
      <c r="AA49" s="168">
        <v>1.2518237801271679E-2</v>
      </c>
      <c r="AB49" s="168">
        <v>1.599441267319187E-2</v>
      </c>
      <c r="AC49" s="168">
        <v>1.622569691208256E-2</v>
      </c>
      <c r="AD49" s="168">
        <v>1.7853277157439718E-2</v>
      </c>
      <c r="AE49" s="168">
        <v>1.6853911039278306E-2</v>
      </c>
      <c r="AF49" s="168">
        <v>1.6194221151321984E-2</v>
      </c>
      <c r="AG49" s="168">
        <v>1.6222607516710327E-2</v>
      </c>
      <c r="AH49" s="168">
        <v>1.6085056825559656E-2</v>
      </c>
      <c r="AI49" s="168">
        <v>1.6268884222698614E-2</v>
      </c>
      <c r="AJ49" s="168">
        <v>1.6367105568947337E-2</v>
      </c>
      <c r="AK49" s="168">
        <v>1.6546325162769972E-2</v>
      </c>
    </row>
    <row r="50" spans="5:37" x14ac:dyDescent="0.3">
      <c r="E50" s="17" t="s">
        <v>84</v>
      </c>
      <c r="F50" s="17" t="s">
        <v>172</v>
      </c>
      <c r="H50" s="17" t="s">
        <v>185</v>
      </c>
      <c r="I50" s="17" t="s">
        <v>186</v>
      </c>
      <c r="J50" s="18" t="s">
        <v>953</v>
      </c>
      <c r="L50" s="3" t="s">
        <v>158</v>
      </c>
      <c r="T50" s="19"/>
      <c r="U50" s="19"/>
      <c r="V50" s="19"/>
      <c r="W50" s="19"/>
      <c r="X50" s="19"/>
      <c r="Y50" s="168">
        <v>0.11208360590741642</v>
      </c>
      <c r="Z50" s="168">
        <v>0.10875351831097181</v>
      </c>
      <c r="AA50" s="168">
        <v>9.0436016656161522E-2</v>
      </c>
      <c r="AB50" s="168">
        <v>9.6864532498224909E-2</v>
      </c>
      <c r="AC50" s="168">
        <v>0.1003375480135198</v>
      </c>
      <c r="AD50" s="168">
        <v>8.5429269168233762E-2</v>
      </c>
      <c r="AE50" s="168">
        <v>9.3251176350516371E-2</v>
      </c>
      <c r="AF50" s="168">
        <v>9.5132762317070851E-2</v>
      </c>
      <c r="AG50" s="168">
        <v>9.4811495121952069E-2</v>
      </c>
      <c r="AH50" s="168">
        <v>8.898927085253544E-2</v>
      </c>
      <c r="AI50" s="168">
        <v>8.9881840206281885E-2</v>
      </c>
      <c r="AJ50" s="168">
        <v>9.273145146546545E-2</v>
      </c>
      <c r="AK50" s="168">
        <v>9.1160808068500576E-2</v>
      </c>
    </row>
    <row r="51" spans="5:37" x14ac:dyDescent="0.3">
      <c r="E51" s="17" t="s">
        <v>84</v>
      </c>
      <c r="F51" s="17" t="s">
        <v>172</v>
      </c>
      <c r="H51" s="17" t="s">
        <v>185</v>
      </c>
      <c r="I51" s="17" t="s">
        <v>1096</v>
      </c>
      <c r="J51" s="18" t="s">
        <v>1103</v>
      </c>
      <c r="L51" s="3" t="s">
        <v>158</v>
      </c>
      <c r="T51" s="19"/>
      <c r="U51" s="19"/>
      <c r="V51" s="19"/>
      <c r="W51" s="19"/>
      <c r="X51" s="19"/>
      <c r="Y51" s="168">
        <v>4.8426962542021647E-2</v>
      </c>
      <c r="Z51" s="168">
        <v>4.6947389066486482E-2</v>
      </c>
      <c r="AA51" s="168">
        <v>3.1366390617771217E-2</v>
      </c>
      <c r="AB51" s="168">
        <v>2.3846908558864732E-2</v>
      </c>
      <c r="AC51" s="168">
        <v>2.4154867964815335E-2</v>
      </c>
      <c r="AD51" s="168">
        <v>1.9840124998918254E-2</v>
      </c>
      <c r="AE51" s="168">
        <v>2.4076786359467826E-2</v>
      </c>
      <c r="AF51" s="168">
        <v>2.6577259530028745E-2</v>
      </c>
      <c r="AG51" s="168">
        <v>2.4236242259950823E-2</v>
      </c>
      <c r="AH51" s="168">
        <v>1.9042260798483888E-2</v>
      </c>
      <c r="AI51" s="168">
        <v>1.9165680320996657E-2</v>
      </c>
      <c r="AJ51" s="168">
        <v>2.1618826884644119E-2</v>
      </c>
      <c r="AK51" s="168">
        <v>1.9300367456623849E-2</v>
      </c>
    </row>
    <row r="52" spans="5:37" x14ac:dyDescent="0.3">
      <c r="E52" s="17" t="s">
        <v>84</v>
      </c>
      <c r="F52" s="17" t="s">
        <v>172</v>
      </c>
      <c r="H52" s="17" t="s">
        <v>185</v>
      </c>
      <c r="I52" s="17" t="s">
        <v>188</v>
      </c>
      <c r="J52" s="18" t="s">
        <v>954</v>
      </c>
      <c r="L52" s="3" t="s">
        <v>158</v>
      </c>
      <c r="T52" s="19"/>
      <c r="U52" s="19"/>
      <c r="V52" s="19"/>
      <c r="W52" s="19"/>
      <c r="X52" s="19"/>
      <c r="Y52" s="168">
        <v>5.2752500470802429E-3</v>
      </c>
      <c r="Z52" s="168">
        <v>7.1839977315359639E-3</v>
      </c>
      <c r="AA52" s="168">
        <v>8.3439669591362595E-3</v>
      </c>
      <c r="AB52" s="168">
        <v>1.135143613468303E-2</v>
      </c>
      <c r="AC52" s="168">
        <v>1.3005756379098843E-2</v>
      </c>
      <c r="AD52" s="168">
        <v>1.2044260946637771E-2</v>
      </c>
      <c r="AE52" s="168">
        <v>1.2493806573984184E-2</v>
      </c>
      <c r="AF52" s="168">
        <v>1.2101634659686602E-2</v>
      </c>
      <c r="AG52" s="168">
        <v>1.2425967265058952E-2</v>
      </c>
      <c r="AH52" s="168">
        <v>1.2301280803738695E-2</v>
      </c>
      <c r="AI52" s="168">
        <v>1.2422280297847836E-2</v>
      </c>
      <c r="AJ52" s="168">
        <v>1.2477538671017644E-2</v>
      </c>
      <c r="AK52" s="168">
        <v>1.2594174519491047E-2</v>
      </c>
    </row>
    <row r="53" spans="5:37" x14ac:dyDescent="0.3">
      <c r="E53" s="17" t="s">
        <v>84</v>
      </c>
      <c r="F53" s="17" t="s">
        <v>172</v>
      </c>
      <c r="H53" s="17" t="s">
        <v>185</v>
      </c>
      <c r="I53" s="17" t="s">
        <v>189</v>
      </c>
      <c r="J53" s="18" t="s">
        <v>955</v>
      </c>
      <c r="L53" s="3" t="s">
        <v>158</v>
      </c>
      <c r="T53" s="19"/>
      <c r="U53" s="19"/>
      <c r="V53" s="19"/>
      <c r="W53" s="19"/>
      <c r="X53" s="19"/>
      <c r="Y53" s="168">
        <v>3.1540277742525425E-3</v>
      </c>
      <c r="Z53" s="168">
        <v>3.4298679602654657E-3</v>
      </c>
      <c r="AA53" s="168">
        <v>3.1677861450318491E-3</v>
      </c>
      <c r="AB53" s="168">
        <v>4.0459612188322959E-3</v>
      </c>
      <c r="AC53" s="168">
        <v>5.0889324391523976E-3</v>
      </c>
      <c r="AD53" s="168">
        <v>5.4454152114726522E-3</v>
      </c>
      <c r="AE53" s="168">
        <v>3.6197296713268621E-3</v>
      </c>
      <c r="AF53" s="168">
        <v>5.1604827436560084E-3</v>
      </c>
      <c r="AG53" s="168">
        <v>5.2987875144474145E-3</v>
      </c>
      <c r="AH53" s="168">
        <v>5.2456175468953026E-3</v>
      </c>
      <c r="AI53" s="168">
        <v>5.2972152763292651E-3</v>
      </c>
      <c r="AJ53" s="168">
        <v>5.320778932932888E-3</v>
      </c>
      <c r="AK53" s="168">
        <v>5.3705158805447042E-3</v>
      </c>
    </row>
    <row r="54" spans="5:37" x14ac:dyDescent="0.3">
      <c r="E54" s="17" t="s">
        <v>84</v>
      </c>
      <c r="F54" s="17" t="s">
        <v>172</v>
      </c>
      <c r="H54" s="17" t="s">
        <v>185</v>
      </c>
      <c r="I54" s="17" t="s">
        <v>190</v>
      </c>
      <c r="J54" s="18" t="s">
        <v>956</v>
      </c>
      <c r="L54" s="3" t="s">
        <v>158</v>
      </c>
      <c r="T54" s="19"/>
      <c r="U54" s="19"/>
      <c r="V54" s="19"/>
      <c r="W54" s="19"/>
      <c r="X54" s="19"/>
      <c r="Y54" s="168">
        <v>1.8293940414245619E-2</v>
      </c>
      <c r="Z54" s="168">
        <v>1.653278562193956E-2</v>
      </c>
      <c r="AA54" s="168">
        <v>1.5711123782705075E-2</v>
      </c>
      <c r="AB54" s="168">
        <v>1.900371496131599E-2</v>
      </c>
      <c r="AC54" s="168">
        <v>1.6589217834221563E-2</v>
      </c>
      <c r="AD54" s="168">
        <v>1.6282536961778189E-2</v>
      </c>
      <c r="AE54" s="168">
        <v>1.9306174878146863E-2</v>
      </c>
      <c r="AF54" s="168">
        <v>1.5991445678975098E-2</v>
      </c>
      <c r="AG54" s="168">
        <v>1.6420028320462778E-2</v>
      </c>
      <c r="AH54" s="168">
        <v>1.6255263759473275E-2</v>
      </c>
      <c r="AI54" s="168">
        <v>1.6415156229149845E-2</v>
      </c>
      <c r="AJ54" s="168">
        <v>1.6488175922374539E-2</v>
      </c>
      <c r="AK54" s="168">
        <v>1.6642302143102198E-2</v>
      </c>
    </row>
    <row r="55" spans="5:37" x14ac:dyDescent="0.3">
      <c r="E55" s="17" t="s">
        <v>84</v>
      </c>
      <c r="F55" s="17" t="s">
        <v>172</v>
      </c>
      <c r="H55" s="17" t="s">
        <v>185</v>
      </c>
      <c r="I55" s="17" t="s">
        <v>191</v>
      </c>
      <c r="J55" s="18" t="s">
        <v>957</v>
      </c>
      <c r="L55" s="3" t="s">
        <v>158</v>
      </c>
      <c r="T55" s="19"/>
      <c r="U55" s="19"/>
      <c r="V55" s="19"/>
      <c r="W55" s="19"/>
      <c r="X55" s="19"/>
      <c r="Y55" s="168">
        <v>1.6998094128686254E-2</v>
      </c>
      <c r="Z55" s="168">
        <v>1.5080458048940907E-2</v>
      </c>
      <c r="AA55" s="168">
        <v>1.0525813891131388E-2</v>
      </c>
      <c r="AB55" s="168">
        <v>1.2317846410219699E-2</v>
      </c>
      <c r="AC55" s="168">
        <v>1.4647359793927324E-2</v>
      </c>
      <c r="AD55" s="168">
        <v>1.2262873621104002E-2</v>
      </c>
      <c r="AE55" s="168">
        <v>1.2772782557866803E-2</v>
      </c>
      <c r="AF55" s="168">
        <v>1.4262916550392527E-2</v>
      </c>
      <c r="AG55" s="168">
        <v>1.471876716902709E-2</v>
      </c>
      <c r="AH55" s="168">
        <v>1.4644295151577414E-2</v>
      </c>
      <c r="AI55" s="168">
        <v>1.4862654845831044E-2</v>
      </c>
      <c r="AJ55" s="168">
        <v>1.5003787469172835E-2</v>
      </c>
      <c r="AK55" s="168">
        <v>1.522013879825997E-2</v>
      </c>
    </row>
    <row r="56" spans="5:37" x14ac:dyDescent="0.3">
      <c r="E56" s="17" t="s">
        <v>84</v>
      </c>
      <c r="F56" s="17" t="s">
        <v>172</v>
      </c>
      <c r="H56" s="17" t="s">
        <v>185</v>
      </c>
      <c r="I56" s="17" t="s">
        <v>192</v>
      </c>
      <c r="J56" s="18" t="s">
        <v>958</v>
      </c>
      <c r="L56" s="3" t="s">
        <v>158</v>
      </c>
      <c r="T56" s="19"/>
      <c r="U56" s="19"/>
      <c r="V56" s="19"/>
      <c r="W56" s="19"/>
      <c r="X56" s="19"/>
      <c r="Y56" s="168">
        <v>7.9830021306767217E-4</v>
      </c>
      <c r="Z56" s="168">
        <v>9.0884650225694984E-4</v>
      </c>
      <c r="AA56" s="168">
        <v>1.2826338650492528E-3</v>
      </c>
      <c r="AB56" s="168">
        <v>3.4620118421919712E-3</v>
      </c>
      <c r="AC56" s="168">
        <v>4.1327310588835124E-3</v>
      </c>
      <c r="AD56" s="168">
        <v>1.3987316226841467E-3</v>
      </c>
      <c r="AE56" s="168">
        <v>1.3774596750139049E-3</v>
      </c>
      <c r="AF56" s="168">
        <v>1.4330449047846364E-3</v>
      </c>
      <c r="AG56" s="168">
        <v>1.4788458042058145E-3</v>
      </c>
      <c r="AH56" s="168">
        <v>1.4713633412201952E-3</v>
      </c>
      <c r="AI56" s="168">
        <v>1.4933027002674781E-3</v>
      </c>
      <c r="AJ56" s="168">
        <v>1.5074827865117096E-3</v>
      </c>
      <c r="AK56" s="168">
        <v>1.529220358115406E-3</v>
      </c>
    </row>
    <row r="57" spans="5:37" x14ac:dyDescent="0.3">
      <c r="E57" s="17" t="s">
        <v>84</v>
      </c>
      <c r="F57" s="17" t="s">
        <v>172</v>
      </c>
      <c r="H57" s="17" t="s">
        <v>185</v>
      </c>
      <c r="I57" s="17" t="s">
        <v>193</v>
      </c>
      <c r="J57" s="18" t="s">
        <v>959</v>
      </c>
      <c r="L57" s="3" t="s">
        <v>158</v>
      </c>
      <c r="T57" s="19"/>
      <c r="U57" s="19"/>
      <c r="V57" s="19"/>
      <c r="W57" s="19"/>
      <c r="X57" s="19"/>
      <c r="Y57" s="168">
        <v>1.9137030788062448E-2</v>
      </c>
      <c r="Z57" s="168">
        <v>1.86701733795465E-2</v>
      </c>
      <c r="AA57" s="168">
        <v>2.003830139533647E-2</v>
      </c>
      <c r="AB57" s="168">
        <v>2.2836653372117186E-2</v>
      </c>
      <c r="AC57" s="168">
        <v>2.2718682543420837E-2</v>
      </c>
      <c r="AD57" s="168">
        <v>1.8155325805638743E-2</v>
      </c>
      <c r="AE57" s="168">
        <v>1.9604436634709937E-2</v>
      </c>
      <c r="AF57" s="168">
        <v>1.9605978249547244E-2</v>
      </c>
      <c r="AG57" s="168">
        <v>2.0232856788799214E-2</v>
      </c>
      <c r="AH57" s="168">
        <v>2.0029189451146682E-2</v>
      </c>
      <c r="AI57" s="168">
        <v>2.0225550535859761E-2</v>
      </c>
      <c r="AJ57" s="168">
        <v>2.0314860798811719E-2</v>
      </c>
      <c r="AK57" s="168">
        <v>2.0504088912363404E-2</v>
      </c>
    </row>
    <row r="58" spans="5:37" x14ac:dyDescent="0.3">
      <c r="E58" s="17" t="s">
        <v>84</v>
      </c>
      <c r="F58" s="17" t="s">
        <v>172</v>
      </c>
      <c r="H58" s="17" t="s">
        <v>185</v>
      </c>
      <c r="I58" s="17" t="s">
        <v>194</v>
      </c>
      <c r="J58" s="18" t="s">
        <v>960</v>
      </c>
      <c r="L58" s="3" t="s">
        <v>158</v>
      </c>
      <c r="T58" s="19"/>
      <c r="U58" s="19"/>
      <c r="V58" s="19"/>
      <c r="W58" s="19"/>
      <c r="X58" s="19"/>
      <c r="Y58" s="168">
        <v>0</v>
      </c>
      <c r="Z58" s="168">
        <v>0</v>
      </c>
      <c r="AA58" s="168">
        <v>0</v>
      </c>
      <c r="AB58" s="168">
        <v>0</v>
      </c>
      <c r="AC58" s="168">
        <v>0</v>
      </c>
      <c r="AD58" s="168">
        <v>0</v>
      </c>
      <c r="AE58" s="168">
        <v>0</v>
      </c>
      <c r="AF58" s="168">
        <v>0</v>
      </c>
      <c r="AG58" s="168">
        <v>0</v>
      </c>
      <c r="AH58" s="168">
        <v>0</v>
      </c>
      <c r="AI58" s="168">
        <v>0</v>
      </c>
      <c r="AJ58" s="168">
        <v>0</v>
      </c>
      <c r="AK58" s="168">
        <v>0</v>
      </c>
    </row>
    <row r="59" spans="5:37" x14ac:dyDescent="0.3">
      <c r="E59" s="17" t="s">
        <v>84</v>
      </c>
      <c r="F59" s="17" t="s">
        <v>172</v>
      </c>
      <c r="H59" s="17" t="s">
        <v>196</v>
      </c>
      <c r="I59" s="17" t="s">
        <v>196</v>
      </c>
      <c r="J59" s="18" t="s">
        <v>961</v>
      </c>
      <c r="L59" s="3" t="s">
        <v>158</v>
      </c>
      <c r="T59" s="19"/>
      <c r="U59" s="19"/>
      <c r="V59" s="19"/>
      <c r="W59" s="19"/>
      <c r="X59" s="19"/>
      <c r="Y59" s="168">
        <v>1.1829674181187685E-2</v>
      </c>
      <c r="Z59" s="168">
        <v>1.092442630838251E-2</v>
      </c>
      <c r="AA59" s="168">
        <v>8.1834628379341273E-3</v>
      </c>
      <c r="AB59" s="168">
        <v>9.2707224025819802E-3</v>
      </c>
      <c r="AC59" s="168">
        <v>7.9693171920555833E-3</v>
      </c>
      <c r="AD59" s="168">
        <v>8.5553040337020981E-3</v>
      </c>
      <c r="AE59" s="168">
        <v>1.1941847803988269E-2</v>
      </c>
      <c r="AF59" s="168">
        <v>1.590972165517552E-2</v>
      </c>
      <c r="AG59" s="168">
        <v>1.6717202118722491E-2</v>
      </c>
      <c r="AH59" s="168">
        <v>1.5627229612854898E-2</v>
      </c>
      <c r="AI59" s="168">
        <v>1.5691841615234601E-2</v>
      </c>
      <c r="AJ59" s="168">
        <v>1.6010851284842018E-2</v>
      </c>
      <c r="AK59" s="168">
        <v>1.5986252245968457E-2</v>
      </c>
    </row>
    <row r="60" spans="5:37" x14ac:dyDescent="0.3">
      <c r="E60" s="17" t="s">
        <v>84</v>
      </c>
      <c r="F60" s="17" t="s">
        <v>209</v>
      </c>
      <c r="H60" s="17" t="s">
        <v>338</v>
      </c>
      <c r="I60" s="17" t="s">
        <v>209</v>
      </c>
      <c r="J60" s="18" t="s">
        <v>962</v>
      </c>
      <c r="L60" s="3" t="s">
        <v>158</v>
      </c>
      <c r="T60" s="19"/>
      <c r="U60" s="19"/>
      <c r="V60" s="19"/>
      <c r="W60" s="19"/>
      <c r="X60" s="19"/>
      <c r="Y60" s="168">
        <v>0.19032948175400155</v>
      </c>
      <c r="Z60" s="168">
        <v>0.21462168263997633</v>
      </c>
      <c r="AA60" s="168">
        <v>0.26665085593330334</v>
      </c>
      <c r="AB60" s="168">
        <v>0.24487015376952154</v>
      </c>
      <c r="AC60" s="168">
        <v>0.22763693513996905</v>
      </c>
      <c r="AD60" s="168">
        <v>0.25304243173042412</v>
      </c>
      <c r="AE60" s="168">
        <v>0.20423948936495004</v>
      </c>
      <c r="AF60" s="168">
        <v>0.23485387293871449</v>
      </c>
      <c r="AG60" s="168">
        <v>0.19725894749371847</v>
      </c>
      <c r="AH60" s="168">
        <v>0.21412258944526269</v>
      </c>
      <c r="AI60" s="168">
        <v>0.20750708198863069</v>
      </c>
      <c r="AJ60" s="168">
        <v>0.20695904841877941</v>
      </c>
      <c r="AK60" s="168">
        <v>0.19680424590037146</v>
      </c>
    </row>
    <row r="61" spans="5:37" x14ac:dyDescent="0.3">
      <c r="E61" s="17" t="s">
        <v>84</v>
      </c>
      <c r="F61" s="17" t="s">
        <v>209</v>
      </c>
      <c r="H61" s="17" t="s">
        <v>311</v>
      </c>
      <c r="I61" s="17" t="s">
        <v>311</v>
      </c>
      <c r="J61" s="18" t="s">
        <v>963</v>
      </c>
      <c r="L61" s="3" t="s">
        <v>158</v>
      </c>
      <c r="T61" s="19"/>
      <c r="U61" s="19"/>
      <c r="V61" s="19"/>
      <c r="W61" s="19"/>
      <c r="X61" s="19"/>
      <c r="Y61" s="168">
        <v>4.3338275619819649E-2</v>
      </c>
      <c r="Z61" s="168">
        <v>6.8243906203211052E-2</v>
      </c>
      <c r="AA61" s="168">
        <v>8.8680850785172863E-2</v>
      </c>
      <c r="AB61" s="168">
        <v>5.855761337588556E-2</v>
      </c>
      <c r="AC61" s="168">
        <v>4.9646751865464959E-2</v>
      </c>
      <c r="AD61" s="168">
        <v>6.6777322608001427E-2</v>
      </c>
      <c r="AE61" s="168">
        <v>3.2796921523655445E-2</v>
      </c>
      <c r="AF61" s="168">
        <v>6.0185587596939587E-2</v>
      </c>
      <c r="AG61" s="168">
        <v>3.7870369567299146E-2</v>
      </c>
      <c r="AH61" s="168">
        <v>5.4920722560467837E-2</v>
      </c>
      <c r="AI61" s="168">
        <v>6.2654326610646474E-2</v>
      </c>
      <c r="AJ61" s="168">
        <v>5.4696296448097953E-2</v>
      </c>
      <c r="AK61" s="168">
        <v>6.2524297730554915E-2</v>
      </c>
    </row>
    <row r="62" spans="5:37" x14ac:dyDescent="0.3">
      <c r="E62" s="17" t="s">
        <v>84</v>
      </c>
      <c r="F62" s="17" t="s">
        <v>209</v>
      </c>
      <c r="H62" s="17" t="s">
        <v>210</v>
      </c>
      <c r="I62" s="17" t="s">
        <v>210</v>
      </c>
      <c r="J62" s="18" t="s">
        <v>964</v>
      </c>
      <c r="L62" s="3" t="s">
        <v>158</v>
      </c>
      <c r="T62" s="19"/>
      <c r="U62" s="19"/>
      <c r="V62" s="19"/>
      <c r="W62" s="19"/>
      <c r="X62" s="19"/>
      <c r="Y62" s="168">
        <v>3.182699765974497E-2</v>
      </c>
      <c r="Z62" s="168">
        <v>3.1050179010133086E-2</v>
      </c>
      <c r="AA62" s="168">
        <v>4.5038494349255845E-2</v>
      </c>
      <c r="AB62" s="168">
        <v>4.1823661709056846E-2</v>
      </c>
      <c r="AC62" s="168">
        <v>4.5822126324768779E-2</v>
      </c>
      <c r="AD62" s="168">
        <v>4.4110537474772366E-2</v>
      </c>
      <c r="AE62" s="168">
        <v>4.3439171954867593E-2</v>
      </c>
      <c r="AF62" s="168">
        <v>3.5952002914734306E-2</v>
      </c>
      <c r="AG62" s="168">
        <v>3.5260347590183302E-2</v>
      </c>
      <c r="AH62" s="168">
        <v>3.5987813627172266E-2</v>
      </c>
      <c r="AI62" s="168">
        <v>3.7431877003684583E-2</v>
      </c>
      <c r="AJ62" s="168">
        <v>3.8721217155327885E-2</v>
      </c>
      <c r="AK62" s="168">
        <v>2.8848987267419642E-2</v>
      </c>
    </row>
    <row r="63" spans="5:37" x14ac:dyDescent="0.3">
      <c r="E63" s="17" t="s">
        <v>84</v>
      </c>
      <c r="F63" s="17" t="s">
        <v>209</v>
      </c>
      <c r="H63" s="17" t="s">
        <v>211</v>
      </c>
      <c r="I63" s="17" t="s">
        <v>211</v>
      </c>
      <c r="J63" s="18" t="s">
        <v>965</v>
      </c>
      <c r="L63" s="3" t="s">
        <v>158</v>
      </c>
      <c r="T63" s="19"/>
      <c r="U63" s="19"/>
      <c r="V63" s="19"/>
      <c r="W63" s="19"/>
      <c r="X63" s="19"/>
      <c r="Y63" s="168">
        <v>1.397953255285953E-2</v>
      </c>
      <c r="Z63" s="168">
        <v>8.1202466474663924E-3</v>
      </c>
      <c r="AA63" s="168">
        <v>1.468604968497497E-2</v>
      </c>
      <c r="AB63" s="168">
        <v>1.0149573706595491E-2</v>
      </c>
      <c r="AC63" s="168">
        <v>1.0010036197896867E-2</v>
      </c>
      <c r="AD63" s="168">
        <v>1.0082361706340455E-2</v>
      </c>
      <c r="AE63" s="168">
        <v>1.7875940320284493E-2</v>
      </c>
      <c r="AF63" s="168">
        <v>3.8037897232074798E-2</v>
      </c>
      <c r="AG63" s="168">
        <v>1.9377406833209432E-2</v>
      </c>
      <c r="AH63" s="168">
        <v>1.929173993729066E-2</v>
      </c>
      <c r="AI63" s="168">
        <v>2.0185169419530576E-2</v>
      </c>
      <c r="AJ63" s="168">
        <v>2.085235890109477E-2</v>
      </c>
      <c r="AK63" s="168">
        <v>2.0630350725575973E-2</v>
      </c>
    </row>
    <row r="64" spans="5:37" x14ac:dyDescent="0.3">
      <c r="E64" s="17" t="s">
        <v>84</v>
      </c>
      <c r="F64" s="17" t="s">
        <v>209</v>
      </c>
      <c r="H64" s="17" t="s">
        <v>213</v>
      </c>
      <c r="I64" s="17" t="s">
        <v>213</v>
      </c>
      <c r="J64" s="18" t="s">
        <v>967</v>
      </c>
      <c r="L64" s="3" t="s">
        <v>158</v>
      </c>
      <c r="T64" s="19"/>
      <c r="U64" s="19"/>
      <c r="V64" s="19"/>
      <c r="W64" s="19"/>
      <c r="X64" s="19"/>
      <c r="Y64" s="168">
        <v>9.9718904537263314E-3</v>
      </c>
      <c r="Z64" s="168">
        <v>6.2888524319781557E-3</v>
      </c>
      <c r="AA64" s="168">
        <v>8.1885879710894612E-3</v>
      </c>
      <c r="AB64" s="168">
        <v>7.7557441112981011E-3</v>
      </c>
      <c r="AC64" s="168">
        <v>6.6577193673915324E-3</v>
      </c>
      <c r="AD64" s="168">
        <v>1.1216760750124526E-2</v>
      </c>
      <c r="AE64" s="168">
        <v>8.7777802213723916E-3</v>
      </c>
      <c r="AF64" s="168">
        <v>1.2117601024723621E-2</v>
      </c>
      <c r="AG64" s="168">
        <v>7.0381808287528101E-3</v>
      </c>
      <c r="AH64" s="168">
        <v>7.0025699980715674E-3</v>
      </c>
      <c r="AI64" s="168">
        <v>7.1069846542869504E-3</v>
      </c>
      <c r="AJ64" s="168">
        <v>7.1744710757045025E-3</v>
      </c>
      <c r="AK64" s="168">
        <v>7.2779253772210411E-3</v>
      </c>
    </row>
    <row r="65" spans="5:53" x14ac:dyDescent="0.3">
      <c r="E65" s="17" t="s">
        <v>84</v>
      </c>
      <c r="F65" s="17" t="s">
        <v>209</v>
      </c>
      <c r="H65" s="17" t="s">
        <v>1178</v>
      </c>
      <c r="I65" s="17" t="s">
        <v>1178</v>
      </c>
      <c r="J65" s="18" t="s">
        <v>1367</v>
      </c>
      <c r="L65" s="3" t="s">
        <v>158</v>
      </c>
      <c r="T65" s="19"/>
      <c r="U65" s="19"/>
      <c r="V65" s="19"/>
      <c r="W65" s="19"/>
      <c r="X65" s="19"/>
      <c r="Y65" s="168">
        <v>1.9175463491607338E-2</v>
      </c>
      <c r="Z65" s="168">
        <v>2.0416234578060414E-2</v>
      </c>
      <c r="AA65" s="168">
        <v>1.4992627242420982E-2</v>
      </c>
      <c r="AB65" s="168">
        <v>1.5129020351066528E-2</v>
      </c>
      <c r="AC65" s="168">
        <v>1.6207576304029091E-2</v>
      </c>
      <c r="AD65" s="168">
        <v>1.6052113457311991E-3</v>
      </c>
      <c r="AE65" s="168">
        <v>7.5241944260008393E-3</v>
      </c>
      <c r="AF65" s="168">
        <v>1.2377047812561687E-2</v>
      </c>
      <c r="AG65" s="168">
        <v>1.8733983705966031E-2</v>
      </c>
      <c r="AH65" s="168">
        <v>2.3294243257677642E-2</v>
      </c>
      <c r="AI65" s="168">
        <v>1.9017815538792129E-2</v>
      </c>
      <c r="AJ65" s="168">
        <v>1.6958501228356532E-2</v>
      </c>
      <c r="AK65" s="168">
        <v>9.2372558190519424E-3</v>
      </c>
    </row>
    <row r="66" spans="5:53" x14ac:dyDescent="0.3">
      <c r="E66" s="17" t="s">
        <v>84</v>
      </c>
      <c r="F66" s="17" t="s">
        <v>209</v>
      </c>
      <c r="H66" s="17" t="s">
        <v>214</v>
      </c>
      <c r="I66" s="17" t="s">
        <v>214</v>
      </c>
      <c r="J66" s="18" t="s">
        <v>968</v>
      </c>
      <c r="L66" s="3" t="s">
        <v>158</v>
      </c>
      <c r="T66" s="19"/>
      <c r="U66" s="19"/>
      <c r="V66" s="19"/>
      <c r="W66" s="19"/>
      <c r="X66" s="19"/>
      <c r="Y66" s="168">
        <v>7.2037321976243768E-2</v>
      </c>
      <c r="Z66" s="168">
        <v>8.0502263769127225E-2</v>
      </c>
      <c r="AA66" s="168">
        <v>9.5064245900389227E-2</v>
      </c>
      <c r="AB66" s="168">
        <v>0.11145454051561904</v>
      </c>
      <c r="AC66" s="168">
        <v>9.929272508041781E-2</v>
      </c>
      <c r="AD66" s="168">
        <v>0.11925023784545413</v>
      </c>
      <c r="AE66" s="168">
        <v>9.3825480918769286E-2</v>
      </c>
      <c r="AF66" s="168">
        <v>7.6183736357680484E-2</v>
      </c>
      <c r="AG66" s="168">
        <v>7.8978658968307719E-2</v>
      </c>
      <c r="AH66" s="168">
        <v>7.3625500064582697E-2</v>
      </c>
      <c r="AI66" s="168">
        <v>6.1110908761689973E-2</v>
      </c>
      <c r="AJ66" s="168">
        <v>6.8556203610197763E-2</v>
      </c>
      <c r="AK66" s="168">
        <v>6.8285428980547958E-2</v>
      </c>
    </row>
    <row r="67" spans="5:53" x14ac:dyDescent="0.3">
      <c r="E67" s="17" t="s">
        <v>84</v>
      </c>
      <c r="F67" s="17" t="s">
        <v>216</v>
      </c>
      <c r="H67" s="17" t="s">
        <v>338</v>
      </c>
      <c r="I67" s="17" t="s">
        <v>216</v>
      </c>
      <c r="J67" s="18" t="s">
        <v>970</v>
      </c>
      <c r="L67" s="3" t="s">
        <v>158</v>
      </c>
      <c r="T67" s="19"/>
      <c r="U67" s="19"/>
      <c r="V67" s="19"/>
      <c r="W67" s="19"/>
      <c r="X67" s="19"/>
      <c r="Y67" s="168">
        <v>0.42919243405541146</v>
      </c>
      <c r="Z67" s="168">
        <v>0.42942455052423367</v>
      </c>
      <c r="AA67" s="168">
        <v>0.39564989607515794</v>
      </c>
      <c r="AB67" s="168">
        <v>0.40256747045637542</v>
      </c>
      <c r="AC67" s="168">
        <v>0.41619536367952659</v>
      </c>
      <c r="AD67" s="168">
        <v>0.41433036315366528</v>
      </c>
      <c r="AE67" s="168">
        <v>0.44288362991433666</v>
      </c>
      <c r="AF67" s="168">
        <v>0.39786223680504718</v>
      </c>
      <c r="AG67" s="168">
        <v>0.41908878988393</v>
      </c>
      <c r="AH67" s="168">
        <v>0.41419223034833591</v>
      </c>
      <c r="AI67" s="168">
        <v>0.41801363572035943</v>
      </c>
      <c r="AJ67" s="168">
        <v>0.4191932962313874</v>
      </c>
      <c r="AK67" s="168">
        <v>0.42243501143620504</v>
      </c>
    </row>
    <row r="75" spans="5:53" ht="14.65" x14ac:dyDescent="0.35">
      <c r="E75" s="10" t="s">
        <v>159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160</v>
      </c>
    </row>
    <row r="78" spans="5:53" x14ac:dyDescent="0.3">
      <c r="H78" s="3" t="s">
        <v>1360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1361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1362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163</v>
      </c>
      <c r="R82" s="29">
        <v>0</v>
      </c>
      <c r="AN82" s="3"/>
    </row>
  </sheetData>
  <mergeCells count="1">
    <mergeCell ref="AM6:AO6"/>
  </mergeCells>
  <conditionalFormatting sqref="T78:AK79">
    <cfRule type="cellIs" dxfId="138" priority="6" operator="equal">
      <formula>FALSE</formula>
    </cfRule>
  </conditionalFormatting>
  <conditionalFormatting sqref="R78:R79">
    <cfRule type="cellIs" dxfId="137" priority="5" operator="greaterThan">
      <formula>0</formula>
    </cfRule>
  </conditionalFormatting>
  <conditionalFormatting sqref="R82">
    <cfRule type="cellIs" dxfId="136" priority="4" operator="greaterThan">
      <formula>0</formula>
    </cfRule>
  </conditionalFormatting>
  <conditionalFormatting sqref="R4">
    <cfRule type="cellIs" dxfId="135" priority="3" operator="greaterThan">
      <formula>0</formula>
    </cfRule>
  </conditionalFormatting>
  <conditionalFormatting sqref="R80">
    <cfRule type="cellIs" dxfId="134" priority="2" operator="greaterThan">
      <formula>0</formula>
    </cfRule>
  </conditionalFormatting>
  <conditionalFormatting sqref="T80:AK80">
    <cfRule type="cellIs" dxfId="133" priority="1" operator="equal">
      <formula>FALSE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FDEF5-0926-4E40-B5C1-1D0A3A891498}">
  <sheetPr>
    <tabColor theme="0" tint="-0.34998626667073579"/>
  </sheetPr>
  <dimension ref="A1:BC82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74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275</v>
      </c>
      <c r="F7" s="4" t="s">
        <v>758</v>
      </c>
      <c r="H7" s="4" t="s">
        <v>1147</v>
      </c>
      <c r="I7" s="4" t="s">
        <v>1148</v>
      </c>
      <c r="J7" s="4" t="s">
        <v>762</v>
      </c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81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84</v>
      </c>
      <c r="F12" s="17" t="s">
        <v>166</v>
      </c>
      <c r="H12" s="17" t="s">
        <v>338</v>
      </c>
      <c r="I12" s="17" t="s">
        <v>166</v>
      </c>
      <c r="J12" s="18" t="s">
        <v>939</v>
      </c>
      <c r="L12" s="3" t="s">
        <v>158</v>
      </c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>
        <f>Inp_NGN_sub!AG11</f>
        <v>251.75764466910167</v>
      </c>
      <c r="AH12" s="19">
        <f>Inp_NGN_sub!AH11</f>
        <v>258.47206581897217</v>
      </c>
      <c r="AI12" s="19">
        <f>Inp_NGN_sub!AI11</f>
        <v>258.69634291471135</v>
      </c>
      <c r="AJ12" s="19">
        <f>Inp_NGN_sub!AJ11</f>
        <v>254.22252398535204</v>
      </c>
      <c r="AK12" s="19">
        <f>Inp_NGN_sub!AK11</f>
        <v>248.5691721323347</v>
      </c>
    </row>
    <row r="13" spans="1:53" x14ac:dyDescent="0.3">
      <c r="E13" s="17" t="s">
        <v>84</v>
      </c>
      <c r="F13" s="17" t="s">
        <v>172</v>
      </c>
      <c r="H13" s="17" t="s">
        <v>338</v>
      </c>
      <c r="I13" s="17" t="s">
        <v>172</v>
      </c>
      <c r="J13" s="18" t="s">
        <v>940</v>
      </c>
      <c r="L13" s="3" t="s">
        <v>158</v>
      </c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>
        <f>Inp_NGN_sub!AG12</f>
        <v>91.76131467589201</v>
      </c>
      <c r="AH13" s="19">
        <f>Inp_NGN_sub!AH12</f>
        <v>91.030995143389475</v>
      </c>
      <c r="AI13" s="19">
        <f>Inp_NGN_sub!AI12</f>
        <v>90.903864800405543</v>
      </c>
      <c r="AJ13" s="19">
        <f>Inp_NGN_sub!AJ12</f>
        <v>90.118573749170224</v>
      </c>
      <c r="AK13" s="19">
        <f>Inp_NGN_sub!AK12</f>
        <v>90.322059815094519</v>
      </c>
    </row>
    <row r="14" spans="1:53" x14ac:dyDescent="0.3">
      <c r="E14" s="17" t="s">
        <v>84</v>
      </c>
      <c r="F14" s="17" t="s">
        <v>172</v>
      </c>
      <c r="H14" s="17" t="s">
        <v>175</v>
      </c>
      <c r="I14" s="17" t="s">
        <v>176</v>
      </c>
      <c r="J14" s="18" t="s">
        <v>942</v>
      </c>
      <c r="L14" s="3" t="s">
        <v>158</v>
      </c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>
        <f>Inp_NGN_sub!AG14</f>
        <v>17.744584617560161</v>
      </c>
      <c r="AH14" s="19">
        <f>Inp_NGN_sub!AH14</f>
        <v>16.758310268546843</v>
      </c>
      <c r="AI14" s="19">
        <f>Inp_NGN_sub!AI14</f>
        <v>16.866362407427154</v>
      </c>
      <c r="AJ14" s="19">
        <f>Inp_NGN_sub!AJ14</f>
        <v>17.423707357333562</v>
      </c>
      <c r="AK14" s="19">
        <f>Inp_NGN_sub!AK14</f>
        <v>17.231675185329209</v>
      </c>
    </row>
    <row r="15" spans="1:53" x14ac:dyDescent="0.3">
      <c r="E15" s="17" t="s">
        <v>84</v>
      </c>
      <c r="F15" s="17" t="s">
        <v>172</v>
      </c>
      <c r="H15" s="17" t="s">
        <v>181</v>
      </c>
      <c r="I15" s="17" t="s">
        <v>183</v>
      </c>
      <c r="J15" s="18" t="s">
        <v>948</v>
      </c>
      <c r="L15" s="3" t="s">
        <v>158</v>
      </c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>
        <f>Inp_NGN_sub!AG20</f>
        <v>10.894038139440923</v>
      </c>
      <c r="AH15" s="19">
        <f>Inp_NGN_sub!AH20</f>
        <v>10.78455031958865</v>
      </c>
      <c r="AI15" s="19">
        <f>Inp_NGN_sub!AI20</f>
        <v>10.676162878548018</v>
      </c>
      <c r="AJ15" s="19">
        <f>Inp_NGN_sub!AJ20</f>
        <v>10.568864759893641</v>
      </c>
      <c r="AK15" s="19">
        <f>Inp_NGN_sub!AK20</f>
        <v>10.462645013238435</v>
      </c>
    </row>
    <row r="16" spans="1:53" x14ac:dyDescent="0.3">
      <c r="E16" s="17" t="s">
        <v>84</v>
      </c>
      <c r="F16" s="17" t="s">
        <v>172</v>
      </c>
      <c r="H16" s="17" t="s">
        <v>181</v>
      </c>
      <c r="I16" s="17" t="s">
        <v>308</v>
      </c>
      <c r="J16" s="18" t="s">
        <v>949</v>
      </c>
      <c r="L16" s="3" t="s">
        <v>158</v>
      </c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>
        <f>Inp_NGN_sub!AG21</f>
        <v>15.808782605489759</v>
      </c>
      <c r="AH16" s="19">
        <f>Inp_NGN_sub!AH21</f>
        <v>15.491018131997327</v>
      </c>
      <c r="AI16" s="19">
        <f>Inp_NGN_sub!AI21</f>
        <v>15.179640884898401</v>
      </c>
      <c r="AJ16" s="19">
        <f>Inp_NGN_sub!AJ21</f>
        <v>14.874522472921496</v>
      </c>
      <c r="AK16" s="19">
        <f>Inp_NGN_sub!AK21</f>
        <v>14.575537096967816</v>
      </c>
    </row>
    <row r="17" spans="5:37" x14ac:dyDescent="0.3">
      <c r="E17" s="17" t="s">
        <v>84</v>
      </c>
      <c r="F17" s="17" t="s">
        <v>172</v>
      </c>
      <c r="H17" s="17" t="s">
        <v>181</v>
      </c>
      <c r="I17" s="17" t="s">
        <v>184</v>
      </c>
      <c r="J17" s="18" t="s">
        <v>950</v>
      </c>
      <c r="L17" s="3" t="s">
        <v>158</v>
      </c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>
        <f>Inp_NGN_sub!AG22</f>
        <v>16.565297574303681</v>
      </c>
      <c r="AH17" s="19">
        <f>Inp_NGN_sub!AH22</f>
        <v>17.435066540500287</v>
      </c>
      <c r="AI17" s="19">
        <f>Inp_NGN_sub!AI22</f>
        <v>17.61530238294305</v>
      </c>
      <c r="AJ17" s="19">
        <f>Inp_NGN_sub!AJ22</f>
        <v>16.604224334728634</v>
      </c>
      <c r="AK17" s="19">
        <f>Inp_NGN_sub!AK22</f>
        <v>17.419107016142981</v>
      </c>
    </row>
    <row r="18" spans="5:37" x14ac:dyDescent="0.3">
      <c r="E18" s="17" t="s">
        <v>84</v>
      </c>
      <c r="F18" s="17" t="s">
        <v>172</v>
      </c>
      <c r="H18" s="17" t="s">
        <v>181</v>
      </c>
      <c r="I18" s="17" t="s">
        <v>309</v>
      </c>
      <c r="J18" s="18" t="s">
        <v>951</v>
      </c>
      <c r="L18" s="3" t="s">
        <v>158</v>
      </c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>
        <f>Inp_NGN_sub!AG23</f>
        <v>0</v>
      </c>
      <c r="AH18" s="19">
        <f>Inp_NGN_sub!AH23</f>
        <v>0</v>
      </c>
      <c r="AI18" s="19">
        <f>Inp_NGN_sub!AI23</f>
        <v>0</v>
      </c>
      <c r="AJ18" s="19">
        <f>Inp_NGN_sub!AJ23</f>
        <v>0</v>
      </c>
      <c r="AK18" s="19">
        <f>Inp_NGN_sub!AK23</f>
        <v>0</v>
      </c>
    </row>
    <row r="19" spans="5:37" x14ac:dyDescent="0.3">
      <c r="E19" s="17" t="s">
        <v>84</v>
      </c>
      <c r="F19" s="17" t="s">
        <v>172</v>
      </c>
      <c r="H19" s="17" t="s">
        <v>181</v>
      </c>
      <c r="I19" s="17" t="s">
        <v>310</v>
      </c>
      <c r="J19" s="18" t="s">
        <v>952</v>
      </c>
      <c r="L19" s="3" t="s">
        <v>158</v>
      </c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>
        <f>Inp_NGN_sub!AG24</f>
        <v>3.6738836857655111</v>
      </c>
      <c r="AH19" s="19">
        <f>Inp_NGN_sub!AH24</f>
        <v>3.6796560210714948</v>
      </c>
      <c r="AI19" s="19">
        <f>Inp_NGN_sub!AI24</f>
        <v>3.6854573651229621</v>
      </c>
      <c r="AJ19" s="19">
        <f>Inp_NGN_sub!AJ24</f>
        <v>3.6912878611495379</v>
      </c>
      <c r="AK19" s="19">
        <f>Inp_NGN_sub!AK24</f>
        <v>3.6971476545434916</v>
      </c>
    </row>
    <row r="20" spans="5:37" x14ac:dyDescent="0.3">
      <c r="E20" s="17" t="s">
        <v>84</v>
      </c>
      <c r="F20" s="17" t="s">
        <v>172</v>
      </c>
      <c r="H20" s="17" t="s">
        <v>185</v>
      </c>
      <c r="I20" s="17" t="s">
        <v>186</v>
      </c>
      <c r="J20" s="18" t="s">
        <v>953</v>
      </c>
      <c r="L20" s="3" t="s">
        <v>158</v>
      </c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>
        <f>Inp_NGN_sub!AG25</f>
        <v>23.288835059720711</v>
      </c>
      <c r="AH20" s="19">
        <f>Inp_NGN_sub!AH25</f>
        <v>23.307471487383125</v>
      </c>
      <c r="AI20" s="19">
        <f>Inp_NGN_sub!AI25</f>
        <v>23.326201355427028</v>
      </c>
      <c r="AJ20" s="19">
        <f>Inp_NGN_sub!AJ25</f>
        <v>23.345025447220259</v>
      </c>
      <c r="AK20" s="19">
        <f>Inp_NGN_sub!AK25</f>
        <v>23.363944131146262</v>
      </c>
    </row>
    <row r="21" spans="5:37" x14ac:dyDescent="0.3">
      <c r="E21" s="17" t="s">
        <v>84</v>
      </c>
      <c r="F21" s="17" t="s">
        <v>172</v>
      </c>
      <c r="H21" s="17" t="s">
        <v>185</v>
      </c>
      <c r="I21" s="17" t="s">
        <v>1096</v>
      </c>
      <c r="J21" s="18" t="s">
        <v>1103</v>
      </c>
      <c r="L21" s="3" t="s">
        <v>158</v>
      </c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>
        <f>Inp_NGN_sub!AG26</f>
        <v>7.2765839135375376</v>
      </c>
      <c r="AH21" s="19">
        <f>Inp_NGN_sub!AH26</f>
        <v>7.2767870015972136</v>
      </c>
      <c r="AI21" s="19">
        <f>Inp_NGN_sub!AI26</f>
        <v>7.2769910074451705</v>
      </c>
      <c r="AJ21" s="19">
        <f>Inp_NGN_sub!AJ26</f>
        <v>7.2771960387352497</v>
      </c>
      <c r="AK21" s="19">
        <f>Inp_NGN_sub!AK26</f>
        <v>7.2774022016397728</v>
      </c>
    </row>
    <row r="22" spans="5:37" x14ac:dyDescent="0.3">
      <c r="E22" s="17" t="s">
        <v>84</v>
      </c>
      <c r="F22" s="17" t="s">
        <v>172</v>
      </c>
      <c r="H22" s="17" t="s">
        <v>185</v>
      </c>
      <c r="I22" s="17" t="s">
        <v>188</v>
      </c>
      <c r="J22" s="18" t="s">
        <v>954</v>
      </c>
      <c r="L22" s="3" t="s">
        <v>158</v>
      </c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>
        <f>Inp_NGN_sub!AG27</f>
        <v>2.8140703254968309</v>
      </c>
      <c r="AH22" s="19">
        <f>Inp_NGN_sub!AH27</f>
        <v>2.8140703801830291</v>
      </c>
      <c r="AI22" s="19">
        <f>Inp_NGN_sub!AI27</f>
        <v>2.8140703313537432</v>
      </c>
      <c r="AJ22" s="19">
        <f>Inp_NGN_sub!AJ27</f>
        <v>2.8140703827765212</v>
      </c>
      <c r="AK22" s="19">
        <f>Inp_NGN_sub!AK27</f>
        <v>2.8140703345063982</v>
      </c>
    </row>
    <row r="23" spans="5:37" x14ac:dyDescent="0.3">
      <c r="E23" s="17" t="s">
        <v>84</v>
      </c>
      <c r="F23" s="17" t="s">
        <v>172</v>
      </c>
      <c r="H23" s="17" t="s">
        <v>185</v>
      </c>
      <c r="I23" s="17" t="s">
        <v>189</v>
      </c>
      <c r="J23" s="18" t="s">
        <v>955</v>
      </c>
      <c r="L23" s="3" t="s">
        <v>158</v>
      </c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>
        <f>Inp_NGN_sub!AG28</f>
        <v>1.1999999989899246</v>
      </c>
      <c r="AH23" s="19">
        <f>Inp_NGN_sub!AH28</f>
        <v>1.2</v>
      </c>
      <c r="AI23" s="19">
        <f>Inp_NGN_sub!AI28</f>
        <v>1.1999999992348105</v>
      </c>
      <c r="AJ23" s="19">
        <f>Inp_NGN_sub!AJ28</f>
        <v>1.2000000002601898</v>
      </c>
      <c r="AK23" s="19">
        <f>Inp_NGN_sub!AK28</f>
        <v>1.1999999997655346</v>
      </c>
    </row>
    <row r="24" spans="5:37" x14ac:dyDescent="0.3">
      <c r="E24" s="17" t="s">
        <v>84</v>
      </c>
      <c r="F24" s="17" t="s">
        <v>172</v>
      </c>
      <c r="H24" s="17" t="s">
        <v>185</v>
      </c>
      <c r="I24" s="17" t="s">
        <v>190</v>
      </c>
      <c r="J24" s="18" t="s">
        <v>956</v>
      </c>
      <c r="L24" s="3" t="s">
        <v>158</v>
      </c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>
        <f>Inp_NGN_sub!AG29</f>
        <v>3.7185929638140451</v>
      </c>
      <c r="AH24" s="19">
        <f>Inp_NGN_sub!AH29</f>
        <v>3.7185929658392718</v>
      </c>
      <c r="AI24" s="19">
        <f>Inp_NGN_sub!AI29</f>
        <v>3.7185929653342464</v>
      </c>
      <c r="AJ24" s="19">
        <f>Inp_NGN_sub!AJ29</f>
        <v>3.7185929655290688</v>
      </c>
      <c r="AK24" s="19">
        <f>Inp_NGN_sub!AK29</f>
        <v>3.7185929642563615</v>
      </c>
    </row>
    <row r="25" spans="5:37" x14ac:dyDescent="0.3">
      <c r="E25" s="17" t="s">
        <v>84</v>
      </c>
      <c r="F25" s="17" t="s">
        <v>172</v>
      </c>
      <c r="H25" s="17" t="s">
        <v>185</v>
      </c>
      <c r="I25" s="17" t="s">
        <v>191</v>
      </c>
      <c r="J25" s="18" t="s">
        <v>957</v>
      </c>
      <c r="L25" s="3" t="s">
        <v>158</v>
      </c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>
        <f>Inp_NGN_sub!AG30</f>
        <v>3.3333136193530466</v>
      </c>
      <c r="AH25" s="19">
        <f>Inp_NGN_sub!AH30</f>
        <v>3.350063939048288</v>
      </c>
      <c r="AI25" s="19">
        <f>Inp_NGN_sub!AI30</f>
        <v>3.3668984312043095</v>
      </c>
      <c r="AJ25" s="19">
        <f>Inp_NGN_sub!AJ30</f>
        <v>3.3838175187983008</v>
      </c>
      <c r="AK25" s="19">
        <f>Inp_NGN_sub!AK30</f>
        <v>3.4008216269329656</v>
      </c>
    </row>
    <row r="26" spans="5:37" x14ac:dyDescent="0.3">
      <c r="E26" s="17" t="s">
        <v>84</v>
      </c>
      <c r="F26" s="17" t="s">
        <v>172</v>
      </c>
      <c r="H26" s="17" t="s">
        <v>185</v>
      </c>
      <c r="I26" s="17" t="s">
        <v>192</v>
      </c>
      <c r="J26" s="18" t="s">
        <v>958</v>
      </c>
      <c r="L26" s="3" t="s">
        <v>158</v>
      </c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>
        <f>Inp_NGN_sub!AG31</f>
        <v>0.33490962955480919</v>
      </c>
      <c r="AH26" s="19">
        <f>Inp_NGN_sub!AH31</f>
        <v>0.33659259251739621</v>
      </c>
      <c r="AI26" s="19">
        <f>Inp_NGN_sub!AI31</f>
        <v>0.33828401258029767</v>
      </c>
      <c r="AJ26" s="19">
        <f>Inp_NGN_sub!AJ31</f>
        <v>0.33998393224150519</v>
      </c>
      <c r="AK26" s="19">
        <f>Inp_NGN_sub!AK31</f>
        <v>0.34169239421256803</v>
      </c>
    </row>
    <row r="27" spans="5:37" x14ac:dyDescent="0.3">
      <c r="E27" s="17" t="s">
        <v>84</v>
      </c>
      <c r="F27" s="17" t="s">
        <v>172</v>
      </c>
      <c r="H27" s="17" t="s">
        <v>185</v>
      </c>
      <c r="I27" s="17" t="s">
        <v>193</v>
      </c>
      <c r="J27" s="18" t="s">
        <v>959</v>
      </c>
      <c r="L27" s="3" t="s">
        <v>158</v>
      </c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>
        <f>Inp_NGN_sub!AG32</f>
        <v>4.6113646089745206</v>
      </c>
      <c r="AH27" s="19">
        <f>Inp_NGN_sub!AH32</f>
        <v>4.6113646081979303</v>
      </c>
      <c r="AI27" s="19">
        <f>Inp_NGN_sub!AI32</f>
        <v>4.6113646082744486</v>
      </c>
      <c r="AJ27" s="19">
        <f>Inp_NGN_sub!AJ32</f>
        <v>4.6113646088794225</v>
      </c>
      <c r="AK27" s="19">
        <f>Inp_NGN_sub!AK32</f>
        <v>4.6113646098326644</v>
      </c>
    </row>
    <row r="28" spans="5:37" x14ac:dyDescent="0.3">
      <c r="E28" s="17" t="s">
        <v>84</v>
      </c>
      <c r="F28" s="17" t="s">
        <v>172</v>
      </c>
      <c r="H28" s="17" t="s">
        <v>185</v>
      </c>
      <c r="I28" s="17" t="s">
        <v>194</v>
      </c>
      <c r="J28" s="18" t="s">
        <v>960</v>
      </c>
      <c r="L28" s="3" t="s">
        <v>158</v>
      </c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>
        <f>Inp_NGN_sub!AG33</f>
        <v>0</v>
      </c>
      <c r="AH28" s="19">
        <f>Inp_NGN_sub!AH33</f>
        <v>0</v>
      </c>
      <c r="AI28" s="19">
        <f>Inp_NGN_sub!AI33</f>
        <v>0</v>
      </c>
      <c r="AJ28" s="19">
        <f>Inp_NGN_sub!AJ33</f>
        <v>0</v>
      </c>
      <c r="AK28" s="19">
        <f>Inp_NGN_sub!AK33</f>
        <v>0</v>
      </c>
    </row>
    <row r="29" spans="5:37" x14ac:dyDescent="0.3">
      <c r="E29" s="17" t="s">
        <v>84</v>
      </c>
      <c r="F29" s="17" t="s">
        <v>172</v>
      </c>
      <c r="H29" s="17" t="s">
        <v>196</v>
      </c>
      <c r="I29" s="17" t="s">
        <v>196</v>
      </c>
      <c r="J29" s="18" t="s">
        <v>961</v>
      </c>
      <c r="L29" s="3" t="s">
        <v>158</v>
      </c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>
        <f>Inp_NGN_sub!AG34</f>
        <v>3.785892993611272</v>
      </c>
      <c r="AH29" s="19">
        <f>Inp_NGN_sub!AH34</f>
        <v>3.57492237430175</v>
      </c>
      <c r="AI29" s="19">
        <f>Inp_NGN_sub!AI34</f>
        <v>3.5547375260389247</v>
      </c>
      <c r="AJ29" s="19">
        <f>Inp_NGN_sub!AJ34</f>
        <v>3.6109415159230824</v>
      </c>
      <c r="AK29" s="19">
        <f>Inp_NGN_sub!AK34</f>
        <v>3.5720037177263206</v>
      </c>
    </row>
    <row r="30" spans="5:37" x14ac:dyDescent="0.3">
      <c r="E30" s="17" t="s">
        <v>84</v>
      </c>
      <c r="F30" s="17" t="s">
        <v>209</v>
      </c>
      <c r="H30" s="17" t="s">
        <v>338</v>
      </c>
      <c r="I30" s="17" t="s">
        <v>209</v>
      </c>
      <c r="J30" s="18" t="s">
        <v>962</v>
      </c>
      <c r="L30" s="3" t="s">
        <v>158</v>
      </c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>
        <f>Inp_NGN_sub!AG49</f>
        <v>51.582873752205657</v>
      </c>
      <c r="AH30" s="19">
        <f>Inp_NGN_sub!AH49</f>
        <v>59.147180828884515</v>
      </c>
      <c r="AI30" s="19">
        <f>Inp_NGN_sub!AI49</f>
        <v>59.615763113798721</v>
      </c>
      <c r="AJ30" s="19">
        <f>Inp_NGN_sub!AJ49</f>
        <v>56.042066821674211</v>
      </c>
      <c r="AK30" s="19">
        <f>Inp_NGN_sub!AK49</f>
        <v>50.29776363825637</v>
      </c>
    </row>
    <row r="31" spans="5:37" x14ac:dyDescent="0.3">
      <c r="E31" s="17" t="s">
        <v>84</v>
      </c>
      <c r="F31" s="17" t="s">
        <v>209</v>
      </c>
      <c r="H31" s="17" t="s">
        <v>311</v>
      </c>
      <c r="I31" s="17" t="s">
        <v>311</v>
      </c>
      <c r="J31" s="18" t="s">
        <v>963</v>
      </c>
      <c r="L31" s="3" t="s">
        <v>158</v>
      </c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>
        <f>Inp_NGN_sub!AG50</f>
        <v>10.996221485848752</v>
      </c>
      <c r="AH31" s="19">
        <f>Inp_NGN_sub!AH50</f>
        <v>18.137120186539953</v>
      </c>
      <c r="AI31" s="19">
        <f>Inp_NGN_sub!AI50</f>
        <v>21.220467270661576</v>
      </c>
      <c r="AJ31" s="19">
        <f>Inp_NGN_sub!AJ50</f>
        <v>16.225162246614172</v>
      </c>
      <c r="AK31" s="19">
        <f>Inp_NGN_sub!AK50</f>
        <v>14.896384474301</v>
      </c>
    </row>
    <row r="32" spans="5:37" x14ac:dyDescent="0.3">
      <c r="E32" s="17" t="s">
        <v>84</v>
      </c>
      <c r="F32" s="17" t="s">
        <v>209</v>
      </c>
      <c r="H32" s="17" t="s">
        <v>210</v>
      </c>
      <c r="I32" s="17" t="s">
        <v>210</v>
      </c>
      <c r="J32" s="18" t="s">
        <v>964</v>
      </c>
      <c r="L32" s="3" t="s">
        <v>158</v>
      </c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>
        <f>Inp_NGN_sub!AG51</f>
        <v>7.9853017236938433</v>
      </c>
      <c r="AH32" s="19">
        <f>Inp_NGN_sub!AH51</f>
        <v>8.2326582078342003</v>
      </c>
      <c r="AI32" s="19">
        <f>Inp_NGN_sub!AI51</f>
        <v>8.4795973039829668</v>
      </c>
      <c r="AJ32" s="19">
        <f>Inp_NGN_sub!AJ51</f>
        <v>8.7328305088698581</v>
      </c>
      <c r="AK32" s="19">
        <f>Inp_NGN_sub!AK51</f>
        <v>6.4460818074386319</v>
      </c>
    </row>
    <row r="33" spans="2:53" x14ac:dyDescent="0.3">
      <c r="E33" s="17" t="s">
        <v>84</v>
      </c>
      <c r="F33" s="17" t="s">
        <v>209</v>
      </c>
      <c r="H33" s="17" t="s">
        <v>211</v>
      </c>
      <c r="I33" s="17" t="s">
        <v>211</v>
      </c>
      <c r="J33" s="18" t="s">
        <v>965</v>
      </c>
      <c r="L33" s="3" t="s">
        <v>158</v>
      </c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>
        <f>Inp_NGN_sub!AG52</f>
        <v>5.2478087826065005</v>
      </c>
      <c r="AH33" s="19">
        <f>Inp_NGN_sub!AH52</f>
        <v>5.5483754663826952</v>
      </c>
      <c r="AI33" s="19">
        <f>Inp_NGN_sub!AI52</f>
        <v>5.9828339057059425</v>
      </c>
      <c r="AJ33" s="19">
        <f>Inp_NGN_sub!AJ52</f>
        <v>6.1221303168934833</v>
      </c>
      <c r="AK33" s="19">
        <f>Inp_NGN_sub!AK52</f>
        <v>6.2989215575107664</v>
      </c>
    </row>
    <row r="34" spans="2:53" x14ac:dyDescent="0.3">
      <c r="E34" s="17" t="s">
        <v>84</v>
      </c>
      <c r="F34" s="17" t="s">
        <v>209</v>
      </c>
      <c r="H34" s="17" t="s">
        <v>213</v>
      </c>
      <c r="I34" s="17" t="s">
        <v>213</v>
      </c>
      <c r="J34" s="18" t="s">
        <v>967</v>
      </c>
      <c r="L34" s="3" t="s">
        <v>158</v>
      </c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>
        <f>Inp_NGN_sub!AG53</f>
        <v>1.5939150162874673</v>
      </c>
      <c r="AH34" s="19">
        <f>Inp_NGN_sub!AH53</f>
        <v>1.6019246394848918</v>
      </c>
      <c r="AI34" s="19">
        <f>Inp_NGN_sub!AI53</f>
        <v>1.6099745120451174</v>
      </c>
      <c r="AJ34" s="19">
        <f>Inp_NGN_sub!AJ53</f>
        <v>1.6180648362262486</v>
      </c>
      <c r="AK34" s="19">
        <f>Inp_NGN_sub!AK53</f>
        <v>1.6261958153027625</v>
      </c>
    </row>
    <row r="35" spans="2:53" x14ac:dyDescent="0.3">
      <c r="E35" s="17" t="s">
        <v>84</v>
      </c>
      <c r="F35" s="17" t="s">
        <v>209</v>
      </c>
      <c r="H35" s="17" t="s">
        <v>1178</v>
      </c>
      <c r="I35" s="17" t="s">
        <v>1178</v>
      </c>
      <c r="J35" s="18" t="s">
        <v>1367</v>
      </c>
      <c r="L35" s="3" t="s">
        <v>158</v>
      </c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>
        <f>Inp_NGN_sub!AG54</f>
        <v>4.2426272740587363</v>
      </c>
      <c r="AH35" s="19">
        <f>Inp_NGN_sub!AH54</f>
        <v>5.3288467295442894</v>
      </c>
      <c r="AI35" s="19">
        <f>Inp_NGN_sub!AI54</f>
        <v>4.3081841008003217</v>
      </c>
      <c r="AJ35" s="19">
        <f>Inp_NGN_sub!AJ54</f>
        <v>3.824665849671554</v>
      </c>
      <c r="AK35" s="19">
        <f>Inp_NGN_sub!AK54</f>
        <v>2.0639929621755906</v>
      </c>
    </row>
    <row r="36" spans="2:53" x14ac:dyDescent="0.3">
      <c r="E36" s="17" t="s">
        <v>84</v>
      </c>
      <c r="F36" s="17" t="s">
        <v>209</v>
      </c>
      <c r="H36" s="17" t="s">
        <v>214</v>
      </c>
      <c r="I36" s="17" t="s">
        <v>214</v>
      </c>
      <c r="J36" s="18" t="s">
        <v>968</v>
      </c>
      <c r="L36" s="3" t="s">
        <v>158</v>
      </c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>
        <f>Inp_NGN_sub!AG55</f>
        <v>21.51699946971036</v>
      </c>
      <c r="AH36" s="19">
        <f>Inp_NGN_sub!AH55</f>
        <v>20.298255599098493</v>
      </c>
      <c r="AI36" s="19">
        <f>Inp_NGN_sub!AI55</f>
        <v>18.014706020602787</v>
      </c>
      <c r="AJ36" s="19">
        <f>Inp_NGN_sub!AJ55</f>
        <v>19.519213063398904</v>
      </c>
      <c r="AK36" s="19">
        <f>Inp_NGN_sub!AK55</f>
        <v>18.966187021527624</v>
      </c>
    </row>
    <row r="37" spans="2:53" x14ac:dyDescent="0.3">
      <c r="E37" s="17" t="s">
        <v>84</v>
      </c>
      <c r="F37" s="17" t="s">
        <v>216</v>
      </c>
      <c r="H37" s="17" t="s">
        <v>338</v>
      </c>
      <c r="I37" s="17" t="s">
        <v>216</v>
      </c>
      <c r="J37" s="18" t="s">
        <v>970</v>
      </c>
      <c r="L37" s="3" t="s">
        <v>158</v>
      </c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>
        <f>Inp_NGN_sub!AG56</f>
        <v>108.41345624100401</v>
      </c>
      <c r="AH37" s="19">
        <f>Inp_NGN_sub!AH56</f>
        <v>108.29388984669818</v>
      </c>
      <c r="AI37" s="19">
        <f>Inp_NGN_sub!AI56</f>
        <v>108.1767150005071</v>
      </c>
      <c r="AJ37" s="19">
        <f>Inp_NGN_sub!AJ56</f>
        <v>108.06188341450762</v>
      </c>
      <c r="AK37" s="19">
        <f>Inp_NGN_sub!AK56</f>
        <v>107.94934867898384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1359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84</v>
      </c>
      <c r="F42" s="17" t="s">
        <v>166</v>
      </c>
      <c r="H42" s="17" t="s">
        <v>338</v>
      </c>
      <c r="I42" s="17" t="s">
        <v>166</v>
      </c>
      <c r="J42" s="18" t="s">
        <v>939</v>
      </c>
      <c r="L42" s="3" t="s">
        <v>158</v>
      </c>
      <c r="T42" s="19"/>
      <c r="U42" s="19"/>
      <c r="V42" s="19"/>
      <c r="W42" s="19"/>
      <c r="X42" s="19"/>
      <c r="Y42" s="168"/>
      <c r="Z42" s="168"/>
      <c r="AA42" s="168"/>
      <c r="AB42" s="168"/>
      <c r="AC42" s="168"/>
      <c r="AD42" s="168"/>
      <c r="AE42" s="168"/>
      <c r="AF42" s="168"/>
      <c r="AG42" s="164">
        <f>AG12/AG$12</f>
        <v>1</v>
      </c>
      <c r="AH42" s="164">
        <f t="shared" ref="AH42:AK42" si="0">AH12/AH$12</f>
        <v>1</v>
      </c>
      <c r="AI42" s="164">
        <f t="shared" si="0"/>
        <v>1</v>
      </c>
      <c r="AJ42" s="164">
        <f t="shared" si="0"/>
        <v>1</v>
      </c>
      <c r="AK42" s="164">
        <f t="shared" si="0"/>
        <v>1</v>
      </c>
    </row>
    <row r="43" spans="2:53" x14ac:dyDescent="0.3">
      <c r="E43" s="17" t="s">
        <v>84</v>
      </c>
      <c r="F43" s="17" t="s">
        <v>172</v>
      </c>
      <c r="H43" s="17" t="s">
        <v>338</v>
      </c>
      <c r="I43" s="17" t="s">
        <v>172</v>
      </c>
      <c r="J43" s="18" t="s">
        <v>940</v>
      </c>
      <c r="L43" s="3" t="s">
        <v>158</v>
      </c>
      <c r="T43" s="19"/>
      <c r="U43" s="19"/>
      <c r="V43" s="19"/>
      <c r="W43" s="19"/>
      <c r="X43" s="19"/>
      <c r="Y43" s="168"/>
      <c r="Z43" s="168"/>
      <c r="AA43" s="168"/>
      <c r="AB43" s="168"/>
      <c r="AC43" s="168"/>
      <c r="AD43" s="168"/>
      <c r="AE43" s="168"/>
      <c r="AF43" s="168"/>
      <c r="AG43" s="164">
        <f t="shared" ref="AG43:AK67" si="1">AG13/AG$12</f>
        <v>0.3644827341648304</v>
      </c>
      <c r="AH43" s="164">
        <f t="shared" si="1"/>
        <v>0.35218891006638015</v>
      </c>
      <c r="AI43" s="164">
        <f t="shared" si="1"/>
        <v>0.35139215257625539</v>
      </c>
      <c r="AJ43" s="164">
        <f t="shared" si="1"/>
        <v>0.35448697596269141</v>
      </c>
      <c r="AK43" s="164">
        <f t="shared" si="1"/>
        <v>0.36336790697041199</v>
      </c>
    </row>
    <row r="44" spans="2:53" x14ac:dyDescent="0.3">
      <c r="E44" s="17" t="s">
        <v>84</v>
      </c>
      <c r="F44" s="17" t="s">
        <v>172</v>
      </c>
      <c r="H44" s="17" t="s">
        <v>175</v>
      </c>
      <c r="I44" s="17" t="s">
        <v>176</v>
      </c>
      <c r="J44" s="18" t="s">
        <v>942</v>
      </c>
      <c r="L44" s="3" t="s">
        <v>158</v>
      </c>
      <c r="T44" s="19"/>
      <c r="U44" s="19"/>
      <c r="V44" s="19"/>
      <c r="W44" s="19"/>
      <c r="X44" s="19"/>
      <c r="Y44" s="168"/>
      <c r="Z44" s="168"/>
      <c r="AA44" s="168"/>
      <c r="AB44" s="168"/>
      <c r="AC44" s="168"/>
      <c r="AD44" s="168"/>
      <c r="AE44" s="168"/>
      <c r="AF44" s="168"/>
      <c r="AG44" s="164">
        <f t="shared" si="1"/>
        <v>7.0482803574377265E-2</v>
      </c>
      <c r="AH44" s="164">
        <f t="shared" si="1"/>
        <v>6.4836059616144262E-2</v>
      </c>
      <c r="AI44" s="164">
        <f t="shared" si="1"/>
        <v>6.5197529340365518E-2</v>
      </c>
      <c r="AJ44" s="164">
        <f t="shared" si="1"/>
        <v>6.8537229055036411E-2</v>
      </c>
      <c r="AK44" s="164">
        <f t="shared" si="1"/>
        <v>6.9323460497970807E-2</v>
      </c>
    </row>
    <row r="45" spans="2:53" x14ac:dyDescent="0.3">
      <c r="E45" s="17" t="s">
        <v>84</v>
      </c>
      <c r="F45" s="17" t="s">
        <v>172</v>
      </c>
      <c r="H45" s="17" t="s">
        <v>181</v>
      </c>
      <c r="I45" s="17" t="s">
        <v>183</v>
      </c>
      <c r="J45" s="18" t="s">
        <v>948</v>
      </c>
      <c r="L45" s="3" t="s">
        <v>158</v>
      </c>
      <c r="T45" s="19"/>
      <c r="U45" s="19"/>
      <c r="V45" s="19"/>
      <c r="W45" s="19"/>
      <c r="X45" s="19"/>
      <c r="Y45" s="168"/>
      <c r="Z45" s="168"/>
      <c r="AA45" s="168"/>
      <c r="AB45" s="168"/>
      <c r="AC45" s="168"/>
      <c r="AD45" s="168"/>
      <c r="AE45" s="168"/>
      <c r="AF45" s="168"/>
      <c r="AG45" s="164">
        <f t="shared" si="1"/>
        <v>4.3271925878395991E-2</v>
      </c>
      <c r="AH45" s="164">
        <f t="shared" si="1"/>
        <v>4.172423927288877E-2</v>
      </c>
      <c r="AI45" s="164">
        <f t="shared" si="1"/>
        <v>4.1269090850920155E-2</v>
      </c>
      <c r="AJ45" s="164">
        <f t="shared" si="1"/>
        <v>4.1573282312713587E-2</v>
      </c>
      <c r="AK45" s="164">
        <f t="shared" si="1"/>
        <v>4.2091482718815472E-2</v>
      </c>
    </row>
    <row r="46" spans="2:53" x14ac:dyDescent="0.3">
      <c r="E46" s="17" t="s">
        <v>84</v>
      </c>
      <c r="F46" s="17" t="s">
        <v>172</v>
      </c>
      <c r="H46" s="17" t="s">
        <v>181</v>
      </c>
      <c r="I46" s="17" t="s">
        <v>308</v>
      </c>
      <c r="J46" s="18" t="s">
        <v>949</v>
      </c>
      <c r="L46" s="3" t="s">
        <v>158</v>
      </c>
      <c r="T46" s="19"/>
      <c r="U46" s="19"/>
      <c r="V46" s="19"/>
      <c r="W46" s="19"/>
      <c r="X46" s="19"/>
      <c r="Y46" s="168"/>
      <c r="Z46" s="168"/>
      <c r="AA46" s="168"/>
      <c r="AB46" s="168"/>
      <c r="AC46" s="168"/>
      <c r="AD46" s="168"/>
      <c r="AE46" s="168"/>
      <c r="AF46" s="168"/>
      <c r="AG46" s="164">
        <f t="shared" si="1"/>
        <v>6.2793654692265943E-2</v>
      </c>
      <c r="AH46" s="164">
        <f t="shared" si="1"/>
        <v>5.9933045696500438E-2</v>
      </c>
      <c r="AI46" s="164">
        <f t="shared" si="1"/>
        <v>5.867744674652367E-2</v>
      </c>
      <c r="AJ46" s="164">
        <f t="shared" si="1"/>
        <v>5.8509852863307052E-2</v>
      </c>
      <c r="AK46" s="164">
        <f t="shared" si="1"/>
        <v>5.8637750497909716E-2</v>
      </c>
    </row>
    <row r="47" spans="2:53" x14ac:dyDescent="0.3">
      <c r="E47" s="17" t="s">
        <v>84</v>
      </c>
      <c r="F47" s="17" t="s">
        <v>172</v>
      </c>
      <c r="H47" s="17" t="s">
        <v>181</v>
      </c>
      <c r="I47" s="17" t="s">
        <v>184</v>
      </c>
      <c r="J47" s="18" t="s">
        <v>950</v>
      </c>
      <c r="L47" s="3" t="s">
        <v>158</v>
      </c>
      <c r="T47" s="19"/>
      <c r="U47" s="19"/>
      <c r="V47" s="19"/>
      <c r="W47" s="19"/>
      <c r="X47" s="19"/>
      <c r="Y47" s="168"/>
      <c r="Z47" s="168"/>
      <c r="AA47" s="168"/>
      <c r="AB47" s="168"/>
      <c r="AC47" s="168"/>
      <c r="AD47" s="168"/>
      <c r="AE47" s="168"/>
      <c r="AF47" s="168"/>
      <c r="AG47" s="164">
        <f t="shared" si="1"/>
        <v>6.5798588146454604E-2</v>
      </c>
      <c r="AH47" s="164">
        <f t="shared" si="1"/>
        <v>6.7454355213423342E-2</v>
      </c>
      <c r="AI47" s="164">
        <f t="shared" si="1"/>
        <v>6.8092583700537945E-2</v>
      </c>
      <c r="AJ47" s="164">
        <f t="shared" si="1"/>
        <v>6.5313741970736416E-2</v>
      </c>
      <c r="AK47" s="164">
        <f t="shared" si="1"/>
        <v>7.0077503443867512E-2</v>
      </c>
    </row>
    <row r="48" spans="2:53" x14ac:dyDescent="0.3">
      <c r="E48" s="17" t="s">
        <v>84</v>
      </c>
      <c r="F48" s="17" t="s">
        <v>172</v>
      </c>
      <c r="H48" s="17" t="s">
        <v>181</v>
      </c>
      <c r="I48" s="17" t="s">
        <v>309</v>
      </c>
      <c r="J48" s="18" t="s">
        <v>951</v>
      </c>
      <c r="L48" s="3" t="s">
        <v>158</v>
      </c>
      <c r="T48" s="19"/>
      <c r="U48" s="19"/>
      <c r="V48" s="19"/>
      <c r="W48" s="19"/>
      <c r="X48" s="19"/>
      <c r="Y48" s="168"/>
      <c r="Z48" s="168"/>
      <c r="AA48" s="168"/>
      <c r="AB48" s="168"/>
      <c r="AC48" s="168"/>
      <c r="AD48" s="168"/>
      <c r="AE48" s="168"/>
      <c r="AF48" s="168"/>
      <c r="AG48" s="164">
        <f t="shared" si="1"/>
        <v>0</v>
      </c>
      <c r="AH48" s="164">
        <f t="shared" si="1"/>
        <v>0</v>
      </c>
      <c r="AI48" s="164">
        <f t="shared" si="1"/>
        <v>0</v>
      </c>
      <c r="AJ48" s="164">
        <f t="shared" si="1"/>
        <v>0</v>
      </c>
      <c r="AK48" s="164">
        <f t="shared" si="1"/>
        <v>0</v>
      </c>
    </row>
    <row r="49" spans="5:37" x14ac:dyDescent="0.3">
      <c r="E49" s="17" t="s">
        <v>84</v>
      </c>
      <c r="F49" s="17" t="s">
        <v>172</v>
      </c>
      <c r="H49" s="17" t="s">
        <v>181</v>
      </c>
      <c r="I49" s="17" t="s">
        <v>310</v>
      </c>
      <c r="J49" s="18" t="s">
        <v>952</v>
      </c>
      <c r="L49" s="3" t="s">
        <v>158</v>
      </c>
      <c r="T49" s="19"/>
      <c r="U49" s="19"/>
      <c r="V49" s="19"/>
      <c r="W49" s="19"/>
      <c r="X49" s="19"/>
      <c r="Y49" s="168"/>
      <c r="Z49" s="168"/>
      <c r="AA49" s="168"/>
      <c r="AB49" s="168"/>
      <c r="AC49" s="168"/>
      <c r="AD49" s="168"/>
      <c r="AE49" s="168"/>
      <c r="AF49" s="168"/>
      <c r="AG49" s="164">
        <f t="shared" si="1"/>
        <v>1.4592937944721758E-2</v>
      </c>
      <c r="AH49" s="164">
        <f t="shared" si="1"/>
        <v>1.42361845153845E-2</v>
      </c>
      <c r="AI49" s="164">
        <f t="shared" si="1"/>
        <v>1.4246267742323697E-2</v>
      </c>
      <c r="AJ49" s="164">
        <f t="shared" si="1"/>
        <v>1.4519908792040098E-2</v>
      </c>
      <c r="AK49" s="164">
        <f t="shared" si="1"/>
        <v>1.4873717536361197E-2</v>
      </c>
    </row>
    <row r="50" spans="5:37" x14ac:dyDescent="0.3">
      <c r="E50" s="17" t="s">
        <v>84</v>
      </c>
      <c r="F50" s="17" t="s">
        <v>172</v>
      </c>
      <c r="H50" s="17" t="s">
        <v>185</v>
      </c>
      <c r="I50" s="17" t="s">
        <v>186</v>
      </c>
      <c r="J50" s="18" t="s">
        <v>953</v>
      </c>
      <c r="L50" s="3" t="s">
        <v>158</v>
      </c>
      <c r="T50" s="19"/>
      <c r="U50" s="19"/>
      <c r="V50" s="19"/>
      <c r="W50" s="19"/>
      <c r="X50" s="19"/>
      <c r="Y50" s="168"/>
      <c r="Z50" s="168"/>
      <c r="AA50" s="168"/>
      <c r="AB50" s="168"/>
      <c r="AC50" s="168"/>
      <c r="AD50" s="168"/>
      <c r="AE50" s="168"/>
      <c r="AF50" s="168"/>
      <c r="AG50" s="164">
        <f t="shared" si="1"/>
        <v>9.2504976722079094E-2</v>
      </c>
      <c r="AH50" s="164">
        <f t="shared" si="1"/>
        <v>9.0174044199063039E-2</v>
      </c>
      <c r="AI50" s="164">
        <f t="shared" si="1"/>
        <v>9.0168268683710612E-2</v>
      </c>
      <c r="AJ50" s="164">
        <f t="shared" si="1"/>
        <v>9.1829099488310362E-2</v>
      </c>
      <c r="AK50" s="164">
        <f t="shared" si="1"/>
        <v>9.3993731928702848E-2</v>
      </c>
    </row>
    <row r="51" spans="5:37" x14ac:dyDescent="0.3">
      <c r="E51" s="17" t="s">
        <v>84</v>
      </c>
      <c r="F51" s="17" t="s">
        <v>172</v>
      </c>
      <c r="H51" s="17" t="s">
        <v>185</v>
      </c>
      <c r="I51" s="17" t="s">
        <v>1096</v>
      </c>
      <c r="J51" s="18" t="s">
        <v>1103</v>
      </c>
      <c r="L51" s="3" t="s">
        <v>158</v>
      </c>
      <c r="T51" s="19"/>
      <c r="U51" s="19"/>
      <c r="V51" s="19"/>
      <c r="W51" s="19"/>
      <c r="X51" s="19"/>
      <c r="Y51" s="168"/>
      <c r="Z51" s="168"/>
      <c r="AA51" s="168"/>
      <c r="AB51" s="168"/>
      <c r="AC51" s="168"/>
      <c r="AD51" s="168"/>
      <c r="AE51" s="168"/>
      <c r="AF51" s="168"/>
      <c r="AG51" s="164">
        <f t="shared" si="1"/>
        <v>2.8903129925216511E-2</v>
      </c>
      <c r="AH51" s="164">
        <f t="shared" si="1"/>
        <v>2.8153088723690961E-2</v>
      </c>
      <c r="AI51" s="164">
        <f t="shared" si="1"/>
        <v>2.8129469962566479E-2</v>
      </c>
      <c r="AJ51" s="164">
        <f t="shared" si="1"/>
        <v>2.8625300090068147E-2</v>
      </c>
      <c r="AK51" s="164">
        <f t="shared" si="1"/>
        <v>2.9277171176180235E-2</v>
      </c>
    </row>
    <row r="52" spans="5:37" x14ac:dyDescent="0.3">
      <c r="E52" s="17" t="s">
        <v>84</v>
      </c>
      <c r="F52" s="17" t="s">
        <v>172</v>
      </c>
      <c r="H52" s="17" t="s">
        <v>185</v>
      </c>
      <c r="I52" s="17" t="s">
        <v>188</v>
      </c>
      <c r="J52" s="18" t="s">
        <v>954</v>
      </c>
      <c r="L52" s="3" t="s">
        <v>158</v>
      </c>
      <c r="T52" s="19"/>
      <c r="U52" s="19"/>
      <c r="V52" s="19"/>
      <c r="W52" s="19"/>
      <c r="X52" s="19"/>
      <c r="Y52" s="168"/>
      <c r="Z52" s="168"/>
      <c r="AA52" s="168"/>
      <c r="AB52" s="168"/>
      <c r="AC52" s="168"/>
      <c r="AD52" s="168"/>
      <c r="AE52" s="168"/>
      <c r="AF52" s="168"/>
      <c r="AG52" s="164">
        <f t="shared" si="1"/>
        <v>1.1177695633415667E-2</v>
      </c>
      <c r="AH52" s="164">
        <f t="shared" si="1"/>
        <v>1.0887328854151453E-2</v>
      </c>
      <c r="AI52" s="164">
        <f t="shared" si="1"/>
        <v>1.0877889882971805E-2</v>
      </c>
      <c r="AJ52" s="164">
        <f t="shared" si="1"/>
        <v>1.1069319660041863E-2</v>
      </c>
      <c r="AK52" s="164">
        <f t="shared" si="1"/>
        <v>1.1321075378600155E-2</v>
      </c>
    </row>
    <row r="53" spans="5:37" x14ac:dyDescent="0.3">
      <c r="E53" s="17" t="s">
        <v>84</v>
      </c>
      <c r="F53" s="17" t="s">
        <v>172</v>
      </c>
      <c r="H53" s="17" t="s">
        <v>185</v>
      </c>
      <c r="I53" s="17" t="s">
        <v>189</v>
      </c>
      <c r="J53" s="18" t="s">
        <v>955</v>
      </c>
      <c r="L53" s="3" t="s">
        <v>158</v>
      </c>
      <c r="T53" s="19"/>
      <c r="U53" s="19"/>
      <c r="V53" s="19"/>
      <c r="W53" s="19"/>
      <c r="X53" s="19"/>
      <c r="Y53" s="168"/>
      <c r="Z53" s="168"/>
      <c r="AA53" s="168"/>
      <c r="AB53" s="168"/>
      <c r="AC53" s="168"/>
      <c r="AD53" s="168"/>
      <c r="AE53" s="168"/>
      <c r="AF53" s="168"/>
      <c r="AG53" s="164">
        <f t="shared" si="1"/>
        <v>4.7664888212913962E-3</v>
      </c>
      <c r="AH53" s="164">
        <f t="shared" si="1"/>
        <v>4.6426680430544168E-3</v>
      </c>
      <c r="AI53" s="164">
        <f t="shared" si="1"/>
        <v>4.6386430736302837E-3</v>
      </c>
      <c r="AJ53" s="164">
        <f t="shared" si="1"/>
        <v>4.7202741183127121E-3</v>
      </c>
      <c r="AK53" s="164">
        <f t="shared" si="1"/>
        <v>4.8276300293854284E-3</v>
      </c>
    </row>
    <row r="54" spans="5:37" x14ac:dyDescent="0.3">
      <c r="E54" s="17" t="s">
        <v>84</v>
      </c>
      <c r="F54" s="17" t="s">
        <v>172</v>
      </c>
      <c r="H54" s="17" t="s">
        <v>185</v>
      </c>
      <c r="I54" s="17" t="s">
        <v>190</v>
      </c>
      <c r="J54" s="18" t="s">
        <v>956</v>
      </c>
      <c r="L54" s="3" t="s">
        <v>158</v>
      </c>
      <c r="T54" s="19"/>
      <c r="U54" s="19"/>
      <c r="V54" s="19"/>
      <c r="W54" s="19"/>
      <c r="X54" s="19"/>
      <c r="Y54" s="168"/>
      <c r="Z54" s="168"/>
      <c r="AA54" s="168"/>
      <c r="AB54" s="168"/>
      <c r="AC54" s="168"/>
      <c r="AD54" s="168"/>
      <c r="AE54" s="168"/>
      <c r="AF54" s="168"/>
      <c r="AG54" s="164">
        <f t="shared" si="1"/>
        <v>1.4770526506559861E-2</v>
      </c>
      <c r="AH54" s="164">
        <f t="shared" si="1"/>
        <v>1.438682727302411E-2</v>
      </c>
      <c r="AI54" s="164">
        <f t="shared" si="1"/>
        <v>1.4374354594414255E-2</v>
      </c>
      <c r="AJ54" s="164">
        <f t="shared" si="1"/>
        <v>1.4627315106600583E-2</v>
      </c>
      <c r="AK54" s="164">
        <f t="shared" si="1"/>
        <v>1.4959992554010822E-2</v>
      </c>
    </row>
    <row r="55" spans="5:37" x14ac:dyDescent="0.3">
      <c r="E55" s="17" t="s">
        <v>84</v>
      </c>
      <c r="F55" s="17" t="s">
        <v>172</v>
      </c>
      <c r="H55" s="17" t="s">
        <v>185</v>
      </c>
      <c r="I55" s="17" t="s">
        <v>191</v>
      </c>
      <c r="J55" s="18" t="s">
        <v>957</v>
      </c>
      <c r="L55" s="3" t="s">
        <v>158</v>
      </c>
      <c r="T55" s="19"/>
      <c r="U55" s="19"/>
      <c r="V55" s="19"/>
      <c r="W55" s="19"/>
      <c r="X55" s="19"/>
      <c r="Y55" s="168"/>
      <c r="Z55" s="168"/>
      <c r="AA55" s="168"/>
      <c r="AB55" s="168"/>
      <c r="AC55" s="168"/>
      <c r="AD55" s="168"/>
      <c r="AE55" s="168"/>
      <c r="AF55" s="168"/>
      <c r="AG55" s="164">
        <f t="shared" si="1"/>
        <v>1.3240168431565192E-2</v>
      </c>
      <c r="AH55" s="164">
        <f t="shared" si="1"/>
        <v>1.2961028993340406E-2</v>
      </c>
      <c r="AI55" s="164">
        <f t="shared" si="1"/>
        <v>1.3014866747901149E-2</v>
      </c>
      <c r="AJ55" s="164">
        <f t="shared" si="1"/>
        <v>1.3310455209677927E-2</v>
      </c>
      <c r="AK55" s="164">
        <f t="shared" si="1"/>
        <v>1.3681590511644044E-2</v>
      </c>
    </row>
    <row r="56" spans="5:37" x14ac:dyDescent="0.3">
      <c r="E56" s="17" t="s">
        <v>84</v>
      </c>
      <c r="F56" s="17" t="s">
        <v>172</v>
      </c>
      <c r="H56" s="17" t="s">
        <v>185</v>
      </c>
      <c r="I56" s="17" t="s">
        <v>192</v>
      </c>
      <c r="J56" s="18" t="s">
        <v>958</v>
      </c>
      <c r="L56" s="3" t="s">
        <v>158</v>
      </c>
      <c r="T56" s="19"/>
      <c r="U56" s="19"/>
      <c r="V56" s="19"/>
      <c r="W56" s="19"/>
      <c r="X56" s="19"/>
      <c r="Y56" s="168"/>
      <c r="Z56" s="168"/>
      <c r="AA56" s="168"/>
      <c r="AB56" s="168"/>
      <c r="AC56" s="168"/>
      <c r="AD56" s="168"/>
      <c r="AE56" s="168"/>
      <c r="AF56" s="168"/>
      <c r="AG56" s="164">
        <f t="shared" si="1"/>
        <v>1.3302858389662748E-3</v>
      </c>
      <c r="AH56" s="164">
        <f t="shared" si="1"/>
        <v>1.3022397273411272E-3</v>
      </c>
      <c r="AI56" s="164">
        <f t="shared" si="1"/>
        <v>1.3076489940633807E-3</v>
      </c>
      <c r="AJ56" s="164">
        <f t="shared" si="1"/>
        <v>1.3373477963781629E-3</v>
      </c>
      <c r="AK56" s="164">
        <f t="shared" si="1"/>
        <v>1.3746370528629184E-3</v>
      </c>
    </row>
    <row r="57" spans="5:37" x14ac:dyDescent="0.3">
      <c r="E57" s="17" t="s">
        <v>84</v>
      </c>
      <c r="F57" s="17" t="s">
        <v>172</v>
      </c>
      <c r="H57" s="17" t="s">
        <v>185</v>
      </c>
      <c r="I57" s="17" t="s">
        <v>193</v>
      </c>
      <c r="J57" s="18" t="s">
        <v>959</v>
      </c>
      <c r="L57" s="3" t="s">
        <v>158</v>
      </c>
      <c r="T57" s="19"/>
      <c r="U57" s="19"/>
      <c r="V57" s="19"/>
      <c r="W57" s="19"/>
      <c r="X57" s="19"/>
      <c r="Y57" s="168"/>
      <c r="Z57" s="168"/>
      <c r="AA57" s="168"/>
      <c r="AB57" s="168"/>
      <c r="AC57" s="168"/>
      <c r="AD57" s="168"/>
      <c r="AE57" s="168"/>
      <c r="AF57" s="168"/>
      <c r="AG57" s="164">
        <f t="shared" si="1"/>
        <v>1.8316681565064212E-2</v>
      </c>
      <c r="AH57" s="164">
        <f t="shared" si="1"/>
        <v>1.7840862584460569E-2</v>
      </c>
      <c r="AI57" s="164">
        <f t="shared" si="1"/>
        <v>1.7825395428163252E-2</v>
      </c>
      <c r="AJ57" s="164">
        <f t="shared" si="1"/>
        <v>1.813908750723096E-2</v>
      </c>
      <c r="AK57" s="164">
        <f t="shared" si="1"/>
        <v>1.8551635226019256E-2</v>
      </c>
    </row>
    <row r="58" spans="5:37" x14ac:dyDescent="0.3">
      <c r="E58" s="17" t="s">
        <v>84</v>
      </c>
      <c r="F58" s="17" t="s">
        <v>172</v>
      </c>
      <c r="H58" s="17" t="s">
        <v>185</v>
      </c>
      <c r="I58" s="17" t="s">
        <v>194</v>
      </c>
      <c r="J58" s="18" t="s">
        <v>960</v>
      </c>
      <c r="L58" s="3" t="s">
        <v>158</v>
      </c>
      <c r="T58" s="19"/>
      <c r="U58" s="19"/>
      <c r="V58" s="19"/>
      <c r="W58" s="19"/>
      <c r="X58" s="19"/>
      <c r="Y58" s="168"/>
      <c r="Z58" s="168"/>
      <c r="AA58" s="168"/>
      <c r="AB58" s="168"/>
      <c r="AC58" s="168"/>
      <c r="AD58" s="168"/>
      <c r="AE58" s="168"/>
      <c r="AF58" s="168"/>
      <c r="AG58" s="164">
        <f t="shared" si="1"/>
        <v>0</v>
      </c>
      <c r="AH58" s="164">
        <f t="shared" si="1"/>
        <v>0</v>
      </c>
      <c r="AI58" s="164">
        <f t="shared" si="1"/>
        <v>0</v>
      </c>
      <c r="AJ58" s="164">
        <f t="shared" si="1"/>
        <v>0</v>
      </c>
      <c r="AK58" s="164">
        <f t="shared" si="1"/>
        <v>0</v>
      </c>
    </row>
    <row r="59" spans="5:37" x14ac:dyDescent="0.3">
      <c r="E59" s="17" t="s">
        <v>84</v>
      </c>
      <c r="F59" s="17" t="s">
        <v>172</v>
      </c>
      <c r="H59" s="17" t="s">
        <v>196</v>
      </c>
      <c r="I59" s="17" t="s">
        <v>196</v>
      </c>
      <c r="J59" s="18" t="s">
        <v>961</v>
      </c>
      <c r="L59" s="3" t="s">
        <v>158</v>
      </c>
      <c r="T59" s="19"/>
      <c r="U59" s="19"/>
      <c r="V59" s="19"/>
      <c r="W59" s="19"/>
      <c r="X59" s="19"/>
      <c r="Y59" s="168"/>
      <c r="Z59" s="168"/>
      <c r="AA59" s="168"/>
      <c r="AB59" s="168"/>
      <c r="AC59" s="168"/>
      <c r="AD59" s="168"/>
      <c r="AE59" s="168"/>
      <c r="AF59" s="168"/>
      <c r="AG59" s="164">
        <f t="shared" si="1"/>
        <v>1.5037847206535756E-2</v>
      </c>
      <c r="AH59" s="164">
        <f t="shared" si="1"/>
        <v>1.3830981552975796E-2</v>
      </c>
      <c r="AI59" s="164">
        <f t="shared" si="1"/>
        <v>1.3740965511873792E-2</v>
      </c>
      <c r="AJ59" s="164">
        <f t="shared" si="1"/>
        <v>1.4203861480547413E-2</v>
      </c>
      <c r="AK59" s="164">
        <f t="shared" si="1"/>
        <v>1.4370260346784422E-2</v>
      </c>
    </row>
    <row r="60" spans="5:37" x14ac:dyDescent="0.3">
      <c r="E60" s="17" t="s">
        <v>84</v>
      </c>
      <c r="F60" s="17" t="s">
        <v>209</v>
      </c>
      <c r="H60" s="17" t="s">
        <v>338</v>
      </c>
      <c r="I60" s="17" t="s">
        <v>209</v>
      </c>
      <c r="J60" s="18" t="s">
        <v>962</v>
      </c>
      <c r="L60" s="3" t="s">
        <v>158</v>
      </c>
      <c r="T60" s="19"/>
      <c r="U60" s="19"/>
      <c r="V60" s="19"/>
      <c r="W60" s="19"/>
      <c r="X60" s="19"/>
      <c r="Y60" s="175"/>
      <c r="Z60" s="175"/>
      <c r="AA60" s="175"/>
      <c r="AB60" s="175"/>
      <c r="AC60" s="175"/>
      <c r="AD60" s="175"/>
      <c r="AE60" s="175"/>
      <c r="AF60" s="175"/>
      <c r="AG60" s="164">
        <f t="shared" si="1"/>
        <v>0.20489099276410749</v>
      </c>
      <c r="AH60" s="164">
        <f t="shared" si="1"/>
        <v>0.22883393855918585</v>
      </c>
      <c r="AI60" s="164">
        <f t="shared" si="1"/>
        <v>0.23044687235278477</v>
      </c>
      <c r="AJ60" s="164">
        <f t="shared" si="1"/>
        <v>0.22044493124811898</v>
      </c>
      <c r="AK60" s="164">
        <f t="shared" si="1"/>
        <v>0.20234916183201734</v>
      </c>
    </row>
    <row r="61" spans="5:37" x14ac:dyDescent="0.3">
      <c r="E61" s="17" t="s">
        <v>84</v>
      </c>
      <c r="F61" s="17" t="s">
        <v>209</v>
      </c>
      <c r="H61" s="17" t="s">
        <v>311</v>
      </c>
      <c r="I61" s="17" t="s">
        <v>311</v>
      </c>
      <c r="J61" s="18" t="s">
        <v>963</v>
      </c>
      <c r="L61" s="3" t="s">
        <v>158</v>
      </c>
      <c r="T61" s="19"/>
      <c r="U61" s="19"/>
      <c r="V61" s="19"/>
      <c r="W61" s="19"/>
      <c r="X61" s="19"/>
      <c r="Y61" s="168"/>
      <c r="Z61" s="168"/>
      <c r="AA61" s="168"/>
      <c r="AB61" s="168"/>
      <c r="AC61" s="168"/>
      <c r="AD61" s="168"/>
      <c r="AE61" s="168"/>
      <c r="AF61" s="168"/>
      <c r="AG61" s="164">
        <f t="shared" si="1"/>
        <v>4.3677805694050185E-2</v>
      </c>
      <c r="AH61" s="164">
        <f t="shared" si="1"/>
        <v>7.0170523569238502E-2</v>
      </c>
      <c r="AI61" s="164">
        <f t="shared" si="1"/>
        <v>8.2028477989183154E-2</v>
      </c>
      <c r="AJ61" s="164">
        <f t="shared" si="1"/>
        <v>6.3822677834592834E-2</v>
      </c>
      <c r="AK61" s="164">
        <f t="shared" si="1"/>
        <v>5.9928527526214616E-2</v>
      </c>
    </row>
    <row r="62" spans="5:37" x14ac:dyDescent="0.3">
      <c r="E62" s="17" t="s">
        <v>84</v>
      </c>
      <c r="F62" s="17" t="s">
        <v>209</v>
      </c>
      <c r="H62" s="17" t="s">
        <v>210</v>
      </c>
      <c r="I62" s="17" t="s">
        <v>210</v>
      </c>
      <c r="J62" s="18" t="s">
        <v>964</v>
      </c>
      <c r="L62" s="3" t="s">
        <v>158</v>
      </c>
      <c r="T62" s="19"/>
      <c r="U62" s="19"/>
      <c r="V62" s="19"/>
      <c r="W62" s="19"/>
      <c r="X62" s="19"/>
      <c r="Y62" s="168"/>
      <c r="Z62" s="168"/>
      <c r="AA62" s="168"/>
      <c r="AB62" s="168"/>
      <c r="AC62" s="168"/>
      <c r="AD62" s="168"/>
      <c r="AE62" s="168"/>
      <c r="AF62" s="168"/>
      <c r="AG62" s="164">
        <f t="shared" si="1"/>
        <v>3.1718209527219508E-2</v>
      </c>
      <c r="AH62" s="164">
        <f t="shared" si="1"/>
        <v>3.1851249309084576E-2</v>
      </c>
      <c r="AI62" s="164">
        <f t="shared" si="1"/>
        <v>3.2778187771980119E-2</v>
      </c>
      <c r="AJ62" s="164">
        <f t="shared" si="1"/>
        <v>3.4351128184743507E-2</v>
      </c>
      <c r="AK62" s="164">
        <f t="shared" si="1"/>
        <v>2.5932748426288475E-2</v>
      </c>
    </row>
    <row r="63" spans="5:37" x14ac:dyDescent="0.3">
      <c r="E63" s="17" t="s">
        <v>84</v>
      </c>
      <c r="F63" s="17" t="s">
        <v>209</v>
      </c>
      <c r="H63" s="17" t="s">
        <v>211</v>
      </c>
      <c r="I63" s="17" t="s">
        <v>211</v>
      </c>
      <c r="J63" s="18" t="s">
        <v>965</v>
      </c>
      <c r="L63" s="3" t="s">
        <v>158</v>
      </c>
      <c r="T63" s="19"/>
      <c r="U63" s="19"/>
      <c r="V63" s="19"/>
      <c r="W63" s="19"/>
      <c r="X63" s="19"/>
      <c r="Y63" s="168"/>
      <c r="Z63" s="168"/>
      <c r="AA63" s="168"/>
      <c r="AB63" s="168"/>
      <c r="AC63" s="168"/>
      <c r="AD63" s="168"/>
      <c r="AE63" s="168"/>
      <c r="AF63" s="168"/>
      <c r="AG63" s="164">
        <f t="shared" si="1"/>
        <v>2.0844684933019501E-2</v>
      </c>
      <c r="AH63" s="164">
        <f t="shared" si="1"/>
        <v>2.1466054557201738E-2</v>
      </c>
      <c r="AI63" s="164">
        <f t="shared" si="1"/>
        <v>2.3126859229233097E-2</v>
      </c>
      <c r="AJ63" s="164">
        <f t="shared" si="1"/>
        <v>2.4081777731253397E-2</v>
      </c>
      <c r="AK63" s="164">
        <f t="shared" si="1"/>
        <v>2.534071905810311E-2</v>
      </c>
    </row>
    <row r="64" spans="5:37" x14ac:dyDescent="0.3">
      <c r="E64" s="17" t="s">
        <v>84</v>
      </c>
      <c r="F64" s="17" t="s">
        <v>209</v>
      </c>
      <c r="H64" s="17" t="s">
        <v>213</v>
      </c>
      <c r="I64" s="17" t="s">
        <v>213</v>
      </c>
      <c r="J64" s="18" t="s">
        <v>967</v>
      </c>
      <c r="L64" s="3" t="s">
        <v>158</v>
      </c>
      <c r="T64" s="19"/>
      <c r="U64" s="19"/>
      <c r="V64" s="19"/>
      <c r="W64" s="19"/>
      <c r="X64" s="19"/>
      <c r="Y64" s="168"/>
      <c r="Z64" s="168"/>
      <c r="AA64" s="168"/>
      <c r="AB64" s="168"/>
      <c r="AC64" s="168"/>
      <c r="AD64" s="168"/>
      <c r="AE64" s="168"/>
      <c r="AF64" s="168"/>
      <c r="AG64" s="164">
        <f t="shared" si="1"/>
        <v>6.3311484280147035E-3</v>
      </c>
      <c r="AH64" s="164">
        <f t="shared" si="1"/>
        <v>6.1976702759316462E-3</v>
      </c>
      <c r="AI64" s="164">
        <f t="shared" si="1"/>
        <v>6.223414269817892E-3</v>
      </c>
      <c r="AJ64" s="164">
        <f t="shared" si="1"/>
        <v>6.3647579721121776E-3</v>
      </c>
      <c r="AK64" s="164">
        <f t="shared" si="1"/>
        <v>6.5422264609587182E-3</v>
      </c>
    </row>
    <row r="65" spans="5:53" x14ac:dyDescent="0.3">
      <c r="E65" s="17" t="s">
        <v>84</v>
      </c>
      <c r="F65" s="17" t="s">
        <v>209</v>
      </c>
      <c r="H65" s="17" t="s">
        <v>1178</v>
      </c>
      <c r="I65" s="17" t="s">
        <v>1178</v>
      </c>
      <c r="J65" s="18" t="s">
        <v>1367</v>
      </c>
      <c r="L65" s="3" t="s">
        <v>158</v>
      </c>
      <c r="T65" s="19"/>
      <c r="U65" s="19"/>
      <c r="V65" s="19"/>
      <c r="W65" s="19"/>
      <c r="X65" s="19"/>
      <c r="Y65" s="168"/>
      <c r="Z65" s="168"/>
      <c r="AA65" s="168"/>
      <c r="AB65" s="168"/>
      <c r="AC65" s="168"/>
      <c r="AD65" s="168"/>
      <c r="AE65" s="168"/>
      <c r="AF65" s="168"/>
      <c r="AG65" s="164">
        <f t="shared" si="1"/>
        <v>1.6852029576440646E-2</v>
      </c>
      <c r="AH65" s="164">
        <f t="shared" si="1"/>
        <v>2.0616722014658598E-2</v>
      </c>
      <c r="AI65" s="164">
        <f t="shared" si="1"/>
        <v>1.66534402932038E-2</v>
      </c>
      <c r="AJ65" s="164">
        <f t="shared" si="1"/>
        <v>1.504455934790391E-2</v>
      </c>
      <c r="AK65" s="164">
        <f t="shared" si="1"/>
        <v>8.3034953388216211E-3</v>
      </c>
    </row>
    <row r="66" spans="5:53" x14ac:dyDescent="0.3">
      <c r="E66" s="17" t="s">
        <v>84</v>
      </c>
      <c r="F66" s="17" t="s">
        <v>209</v>
      </c>
      <c r="H66" s="17" t="s">
        <v>214</v>
      </c>
      <c r="I66" s="17" t="s">
        <v>214</v>
      </c>
      <c r="J66" s="18" t="s">
        <v>968</v>
      </c>
      <c r="L66" s="3" t="s">
        <v>158</v>
      </c>
      <c r="T66" s="19"/>
      <c r="U66" s="19"/>
      <c r="V66" s="19"/>
      <c r="W66" s="19"/>
      <c r="X66" s="19"/>
      <c r="Y66" s="168"/>
      <c r="Z66" s="168"/>
      <c r="AA66" s="168"/>
      <c r="AB66" s="168"/>
      <c r="AC66" s="168"/>
      <c r="AD66" s="168"/>
      <c r="AE66" s="168"/>
      <c r="AF66" s="168"/>
      <c r="AG66" s="164">
        <f t="shared" si="1"/>
        <v>8.5467114605362965E-2</v>
      </c>
      <c r="AH66" s="164">
        <f t="shared" si="1"/>
        <v>7.8531718833070807E-2</v>
      </c>
      <c r="AI66" s="164">
        <f t="shared" si="1"/>
        <v>6.9636492799366664E-2</v>
      </c>
      <c r="AJ66" s="164">
        <f t="shared" si="1"/>
        <v>7.6780030177513212E-2</v>
      </c>
      <c r="AK66" s="164">
        <f t="shared" si="1"/>
        <v>7.6301445021630818E-2</v>
      </c>
    </row>
    <row r="67" spans="5:53" x14ac:dyDescent="0.3">
      <c r="E67" s="17" t="s">
        <v>84</v>
      </c>
      <c r="F67" s="17" t="s">
        <v>216</v>
      </c>
      <c r="H67" s="17" t="s">
        <v>338</v>
      </c>
      <c r="I67" s="17" t="s">
        <v>216</v>
      </c>
      <c r="J67" s="18" t="s">
        <v>970</v>
      </c>
      <c r="L67" s="3" t="s">
        <v>158</v>
      </c>
      <c r="T67" s="19"/>
      <c r="U67" s="19"/>
      <c r="V67" s="19"/>
      <c r="W67" s="19"/>
      <c r="X67" s="19"/>
      <c r="Y67" s="175"/>
      <c r="Z67" s="175"/>
      <c r="AA67" s="175"/>
      <c r="AB67" s="175"/>
      <c r="AC67" s="175"/>
      <c r="AD67" s="175"/>
      <c r="AE67" s="175"/>
      <c r="AF67" s="175"/>
      <c r="AG67" s="164">
        <f t="shared" si="1"/>
        <v>0.43062627307106216</v>
      </c>
      <c r="AH67" s="164">
        <f t="shared" si="1"/>
        <v>0.41897715137443403</v>
      </c>
      <c r="AI67" s="164">
        <f t="shared" si="1"/>
        <v>0.41816097507095989</v>
      </c>
      <c r="AJ67" s="164">
        <f t="shared" si="1"/>
        <v>0.42506809278918967</v>
      </c>
      <c r="AK67" s="164">
        <f t="shared" si="1"/>
        <v>0.43428293119757078</v>
      </c>
    </row>
    <row r="75" spans="5:53" ht="14.65" x14ac:dyDescent="0.35">
      <c r="E75" s="10" t="s">
        <v>159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160</v>
      </c>
    </row>
    <row r="78" spans="5:53" x14ac:dyDescent="0.3">
      <c r="H78" s="3" t="s">
        <v>1360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1361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1362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163</v>
      </c>
      <c r="R82" s="29">
        <v>0</v>
      </c>
      <c r="AN82" s="3"/>
    </row>
  </sheetData>
  <mergeCells count="1">
    <mergeCell ref="AM6:AO6"/>
  </mergeCells>
  <conditionalFormatting sqref="T78:AK79">
    <cfRule type="cellIs" dxfId="132" priority="6" operator="equal">
      <formula>FALSE</formula>
    </cfRule>
  </conditionalFormatting>
  <conditionalFormatting sqref="R78:R79">
    <cfRule type="cellIs" dxfId="131" priority="5" operator="greaterThan">
      <formula>0</formula>
    </cfRule>
  </conditionalFormatting>
  <conditionalFormatting sqref="R82">
    <cfRule type="cellIs" dxfId="130" priority="4" operator="greaterThan">
      <formula>0</formula>
    </cfRule>
  </conditionalFormatting>
  <conditionalFormatting sqref="R4">
    <cfRule type="cellIs" dxfId="129" priority="3" operator="greaterThan">
      <formula>0</formula>
    </cfRule>
  </conditionalFormatting>
  <conditionalFormatting sqref="R80">
    <cfRule type="cellIs" dxfId="128" priority="2" operator="greaterThan">
      <formula>0</formula>
    </cfRule>
  </conditionalFormatting>
  <conditionalFormatting sqref="T80:AK80">
    <cfRule type="cellIs" dxfId="127" priority="1" operator="equal">
      <formula>FALSE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1">
    <tabColor theme="6"/>
  </sheetPr>
  <dimension ref="A1:BI205"/>
  <sheetViews>
    <sheetView zoomScale="70" zoomScaleNormal="70" workbookViewId="0">
      <pane xSplit="19" ySplit="7" topLeftCell="T8" activePane="bottomRight" state="frozen"/>
      <selection activeCell="N61" sqref="N61"/>
      <selection pane="topRight" activeCell="N61" sqref="N61"/>
      <selection pane="bottomLeft" activeCell="N61" sqref="N61"/>
      <selection pane="bottomRight" activeCell="AG16" sqref="AG16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776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777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778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132</v>
      </c>
      <c r="B5" s="11"/>
      <c r="C5" s="11"/>
      <c r="D5" s="11"/>
      <c r="E5" s="11"/>
      <c r="F5" s="11"/>
      <c r="G5" s="11" t="s">
        <v>133</v>
      </c>
      <c r="H5" s="185"/>
      <c r="I5" s="11"/>
      <c r="J5" s="11"/>
      <c r="K5" s="11"/>
      <c r="L5" s="11"/>
      <c r="M5" s="11"/>
      <c r="N5" s="11"/>
      <c r="O5" s="11" t="s">
        <v>134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775</v>
      </c>
      <c r="G6" s="92">
        <v>1</v>
      </c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8"/>
      <c r="AQ6" s="73" t="s">
        <v>138</v>
      </c>
      <c r="AR6" s="73" t="s">
        <v>138</v>
      </c>
      <c r="AS6" s="73" t="s">
        <v>138</v>
      </c>
      <c r="AU6" s="100" t="s">
        <v>139</v>
      </c>
      <c r="AV6" s="100"/>
      <c r="AW6" s="100"/>
    </row>
    <row r="7" spans="1:61" x14ac:dyDescent="0.3">
      <c r="A7" s="4"/>
      <c r="B7" s="4"/>
      <c r="C7" s="4"/>
      <c r="D7" s="4"/>
      <c r="E7" s="4" t="s">
        <v>275</v>
      </c>
      <c r="F7" s="4" t="s">
        <v>723</v>
      </c>
      <c r="G7" s="4" t="s">
        <v>165</v>
      </c>
      <c r="H7" s="4" t="s">
        <v>1216</v>
      </c>
      <c r="I7" s="4" t="s">
        <v>761</v>
      </c>
      <c r="J7" s="4"/>
      <c r="K7" s="4"/>
      <c r="L7" s="4" t="s">
        <v>142</v>
      </c>
      <c r="M7" s="4" t="s">
        <v>779</v>
      </c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80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81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1177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94</v>
      </c>
      <c r="F14" s="3" t="s">
        <v>155</v>
      </c>
      <c r="G14" s="3" t="s">
        <v>166</v>
      </c>
      <c r="H14" s="3" t="s">
        <v>305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180.79195948375744</v>
      </c>
      <c r="AH14" s="102">
        <v>181.82432729003162</v>
      </c>
      <c r="AI14" s="102">
        <v>181.63124420699808</v>
      </c>
      <c r="AJ14" s="102">
        <v>180.22463704121185</v>
      </c>
      <c r="AK14" s="102">
        <v>178.0861761031087</v>
      </c>
      <c r="AM14" s="102">
        <v>0</v>
      </c>
      <c r="AN14" s="102">
        <v>0</v>
      </c>
      <c r="AO14" s="102">
        <v>902.55834412510762</v>
      </c>
      <c r="AV14" s="42"/>
    </row>
    <row r="15" spans="1:61" x14ac:dyDescent="0.3">
      <c r="E15" s="70" t="s">
        <v>94</v>
      </c>
      <c r="F15" s="3" t="s">
        <v>156</v>
      </c>
      <c r="G15" s="3" t="s">
        <v>166</v>
      </c>
      <c r="H15" s="3" t="s">
        <v>306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94</v>
      </c>
      <c r="F16" s="3" t="s">
        <v>157</v>
      </c>
      <c r="G16" s="3" t="s">
        <v>166</v>
      </c>
      <c r="H16" s="3" t="s">
        <v>307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780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94</v>
      </c>
      <c r="F20" s="3" t="s">
        <v>781</v>
      </c>
      <c r="G20" s="3" t="s">
        <v>166</v>
      </c>
      <c r="H20" s="3" t="s">
        <v>782</v>
      </c>
      <c r="I20" s="3" t="s">
        <v>1144</v>
      </c>
      <c r="L20" s="3" t="s">
        <v>158</v>
      </c>
      <c r="M20" s="70" t="s">
        <v>978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178.64939043746793</v>
      </c>
      <c r="AH20" s="102">
        <v>186.37072083704172</v>
      </c>
      <c r="AI20" s="102">
        <v>178.92359531913309</v>
      </c>
      <c r="AJ20" s="102">
        <v>170.89425635709765</v>
      </c>
      <c r="AK20" s="102">
        <v>170.28406698376759</v>
      </c>
      <c r="AM20" s="102">
        <v>0</v>
      </c>
      <c r="AN20" s="102">
        <v>0</v>
      </c>
      <c r="AO20" s="102">
        <v>885.12202993450796</v>
      </c>
      <c r="AV20" s="42"/>
    </row>
    <row r="21" spans="2:61" x14ac:dyDescent="0.3">
      <c r="E21" s="70" t="s">
        <v>94</v>
      </c>
      <c r="F21" s="3" t="s">
        <v>781</v>
      </c>
      <c r="G21" s="3" t="s">
        <v>166</v>
      </c>
      <c r="H21" s="3" t="s">
        <v>782</v>
      </c>
      <c r="I21" s="3" t="s">
        <v>148</v>
      </c>
      <c r="L21" s="3" t="s">
        <v>158</v>
      </c>
      <c r="M21" s="70" t="s">
        <v>978</v>
      </c>
      <c r="R21" s="14"/>
      <c r="AG21" s="102">
        <v>195.35461139236938</v>
      </c>
      <c r="AH21" s="102">
        <v>207.9618629565631</v>
      </c>
      <c r="AI21" s="102">
        <v>206.29897482515872</v>
      </c>
      <c r="AJ21" s="102">
        <v>196.66738758160255</v>
      </c>
      <c r="AK21" s="102">
        <v>188.27820661833118</v>
      </c>
      <c r="AM21" s="102">
        <v>0</v>
      </c>
      <c r="AN21" s="102">
        <v>0</v>
      </c>
      <c r="AO21" s="102">
        <v>994.56104337402496</v>
      </c>
      <c r="AV21" s="42"/>
    </row>
    <row r="22" spans="2:61" ht="14.65" x14ac:dyDescent="0.35">
      <c r="B22" s="10" t="s">
        <v>169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170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94</v>
      </c>
      <c r="F27" s="4" t="s">
        <v>166</v>
      </c>
      <c r="I27" s="4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94</v>
      </c>
      <c r="F28" s="4" t="s">
        <v>172</v>
      </c>
      <c r="I28" s="4" t="s">
        <v>172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94</v>
      </c>
      <c r="F29" s="4" t="s">
        <v>172</v>
      </c>
      <c r="G29" s="4" t="s">
        <v>173</v>
      </c>
      <c r="I29" s="4" t="s">
        <v>174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94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94</v>
      </c>
      <c r="F31" s="3" t="s">
        <v>172</v>
      </c>
      <c r="G31" s="3" t="s">
        <v>173</v>
      </c>
      <c r="H31" s="3" t="s">
        <v>175</v>
      </c>
      <c r="I31" s="101" t="s">
        <v>177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94</v>
      </c>
      <c r="F32" s="3" t="s">
        <v>172</v>
      </c>
      <c r="G32" s="3" t="s">
        <v>173</v>
      </c>
      <c r="H32" s="3" t="s">
        <v>175</v>
      </c>
      <c r="I32" s="101" t="s">
        <v>178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94</v>
      </c>
      <c r="F33" s="3" t="s">
        <v>172</v>
      </c>
      <c r="G33" s="3" t="s">
        <v>173</v>
      </c>
      <c r="H33" s="3" t="s">
        <v>175</v>
      </c>
      <c r="I33" s="101" t="s">
        <v>179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94</v>
      </c>
      <c r="F34" s="3" t="s">
        <v>172</v>
      </c>
      <c r="G34" s="3" t="s">
        <v>173</v>
      </c>
      <c r="H34" s="3" t="s">
        <v>175</v>
      </c>
      <c r="I34" s="101" t="s">
        <v>180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94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94</v>
      </c>
      <c r="F36" s="3" t="s">
        <v>172</v>
      </c>
      <c r="G36" s="3" t="s">
        <v>173</v>
      </c>
      <c r="H36" s="3" t="s">
        <v>181</v>
      </c>
      <c r="I36" s="101" t="s">
        <v>183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94</v>
      </c>
      <c r="F37" s="3" t="s">
        <v>172</v>
      </c>
      <c r="G37" s="3" t="s">
        <v>173</v>
      </c>
      <c r="H37" s="3" t="s">
        <v>181</v>
      </c>
      <c r="I37" s="101" t="s">
        <v>308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94</v>
      </c>
      <c r="F38" s="3" t="s">
        <v>172</v>
      </c>
      <c r="G38" s="3" t="s">
        <v>173</v>
      </c>
      <c r="H38" s="3" t="s">
        <v>181</v>
      </c>
      <c r="I38" s="101" t="s">
        <v>184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94</v>
      </c>
      <c r="F39" s="3" t="s">
        <v>172</v>
      </c>
      <c r="G39" s="3" t="s">
        <v>173</v>
      </c>
      <c r="H39" s="3" t="s">
        <v>181</v>
      </c>
      <c r="I39" s="101" t="s">
        <v>309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94</v>
      </c>
      <c r="F40" s="3" t="s">
        <v>172</v>
      </c>
      <c r="G40" s="3" t="s">
        <v>173</v>
      </c>
      <c r="H40" s="3" t="s">
        <v>181</v>
      </c>
      <c r="I40" s="101" t="s">
        <v>310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94</v>
      </c>
      <c r="F41" s="4" t="s">
        <v>172</v>
      </c>
      <c r="G41" s="4" t="s">
        <v>173</v>
      </c>
      <c r="H41" s="4" t="s">
        <v>185</v>
      </c>
      <c r="I41" s="4" t="s">
        <v>186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94</v>
      </c>
      <c r="F42" s="3" t="s">
        <v>172</v>
      </c>
      <c r="G42" s="3" t="s">
        <v>173</v>
      </c>
      <c r="H42" s="3" t="s">
        <v>185</v>
      </c>
      <c r="I42" s="101" t="s">
        <v>1096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94</v>
      </c>
      <c r="F43" s="3" t="s">
        <v>172</v>
      </c>
      <c r="G43" s="3" t="s">
        <v>173</v>
      </c>
      <c r="H43" s="3" t="s">
        <v>185</v>
      </c>
      <c r="I43" s="101" t="s">
        <v>188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94</v>
      </c>
      <c r="F44" s="3" t="s">
        <v>172</v>
      </c>
      <c r="G44" s="3" t="s">
        <v>173</v>
      </c>
      <c r="H44" s="3" t="s">
        <v>185</v>
      </c>
      <c r="I44" s="101" t="s">
        <v>189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94</v>
      </c>
      <c r="F45" s="3" t="s">
        <v>172</v>
      </c>
      <c r="G45" s="3" t="s">
        <v>173</v>
      </c>
      <c r="H45" s="3" t="s">
        <v>185</v>
      </c>
      <c r="I45" s="101" t="s">
        <v>190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94</v>
      </c>
      <c r="F46" s="3" t="s">
        <v>172</v>
      </c>
      <c r="G46" s="3" t="s">
        <v>173</v>
      </c>
      <c r="H46" s="3" t="s">
        <v>185</v>
      </c>
      <c r="I46" s="101" t="s">
        <v>191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94</v>
      </c>
      <c r="F47" s="3" t="s">
        <v>172</v>
      </c>
      <c r="G47" s="3" t="s">
        <v>173</v>
      </c>
      <c r="H47" s="3" t="s">
        <v>185</v>
      </c>
      <c r="I47" s="101" t="s">
        <v>192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94</v>
      </c>
      <c r="F48" s="3" t="s">
        <v>172</v>
      </c>
      <c r="G48" s="3" t="s">
        <v>173</v>
      </c>
      <c r="H48" s="3" t="s">
        <v>185</v>
      </c>
      <c r="I48" s="101" t="s">
        <v>193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94</v>
      </c>
      <c r="F49" s="3" t="s">
        <v>172</v>
      </c>
      <c r="G49" s="3" t="s">
        <v>173</v>
      </c>
      <c r="H49" s="3" t="s">
        <v>185</v>
      </c>
      <c r="I49" s="101" t="s">
        <v>194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94</v>
      </c>
      <c r="F50" s="4" t="s">
        <v>172</v>
      </c>
      <c r="G50" s="4" t="s">
        <v>173</v>
      </c>
      <c r="H50" s="4" t="s">
        <v>195</v>
      </c>
      <c r="I50" s="4" t="s">
        <v>196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94</v>
      </c>
      <c r="F51" s="4" t="s">
        <v>172</v>
      </c>
      <c r="G51" s="4" t="s">
        <v>197</v>
      </c>
      <c r="I51" s="4" t="s">
        <v>198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94</v>
      </c>
      <c r="F52" s="3" t="s">
        <v>172</v>
      </c>
      <c r="G52" s="3" t="s">
        <v>197</v>
      </c>
      <c r="I52" s="106" t="s">
        <v>199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94</v>
      </c>
      <c r="F53" s="3" t="s">
        <v>172</v>
      </c>
      <c r="G53" s="3" t="s">
        <v>197</v>
      </c>
      <c r="I53" s="3" t="s">
        <v>200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94</v>
      </c>
      <c r="F54" s="3" t="s">
        <v>172</v>
      </c>
      <c r="G54" s="3" t="s">
        <v>197</v>
      </c>
      <c r="I54" s="3" t="s">
        <v>201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94</v>
      </c>
      <c r="F55" s="3" t="s">
        <v>172</v>
      </c>
      <c r="G55" s="3" t="s">
        <v>197</v>
      </c>
      <c r="I55" s="3" t="s">
        <v>202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94</v>
      </c>
      <c r="F56" s="3" t="s">
        <v>172</v>
      </c>
      <c r="G56" s="3" t="s">
        <v>197</v>
      </c>
      <c r="I56" s="105" t="s">
        <v>203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94</v>
      </c>
      <c r="F57" s="3" t="s">
        <v>172</v>
      </c>
      <c r="G57" s="3" t="s">
        <v>197</v>
      </c>
      <c r="I57" s="105" t="s">
        <v>204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94</v>
      </c>
      <c r="F58" s="3" t="s">
        <v>172</v>
      </c>
      <c r="G58" s="3" t="s">
        <v>197</v>
      </c>
      <c r="I58" s="105" t="s">
        <v>1107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94</v>
      </c>
      <c r="F59" s="3" t="s">
        <v>172</v>
      </c>
      <c r="G59" s="3" t="s">
        <v>197</v>
      </c>
      <c r="I59" s="3" t="s">
        <v>206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94</v>
      </c>
      <c r="F60" s="3" t="s">
        <v>172</v>
      </c>
      <c r="G60" s="3" t="s">
        <v>197</v>
      </c>
      <c r="I60" s="3" t="s">
        <v>207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94</v>
      </c>
      <c r="F61" s="3" t="s">
        <v>172</v>
      </c>
      <c r="G61" s="3" t="s">
        <v>197</v>
      </c>
      <c r="I61" s="3" t="s">
        <v>1108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94</v>
      </c>
      <c r="F62" s="3" t="s">
        <v>172</v>
      </c>
      <c r="G62" s="3" t="s">
        <v>197</v>
      </c>
      <c r="I62" s="3" t="s">
        <v>1109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94</v>
      </c>
      <c r="F63" s="3" t="s">
        <v>172</v>
      </c>
      <c r="G63" s="3" t="s">
        <v>197</v>
      </c>
      <c r="I63" s="3" t="s">
        <v>1110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94</v>
      </c>
      <c r="F64" s="3" t="s">
        <v>172</v>
      </c>
      <c r="G64" s="3" t="s">
        <v>197</v>
      </c>
      <c r="I64" s="3" t="s">
        <v>195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94</v>
      </c>
      <c r="F65" s="4" t="s">
        <v>209</v>
      </c>
      <c r="I65" s="4" t="s">
        <v>209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94</v>
      </c>
      <c r="F66" s="3" t="s">
        <v>209</v>
      </c>
      <c r="I66" s="101" t="s">
        <v>311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94</v>
      </c>
      <c r="F67" s="3" t="s">
        <v>209</v>
      </c>
      <c r="I67" s="101" t="s">
        <v>210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94</v>
      </c>
      <c r="F68" s="3" t="s">
        <v>209</v>
      </c>
      <c r="I68" s="101" t="s">
        <v>211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94</v>
      </c>
      <c r="F69" s="3" t="s">
        <v>209</v>
      </c>
      <c r="I69" s="101" t="s">
        <v>213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94</v>
      </c>
      <c r="F70" s="3" t="s">
        <v>209</v>
      </c>
      <c r="I70" s="101" t="s">
        <v>214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94</v>
      </c>
      <c r="F71" s="3" t="s">
        <v>209</v>
      </c>
      <c r="I71" s="101" t="s">
        <v>215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94</v>
      </c>
      <c r="F72" s="4" t="s">
        <v>216</v>
      </c>
      <c r="I72" s="4" t="s">
        <v>216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94</v>
      </c>
      <c r="F73" s="3" t="s">
        <v>216</v>
      </c>
      <c r="I73" s="101" t="s">
        <v>312</v>
      </c>
      <c r="L73" s="3" t="s">
        <v>158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94</v>
      </c>
      <c r="F74" s="3" t="s">
        <v>216</v>
      </c>
      <c r="I74" s="101" t="s">
        <v>313</v>
      </c>
      <c r="L74" s="3" t="s">
        <v>158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94</v>
      </c>
      <c r="F75" s="3" t="s">
        <v>216</v>
      </c>
      <c r="I75" s="101" t="s">
        <v>314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94</v>
      </c>
      <c r="F76" s="3" t="s">
        <v>216</v>
      </c>
      <c r="I76" s="101" t="s">
        <v>220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94</v>
      </c>
      <c r="F77" s="3" t="s">
        <v>216</v>
      </c>
      <c r="I77" s="101" t="s">
        <v>221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94</v>
      </c>
      <c r="F78" s="3" t="s">
        <v>216</v>
      </c>
      <c r="I78" s="101" t="s">
        <v>212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94</v>
      </c>
      <c r="F79" s="3" t="s">
        <v>216</v>
      </c>
      <c r="I79" s="101" t="s">
        <v>223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94</v>
      </c>
      <c r="F80" s="3" t="s">
        <v>216</v>
      </c>
      <c r="I80" s="101" t="s">
        <v>315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290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316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94</v>
      </c>
      <c r="F86" s="4" t="s">
        <v>172</v>
      </c>
      <c r="G86" s="4" t="s">
        <v>197</v>
      </c>
      <c r="I86" s="4" t="s">
        <v>198</v>
      </c>
      <c r="L86" s="3" t="s">
        <v>158</v>
      </c>
      <c r="M86" s="70" t="s">
        <v>579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77.26046582642681</v>
      </c>
      <c r="AH86" s="102">
        <v>76.328670470068701</v>
      </c>
      <c r="AI86" s="102">
        <v>76.990932456622232</v>
      </c>
      <c r="AJ86" s="102">
        <v>76.763443590716662</v>
      </c>
      <c r="AK86" s="102">
        <v>73.566350296092054</v>
      </c>
      <c r="AM86" s="102">
        <v>0</v>
      </c>
      <c r="AN86" s="102">
        <v>0</v>
      </c>
      <c r="AO86" s="102">
        <v>380.90986263992647</v>
      </c>
    </row>
    <row r="87" spans="3:61" x14ac:dyDescent="0.3">
      <c r="E87" s="70" t="s">
        <v>94</v>
      </c>
      <c r="F87" s="3" t="s">
        <v>172</v>
      </c>
      <c r="G87" s="3" t="s">
        <v>197</v>
      </c>
      <c r="I87" s="106" t="s">
        <v>199</v>
      </c>
      <c r="L87" s="3" t="s">
        <v>158</v>
      </c>
      <c r="M87" s="70" t="s">
        <v>580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2.8755346694268229</v>
      </c>
      <c r="AH87" s="102">
        <v>2.8321421130687008</v>
      </c>
      <c r="AI87" s="102">
        <v>2.7845416696222429</v>
      </c>
      <c r="AJ87" s="102">
        <v>2.728658603716672</v>
      </c>
      <c r="AK87" s="102">
        <v>2.6687677890920556</v>
      </c>
      <c r="AM87" s="102">
        <v>0</v>
      </c>
      <c r="AN87" s="102">
        <v>0</v>
      </c>
      <c r="AO87" s="102">
        <v>13.889644844926494</v>
      </c>
    </row>
    <row r="88" spans="3:61" x14ac:dyDescent="0.3">
      <c r="E88" s="70" t="s">
        <v>94</v>
      </c>
      <c r="F88" s="3" t="s">
        <v>172</v>
      </c>
      <c r="G88" s="3" t="s">
        <v>197</v>
      </c>
      <c r="I88" s="3" t="s">
        <v>200</v>
      </c>
      <c r="L88" s="3" t="s">
        <v>158</v>
      </c>
      <c r="M88" s="70" t="s">
        <v>581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1.3570372310000001</v>
      </c>
      <c r="AH88" s="102">
        <v>1.3570372310000001</v>
      </c>
      <c r="AI88" s="102">
        <v>1.3570372310000001</v>
      </c>
      <c r="AJ88" s="102">
        <v>1.3570372310000001</v>
      </c>
      <c r="AK88" s="102">
        <v>1.3570372310000001</v>
      </c>
      <c r="AM88" s="102">
        <v>0</v>
      </c>
      <c r="AN88" s="102">
        <v>0</v>
      </c>
      <c r="AO88" s="102">
        <v>6.7851861549999999</v>
      </c>
    </row>
    <row r="89" spans="3:61" x14ac:dyDescent="0.3">
      <c r="E89" s="70" t="s">
        <v>94</v>
      </c>
      <c r="F89" s="3" t="s">
        <v>172</v>
      </c>
      <c r="G89" s="3" t="s">
        <v>197</v>
      </c>
      <c r="I89" s="3" t="s">
        <v>201</v>
      </c>
      <c r="L89" s="3" t="s">
        <v>158</v>
      </c>
      <c r="M89" s="70" t="s">
        <v>582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36.209379759999997</v>
      </c>
      <c r="AH89" s="102">
        <v>36.209379759999997</v>
      </c>
      <c r="AI89" s="102">
        <v>36.209379759999997</v>
      </c>
      <c r="AJ89" s="102">
        <v>36.209379759999997</v>
      </c>
      <c r="AK89" s="102">
        <v>36.209379759999997</v>
      </c>
      <c r="AM89" s="102">
        <v>0</v>
      </c>
      <c r="AN89" s="102">
        <v>0</v>
      </c>
      <c r="AO89" s="102">
        <v>181.04689879999998</v>
      </c>
    </row>
    <row r="90" spans="3:61" x14ac:dyDescent="0.3">
      <c r="E90" s="70" t="s">
        <v>94</v>
      </c>
      <c r="F90" s="3" t="s">
        <v>172</v>
      </c>
      <c r="G90" s="3" t="s">
        <v>197</v>
      </c>
      <c r="I90" s="3" t="s">
        <v>202</v>
      </c>
      <c r="L90" s="3" t="s">
        <v>158</v>
      </c>
      <c r="M90" s="70" t="s">
        <v>583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3.75</v>
      </c>
      <c r="AH90" s="102">
        <v>2.4500000000000002</v>
      </c>
      <c r="AI90" s="102">
        <v>2.4500000000000002</v>
      </c>
      <c r="AJ90" s="102">
        <v>2.4500000000000002</v>
      </c>
      <c r="AK90" s="102">
        <v>0</v>
      </c>
      <c r="AM90" s="102">
        <v>0</v>
      </c>
      <c r="AN90" s="102">
        <v>0</v>
      </c>
      <c r="AO90" s="102">
        <v>11.100000000000001</v>
      </c>
    </row>
    <row r="91" spans="3:61" x14ac:dyDescent="0.3">
      <c r="E91" s="70" t="s">
        <v>94</v>
      </c>
      <c r="F91" s="3" t="s">
        <v>172</v>
      </c>
      <c r="G91" s="3" t="s">
        <v>197</v>
      </c>
      <c r="I91" s="105" t="s">
        <v>203</v>
      </c>
      <c r="L91" s="3" t="s">
        <v>158</v>
      </c>
      <c r="M91" s="70" t="s">
        <v>584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94</v>
      </c>
      <c r="F92" s="3" t="s">
        <v>172</v>
      </c>
      <c r="G92" s="3" t="s">
        <v>197</v>
      </c>
      <c r="I92" s="105" t="s">
        <v>204</v>
      </c>
      <c r="L92" s="3" t="s">
        <v>158</v>
      </c>
      <c r="M92" s="70" t="s">
        <v>585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94</v>
      </c>
      <c r="F93" s="3" t="s">
        <v>172</v>
      </c>
      <c r="G93" s="3" t="s">
        <v>197</v>
      </c>
      <c r="I93" s="105" t="s">
        <v>1107</v>
      </c>
      <c r="L93" s="3" t="s">
        <v>158</v>
      </c>
      <c r="M93" s="70" t="s">
        <v>1131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4.9861058529999998</v>
      </c>
      <c r="AH93" s="102">
        <v>4.9861058529999998</v>
      </c>
      <c r="AI93" s="102">
        <v>4.9861058529999998</v>
      </c>
      <c r="AJ93" s="102">
        <v>4.9861058529999998</v>
      </c>
      <c r="AK93" s="102">
        <v>4.9861058529999998</v>
      </c>
      <c r="AM93" s="102">
        <v>0</v>
      </c>
      <c r="AN93" s="102">
        <v>0</v>
      </c>
      <c r="AO93" s="102">
        <v>24.930529264999997</v>
      </c>
    </row>
    <row r="94" spans="3:61" x14ac:dyDescent="0.3">
      <c r="E94" s="70" t="s">
        <v>94</v>
      </c>
      <c r="F94" s="3" t="s">
        <v>172</v>
      </c>
      <c r="G94" s="3" t="s">
        <v>197</v>
      </c>
      <c r="I94" s="3" t="s">
        <v>206</v>
      </c>
      <c r="L94" s="3" t="s">
        <v>158</v>
      </c>
      <c r="M94" s="70" t="s">
        <v>586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0.16387259300000001</v>
      </c>
      <c r="AH94" s="102">
        <v>0.16387259300000001</v>
      </c>
      <c r="AI94" s="102">
        <v>0.16387259300000001</v>
      </c>
      <c r="AJ94" s="102">
        <v>0.16387259300000001</v>
      </c>
      <c r="AK94" s="102">
        <v>0.16387259300000001</v>
      </c>
      <c r="AM94" s="102">
        <v>0</v>
      </c>
      <c r="AN94" s="102">
        <v>0</v>
      </c>
      <c r="AO94" s="102">
        <v>0.81936296500000005</v>
      </c>
    </row>
    <row r="95" spans="3:61" x14ac:dyDescent="0.3">
      <c r="E95" s="70" t="s">
        <v>94</v>
      </c>
      <c r="F95" s="3" t="s">
        <v>172</v>
      </c>
      <c r="G95" s="3" t="s">
        <v>197</v>
      </c>
      <c r="I95" s="3" t="s">
        <v>207</v>
      </c>
      <c r="L95" s="3" t="s">
        <v>158</v>
      </c>
      <c r="M95" s="70" t="s">
        <v>587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25.007205249999998</v>
      </c>
      <c r="AH95" s="102">
        <v>25.36928219</v>
      </c>
      <c r="AI95" s="102">
        <v>26.84121455</v>
      </c>
      <c r="AJ95" s="102">
        <v>26.678608749999999</v>
      </c>
      <c r="AK95" s="102">
        <v>26.005406270000002</v>
      </c>
      <c r="AM95" s="102">
        <v>0</v>
      </c>
      <c r="AN95" s="102">
        <v>0</v>
      </c>
      <c r="AO95" s="102">
        <v>129.90171701</v>
      </c>
    </row>
    <row r="96" spans="3:61" x14ac:dyDescent="0.3">
      <c r="E96" s="70" t="s">
        <v>94</v>
      </c>
      <c r="F96" s="3" t="s">
        <v>172</v>
      </c>
      <c r="G96" s="3" t="s">
        <v>197</v>
      </c>
      <c r="I96" s="3" t="s">
        <v>1108</v>
      </c>
      <c r="L96" s="3" t="s">
        <v>158</v>
      </c>
      <c r="M96" s="70" t="s">
        <v>1132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94</v>
      </c>
      <c r="F97" s="3" t="s">
        <v>172</v>
      </c>
      <c r="G97" s="3" t="s">
        <v>197</v>
      </c>
      <c r="I97" s="3" t="s">
        <v>1109</v>
      </c>
      <c r="L97" s="3" t="s">
        <v>158</v>
      </c>
      <c r="M97" s="70" t="s">
        <v>1133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94</v>
      </c>
      <c r="F98" s="3" t="s">
        <v>172</v>
      </c>
      <c r="G98" s="3" t="s">
        <v>197</v>
      </c>
      <c r="I98" s="3" t="s">
        <v>1110</v>
      </c>
      <c r="L98" s="3" t="s">
        <v>158</v>
      </c>
      <c r="M98" s="70" t="s">
        <v>1134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2.2639999999999998</v>
      </c>
      <c r="AH98" s="102">
        <v>2.391</v>
      </c>
      <c r="AI98" s="102">
        <v>1.6279999999999999</v>
      </c>
      <c r="AJ98" s="102">
        <v>1.619</v>
      </c>
      <c r="AK98" s="102">
        <v>1.605</v>
      </c>
      <c r="AM98" s="102">
        <v>0</v>
      </c>
      <c r="AN98" s="102">
        <v>0</v>
      </c>
      <c r="AO98" s="102">
        <v>9.5069999999999997</v>
      </c>
    </row>
    <row r="99" spans="4:61" x14ac:dyDescent="0.3">
      <c r="E99" s="70" t="s">
        <v>94</v>
      </c>
      <c r="F99" s="3" t="s">
        <v>172</v>
      </c>
      <c r="G99" s="3" t="s">
        <v>197</v>
      </c>
      <c r="I99" s="3" t="s">
        <v>195</v>
      </c>
      <c r="L99" s="3" t="s">
        <v>158</v>
      </c>
      <c r="M99" s="70" t="s">
        <v>588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0.64733046999999999</v>
      </c>
      <c r="AH99" s="102">
        <v>0.56985072999999997</v>
      </c>
      <c r="AI99" s="102">
        <v>0.57078079999999998</v>
      </c>
      <c r="AJ99" s="102">
        <v>0.57078079999999998</v>
      </c>
      <c r="AK99" s="102">
        <v>0.57078079999999998</v>
      </c>
      <c r="AM99" s="102">
        <v>0</v>
      </c>
      <c r="AN99" s="102">
        <v>0</v>
      </c>
      <c r="AO99" s="102">
        <v>2.9295236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327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94</v>
      </c>
      <c r="F103" s="3" t="s">
        <v>328</v>
      </c>
      <c r="L103" s="3" t="s">
        <v>158</v>
      </c>
      <c r="M103" s="70" t="s">
        <v>589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94</v>
      </c>
      <c r="F104" s="3" t="s">
        <v>330</v>
      </c>
      <c r="G104" s="3">
        <v>0</v>
      </c>
      <c r="H104" s="3" t="s">
        <v>1178</v>
      </c>
      <c r="I104" s="3" t="s">
        <v>215</v>
      </c>
      <c r="J104" s="3" t="s">
        <v>1110</v>
      </c>
      <c r="L104" s="3" t="s">
        <v>158</v>
      </c>
      <c r="M104" s="70" t="s">
        <v>590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94</v>
      </c>
      <c r="F105" s="3" t="s">
        <v>332</v>
      </c>
      <c r="G105" s="3" t="s">
        <v>338</v>
      </c>
      <c r="H105" s="3" t="s">
        <v>338</v>
      </c>
      <c r="I105" s="3" t="s">
        <v>338</v>
      </c>
      <c r="J105" s="3" t="s">
        <v>338</v>
      </c>
      <c r="L105" s="3" t="s">
        <v>158</v>
      </c>
      <c r="M105" s="70" t="s">
        <v>591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94</v>
      </c>
      <c r="F106" s="3" t="s">
        <v>334</v>
      </c>
      <c r="G106" s="3" t="s">
        <v>338</v>
      </c>
      <c r="H106" s="3" t="s">
        <v>338</v>
      </c>
      <c r="I106" s="3" t="s">
        <v>338</v>
      </c>
      <c r="J106" s="3" t="s">
        <v>338</v>
      </c>
      <c r="L106" s="3" t="s">
        <v>158</v>
      </c>
      <c r="M106" s="70" t="s">
        <v>592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94</v>
      </c>
      <c r="F107" s="3" t="s">
        <v>336</v>
      </c>
      <c r="G107" s="3" t="s">
        <v>338</v>
      </c>
      <c r="H107" s="3" t="s">
        <v>338</v>
      </c>
      <c r="I107" s="3" t="s">
        <v>338</v>
      </c>
      <c r="J107" s="3" t="s">
        <v>338</v>
      </c>
      <c r="L107" s="3" t="s">
        <v>158</v>
      </c>
      <c r="M107" s="70" t="s">
        <v>593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94</v>
      </c>
      <c r="F108" s="3" t="s">
        <v>339</v>
      </c>
      <c r="G108" s="3" t="s">
        <v>338</v>
      </c>
      <c r="H108" s="3" t="s">
        <v>338</v>
      </c>
      <c r="I108" s="3" t="s">
        <v>338</v>
      </c>
      <c r="J108" s="3" t="s">
        <v>338</v>
      </c>
      <c r="L108" s="3" t="s">
        <v>158</v>
      </c>
      <c r="M108" s="70" t="s">
        <v>594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94</v>
      </c>
      <c r="F109" s="3" t="s">
        <v>341</v>
      </c>
      <c r="G109" s="3" t="s">
        <v>338</v>
      </c>
      <c r="H109" s="3" t="s">
        <v>338</v>
      </c>
      <c r="I109" s="3" t="s">
        <v>338</v>
      </c>
      <c r="J109" s="3" t="s">
        <v>338</v>
      </c>
      <c r="L109" s="3" t="s">
        <v>158</v>
      </c>
      <c r="M109" s="70" t="s">
        <v>595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94</v>
      </c>
      <c r="F110" s="3" t="s">
        <v>343</v>
      </c>
      <c r="G110" s="3" t="s">
        <v>338</v>
      </c>
      <c r="H110" s="3" t="s">
        <v>338</v>
      </c>
      <c r="I110" s="3" t="s">
        <v>338</v>
      </c>
      <c r="J110" s="3" t="s">
        <v>338</v>
      </c>
      <c r="L110" s="3" t="s">
        <v>158</v>
      </c>
      <c r="M110" s="70" t="s">
        <v>596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94</v>
      </c>
      <c r="F111" s="3" t="s">
        <v>345</v>
      </c>
      <c r="G111" s="3" t="s">
        <v>338</v>
      </c>
      <c r="H111" s="3" t="s">
        <v>338</v>
      </c>
      <c r="I111" s="3" t="s">
        <v>338</v>
      </c>
      <c r="J111" s="3" t="s">
        <v>338</v>
      </c>
      <c r="L111" s="3" t="s">
        <v>158</v>
      </c>
      <c r="M111" s="70" t="s">
        <v>597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94</v>
      </c>
      <c r="F112" s="3" t="s">
        <v>347</v>
      </c>
      <c r="G112" s="3" t="s">
        <v>338</v>
      </c>
      <c r="H112" s="3" t="s">
        <v>338</v>
      </c>
      <c r="I112" s="3" t="s">
        <v>338</v>
      </c>
      <c r="J112" s="3" t="s">
        <v>338</v>
      </c>
      <c r="L112" s="3" t="s">
        <v>158</v>
      </c>
      <c r="M112" s="70" t="s">
        <v>598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94</v>
      </c>
      <c r="F113" s="3" t="s">
        <v>349</v>
      </c>
      <c r="G113" s="3" t="s">
        <v>338</v>
      </c>
      <c r="H113" s="3" t="s">
        <v>338</v>
      </c>
      <c r="I113" s="3" t="s">
        <v>338</v>
      </c>
      <c r="J113" s="3" t="s">
        <v>338</v>
      </c>
      <c r="L113" s="3" t="s">
        <v>158</v>
      </c>
      <c r="M113" s="70" t="s">
        <v>599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94</v>
      </c>
      <c r="F114" s="3" t="s">
        <v>351</v>
      </c>
      <c r="G114" s="3" t="s">
        <v>338</v>
      </c>
      <c r="H114" s="3" t="s">
        <v>338</v>
      </c>
      <c r="I114" s="3" t="s">
        <v>338</v>
      </c>
      <c r="J114" s="3" t="s">
        <v>338</v>
      </c>
      <c r="L114" s="3" t="s">
        <v>158</v>
      </c>
      <c r="M114" s="70" t="s">
        <v>600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94</v>
      </c>
      <c r="F115" s="3" t="s">
        <v>353</v>
      </c>
      <c r="G115" s="3" t="s">
        <v>338</v>
      </c>
      <c r="H115" s="3" t="s">
        <v>338</v>
      </c>
      <c r="I115" s="3" t="s">
        <v>338</v>
      </c>
      <c r="J115" s="3" t="s">
        <v>338</v>
      </c>
      <c r="L115" s="3" t="s">
        <v>158</v>
      </c>
      <c r="M115" s="70" t="s">
        <v>601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94</v>
      </c>
      <c r="F116" s="3" t="s">
        <v>355</v>
      </c>
      <c r="G116" s="3" t="s">
        <v>338</v>
      </c>
      <c r="H116" s="3" t="s">
        <v>338</v>
      </c>
      <c r="I116" s="3" t="s">
        <v>338</v>
      </c>
      <c r="J116" s="3" t="s">
        <v>338</v>
      </c>
      <c r="L116" s="3" t="s">
        <v>158</v>
      </c>
      <c r="M116" s="70" t="s">
        <v>602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94</v>
      </c>
      <c r="F117" s="3" t="s">
        <v>357</v>
      </c>
      <c r="G117" s="3" t="s">
        <v>338</v>
      </c>
      <c r="H117" s="3" t="s">
        <v>338</v>
      </c>
      <c r="I117" s="3" t="s">
        <v>338</v>
      </c>
      <c r="J117" s="3" t="s">
        <v>338</v>
      </c>
      <c r="L117" s="3" t="s">
        <v>158</v>
      </c>
      <c r="M117" s="70" t="s">
        <v>603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291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94</v>
      </c>
      <c r="F121" s="3" t="s">
        <v>359</v>
      </c>
      <c r="H121" s="3" t="s">
        <v>338</v>
      </c>
      <c r="I121" s="3" t="s">
        <v>338</v>
      </c>
      <c r="J121" s="3" t="s">
        <v>338</v>
      </c>
      <c r="L121" s="3" t="s">
        <v>158</v>
      </c>
      <c r="M121" s="70" t="s">
        <v>604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94</v>
      </c>
      <c r="F122" s="3" t="s">
        <v>361</v>
      </c>
      <c r="G122" s="3" t="s">
        <v>338</v>
      </c>
      <c r="H122" s="3" t="s">
        <v>338</v>
      </c>
      <c r="I122" s="3" t="s">
        <v>338</v>
      </c>
      <c r="J122" s="3" t="s">
        <v>338</v>
      </c>
      <c r="L122" s="3" t="s">
        <v>158</v>
      </c>
      <c r="M122" s="70" t="s">
        <v>605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94</v>
      </c>
      <c r="F123" s="3" t="s">
        <v>363</v>
      </c>
      <c r="G123" s="3" t="s">
        <v>338</v>
      </c>
      <c r="H123" s="3" t="s">
        <v>338</v>
      </c>
      <c r="I123" s="3" t="s">
        <v>338</v>
      </c>
      <c r="J123" s="3" t="s">
        <v>338</v>
      </c>
      <c r="L123" s="3" t="s">
        <v>158</v>
      </c>
      <c r="M123" s="70" t="s">
        <v>606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94</v>
      </c>
      <c r="F124" s="3" t="s">
        <v>365</v>
      </c>
      <c r="G124" s="3" t="s">
        <v>338</v>
      </c>
      <c r="H124" s="3" t="s">
        <v>338</v>
      </c>
      <c r="I124" s="3" t="s">
        <v>338</v>
      </c>
      <c r="J124" s="3" t="s">
        <v>338</v>
      </c>
      <c r="L124" s="3" t="s">
        <v>158</v>
      </c>
      <c r="M124" s="70" t="s">
        <v>607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94</v>
      </c>
      <c r="F125" s="3" t="s">
        <v>367</v>
      </c>
      <c r="G125" s="3" t="s">
        <v>338</v>
      </c>
      <c r="H125" s="3" t="s">
        <v>338</v>
      </c>
      <c r="I125" s="3" t="s">
        <v>338</v>
      </c>
      <c r="J125" s="3" t="s">
        <v>338</v>
      </c>
      <c r="L125" s="3" t="s">
        <v>158</v>
      </c>
      <c r="M125" s="70" t="s">
        <v>608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94</v>
      </c>
      <c r="F126" s="3" t="s">
        <v>369</v>
      </c>
      <c r="G126" s="3" t="s">
        <v>338</v>
      </c>
      <c r="H126" s="3" t="s">
        <v>338</v>
      </c>
      <c r="I126" s="3" t="s">
        <v>338</v>
      </c>
      <c r="J126" s="3" t="s">
        <v>338</v>
      </c>
      <c r="L126" s="3" t="s">
        <v>158</v>
      </c>
      <c r="M126" s="70" t="s">
        <v>609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94</v>
      </c>
      <c r="F127" s="3" t="s">
        <v>371</v>
      </c>
      <c r="G127" s="3" t="s">
        <v>338</v>
      </c>
      <c r="H127" s="3" t="s">
        <v>338</v>
      </c>
      <c r="I127" s="3" t="s">
        <v>338</v>
      </c>
      <c r="J127" s="3" t="s">
        <v>338</v>
      </c>
      <c r="L127" s="3" t="s">
        <v>158</v>
      </c>
      <c r="M127" s="70" t="s">
        <v>610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94</v>
      </c>
      <c r="F128" s="3" t="s">
        <v>373</v>
      </c>
      <c r="G128" s="3" t="s">
        <v>338</v>
      </c>
      <c r="H128" s="3" t="s">
        <v>338</v>
      </c>
      <c r="I128" s="3" t="s">
        <v>338</v>
      </c>
      <c r="J128" s="3" t="s">
        <v>338</v>
      </c>
      <c r="L128" s="3" t="s">
        <v>158</v>
      </c>
      <c r="M128" s="70" t="s">
        <v>611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94</v>
      </c>
      <c r="F129" s="3" t="s">
        <v>375</v>
      </c>
      <c r="G129" s="3" t="s">
        <v>338</v>
      </c>
      <c r="H129" s="3" t="s">
        <v>338</v>
      </c>
      <c r="I129" s="3" t="s">
        <v>338</v>
      </c>
      <c r="J129" s="3" t="s">
        <v>338</v>
      </c>
      <c r="L129" s="3" t="s">
        <v>158</v>
      </c>
      <c r="M129" s="70" t="s">
        <v>612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94</v>
      </c>
      <c r="F130" s="3" t="s">
        <v>377</v>
      </c>
      <c r="G130" s="3" t="s">
        <v>338</v>
      </c>
      <c r="H130" s="3" t="s">
        <v>338</v>
      </c>
      <c r="I130" s="3" t="s">
        <v>338</v>
      </c>
      <c r="J130" s="3" t="s">
        <v>338</v>
      </c>
      <c r="L130" s="3" t="s">
        <v>158</v>
      </c>
      <c r="M130" s="70" t="s">
        <v>613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94</v>
      </c>
      <c r="F131" s="3" t="s">
        <v>379</v>
      </c>
      <c r="G131" s="3" t="s">
        <v>338</v>
      </c>
      <c r="H131" s="3" t="s">
        <v>338</v>
      </c>
      <c r="I131" s="3" t="s">
        <v>338</v>
      </c>
      <c r="J131" s="3" t="s">
        <v>338</v>
      </c>
      <c r="L131" s="3" t="s">
        <v>158</v>
      </c>
      <c r="M131" s="70" t="s">
        <v>614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94</v>
      </c>
      <c r="F132" s="3" t="s">
        <v>381</v>
      </c>
      <c r="G132" s="3" t="s">
        <v>338</v>
      </c>
      <c r="H132" s="3" t="s">
        <v>338</v>
      </c>
      <c r="I132" s="3" t="s">
        <v>338</v>
      </c>
      <c r="J132" s="3" t="s">
        <v>338</v>
      </c>
      <c r="L132" s="3" t="s">
        <v>158</v>
      </c>
      <c r="M132" s="70" t="s">
        <v>615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94</v>
      </c>
      <c r="F133" s="3" t="s">
        <v>383</v>
      </c>
      <c r="G133" s="3" t="s">
        <v>338</v>
      </c>
      <c r="H133" s="3" t="s">
        <v>338</v>
      </c>
      <c r="I133" s="3" t="s">
        <v>338</v>
      </c>
      <c r="J133" s="3" t="s">
        <v>338</v>
      </c>
      <c r="L133" s="3" t="s">
        <v>158</v>
      </c>
      <c r="M133" s="70" t="s">
        <v>616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94</v>
      </c>
      <c r="F134" s="3" t="s">
        <v>385</v>
      </c>
      <c r="G134" s="3" t="s">
        <v>338</v>
      </c>
      <c r="H134" s="3" t="s">
        <v>338</v>
      </c>
      <c r="I134" s="3" t="s">
        <v>338</v>
      </c>
      <c r="J134" s="3" t="s">
        <v>338</v>
      </c>
      <c r="L134" s="3" t="s">
        <v>158</v>
      </c>
      <c r="M134" s="70" t="s">
        <v>617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94</v>
      </c>
      <c r="F135" s="3" t="s">
        <v>387</v>
      </c>
      <c r="G135" s="3" t="s">
        <v>338</v>
      </c>
      <c r="H135" s="3" t="s">
        <v>338</v>
      </c>
      <c r="I135" s="3" t="s">
        <v>338</v>
      </c>
      <c r="J135" s="3" t="s">
        <v>338</v>
      </c>
      <c r="L135" s="3" t="s">
        <v>158</v>
      </c>
      <c r="M135" s="70" t="s">
        <v>618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94</v>
      </c>
      <c r="F136" s="3" t="s">
        <v>389</v>
      </c>
      <c r="G136" s="3" t="s">
        <v>338</v>
      </c>
      <c r="H136" s="3" t="s">
        <v>338</v>
      </c>
      <c r="I136" s="3" t="s">
        <v>338</v>
      </c>
      <c r="J136" s="3" t="s">
        <v>338</v>
      </c>
      <c r="L136" s="3" t="s">
        <v>158</v>
      </c>
      <c r="M136" s="70" t="s">
        <v>619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94</v>
      </c>
      <c r="F137" s="3" t="s">
        <v>391</v>
      </c>
      <c r="G137" s="3" t="s">
        <v>338</v>
      </c>
      <c r="H137" s="3" t="s">
        <v>338</v>
      </c>
      <c r="I137" s="3" t="s">
        <v>338</v>
      </c>
      <c r="J137" s="3" t="s">
        <v>338</v>
      </c>
      <c r="L137" s="3" t="s">
        <v>158</v>
      </c>
      <c r="M137" s="70" t="s">
        <v>620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94</v>
      </c>
      <c r="F138" s="3" t="s">
        <v>393</v>
      </c>
      <c r="G138" s="3" t="s">
        <v>338</v>
      </c>
      <c r="H138" s="3" t="s">
        <v>338</v>
      </c>
      <c r="I138" s="3" t="s">
        <v>338</v>
      </c>
      <c r="J138" s="3" t="s">
        <v>338</v>
      </c>
      <c r="L138" s="3" t="s">
        <v>158</v>
      </c>
      <c r="M138" s="70" t="s">
        <v>621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94</v>
      </c>
      <c r="F139" s="3" t="s">
        <v>395</v>
      </c>
      <c r="G139" s="3" t="s">
        <v>338</v>
      </c>
      <c r="H139" s="3" t="s">
        <v>338</v>
      </c>
      <c r="I139" s="3" t="s">
        <v>338</v>
      </c>
      <c r="J139" s="3" t="s">
        <v>338</v>
      </c>
      <c r="L139" s="3" t="s">
        <v>158</v>
      </c>
      <c r="M139" s="70" t="s">
        <v>622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94</v>
      </c>
      <c r="F140" s="3" t="s">
        <v>397</v>
      </c>
      <c r="G140" s="3" t="s">
        <v>338</v>
      </c>
      <c r="H140" s="3" t="s">
        <v>338</v>
      </c>
      <c r="I140" s="3" t="s">
        <v>338</v>
      </c>
      <c r="J140" s="3" t="s">
        <v>338</v>
      </c>
      <c r="L140" s="3" t="s">
        <v>158</v>
      </c>
      <c r="M140" s="70" t="s">
        <v>623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1215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94</v>
      </c>
      <c r="F144" s="4" t="s">
        <v>166</v>
      </c>
      <c r="I144" s="4" t="s">
        <v>166</v>
      </c>
      <c r="L144" s="3" t="s">
        <v>158</v>
      </c>
      <c r="M144" s="70" t="s">
        <v>978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9.4401880010806192</v>
      </c>
      <c r="AH144" s="103">
        <v>17.040143446989326</v>
      </c>
      <c r="AI144" s="103">
        <v>20.773221145948281</v>
      </c>
      <c r="AJ144" s="103">
        <v>16.829393661079227</v>
      </c>
      <c r="AK144" s="103">
        <v>11.61287590850222</v>
      </c>
      <c r="AM144" s="102">
        <v>0</v>
      </c>
      <c r="AN144" s="102">
        <v>0</v>
      </c>
      <c r="AO144" s="102">
        <v>75.695822163599672</v>
      </c>
    </row>
    <row r="145" spans="5:41" x14ac:dyDescent="0.3">
      <c r="E145" s="70" t="s">
        <v>94</v>
      </c>
      <c r="F145" s="4" t="s">
        <v>172</v>
      </c>
      <c r="I145" s="4" t="s">
        <v>172</v>
      </c>
      <c r="L145" s="3" t="s">
        <v>158</v>
      </c>
      <c r="M145" s="70" t="s">
        <v>979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0.17462607679859996</v>
      </c>
      <c r="AH145" s="103">
        <v>0.18641698536039991</v>
      </c>
      <c r="AI145" s="103">
        <v>0.21692426344198745</v>
      </c>
      <c r="AJ145" s="103">
        <v>0.28838734129984839</v>
      </c>
      <c r="AK145" s="103">
        <v>0.26389553237907709</v>
      </c>
      <c r="AM145" s="102">
        <v>0</v>
      </c>
      <c r="AN145" s="102">
        <v>0</v>
      </c>
      <c r="AO145" s="102">
        <v>1.1302501992799128</v>
      </c>
    </row>
    <row r="146" spans="5:41" x14ac:dyDescent="0.3">
      <c r="E146" s="70" t="s">
        <v>94</v>
      </c>
      <c r="F146" s="4" t="s">
        <v>172</v>
      </c>
      <c r="G146" s="4" t="s">
        <v>173</v>
      </c>
      <c r="I146" s="4" t="s">
        <v>174</v>
      </c>
      <c r="L146" s="3" t="s">
        <v>158</v>
      </c>
      <c r="M146" s="70" t="s">
        <v>980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0.17462607679859996</v>
      </c>
      <c r="AH146" s="103">
        <v>0.18641698536039991</v>
      </c>
      <c r="AI146" s="103">
        <v>0.21692426344198745</v>
      </c>
      <c r="AJ146" s="103">
        <v>0.28838734129984839</v>
      </c>
      <c r="AK146" s="103">
        <v>0.26389553237907709</v>
      </c>
      <c r="AM146" s="102">
        <v>0</v>
      </c>
      <c r="AN146" s="102">
        <v>0</v>
      </c>
      <c r="AO146" s="102">
        <v>1.1302501992799128</v>
      </c>
    </row>
    <row r="147" spans="5:41" x14ac:dyDescent="0.3">
      <c r="E147" s="70" t="s">
        <v>94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158</v>
      </c>
      <c r="M147" s="70" t="s">
        <v>981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1.9411815851854905E-4</v>
      </c>
      <c r="AH147" s="102">
        <v>2.1242449710473076E-4</v>
      </c>
      <c r="AI147" s="102">
        <v>2.7800805643116155E-4</v>
      </c>
      <c r="AJ147" s="102">
        <v>4.6775018464888587E-4</v>
      </c>
      <c r="AK147" s="102">
        <v>4.254722703305111E-4</v>
      </c>
      <c r="AM147" s="102">
        <v>0</v>
      </c>
      <c r="AN147" s="102">
        <v>0</v>
      </c>
      <c r="AO147" s="102">
        <v>1.5777731670338383E-3</v>
      </c>
    </row>
    <row r="148" spans="5:41" x14ac:dyDescent="0.3">
      <c r="E148" s="70" t="s">
        <v>94</v>
      </c>
      <c r="F148" s="3" t="s">
        <v>172</v>
      </c>
      <c r="G148" s="3" t="s">
        <v>173</v>
      </c>
      <c r="H148" s="3" t="s">
        <v>175</v>
      </c>
      <c r="I148" s="101" t="s">
        <v>177</v>
      </c>
      <c r="L148" s="3" t="s">
        <v>158</v>
      </c>
      <c r="M148" s="70" t="s">
        <v>982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94</v>
      </c>
      <c r="F149" s="3" t="s">
        <v>172</v>
      </c>
      <c r="G149" s="3" t="s">
        <v>173</v>
      </c>
      <c r="H149" s="3" t="s">
        <v>175</v>
      </c>
      <c r="I149" s="101" t="s">
        <v>178</v>
      </c>
      <c r="L149" s="3" t="s">
        <v>158</v>
      </c>
      <c r="M149" s="70" t="s">
        <v>983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94</v>
      </c>
      <c r="F150" s="3" t="s">
        <v>172</v>
      </c>
      <c r="G150" s="3" t="s">
        <v>173</v>
      </c>
      <c r="H150" s="3" t="s">
        <v>175</v>
      </c>
      <c r="I150" s="101" t="s">
        <v>179</v>
      </c>
      <c r="L150" s="3" t="s">
        <v>158</v>
      </c>
      <c r="M150" s="70" t="s">
        <v>984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94</v>
      </c>
      <c r="F151" s="3" t="s">
        <v>172</v>
      </c>
      <c r="G151" s="3" t="s">
        <v>173</v>
      </c>
      <c r="H151" s="3" t="s">
        <v>175</v>
      </c>
      <c r="I151" s="101" t="s">
        <v>180</v>
      </c>
      <c r="L151" s="3" t="s">
        <v>158</v>
      </c>
      <c r="M151" s="70" t="s">
        <v>985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94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158</v>
      </c>
      <c r="M152" s="70" t="s">
        <v>986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0.12768497307876397</v>
      </c>
      <c r="AH152" s="103">
        <v>0.13457638597638624</v>
      </c>
      <c r="AI152" s="103">
        <v>0.15735404552779381</v>
      </c>
      <c r="AJ152" s="103">
        <v>0.25728592990770149</v>
      </c>
      <c r="AK152" s="103">
        <v>0.21848922490294292</v>
      </c>
      <c r="AM152" s="102">
        <v>0</v>
      </c>
      <c r="AN152" s="102">
        <v>0</v>
      </c>
      <c r="AO152" s="102">
        <v>0.89539055939358847</v>
      </c>
    </row>
    <row r="153" spans="5:41" x14ac:dyDescent="0.3">
      <c r="E153" s="70" t="s">
        <v>94</v>
      </c>
      <c r="F153" s="3" t="s">
        <v>172</v>
      </c>
      <c r="G153" s="3" t="s">
        <v>173</v>
      </c>
      <c r="H153" s="3" t="s">
        <v>181</v>
      </c>
      <c r="I153" s="101" t="s">
        <v>183</v>
      </c>
      <c r="L153" s="3" t="s">
        <v>158</v>
      </c>
      <c r="M153" s="70" t="s">
        <v>987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1.2059628157353453E-2</v>
      </c>
      <c r="AH153" s="102">
        <v>1.440342420352303E-2</v>
      </c>
      <c r="AI153" s="102">
        <v>2.0453818887502639E-2</v>
      </c>
      <c r="AJ153" s="102">
        <v>7.0592650910701993E-2</v>
      </c>
      <c r="AK153" s="102">
        <v>4.2890721857711256E-2</v>
      </c>
      <c r="AM153" s="102">
        <v>0</v>
      </c>
      <c r="AN153" s="102">
        <v>0</v>
      </c>
      <c r="AO153" s="102">
        <v>0.16040024401679237</v>
      </c>
    </row>
    <row r="154" spans="5:41" x14ac:dyDescent="0.3">
      <c r="E154" s="70" t="s">
        <v>94</v>
      </c>
      <c r="F154" s="3" t="s">
        <v>172</v>
      </c>
      <c r="G154" s="3" t="s">
        <v>173</v>
      </c>
      <c r="H154" s="3" t="s">
        <v>181</v>
      </c>
      <c r="I154" s="101" t="s">
        <v>308</v>
      </c>
      <c r="L154" s="3" t="s">
        <v>158</v>
      </c>
      <c r="M154" s="70" t="s">
        <v>988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94</v>
      </c>
      <c r="F155" s="3" t="s">
        <v>172</v>
      </c>
      <c r="G155" s="3" t="s">
        <v>173</v>
      </c>
      <c r="H155" s="3" t="s">
        <v>181</v>
      </c>
      <c r="I155" s="101" t="s">
        <v>184</v>
      </c>
      <c r="L155" s="3" t="s">
        <v>158</v>
      </c>
      <c r="M155" s="70" t="s">
        <v>989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0.11562534492141051</v>
      </c>
      <c r="AH155" s="102">
        <v>0.12017296177286321</v>
      </c>
      <c r="AI155" s="102">
        <v>0.13690022664029117</v>
      </c>
      <c r="AJ155" s="102">
        <v>0.1866932789969995</v>
      </c>
      <c r="AK155" s="102">
        <v>0.17559850304523167</v>
      </c>
      <c r="AM155" s="102">
        <v>0</v>
      </c>
      <c r="AN155" s="102">
        <v>0</v>
      </c>
      <c r="AO155" s="102">
        <v>0.73499031537679604</v>
      </c>
    </row>
    <row r="156" spans="5:41" x14ac:dyDescent="0.3">
      <c r="E156" s="70" t="s">
        <v>94</v>
      </c>
      <c r="F156" s="3" t="s">
        <v>172</v>
      </c>
      <c r="G156" s="3" t="s">
        <v>173</v>
      </c>
      <c r="H156" s="3" t="s">
        <v>181</v>
      </c>
      <c r="I156" s="101" t="s">
        <v>309</v>
      </c>
      <c r="L156" s="3" t="s">
        <v>158</v>
      </c>
      <c r="M156" s="70" t="s">
        <v>990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94</v>
      </c>
      <c r="F157" s="3" t="s">
        <v>172</v>
      </c>
      <c r="G157" s="3" t="s">
        <v>173</v>
      </c>
      <c r="H157" s="3" t="s">
        <v>181</v>
      </c>
      <c r="I157" s="101" t="s">
        <v>310</v>
      </c>
      <c r="L157" s="3" t="s">
        <v>158</v>
      </c>
      <c r="M157" s="70" t="s">
        <v>991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</v>
      </c>
      <c r="AH157" s="102">
        <v>0</v>
      </c>
      <c r="AI157" s="102">
        <v>0</v>
      </c>
      <c r="AJ157" s="102">
        <v>0</v>
      </c>
      <c r="AK157" s="102">
        <v>0</v>
      </c>
      <c r="AM157" s="102">
        <v>0</v>
      </c>
      <c r="AN157" s="102">
        <v>0</v>
      </c>
      <c r="AO157" s="102">
        <v>0</v>
      </c>
    </row>
    <row r="158" spans="5:41" x14ac:dyDescent="0.3">
      <c r="E158" s="70" t="s">
        <v>94</v>
      </c>
      <c r="F158" s="4" t="s">
        <v>172</v>
      </c>
      <c r="G158" s="4" t="s">
        <v>173</v>
      </c>
      <c r="H158" s="4" t="s">
        <v>185</v>
      </c>
      <c r="I158" s="4" t="s">
        <v>186</v>
      </c>
      <c r="L158" s="3" t="s">
        <v>158</v>
      </c>
      <c r="M158" s="70" t="s">
        <v>992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4.6746985561317428E-2</v>
      </c>
      <c r="AH158" s="103">
        <v>5.162817488690892E-2</v>
      </c>
      <c r="AI158" s="103">
        <v>5.9292209857762471E-2</v>
      </c>
      <c r="AJ158" s="103">
        <v>3.0633661207497984E-2</v>
      </c>
      <c r="AK158" s="103">
        <v>4.4980835205803628E-2</v>
      </c>
      <c r="AM158" s="102">
        <v>0</v>
      </c>
      <c r="AN158" s="102">
        <v>0</v>
      </c>
      <c r="AO158" s="102">
        <v>0.23328186671929044</v>
      </c>
    </row>
    <row r="159" spans="5:41" x14ac:dyDescent="0.3">
      <c r="E159" s="70" t="s">
        <v>94</v>
      </c>
      <c r="F159" s="3" t="s">
        <v>172</v>
      </c>
      <c r="G159" s="3" t="s">
        <v>173</v>
      </c>
      <c r="H159" s="3" t="s">
        <v>185</v>
      </c>
      <c r="I159" s="101" t="s">
        <v>1096</v>
      </c>
      <c r="L159" s="3" t="s">
        <v>158</v>
      </c>
      <c r="M159" s="70" t="s">
        <v>1104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4.6746985561317428E-2</v>
      </c>
      <c r="AH159" s="102">
        <v>5.162817488690892E-2</v>
      </c>
      <c r="AI159" s="102">
        <v>5.9292209857762471E-2</v>
      </c>
      <c r="AJ159" s="102">
        <v>3.0633661207497984E-2</v>
      </c>
      <c r="AK159" s="102">
        <v>4.4980835205803628E-2</v>
      </c>
      <c r="AM159" s="102">
        <v>0</v>
      </c>
      <c r="AN159" s="102">
        <v>0</v>
      </c>
      <c r="AO159" s="102">
        <v>0.23328186671929044</v>
      </c>
    </row>
    <row r="160" spans="5:41" x14ac:dyDescent="0.3">
      <c r="E160" s="70" t="s">
        <v>94</v>
      </c>
      <c r="F160" s="3" t="s">
        <v>172</v>
      </c>
      <c r="G160" s="3" t="s">
        <v>173</v>
      </c>
      <c r="H160" s="3" t="s">
        <v>185</v>
      </c>
      <c r="I160" s="101" t="s">
        <v>188</v>
      </c>
      <c r="L160" s="3" t="s">
        <v>158</v>
      </c>
      <c r="M160" s="70" t="s">
        <v>993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94</v>
      </c>
      <c r="F161" s="3" t="s">
        <v>172</v>
      </c>
      <c r="G161" s="3" t="s">
        <v>173</v>
      </c>
      <c r="H161" s="3" t="s">
        <v>185</v>
      </c>
      <c r="I161" s="101" t="s">
        <v>189</v>
      </c>
      <c r="L161" s="3" t="s">
        <v>158</v>
      </c>
      <c r="M161" s="70" t="s">
        <v>994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94</v>
      </c>
      <c r="F162" s="3" t="s">
        <v>172</v>
      </c>
      <c r="G162" s="3" t="s">
        <v>173</v>
      </c>
      <c r="H162" s="3" t="s">
        <v>185</v>
      </c>
      <c r="I162" s="101" t="s">
        <v>190</v>
      </c>
      <c r="L162" s="3" t="s">
        <v>158</v>
      </c>
      <c r="M162" s="70" t="s">
        <v>995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94</v>
      </c>
      <c r="F163" s="3" t="s">
        <v>172</v>
      </c>
      <c r="G163" s="3" t="s">
        <v>173</v>
      </c>
      <c r="H163" s="3" t="s">
        <v>185</v>
      </c>
      <c r="I163" s="101" t="s">
        <v>191</v>
      </c>
      <c r="L163" s="3" t="s">
        <v>158</v>
      </c>
      <c r="M163" s="70" t="s">
        <v>996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94</v>
      </c>
      <c r="F164" s="3" t="s">
        <v>172</v>
      </c>
      <c r="G164" s="3" t="s">
        <v>173</v>
      </c>
      <c r="H164" s="3" t="s">
        <v>185</v>
      </c>
      <c r="I164" s="101" t="s">
        <v>192</v>
      </c>
      <c r="L164" s="3" t="s">
        <v>158</v>
      </c>
      <c r="M164" s="70" t="s">
        <v>997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94</v>
      </c>
      <c r="F165" s="3" t="s">
        <v>172</v>
      </c>
      <c r="G165" s="3" t="s">
        <v>173</v>
      </c>
      <c r="H165" s="3" t="s">
        <v>185</v>
      </c>
      <c r="I165" s="101" t="s">
        <v>193</v>
      </c>
      <c r="L165" s="3" t="s">
        <v>158</v>
      </c>
      <c r="M165" s="70" t="s">
        <v>998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94</v>
      </c>
      <c r="F166" s="3" t="s">
        <v>172</v>
      </c>
      <c r="G166" s="3" t="s">
        <v>173</v>
      </c>
      <c r="H166" s="3" t="s">
        <v>185</v>
      </c>
      <c r="I166" s="101" t="s">
        <v>194</v>
      </c>
      <c r="L166" s="3" t="s">
        <v>158</v>
      </c>
      <c r="M166" s="70" t="s">
        <v>999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94</v>
      </c>
      <c r="F167" s="4" t="s">
        <v>172</v>
      </c>
      <c r="G167" s="4" t="s">
        <v>173</v>
      </c>
      <c r="H167" s="4" t="s">
        <v>195</v>
      </c>
      <c r="I167" s="4" t="s">
        <v>196</v>
      </c>
      <c r="L167" s="3" t="s">
        <v>158</v>
      </c>
      <c r="M167" s="70" t="s">
        <v>1000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94</v>
      </c>
      <c r="F168" s="4" t="s">
        <v>172</v>
      </c>
      <c r="G168" s="4" t="s">
        <v>197</v>
      </c>
      <c r="I168" s="4" t="s">
        <v>198</v>
      </c>
      <c r="L168" s="3" t="s">
        <v>158</v>
      </c>
      <c r="M168" s="70" t="s">
        <v>579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94</v>
      </c>
      <c r="F169" s="3" t="s">
        <v>172</v>
      </c>
      <c r="G169" s="3" t="s">
        <v>197</v>
      </c>
      <c r="I169" s="106" t="s">
        <v>199</v>
      </c>
      <c r="L169" s="3" t="s">
        <v>158</v>
      </c>
      <c r="M169" s="70" t="s">
        <v>580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94</v>
      </c>
      <c r="F170" s="3" t="s">
        <v>172</v>
      </c>
      <c r="G170" s="3" t="s">
        <v>197</v>
      </c>
      <c r="I170" s="3" t="s">
        <v>200</v>
      </c>
      <c r="L170" s="3" t="s">
        <v>158</v>
      </c>
      <c r="M170" s="70" t="s">
        <v>581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94</v>
      </c>
      <c r="F171" s="3" t="s">
        <v>172</v>
      </c>
      <c r="G171" s="3" t="s">
        <v>197</v>
      </c>
      <c r="I171" s="3" t="s">
        <v>201</v>
      </c>
      <c r="L171" s="3" t="s">
        <v>158</v>
      </c>
      <c r="M171" s="70" t="s">
        <v>582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94</v>
      </c>
      <c r="F172" s="3" t="s">
        <v>172</v>
      </c>
      <c r="G172" s="3" t="s">
        <v>197</v>
      </c>
      <c r="I172" s="3" t="s">
        <v>202</v>
      </c>
      <c r="L172" s="3" t="s">
        <v>158</v>
      </c>
      <c r="M172" s="70" t="s">
        <v>583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94</v>
      </c>
      <c r="F173" s="3" t="s">
        <v>172</v>
      </c>
      <c r="G173" s="3" t="s">
        <v>197</v>
      </c>
      <c r="I173" s="105" t="s">
        <v>203</v>
      </c>
      <c r="L173" s="3" t="s">
        <v>158</v>
      </c>
      <c r="M173" s="70" t="s">
        <v>584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94</v>
      </c>
      <c r="F174" s="3" t="s">
        <v>172</v>
      </c>
      <c r="G174" s="3" t="s">
        <v>197</v>
      </c>
      <c r="I174" s="105" t="s">
        <v>204</v>
      </c>
      <c r="L174" s="3" t="s">
        <v>158</v>
      </c>
      <c r="M174" s="70" t="s">
        <v>585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94</v>
      </c>
      <c r="F175" s="3" t="s">
        <v>172</v>
      </c>
      <c r="G175" s="3" t="s">
        <v>197</v>
      </c>
      <c r="I175" s="105" t="s">
        <v>1107</v>
      </c>
      <c r="L175" s="3" t="s">
        <v>158</v>
      </c>
      <c r="M175" s="70" t="s">
        <v>1131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94</v>
      </c>
      <c r="F176" s="3" t="s">
        <v>172</v>
      </c>
      <c r="G176" s="3" t="s">
        <v>197</v>
      </c>
      <c r="I176" s="3" t="s">
        <v>206</v>
      </c>
      <c r="L176" s="3" t="s">
        <v>158</v>
      </c>
      <c r="M176" s="70" t="s">
        <v>586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94</v>
      </c>
      <c r="F177" s="3" t="s">
        <v>172</v>
      </c>
      <c r="G177" s="3" t="s">
        <v>197</v>
      </c>
      <c r="I177" s="3" t="s">
        <v>207</v>
      </c>
      <c r="L177" s="3" t="s">
        <v>158</v>
      </c>
      <c r="M177" s="70" t="s">
        <v>587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94</v>
      </c>
      <c r="F178" s="3" t="s">
        <v>172</v>
      </c>
      <c r="G178" s="3" t="s">
        <v>197</v>
      </c>
      <c r="I178" s="3" t="s">
        <v>1108</v>
      </c>
      <c r="L178" s="3" t="s">
        <v>158</v>
      </c>
      <c r="M178" s="70" t="s">
        <v>1132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94</v>
      </c>
      <c r="F179" s="3" t="s">
        <v>172</v>
      </c>
      <c r="G179" s="3" t="s">
        <v>197</v>
      </c>
      <c r="I179" s="3" t="s">
        <v>1109</v>
      </c>
      <c r="L179" s="3" t="s">
        <v>158</v>
      </c>
      <c r="M179" s="70" t="s">
        <v>1133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94</v>
      </c>
      <c r="F180" s="3" t="s">
        <v>172</v>
      </c>
      <c r="G180" s="3" t="s">
        <v>197</v>
      </c>
      <c r="I180" s="3" t="s">
        <v>1110</v>
      </c>
      <c r="L180" s="3" t="s">
        <v>158</v>
      </c>
      <c r="M180" s="70" t="s">
        <v>1134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94</v>
      </c>
      <c r="F181" s="3" t="s">
        <v>172</v>
      </c>
      <c r="G181" s="3" t="s">
        <v>197</v>
      </c>
      <c r="I181" s="3" t="s">
        <v>195</v>
      </c>
      <c r="L181" s="3" t="s">
        <v>158</v>
      </c>
      <c r="M181" s="70" t="s">
        <v>588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94</v>
      </c>
      <c r="F182" s="4" t="s">
        <v>209</v>
      </c>
      <c r="I182" s="4" t="s">
        <v>209</v>
      </c>
      <c r="L182" s="3" t="s">
        <v>158</v>
      </c>
      <c r="M182" s="70" t="s">
        <v>1001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7.9647776063111815</v>
      </c>
      <c r="AH182" s="103">
        <v>15.537523481919445</v>
      </c>
      <c r="AI182" s="103">
        <v>19.782560213315261</v>
      </c>
      <c r="AJ182" s="103">
        <v>15.756845852263325</v>
      </c>
      <c r="AK182" s="103">
        <v>10.543263227242527</v>
      </c>
      <c r="AM182" s="102">
        <v>0</v>
      </c>
      <c r="AN182" s="102">
        <v>0</v>
      </c>
      <c r="AO182" s="102">
        <v>69.584970381051733</v>
      </c>
    </row>
    <row r="183" spans="5:41" x14ac:dyDescent="0.3">
      <c r="E183" s="70" t="s">
        <v>94</v>
      </c>
      <c r="F183" s="3" t="s">
        <v>209</v>
      </c>
      <c r="I183" s="101" t="s">
        <v>311</v>
      </c>
      <c r="L183" s="3" t="s">
        <v>158</v>
      </c>
      <c r="M183" s="70" t="s">
        <v>1002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5.2449112380559644</v>
      </c>
      <c r="AH183" s="102">
        <v>13.328247586607457</v>
      </c>
      <c r="AI183" s="102">
        <v>17.661271600339358</v>
      </c>
      <c r="AJ183" s="102">
        <v>13.97630465668038</v>
      </c>
      <c r="AK183" s="102">
        <v>7.6226109611232484</v>
      </c>
      <c r="AM183" s="102">
        <v>0</v>
      </c>
      <c r="AN183" s="102">
        <v>0</v>
      </c>
      <c r="AO183" s="102">
        <v>57.833346042806419</v>
      </c>
    </row>
    <row r="184" spans="5:41" x14ac:dyDescent="0.3">
      <c r="E184" s="70" t="s">
        <v>94</v>
      </c>
      <c r="F184" s="3" t="s">
        <v>209</v>
      </c>
      <c r="I184" s="101" t="s">
        <v>210</v>
      </c>
      <c r="L184" s="3" t="s">
        <v>158</v>
      </c>
      <c r="M184" s="70" t="s">
        <v>1003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94</v>
      </c>
      <c r="F185" s="3" t="s">
        <v>209</v>
      </c>
      <c r="I185" s="101" t="s">
        <v>211</v>
      </c>
      <c r="L185" s="3" t="s">
        <v>158</v>
      </c>
      <c r="M185" s="70" t="s">
        <v>1004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94</v>
      </c>
      <c r="F186" s="3" t="s">
        <v>209</v>
      </c>
      <c r="I186" s="101" t="s">
        <v>213</v>
      </c>
      <c r="L186" s="3" t="s">
        <v>158</v>
      </c>
      <c r="M186" s="70" t="s">
        <v>1006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94</v>
      </c>
      <c r="F187" s="3" t="s">
        <v>209</v>
      </c>
      <c r="I187" s="101" t="s">
        <v>214</v>
      </c>
      <c r="L187" s="3" t="s">
        <v>158</v>
      </c>
      <c r="M187" s="70" t="s">
        <v>1007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0.67344938672835408</v>
      </c>
      <c r="AH187" s="102">
        <v>0.90448310656004072</v>
      </c>
      <c r="AI187" s="102">
        <v>1.0883853393297105</v>
      </c>
      <c r="AJ187" s="102">
        <v>0.61016783865634827</v>
      </c>
      <c r="AK187" s="102">
        <v>0.98507708174820541</v>
      </c>
      <c r="AM187" s="102">
        <v>0</v>
      </c>
      <c r="AN187" s="102">
        <v>0</v>
      </c>
      <c r="AO187" s="102">
        <v>4.261562753022659</v>
      </c>
    </row>
    <row r="188" spans="5:41" x14ac:dyDescent="0.3">
      <c r="E188" s="70" t="s">
        <v>94</v>
      </c>
      <c r="F188" s="3" t="s">
        <v>209</v>
      </c>
      <c r="I188" s="101" t="s">
        <v>215</v>
      </c>
      <c r="L188" s="3" t="s">
        <v>158</v>
      </c>
      <c r="M188" s="70" t="s">
        <v>1008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2.0464169815268631</v>
      </c>
      <c r="AH188" s="102">
        <v>1.3047927887519477</v>
      </c>
      <c r="AI188" s="102">
        <v>1.0329032736461918</v>
      </c>
      <c r="AJ188" s="102">
        <v>1.1703733569265964</v>
      </c>
      <c r="AK188" s="102">
        <v>1.9355751843710738</v>
      </c>
      <c r="AM188" s="102">
        <v>0</v>
      </c>
      <c r="AN188" s="102">
        <v>0</v>
      </c>
      <c r="AO188" s="102">
        <v>7.4900615852226728</v>
      </c>
    </row>
    <row r="189" spans="5:41" x14ac:dyDescent="0.3">
      <c r="E189" s="70" t="s">
        <v>94</v>
      </c>
      <c r="F189" s="4" t="s">
        <v>216</v>
      </c>
      <c r="I189" s="4" t="s">
        <v>216</v>
      </c>
      <c r="L189" s="3" t="s">
        <v>158</v>
      </c>
      <c r="M189" s="70" t="s">
        <v>1009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1.3007843179708378</v>
      </c>
      <c r="AH189" s="102">
        <v>1.3162029797094803</v>
      </c>
      <c r="AI189" s="102">
        <v>0.77373666919103101</v>
      </c>
      <c r="AJ189" s="102">
        <v>0.78416046751605195</v>
      </c>
      <c r="AK189" s="102">
        <v>0.80571714888061574</v>
      </c>
      <c r="AM189" s="102">
        <v>0</v>
      </c>
      <c r="AN189" s="102">
        <v>0</v>
      </c>
      <c r="AO189" s="102">
        <v>4.9806015832680171</v>
      </c>
    </row>
    <row r="190" spans="5:41" x14ac:dyDescent="0.3">
      <c r="E190" s="70" t="s">
        <v>94</v>
      </c>
      <c r="F190" s="3" t="s">
        <v>216</v>
      </c>
      <c r="I190" s="101" t="s">
        <v>312</v>
      </c>
      <c r="L190" s="3" t="s">
        <v>158</v>
      </c>
      <c r="M190" s="70" t="s">
        <v>1010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94</v>
      </c>
      <c r="F191" s="3" t="s">
        <v>216</v>
      </c>
      <c r="I191" s="101" t="s">
        <v>313</v>
      </c>
      <c r="L191" s="3" t="s">
        <v>158</v>
      </c>
      <c r="M191" s="70" t="s">
        <v>1011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94</v>
      </c>
      <c r="F192" s="3" t="s">
        <v>216</v>
      </c>
      <c r="I192" s="101" t="s">
        <v>314</v>
      </c>
      <c r="L192" s="3" t="s">
        <v>158</v>
      </c>
      <c r="M192" s="70" t="s">
        <v>1012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94</v>
      </c>
      <c r="F193" s="3" t="s">
        <v>216</v>
      </c>
      <c r="I193" s="101" t="s">
        <v>220</v>
      </c>
      <c r="L193" s="3" t="s">
        <v>158</v>
      </c>
      <c r="M193" s="70" t="s">
        <v>1013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94</v>
      </c>
      <c r="F194" s="3" t="s">
        <v>216</v>
      </c>
      <c r="I194" s="101" t="s">
        <v>221</v>
      </c>
      <c r="L194" s="3" t="s">
        <v>158</v>
      </c>
      <c r="M194" s="70" t="s">
        <v>1014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94</v>
      </c>
      <c r="F195" s="3" t="s">
        <v>216</v>
      </c>
      <c r="I195" s="101" t="s">
        <v>212</v>
      </c>
      <c r="L195" s="3" t="s">
        <v>158</v>
      </c>
      <c r="M195" s="70" t="s">
        <v>1005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94</v>
      </c>
      <c r="F196" s="3" t="s">
        <v>216</v>
      </c>
      <c r="I196" s="101" t="s">
        <v>223</v>
      </c>
      <c r="L196" s="3" t="s">
        <v>158</v>
      </c>
      <c r="M196" s="70" t="s">
        <v>1015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94</v>
      </c>
      <c r="F197" s="3" t="s">
        <v>216</v>
      </c>
      <c r="I197" s="101" t="s">
        <v>315</v>
      </c>
      <c r="L197" s="3" t="s">
        <v>158</v>
      </c>
      <c r="M197" s="70" t="s">
        <v>1016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159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160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1171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1172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163</v>
      </c>
      <c r="R205" s="29">
        <v>0</v>
      </c>
      <c r="AN205" s="3"/>
      <c r="AV205" s="42"/>
    </row>
  </sheetData>
  <conditionalFormatting sqref="AQ202:AS203">
    <cfRule type="cellIs" dxfId="126" priority="1" operator="equal">
      <formula>FALSE</formula>
    </cfRule>
  </conditionalFormatting>
  <conditionalFormatting sqref="R202:R203">
    <cfRule type="cellIs" dxfId="125" priority="4" operator="greaterThan">
      <formula>0</formula>
    </cfRule>
  </conditionalFormatting>
  <conditionalFormatting sqref="T202:AK203 AM202:AO203">
    <cfRule type="cellIs" dxfId="124" priority="3" operator="equal">
      <formula>FALSE</formula>
    </cfRule>
  </conditionalFormatting>
  <conditionalFormatting sqref="R205">
    <cfRule type="cellIs" dxfId="123" priority="2" operator="greaterThan">
      <formula>0</formula>
    </cfRule>
  </conditionalFormatting>
  <conditionalFormatting sqref="R4">
    <cfRule type="cellIs" dxfId="122" priority="5" operator="greater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1">
    <tabColor theme="6"/>
  </sheetPr>
  <dimension ref="A1:BC235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64453125" style="3" customWidth="1"/>
    <col min="5" max="5" width="7.46875" style="3" customWidth="1"/>
    <col min="6" max="6" width="11.6445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1171875" style="3" bestFit="1" customWidth="1"/>
    <col min="12" max="12" width="9.1171875" style="3" customWidth="1"/>
    <col min="13" max="13" width="27.1171875" style="3" customWidth="1"/>
    <col min="14" max="15" width="3.64453125" style="3" customWidth="1"/>
    <col min="16" max="16" width="5.64453125" style="3" customWidth="1"/>
    <col min="17" max="17" width="1.64453125" style="3" customWidth="1"/>
    <col min="18" max="18" width="9.1171875" style="3" customWidth="1"/>
    <col min="19" max="19" width="1.6445312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47" width="1.64453125" style="3" customWidth="1"/>
    <col min="48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3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758</v>
      </c>
      <c r="F7" s="4" t="s">
        <v>1244</v>
      </c>
      <c r="G7" s="4" t="s">
        <v>1147</v>
      </c>
      <c r="H7" s="4" t="s">
        <v>1148</v>
      </c>
      <c r="J7" s="4" t="s">
        <v>1149</v>
      </c>
      <c r="K7" s="4"/>
      <c r="L7" s="4" t="s">
        <v>142</v>
      </c>
      <c r="M7" s="4"/>
      <c r="N7" s="4"/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43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166</v>
      </c>
      <c r="H11" s="3" t="s">
        <v>166</v>
      </c>
      <c r="J11" s="3" t="s">
        <v>782</v>
      </c>
      <c r="L11" s="106" t="s">
        <v>158</v>
      </c>
      <c r="AG11" s="118">
        <v>195.35461139236938</v>
      </c>
      <c r="AH11" s="118">
        <v>207.9618629565631</v>
      </c>
      <c r="AI11" s="118">
        <v>206.29897482515878</v>
      </c>
      <c r="AJ11" s="118">
        <v>196.66738758160255</v>
      </c>
      <c r="AK11" s="118">
        <v>188.27820661833118</v>
      </c>
    </row>
    <row r="12" spans="1:53" x14ac:dyDescent="0.3">
      <c r="E12" s="3" t="s">
        <v>172</v>
      </c>
      <c r="H12" s="3" t="s">
        <v>172</v>
      </c>
      <c r="J12" s="3" t="s">
        <v>782</v>
      </c>
      <c r="L12" s="106" t="s">
        <v>158</v>
      </c>
      <c r="AG12" s="118">
        <v>73.912196817999998</v>
      </c>
      <c r="AH12" s="118">
        <v>75.609666841000006</v>
      </c>
      <c r="AI12" s="118">
        <v>70.832842026999998</v>
      </c>
      <c r="AJ12" s="118">
        <v>69.823637724999998</v>
      </c>
      <c r="AK12" s="118">
        <v>72.640889659190151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782</v>
      </c>
      <c r="L13" s="106" t="s">
        <v>158</v>
      </c>
      <c r="AG13" s="118">
        <v>73.912196817999998</v>
      </c>
      <c r="AH13" s="118">
        <v>75.609666841000006</v>
      </c>
      <c r="AI13" s="118">
        <v>70.832842026999998</v>
      </c>
      <c r="AJ13" s="118">
        <v>69.823637724999998</v>
      </c>
      <c r="AK13" s="118">
        <v>72.640889659190151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782</v>
      </c>
      <c r="L14" s="106" t="s">
        <v>158</v>
      </c>
      <c r="AG14" s="118">
        <v>17.056587864000001</v>
      </c>
      <c r="AH14" s="118">
        <v>18.203052748000001</v>
      </c>
      <c r="AI14" s="118">
        <v>12.486518185</v>
      </c>
      <c r="AJ14" s="118">
        <v>11.297917002999998</v>
      </c>
      <c r="AK14" s="118">
        <v>13.015886853027165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1151</v>
      </c>
      <c r="J15" s="3" t="s">
        <v>782</v>
      </c>
      <c r="L15" s="106" t="s">
        <v>158</v>
      </c>
      <c r="AG15" s="118">
        <v>7.7825097219999995</v>
      </c>
      <c r="AH15" s="118">
        <v>9.0595020000000002</v>
      </c>
      <c r="AI15" s="118">
        <v>3.6320863069999998</v>
      </c>
      <c r="AJ15" s="118">
        <v>3.0417992460000001</v>
      </c>
      <c r="AK15" s="118">
        <v>3.5735270356257547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1152</v>
      </c>
      <c r="J16" s="3" t="s">
        <v>782</v>
      </c>
      <c r="L16" s="106" t="s">
        <v>158</v>
      </c>
      <c r="AG16" s="118">
        <v>7.0739304790000004</v>
      </c>
      <c r="AH16" s="118">
        <v>6.9839887200000001</v>
      </c>
      <c r="AI16" s="118">
        <v>6.7267120619999989</v>
      </c>
      <c r="AJ16" s="118">
        <v>6.1718722939999999</v>
      </c>
      <c r="AK16" s="118">
        <v>7.3363961777776669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1153</v>
      </c>
      <c r="J17" s="3" t="s">
        <v>782</v>
      </c>
      <c r="L17" s="106" t="s">
        <v>158</v>
      </c>
      <c r="AG17" s="118">
        <v>1.4752169910000001</v>
      </c>
      <c r="AH17" s="118">
        <v>1.4512586570000001</v>
      </c>
      <c r="AI17" s="118">
        <v>1.4325080879999998</v>
      </c>
      <c r="AJ17" s="118">
        <v>1.4066600469999999</v>
      </c>
      <c r="AK17" s="118">
        <v>1.4206795291770622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782</v>
      </c>
      <c r="L18" s="106" t="s">
        <v>158</v>
      </c>
      <c r="AG18" s="118">
        <v>0.72493067199999994</v>
      </c>
      <c r="AH18" s="118">
        <v>0.70830337099999996</v>
      </c>
      <c r="AI18" s="118">
        <v>0.69521172799999997</v>
      </c>
      <c r="AJ18" s="118">
        <v>0.677585416</v>
      </c>
      <c r="AK18" s="118">
        <v>0.68528411044668014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782</v>
      </c>
      <c r="L19" s="106" t="s">
        <v>158</v>
      </c>
      <c r="AG19" s="118">
        <v>37.146886182999999</v>
      </c>
      <c r="AH19" s="118">
        <v>36.416182840999994</v>
      </c>
      <c r="AI19" s="118">
        <v>36.321678310999999</v>
      </c>
      <c r="AJ19" s="118">
        <v>36.435314194</v>
      </c>
      <c r="AK19" s="118">
        <v>36.993611372452726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782</v>
      </c>
      <c r="L20" s="106" t="s">
        <v>158</v>
      </c>
      <c r="AG20" s="118">
        <v>7.3914594780000016</v>
      </c>
      <c r="AH20" s="118">
        <v>7.5871755200000006</v>
      </c>
      <c r="AI20" s="118">
        <v>7.750269984</v>
      </c>
      <c r="AJ20" s="118">
        <v>8.0481504909999995</v>
      </c>
      <c r="AK20" s="118">
        <v>8.3419427546589535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308</v>
      </c>
      <c r="J21" s="3" t="s">
        <v>782</v>
      </c>
      <c r="L21" s="106" t="s">
        <v>158</v>
      </c>
      <c r="AG21" s="118">
        <v>6.8925859289999991</v>
      </c>
      <c r="AH21" s="118">
        <v>6.8139903859999995</v>
      </c>
      <c r="AI21" s="118">
        <v>6.6895974150000006</v>
      </c>
      <c r="AJ21" s="118">
        <v>6.5624473390000002</v>
      </c>
      <c r="AK21" s="118">
        <v>6.5323023637152922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184</v>
      </c>
      <c r="J22" s="3" t="s">
        <v>782</v>
      </c>
      <c r="L22" s="106" t="s">
        <v>158</v>
      </c>
      <c r="AG22" s="118">
        <v>13.463125033999999</v>
      </c>
      <c r="AH22" s="118">
        <v>13.566014643999999</v>
      </c>
      <c r="AI22" s="118">
        <v>13.490380422999998</v>
      </c>
      <c r="AJ22" s="118">
        <v>13.549098496999999</v>
      </c>
      <c r="AK22" s="118">
        <v>13.636554051435617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309</v>
      </c>
      <c r="J23" s="3" t="s">
        <v>782</v>
      </c>
      <c r="L23" s="106" t="s">
        <v>158</v>
      </c>
      <c r="AG23" s="118">
        <v>6.6315090580000007</v>
      </c>
      <c r="AH23" s="118">
        <v>6.6171750970000005</v>
      </c>
      <c r="AI23" s="118">
        <v>6.6028411350000002</v>
      </c>
      <c r="AJ23" s="118">
        <v>6.5884071740000003</v>
      </c>
      <c r="AK23" s="118">
        <v>6.5939144792394364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310</v>
      </c>
      <c r="J24" s="3" t="s">
        <v>782</v>
      </c>
      <c r="L24" s="106" t="s">
        <v>158</v>
      </c>
      <c r="AG24" s="118">
        <v>2.7682066840000004</v>
      </c>
      <c r="AH24" s="118">
        <v>1.8318271940000002</v>
      </c>
      <c r="AI24" s="118">
        <v>1.7885893540000004</v>
      </c>
      <c r="AJ24" s="118">
        <v>1.6872106929999999</v>
      </c>
      <c r="AK24" s="118">
        <v>1.8888977234034212</v>
      </c>
    </row>
    <row r="25" spans="5:37" x14ac:dyDescent="0.3">
      <c r="E25" s="3" t="s">
        <v>172</v>
      </c>
      <c r="F25" s="3" t="s">
        <v>173</v>
      </c>
      <c r="G25" s="3" t="s">
        <v>185</v>
      </c>
      <c r="H25" s="3" t="s">
        <v>186</v>
      </c>
      <c r="J25" s="3" t="s">
        <v>782</v>
      </c>
      <c r="L25" s="106" t="s">
        <v>158</v>
      </c>
      <c r="AG25" s="118">
        <v>16.310708388999998</v>
      </c>
      <c r="AH25" s="118">
        <v>16.588416871000003</v>
      </c>
      <c r="AI25" s="118">
        <v>17.972630622</v>
      </c>
      <c r="AJ25" s="118">
        <v>18.318391619</v>
      </c>
      <c r="AK25" s="118">
        <v>19.029537922953725</v>
      </c>
    </row>
    <row r="26" spans="5:37" x14ac:dyDescent="0.3">
      <c r="E26" s="3" t="s">
        <v>172</v>
      </c>
      <c r="F26" s="3" t="s">
        <v>173</v>
      </c>
      <c r="G26" s="3" t="s">
        <v>185</v>
      </c>
      <c r="H26" s="3" t="s">
        <v>1096</v>
      </c>
      <c r="J26" s="3" t="s">
        <v>782</v>
      </c>
      <c r="L26" s="106" t="s">
        <v>158</v>
      </c>
      <c r="AG26" s="118">
        <v>7.7252818719999992</v>
      </c>
      <c r="AH26" s="118">
        <v>8.1559874739999998</v>
      </c>
      <c r="AI26" s="118">
        <v>8.585724184</v>
      </c>
      <c r="AJ26" s="118">
        <v>8.8571698339999987</v>
      </c>
      <c r="AK26" s="118">
        <v>9.5980334806700203</v>
      </c>
    </row>
    <row r="27" spans="5:37" x14ac:dyDescent="0.3">
      <c r="E27" s="3" t="s">
        <v>172</v>
      </c>
      <c r="F27" s="3" t="s">
        <v>173</v>
      </c>
      <c r="G27" s="3" t="s">
        <v>185</v>
      </c>
      <c r="H27" s="3" t="s">
        <v>188</v>
      </c>
      <c r="J27" s="3" t="s">
        <v>782</v>
      </c>
      <c r="L27" s="106" t="s">
        <v>158</v>
      </c>
      <c r="AG27" s="118">
        <v>2.3503278910000001</v>
      </c>
      <c r="AH27" s="118">
        <v>2.4126508750000002</v>
      </c>
      <c r="AI27" s="118">
        <v>2.3931420130000003</v>
      </c>
      <c r="AJ27" s="118">
        <v>2.3708553160000001</v>
      </c>
      <c r="AK27" s="118">
        <v>2.4006009021257544</v>
      </c>
    </row>
    <row r="28" spans="5:37" x14ac:dyDescent="0.3">
      <c r="E28" s="3" t="s">
        <v>172</v>
      </c>
      <c r="F28" s="3" t="s">
        <v>173</v>
      </c>
      <c r="G28" s="3" t="s">
        <v>185</v>
      </c>
      <c r="H28" s="3" t="s">
        <v>189</v>
      </c>
      <c r="J28" s="3" t="s">
        <v>782</v>
      </c>
      <c r="L28" s="106" t="s">
        <v>158</v>
      </c>
      <c r="AG28" s="118">
        <v>1.9384877129999998</v>
      </c>
      <c r="AH28" s="118">
        <v>1.887469737</v>
      </c>
      <c r="AI28" s="118">
        <v>1.862891847</v>
      </c>
      <c r="AJ28" s="118">
        <v>1.8542975400000001</v>
      </c>
      <c r="AK28" s="118">
        <v>1.8469208458420523</v>
      </c>
    </row>
    <row r="29" spans="5:37" x14ac:dyDescent="0.3">
      <c r="E29" s="3" t="s">
        <v>172</v>
      </c>
      <c r="F29" s="3" t="s">
        <v>173</v>
      </c>
      <c r="G29" s="3" t="s">
        <v>185</v>
      </c>
      <c r="H29" s="3" t="s">
        <v>190</v>
      </c>
      <c r="J29" s="3" t="s">
        <v>782</v>
      </c>
      <c r="L29" s="106" t="s">
        <v>158</v>
      </c>
      <c r="AG29" s="118">
        <v>0.65292189100000009</v>
      </c>
      <c r="AH29" s="118">
        <v>0.61473230900000009</v>
      </c>
      <c r="AI29" s="118">
        <v>1.6619303109999999</v>
      </c>
      <c r="AJ29" s="118">
        <v>1.9066682100000001</v>
      </c>
      <c r="AK29" s="118">
        <v>1.7133723859094567</v>
      </c>
    </row>
    <row r="30" spans="5:37" x14ac:dyDescent="0.3">
      <c r="E30" s="3" t="s">
        <v>172</v>
      </c>
      <c r="F30" s="3" t="s">
        <v>173</v>
      </c>
      <c r="G30" s="3" t="s">
        <v>185</v>
      </c>
      <c r="H30" s="3" t="s">
        <v>191</v>
      </c>
      <c r="J30" s="3" t="s">
        <v>782</v>
      </c>
      <c r="L30" s="106" t="s">
        <v>158</v>
      </c>
      <c r="AG30" s="118">
        <v>0.33242940500000001</v>
      </c>
      <c r="AH30" s="118">
        <v>0.30788043999999998</v>
      </c>
      <c r="AI30" s="118">
        <v>0.29422278400000001</v>
      </c>
      <c r="AJ30" s="118">
        <v>0.26444373199999999</v>
      </c>
      <c r="AK30" s="118">
        <v>0.31317089670925558</v>
      </c>
    </row>
    <row r="31" spans="5:37" x14ac:dyDescent="0.3">
      <c r="E31" s="3" t="s">
        <v>172</v>
      </c>
      <c r="F31" s="3" t="s">
        <v>173</v>
      </c>
      <c r="G31" s="3" t="s">
        <v>185</v>
      </c>
      <c r="H31" s="3" t="s">
        <v>192</v>
      </c>
      <c r="J31" s="3" t="s">
        <v>782</v>
      </c>
      <c r="L31" s="106" t="s">
        <v>158</v>
      </c>
      <c r="AG31" s="118">
        <v>0.14437013700000001</v>
      </c>
      <c r="AH31" s="118">
        <v>0.13085667300000001</v>
      </c>
      <c r="AI31" s="118">
        <v>0.12313801000000001</v>
      </c>
      <c r="AJ31" s="118">
        <v>0.106634271</v>
      </c>
      <c r="AK31" s="118">
        <v>0.13253447582696179</v>
      </c>
    </row>
    <row r="32" spans="5:37" x14ac:dyDescent="0.3">
      <c r="E32" s="3" t="s">
        <v>172</v>
      </c>
      <c r="F32" s="3" t="s">
        <v>173</v>
      </c>
      <c r="G32" s="3" t="s">
        <v>185</v>
      </c>
      <c r="H32" s="3" t="s">
        <v>193</v>
      </c>
      <c r="J32" s="3" t="s">
        <v>782</v>
      </c>
      <c r="L32" s="106" t="s">
        <v>158</v>
      </c>
      <c r="AG32" s="118">
        <v>2.7996823849999997</v>
      </c>
      <c r="AH32" s="118">
        <v>2.7445177869999999</v>
      </c>
      <c r="AI32" s="118">
        <v>2.7354492589999997</v>
      </c>
      <c r="AJ32" s="118">
        <v>2.6822520209999996</v>
      </c>
      <c r="AK32" s="118">
        <v>2.6828076047364187</v>
      </c>
    </row>
    <row r="33" spans="5:37" x14ac:dyDescent="0.3">
      <c r="E33" s="3" t="s">
        <v>172</v>
      </c>
      <c r="F33" s="3" t="s">
        <v>173</v>
      </c>
      <c r="G33" s="3" t="s">
        <v>185</v>
      </c>
      <c r="H33" s="3" t="s">
        <v>194</v>
      </c>
      <c r="J33" s="3" t="s">
        <v>782</v>
      </c>
      <c r="L33" s="106" t="s">
        <v>158</v>
      </c>
      <c r="AG33" s="118">
        <v>0.36720709499999998</v>
      </c>
      <c r="AH33" s="118">
        <v>0.33432157600000001</v>
      </c>
      <c r="AI33" s="118">
        <v>0.31613221399999997</v>
      </c>
      <c r="AJ33" s="118">
        <v>0.27607069500000003</v>
      </c>
      <c r="AK33" s="118">
        <v>0.34209733113380281</v>
      </c>
    </row>
    <row r="34" spans="5:37" x14ac:dyDescent="0.3">
      <c r="E34" s="3" t="s">
        <v>172</v>
      </c>
      <c r="F34" s="3" t="s">
        <v>173</v>
      </c>
      <c r="G34" s="3" t="s">
        <v>195</v>
      </c>
      <c r="H34" s="3" t="s">
        <v>196</v>
      </c>
      <c r="J34" s="3" t="s">
        <v>782</v>
      </c>
      <c r="L34" s="106" t="s">
        <v>158</v>
      </c>
      <c r="AG34" s="118">
        <v>3.3980143819999999</v>
      </c>
      <c r="AH34" s="118">
        <v>4.4020143809999999</v>
      </c>
      <c r="AI34" s="118">
        <v>4.0520149090000004</v>
      </c>
      <c r="AJ34" s="118">
        <v>3.7720149090000001</v>
      </c>
      <c r="AK34" s="118">
        <v>3.601853510756539</v>
      </c>
    </row>
    <row r="35" spans="5:37" x14ac:dyDescent="0.3">
      <c r="E35" s="3" t="s">
        <v>172</v>
      </c>
      <c r="F35" s="3" t="s">
        <v>197</v>
      </c>
      <c r="H35" s="3" t="s">
        <v>198</v>
      </c>
      <c r="J35" s="3" t="s">
        <v>782</v>
      </c>
      <c r="L35" s="106" t="s">
        <v>158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197</v>
      </c>
      <c r="H36" s="3" t="s">
        <v>199</v>
      </c>
      <c r="J36" s="3" t="s">
        <v>782</v>
      </c>
      <c r="L36" s="106" t="s">
        <v>158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197</v>
      </c>
      <c r="H37" s="3" t="s">
        <v>200</v>
      </c>
      <c r="J37" s="3" t="s">
        <v>782</v>
      </c>
      <c r="L37" s="106" t="s">
        <v>158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197</v>
      </c>
      <c r="H38" s="3" t="s">
        <v>201</v>
      </c>
      <c r="J38" s="3" t="s">
        <v>782</v>
      </c>
      <c r="L38" s="106" t="s">
        <v>158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197</v>
      </c>
      <c r="H39" s="3" t="s">
        <v>202</v>
      </c>
      <c r="J39" s="3" t="s">
        <v>782</v>
      </c>
      <c r="L39" s="106" t="s">
        <v>158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197</v>
      </c>
      <c r="H40" s="3" t="s">
        <v>203</v>
      </c>
      <c r="J40" s="3" t="s">
        <v>782</v>
      </c>
      <c r="L40" s="106" t="s">
        <v>158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197</v>
      </c>
      <c r="H41" s="3" t="s">
        <v>204</v>
      </c>
      <c r="J41" s="3" t="s">
        <v>782</v>
      </c>
      <c r="L41" s="106" t="s">
        <v>158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197</v>
      </c>
      <c r="H42" s="3" t="s">
        <v>1107</v>
      </c>
      <c r="J42" s="3" t="s">
        <v>782</v>
      </c>
      <c r="L42" s="106" t="s">
        <v>158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197</v>
      </c>
      <c r="H43" s="3" t="s">
        <v>206</v>
      </c>
      <c r="J43" s="3" t="s">
        <v>782</v>
      </c>
      <c r="L43" s="106" t="s">
        <v>158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197</v>
      </c>
      <c r="H44" s="3" t="s">
        <v>207</v>
      </c>
      <c r="J44" s="3" t="s">
        <v>782</v>
      </c>
      <c r="L44" s="106" t="s">
        <v>158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197</v>
      </c>
      <c r="H45" s="3" t="s">
        <v>1108</v>
      </c>
      <c r="J45" s="3" t="s">
        <v>782</v>
      </c>
      <c r="L45" s="106" t="s">
        <v>158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197</v>
      </c>
      <c r="H46" s="3" t="s">
        <v>1109</v>
      </c>
      <c r="J46" s="3" t="s">
        <v>782</v>
      </c>
      <c r="L46" s="106" t="s">
        <v>158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197</v>
      </c>
      <c r="H47" s="3" t="s">
        <v>1110</v>
      </c>
      <c r="J47" s="3" t="s">
        <v>782</v>
      </c>
      <c r="L47" s="106" t="s">
        <v>158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197</v>
      </c>
      <c r="H48" s="3" t="s">
        <v>195</v>
      </c>
      <c r="J48" s="3" t="s">
        <v>782</v>
      </c>
      <c r="L48" s="106" t="s">
        <v>158</v>
      </c>
      <c r="AG48" s="46"/>
      <c r="AH48" s="46"/>
      <c r="AI48" s="46"/>
      <c r="AJ48" s="46"/>
      <c r="AK48" s="46"/>
    </row>
    <row r="49" spans="5:37" x14ac:dyDescent="0.3">
      <c r="E49" s="3" t="s">
        <v>209</v>
      </c>
      <c r="H49" s="3" t="s">
        <v>209</v>
      </c>
      <c r="J49" s="3" t="s">
        <v>782</v>
      </c>
      <c r="L49" s="106" t="s">
        <v>158</v>
      </c>
      <c r="AG49" s="118">
        <v>58.124950276311289</v>
      </c>
      <c r="AH49" s="118">
        <v>68.474756577671471</v>
      </c>
      <c r="AI49" s="118">
        <v>71.894803143538013</v>
      </c>
      <c r="AJ49" s="118">
        <v>63.124289115655039</v>
      </c>
      <c r="AK49" s="118">
        <v>50.966817020758981</v>
      </c>
    </row>
    <row r="50" spans="5:37" x14ac:dyDescent="0.3">
      <c r="E50" s="3" t="s">
        <v>209</v>
      </c>
      <c r="H50" s="3" t="s">
        <v>311</v>
      </c>
      <c r="J50" s="3" t="s">
        <v>782</v>
      </c>
      <c r="L50" s="106" t="s">
        <v>158</v>
      </c>
      <c r="AG50" s="118">
        <v>21.528300537518074</v>
      </c>
      <c r="AH50" s="118">
        <v>34.328363821665171</v>
      </c>
      <c r="AI50" s="118">
        <v>36.91888421191031</v>
      </c>
      <c r="AJ50" s="118">
        <v>29.855218505069494</v>
      </c>
      <c r="AK50" s="118">
        <v>19.81806037567452</v>
      </c>
    </row>
    <row r="51" spans="5:37" x14ac:dyDescent="0.3">
      <c r="E51" s="3" t="s">
        <v>209</v>
      </c>
      <c r="H51" s="3" t="s">
        <v>210</v>
      </c>
      <c r="J51" s="3" t="s">
        <v>782</v>
      </c>
      <c r="L51" s="106" t="s">
        <v>158</v>
      </c>
      <c r="AG51" s="118">
        <v>8.2288476548633032</v>
      </c>
      <c r="AH51" s="118">
        <v>8.2558148033911039</v>
      </c>
      <c r="AI51" s="118">
        <v>8.068956650248758</v>
      </c>
      <c r="AJ51" s="118">
        <v>7.887839018517476</v>
      </c>
      <c r="AK51" s="118">
        <v>7.8483768456487528</v>
      </c>
    </row>
    <row r="52" spans="5:37" x14ac:dyDescent="0.3">
      <c r="E52" s="3" t="s">
        <v>209</v>
      </c>
      <c r="H52" s="3" t="s">
        <v>211</v>
      </c>
      <c r="J52" s="3" t="s">
        <v>782</v>
      </c>
      <c r="L52" s="106" t="s">
        <v>158</v>
      </c>
      <c r="AG52" s="118">
        <v>5.544678518994882</v>
      </c>
      <c r="AH52" s="118">
        <v>6.740386253822308</v>
      </c>
      <c r="AI52" s="118">
        <v>6.9676631271740401</v>
      </c>
      <c r="AJ52" s="118">
        <v>5.4934807915444894</v>
      </c>
      <c r="AK52" s="118">
        <v>3.258151250371307</v>
      </c>
    </row>
    <row r="53" spans="5:37" x14ac:dyDescent="0.3">
      <c r="E53" s="3" t="s">
        <v>209</v>
      </c>
      <c r="H53" s="3" t="s">
        <v>213</v>
      </c>
      <c r="J53" s="3" t="s">
        <v>782</v>
      </c>
      <c r="L53" s="106" t="s">
        <v>158</v>
      </c>
      <c r="AG53" s="118">
        <v>2.7167279929951333</v>
      </c>
      <c r="AH53" s="118">
        <v>2.7320005231634874</v>
      </c>
      <c r="AI53" s="118">
        <v>2.9392640638366787</v>
      </c>
      <c r="AJ53" s="118">
        <v>2.9753557808267126</v>
      </c>
      <c r="AK53" s="118">
        <v>3.0455877046957318</v>
      </c>
    </row>
    <row r="54" spans="5:37" x14ac:dyDescent="0.3">
      <c r="E54" s="3" t="s">
        <v>209</v>
      </c>
      <c r="H54" s="3" t="s">
        <v>214</v>
      </c>
      <c r="J54" s="3" t="s">
        <v>782</v>
      </c>
      <c r="L54" s="106" t="s">
        <v>158</v>
      </c>
      <c r="AG54" s="118">
        <v>7.1516027972410914</v>
      </c>
      <c r="AH54" s="118">
        <v>4.8716023289455102</v>
      </c>
      <c r="AI54" s="118">
        <v>4.0886869423527772</v>
      </c>
      <c r="AJ54" s="118">
        <v>3.8827462648440267</v>
      </c>
      <c r="AK54" s="118">
        <v>3.0757769937685642</v>
      </c>
    </row>
    <row r="55" spans="5:37" x14ac:dyDescent="0.3">
      <c r="E55" s="3" t="s">
        <v>209</v>
      </c>
      <c r="H55" s="3" t="s">
        <v>215</v>
      </c>
      <c r="J55" s="3" t="s">
        <v>782</v>
      </c>
      <c r="L55" s="106" t="s">
        <v>158</v>
      </c>
      <c r="AG55" s="118">
        <v>12.954792774698801</v>
      </c>
      <c r="AH55" s="118">
        <v>11.546588846683889</v>
      </c>
      <c r="AI55" s="118">
        <v>12.911348148015446</v>
      </c>
      <c r="AJ55" s="118">
        <v>13.029648754852834</v>
      </c>
      <c r="AK55" s="118">
        <v>13.920863850600107</v>
      </c>
    </row>
    <row r="56" spans="5:37" x14ac:dyDescent="0.3">
      <c r="E56" s="3" t="s">
        <v>216</v>
      </c>
      <c r="H56" s="3" t="s">
        <v>216</v>
      </c>
      <c r="J56" s="3" t="s">
        <v>782</v>
      </c>
      <c r="L56" s="106" t="s">
        <v>158</v>
      </c>
      <c r="AG56" s="118">
        <v>63.317464298058091</v>
      </c>
      <c r="AH56" s="118">
        <v>63.877439537891618</v>
      </c>
      <c r="AI56" s="118">
        <v>63.571329654620754</v>
      </c>
      <c r="AJ56" s="118">
        <v>63.719460740947525</v>
      </c>
      <c r="AK56" s="118">
        <v>64.670499938382065</v>
      </c>
    </row>
    <row r="57" spans="5:37" x14ac:dyDescent="0.3">
      <c r="E57" s="3" t="s">
        <v>216</v>
      </c>
      <c r="H57" s="3" t="s">
        <v>312</v>
      </c>
      <c r="J57" s="3" t="s">
        <v>782</v>
      </c>
      <c r="L57" s="106" t="s">
        <v>158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216</v>
      </c>
      <c r="H58" s="3" t="s">
        <v>313</v>
      </c>
      <c r="J58" s="3" t="s">
        <v>782</v>
      </c>
      <c r="L58" s="106" t="s">
        <v>158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216</v>
      </c>
      <c r="H59" s="3" t="s">
        <v>314</v>
      </c>
      <c r="J59" s="3" t="s">
        <v>782</v>
      </c>
      <c r="L59" s="106" t="s">
        <v>158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216</v>
      </c>
      <c r="H60" s="3" t="s">
        <v>220</v>
      </c>
      <c r="J60" s="3" t="s">
        <v>782</v>
      </c>
      <c r="L60" s="106" t="s">
        <v>158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216</v>
      </c>
      <c r="H61" s="3" t="s">
        <v>221</v>
      </c>
      <c r="J61" s="3" t="s">
        <v>782</v>
      </c>
      <c r="L61" s="106" t="s">
        <v>158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216</v>
      </c>
      <c r="H62" s="3" t="s">
        <v>212</v>
      </c>
      <c r="J62" s="3" t="s">
        <v>782</v>
      </c>
      <c r="L62" s="106" t="s">
        <v>158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216</v>
      </c>
      <c r="H63" s="3" t="s">
        <v>223</v>
      </c>
      <c r="J63" s="3" t="s">
        <v>782</v>
      </c>
      <c r="L63" s="106" t="s">
        <v>158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216</v>
      </c>
      <c r="H64" s="3" t="s">
        <v>315</v>
      </c>
      <c r="J64" s="3" t="s">
        <v>782</v>
      </c>
      <c r="L64" s="106" t="s">
        <v>158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1163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1173</v>
      </c>
      <c r="K67" s="3" t="s">
        <v>1174</v>
      </c>
      <c r="AN67" s="3"/>
    </row>
    <row r="68" spans="1:53" x14ac:dyDescent="0.3">
      <c r="E68" s="3" t="s">
        <v>166</v>
      </c>
      <c r="H68" s="3" t="s">
        <v>166</v>
      </c>
      <c r="J68" s="3" t="s">
        <v>782</v>
      </c>
      <c r="L68" s="106" t="s">
        <v>158</v>
      </c>
      <c r="AG68" s="118">
        <v>-16.705220954901449</v>
      </c>
      <c r="AH68" s="118">
        <v>-21.591142119521365</v>
      </c>
      <c r="AI68" s="118">
        <v>-27.375379506025642</v>
      </c>
      <c r="AJ68" s="118">
        <v>-25.773131224504922</v>
      </c>
      <c r="AK68" s="118">
        <v>-17.994139634563599</v>
      </c>
    </row>
    <row r="69" spans="1:53" x14ac:dyDescent="0.3">
      <c r="E69" s="3" t="s">
        <v>172</v>
      </c>
      <c r="H69" s="3" t="s">
        <v>172</v>
      </c>
      <c r="J69" s="3" t="s">
        <v>782</v>
      </c>
      <c r="L69" s="106" t="s">
        <v>158</v>
      </c>
      <c r="AG69" s="118">
        <v>-2.8564179752709138</v>
      </c>
      <c r="AH69" s="118">
        <v>-2.9957087963225248</v>
      </c>
      <c r="AI69" s="118">
        <v>-3.1757356241269141</v>
      </c>
      <c r="AJ69" s="118">
        <v>-3.9953264421629089</v>
      </c>
      <c r="AK69" s="118">
        <v>-3.7669377135037405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782</v>
      </c>
      <c r="L70" s="106" t="s">
        <v>158</v>
      </c>
      <c r="AG70" s="118">
        <v>-2.8564179752709138</v>
      </c>
      <c r="AH70" s="118">
        <v>-2.9957087963225248</v>
      </c>
      <c r="AI70" s="118">
        <v>-3.1757356241269141</v>
      </c>
      <c r="AJ70" s="118">
        <v>-3.9953264421629089</v>
      </c>
      <c r="AK70" s="118">
        <v>-3.7669377135037405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782</v>
      </c>
      <c r="L71" s="106" t="s">
        <v>158</v>
      </c>
      <c r="AG71" s="118">
        <v>-7.5941181585185494E-3</v>
      </c>
      <c r="AH71" s="118">
        <v>-7.6124244971047311E-3</v>
      </c>
      <c r="AI71" s="118">
        <v>-7.6780080564311619E-3</v>
      </c>
      <c r="AJ71" s="118">
        <v>-7.8677501846488862E-3</v>
      </c>
      <c r="AK71" s="118">
        <v>-7.8254722703305114E-3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1151</v>
      </c>
      <c r="J72" s="3" t="s">
        <v>782</v>
      </c>
      <c r="L72" s="106" t="s">
        <v>158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1152</v>
      </c>
      <c r="J73" s="3" t="s">
        <v>782</v>
      </c>
      <c r="L73" s="106" t="s">
        <v>158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1153</v>
      </c>
      <c r="J74" s="3" t="s">
        <v>782</v>
      </c>
      <c r="L74" s="106" t="s">
        <v>158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782</v>
      </c>
      <c r="L75" s="106" t="s">
        <v>158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782</v>
      </c>
      <c r="L76" s="106" t="s">
        <v>158</v>
      </c>
      <c r="AG76" s="118">
        <v>-2.4654114048844109</v>
      </c>
      <c r="AH76" s="118">
        <v>-2.5143327302718448</v>
      </c>
      <c r="AI76" s="118">
        <v>-2.5797924395460536</v>
      </c>
      <c r="AJ76" s="118">
        <v>-3.2520906557707621</v>
      </c>
      <c r="AK76" s="118">
        <v>-2.8424634372776065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782</v>
      </c>
      <c r="L77" s="106" t="s">
        <v>158</v>
      </c>
      <c r="AG77" s="118">
        <v>-0.47178605996300038</v>
      </c>
      <c r="AH77" s="118">
        <v>-0.51615976849898138</v>
      </c>
      <c r="AI77" s="118">
        <v>-0.56489221290576219</v>
      </c>
      <c r="AJ77" s="118">
        <v>-1.1873973767737624</v>
      </c>
      <c r="AK77" s="118">
        <v>-0.78886493423237458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308</v>
      </c>
      <c r="J78" s="3" t="s">
        <v>782</v>
      </c>
      <c r="L78" s="106" t="s">
        <v>158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184</v>
      </c>
      <c r="J79" s="3" t="s">
        <v>782</v>
      </c>
      <c r="L79" s="106" t="s">
        <v>158</v>
      </c>
      <c r="AG79" s="118">
        <v>-1.9936253449214105</v>
      </c>
      <c r="AH79" s="118">
        <v>-1.9981729617728634</v>
      </c>
      <c r="AI79" s="118">
        <v>-2.0149002266402913</v>
      </c>
      <c r="AJ79" s="118">
        <v>-2.0646932789969998</v>
      </c>
      <c r="AK79" s="118">
        <v>-2.0535985030452317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309</v>
      </c>
      <c r="J80" s="3" t="s">
        <v>782</v>
      </c>
      <c r="L80" s="106" t="s">
        <v>158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310</v>
      </c>
      <c r="J81" s="3" t="s">
        <v>782</v>
      </c>
      <c r="L81" s="106" t="s">
        <v>158</v>
      </c>
      <c r="AG81" s="118">
        <v>0</v>
      </c>
      <c r="AH81" s="118">
        <v>0</v>
      </c>
      <c r="AI81" s="118">
        <v>0</v>
      </c>
      <c r="AJ81" s="118">
        <v>0</v>
      </c>
      <c r="AK81" s="118">
        <v>0</v>
      </c>
    </row>
    <row r="82" spans="5:37" x14ac:dyDescent="0.3">
      <c r="E82" s="3" t="s">
        <v>172</v>
      </c>
      <c r="F82" s="3" t="s">
        <v>173</v>
      </c>
      <c r="G82" s="3" t="s">
        <v>185</v>
      </c>
      <c r="H82" s="3" t="s">
        <v>186</v>
      </c>
      <c r="J82" s="3" t="s">
        <v>782</v>
      </c>
      <c r="L82" s="106" t="s">
        <v>158</v>
      </c>
      <c r="AG82" s="118">
        <v>-0.38341245222798409</v>
      </c>
      <c r="AH82" s="118">
        <v>-0.47376364155357564</v>
      </c>
      <c r="AI82" s="118">
        <v>-0.58826517652442922</v>
      </c>
      <c r="AJ82" s="118">
        <v>-0.73536803620749802</v>
      </c>
      <c r="AK82" s="118">
        <v>-0.91664880395580361</v>
      </c>
    </row>
    <row r="83" spans="5:37" x14ac:dyDescent="0.3">
      <c r="E83" s="3" t="s">
        <v>172</v>
      </c>
      <c r="F83" s="3" t="s">
        <v>173</v>
      </c>
      <c r="G83" s="3" t="s">
        <v>185</v>
      </c>
      <c r="H83" s="3" t="s">
        <v>1096</v>
      </c>
      <c r="J83" s="3" t="s">
        <v>782</v>
      </c>
      <c r="L83" s="106" t="s">
        <v>158</v>
      </c>
      <c r="AG83" s="118">
        <v>-0.38341245222798409</v>
      </c>
      <c r="AH83" s="118">
        <v>-0.47376364155357564</v>
      </c>
      <c r="AI83" s="118">
        <v>-0.58826517652442922</v>
      </c>
      <c r="AJ83" s="118">
        <v>-0.73536803620749802</v>
      </c>
      <c r="AK83" s="118">
        <v>-0.91664880395580361</v>
      </c>
    </row>
    <row r="84" spans="5:37" x14ac:dyDescent="0.3">
      <c r="E84" s="3" t="s">
        <v>172</v>
      </c>
      <c r="F84" s="3" t="s">
        <v>173</v>
      </c>
      <c r="G84" s="3" t="s">
        <v>185</v>
      </c>
      <c r="H84" s="3" t="s">
        <v>188</v>
      </c>
      <c r="J84" s="3" t="s">
        <v>782</v>
      </c>
      <c r="L84" s="106" t="s">
        <v>158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172</v>
      </c>
      <c r="F85" s="3" t="s">
        <v>173</v>
      </c>
      <c r="G85" s="3" t="s">
        <v>185</v>
      </c>
      <c r="H85" s="3" t="s">
        <v>189</v>
      </c>
      <c r="J85" s="3" t="s">
        <v>782</v>
      </c>
      <c r="L85" s="106" t="s">
        <v>158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172</v>
      </c>
      <c r="F86" s="3" t="s">
        <v>173</v>
      </c>
      <c r="G86" s="3" t="s">
        <v>185</v>
      </c>
      <c r="H86" s="3" t="s">
        <v>190</v>
      </c>
      <c r="J86" s="3" t="s">
        <v>782</v>
      </c>
      <c r="L86" s="106" t="s">
        <v>158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172</v>
      </c>
      <c r="F87" s="3" t="s">
        <v>173</v>
      </c>
      <c r="G87" s="3" t="s">
        <v>185</v>
      </c>
      <c r="H87" s="3" t="s">
        <v>191</v>
      </c>
      <c r="J87" s="3" t="s">
        <v>782</v>
      </c>
      <c r="L87" s="106" t="s">
        <v>158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172</v>
      </c>
      <c r="F88" s="3" t="s">
        <v>173</v>
      </c>
      <c r="G88" s="3" t="s">
        <v>185</v>
      </c>
      <c r="H88" s="3" t="s">
        <v>192</v>
      </c>
      <c r="J88" s="3" t="s">
        <v>782</v>
      </c>
      <c r="L88" s="106" t="s">
        <v>158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172</v>
      </c>
      <c r="F89" s="3" t="s">
        <v>173</v>
      </c>
      <c r="G89" s="3" t="s">
        <v>185</v>
      </c>
      <c r="H89" s="3" t="s">
        <v>193</v>
      </c>
      <c r="J89" s="3" t="s">
        <v>782</v>
      </c>
      <c r="L89" s="106" t="s">
        <v>158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172</v>
      </c>
      <c r="F90" s="3" t="s">
        <v>173</v>
      </c>
      <c r="G90" s="3" t="s">
        <v>185</v>
      </c>
      <c r="H90" s="3" t="s">
        <v>194</v>
      </c>
      <c r="J90" s="3" t="s">
        <v>782</v>
      </c>
      <c r="L90" s="106" t="s">
        <v>158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172</v>
      </c>
      <c r="F91" s="3" t="s">
        <v>173</v>
      </c>
      <c r="G91" s="3" t="s">
        <v>195</v>
      </c>
      <c r="H91" s="3" t="s">
        <v>196</v>
      </c>
      <c r="J91" s="3" t="s">
        <v>782</v>
      </c>
      <c r="L91" s="106" t="s">
        <v>158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172</v>
      </c>
      <c r="F92" s="3" t="s">
        <v>197</v>
      </c>
      <c r="H92" s="3" t="s">
        <v>198</v>
      </c>
      <c r="J92" s="3" t="s">
        <v>782</v>
      </c>
      <c r="L92" s="106" t="s">
        <v>158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197</v>
      </c>
      <c r="H93" s="3" t="s">
        <v>199</v>
      </c>
      <c r="J93" s="3" t="s">
        <v>782</v>
      </c>
      <c r="L93" s="106" t="s">
        <v>158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197</v>
      </c>
      <c r="H94" s="3" t="s">
        <v>200</v>
      </c>
      <c r="J94" s="3" t="s">
        <v>782</v>
      </c>
      <c r="L94" s="106" t="s">
        <v>158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197</v>
      </c>
      <c r="H95" s="3" t="s">
        <v>201</v>
      </c>
      <c r="J95" s="3" t="s">
        <v>782</v>
      </c>
      <c r="L95" s="106" t="s">
        <v>158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197</v>
      </c>
      <c r="H96" s="3" t="s">
        <v>202</v>
      </c>
      <c r="J96" s="3" t="s">
        <v>782</v>
      </c>
      <c r="L96" s="106" t="s">
        <v>158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197</v>
      </c>
      <c r="H97" s="3" t="s">
        <v>203</v>
      </c>
      <c r="J97" s="3" t="s">
        <v>782</v>
      </c>
      <c r="L97" s="106" t="s">
        <v>158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197</v>
      </c>
      <c r="H98" s="3" t="s">
        <v>204</v>
      </c>
      <c r="J98" s="3" t="s">
        <v>782</v>
      </c>
      <c r="L98" s="106" t="s">
        <v>158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197</v>
      </c>
      <c r="H99" s="3" t="s">
        <v>1107</v>
      </c>
      <c r="J99" s="3" t="s">
        <v>782</v>
      </c>
      <c r="L99" s="106" t="s">
        <v>158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197</v>
      </c>
      <c r="H100" s="3" t="s">
        <v>206</v>
      </c>
      <c r="J100" s="3" t="s">
        <v>782</v>
      </c>
      <c r="L100" s="106" t="s">
        <v>158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197</v>
      </c>
      <c r="H101" s="3" t="s">
        <v>207</v>
      </c>
      <c r="J101" s="3" t="s">
        <v>782</v>
      </c>
      <c r="L101" s="106" t="s">
        <v>158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197</v>
      </c>
      <c r="H102" s="3" t="s">
        <v>1108</v>
      </c>
      <c r="J102" s="3" t="s">
        <v>782</v>
      </c>
      <c r="L102" s="106" t="s">
        <v>158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197</v>
      </c>
      <c r="H103" s="3" t="s">
        <v>1109</v>
      </c>
      <c r="J103" s="3" t="s">
        <v>782</v>
      </c>
      <c r="L103" s="106" t="s">
        <v>158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197</v>
      </c>
      <c r="H104" s="3" t="s">
        <v>1110</v>
      </c>
      <c r="J104" s="3" t="s">
        <v>782</v>
      </c>
      <c r="L104" s="106" t="s">
        <v>158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197</v>
      </c>
      <c r="H105" s="3" t="s">
        <v>195</v>
      </c>
      <c r="J105" s="3" t="s">
        <v>782</v>
      </c>
      <c r="L105" s="106" t="s">
        <v>158</v>
      </c>
      <c r="AG105" s="46"/>
      <c r="AH105" s="46"/>
      <c r="AI105" s="46"/>
      <c r="AJ105" s="46"/>
      <c r="AK105" s="46"/>
    </row>
    <row r="106" spans="5:37" x14ac:dyDescent="0.3">
      <c r="E106" s="3" t="s">
        <v>209</v>
      </c>
      <c r="H106" s="3" t="s">
        <v>209</v>
      </c>
      <c r="J106" s="3" t="s">
        <v>782</v>
      </c>
      <c r="L106" s="106" t="s">
        <v>158</v>
      </c>
      <c r="AG106" s="118">
        <v>-12.070896261659698</v>
      </c>
      <c r="AH106" s="118">
        <v>-16.804505543489359</v>
      </c>
      <c r="AI106" s="118">
        <v>-22.410832402300787</v>
      </c>
      <c r="AJ106" s="118">
        <v>-19.982791821963769</v>
      </c>
      <c r="AK106" s="118">
        <v>-12.410743603684407</v>
      </c>
    </row>
    <row r="107" spans="5:37" x14ac:dyDescent="0.3">
      <c r="E107" s="3" t="s">
        <v>209</v>
      </c>
      <c r="H107" s="3" t="s">
        <v>311</v>
      </c>
      <c r="J107" s="3" t="s">
        <v>782</v>
      </c>
      <c r="L107" s="106" t="s">
        <v>158</v>
      </c>
      <c r="AG107" s="118">
        <v>-5.5362273117737049</v>
      </c>
      <c r="AH107" s="118">
        <v>-14.156367365572684</v>
      </c>
      <c r="AI107" s="118">
        <v>-19.013274449079855</v>
      </c>
      <c r="AJ107" s="118">
        <v>-15.197919997325545</v>
      </c>
      <c r="AK107" s="118">
        <v>-7.8693129539117521</v>
      </c>
    </row>
    <row r="108" spans="5:37" x14ac:dyDescent="0.3">
      <c r="E108" s="3" t="s">
        <v>209</v>
      </c>
      <c r="H108" s="3" t="s">
        <v>210</v>
      </c>
      <c r="J108" s="3" t="s">
        <v>782</v>
      </c>
      <c r="L108" s="106" t="s">
        <v>158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209</v>
      </c>
      <c r="H109" s="3" t="s">
        <v>211</v>
      </c>
      <c r="J109" s="3" t="s">
        <v>782</v>
      </c>
      <c r="L109" s="106" t="s">
        <v>158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209</v>
      </c>
      <c r="H110" s="3" t="s">
        <v>213</v>
      </c>
      <c r="J110" s="3" t="s">
        <v>782</v>
      </c>
      <c r="L110" s="106" t="s">
        <v>158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209</v>
      </c>
      <c r="H111" s="3" t="s">
        <v>214</v>
      </c>
      <c r="J111" s="3" t="s">
        <v>782</v>
      </c>
      <c r="L111" s="106" t="s">
        <v>158</v>
      </c>
      <c r="AG111" s="118">
        <v>-2.9979573016924626</v>
      </c>
      <c r="AH111" s="118">
        <v>-0.52284572249805938</v>
      </c>
      <c r="AI111" s="118">
        <v>-1.0138987629080738</v>
      </c>
      <c r="AJ111" s="118">
        <v>-1.8092569052116254</v>
      </c>
      <c r="AK111" s="118">
        <v>-0.73521351227658127</v>
      </c>
    </row>
    <row r="112" spans="5:37" x14ac:dyDescent="0.3">
      <c r="E112" s="3" t="s">
        <v>209</v>
      </c>
      <c r="H112" s="3" t="s">
        <v>215</v>
      </c>
      <c r="J112" s="3" t="s">
        <v>782</v>
      </c>
      <c r="L112" s="106" t="s">
        <v>158</v>
      </c>
      <c r="AG112" s="118">
        <v>-3.5367116481935303</v>
      </c>
      <c r="AH112" s="118">
        <v>-2.1252924554186143</v>
      </c>
      <c r="AI112" s="118">
        <v>-2.3836591903128586</v>
      </c>
      <c r="AJ112" s="118">
        <v>-2.9756149194265964</v>
      </c>
      <c r="AK112" s="118">
        <v>-3.8062171374960738</v>
      </c>
    </row>
    <row r="113" spans="1:53" x14ac:dyDescent="0.3">
      <c r="E113" s="3" t="s">
        <v>216</v>
      </c>
      <c r="H113" s="3" t="s">
        <v>216</v>
      </c>
      <c r="J113" s="3" t="s">
        <v>782</v>
      </c>
      <c r="L113" s="106" t="s">
        <v>158</v>
      </c>
      <c r="AG113" s="118">
        <v>-1.7779067179708379</v>
      </c>
      <c r="AH113" s="118">
        <v>-1.7909277797094802</v>
      </c>
      <c r="AI113" s="118">
        <v>-1.7888114795979386</v>
      </c>
      <c r="AJ113" s="118">
        <v>-1.7950129603782425</v>
      </c>
      <c r="AK113" s="118">
        <v>-1.8164583173754481</v>
      </c>
    </row>
    <row r="114" spans="1:53" x14ac:dyDescent="0.3">
      <c r="E114" s="3" t="s">
        <v>216</v>
      </c>
      <c r="H114" s="3" t="s">
        <v>312</v>
      </c>
      <c r="J114" s="3" t="s">
        <v>782</v>
      </c>
      <c r="L114" s="106" t="s">
        <v>158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216</v>
      </c>
      <c r="H115" s="3" t="s">
        <v>313</v>
      </c>
      <c r="J115" s="3" t="s">
        <v>782</v>
      </c>
      <c r="L115" s="106" t="s">
        <v>158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216</v>
      </c>
      <c r="H116" s="3" t="s">
        <v>314</v>
      </c>
      <c r="J116" s="3" t="s">
        <v>782</v>
      </c>
      <c r="L116" s="106" t="s">
        <v>158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216</v>
      </c>
      <c r="H117" s="3" t="s">
        <v>220</v>
      </c>
      <c r="J117" s="3" t="s">
        <v>782</v>
      </c>
      <c r="L117" s="106" t="s">
        <v>158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216</v>
      </c>
      <c r="H118" s="3" t="s">
        <v>221</v>
      </c>
      <c r="J118" s="3" t="s">
        <v>782</v>
      </c>
      <c r="L118" s="106" t="s">
        <v>158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216</v>
      </c>
      <c r="H119" s="3" t="s">
        <v>212</v>
      </c>
      <c r="J119" s="3" t="s">
        <v>782</v>
      </c>
      <c r="L119" s="106" t="s">
        <v>158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216</v>
      </c>
      <c r="H120" s="3" t="s">
        <v>223</v>
      </c>
      <c r="J120" s="3" t="s">
        <v>782</v>
      </c>
      <c r="L120" s="106" t="s">
        <v>158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216</v>
      </c>
      <c r="H121" s="3" t="s">
        <v>315</v>
      </c>
      <c r="J121" s="3" t="s">
        <v>782</v>
      </c>
      <c r="L121" s="106" t="s">
        <v>158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1154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166</v>
      </c>
      <c r="H125" s="3" t="s">
        <v>166</v>
      </c>
      <c r="J125" s="3" t="s">
        <v>782</v>
      </c>
      <c r="L125" s="106" t="s">
        <v>158</v>
      </c>
      <c r="AG125" s="118">
        <v>178.64939043746793</v>
      </c>
      <c r="AH125" s="118">
        <v>186.37072083704174</v>
      </c>
      <c r="AI125" s="118">
        <v>178.92359531913314</v>
      </c>
      <c r="AJ125" s="118">
        <v>170.89425635709762</v>
      </c>
      <c r="AK125" s="118">
        <v>170.28406698376762</v>
      </c>
    </row>
    <row r="126" spans="1:53" x14ac:dyDescent="0.3">
      <c r="E126" s="3" t="s">
        <v>172</v>
      </c>
      <c r="H126" s="3" t="s">
        <v>172</v>
      </c>
      <c r="J126" s="3" t="s">
        <v>782</v>
      </c>
      <c r="L126" s="106" t="s">
        <v>158</v>
      </c>
      <c r="AG126" s="118">
        <v>71.055778842729083</v>
      </c>
      <c r="AH126" s="118">
        <v>72.613958044677489</v>
      </c>
      <c r="AI126" s="118">
        <v>67.657106402873097</v>
      </c>
      <c r="AJ126" s="118">
        <v>65.828311282837092</v>
      </c>
      <c r="AK126" s="118">
        <v>68.873951945686414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782</v>
      </c>
      <c r="L127" s="106" t="s">
        <v>158</v>
      </c>
      <c r="AG127" s="118">
        <v>71.055778842729083</v>
      </c>
      <c r="AH127" s="118">
        <v>72.613958044677489</v>
      </c>
      <c r="AI127" s="118">
        <v>67.657106402873097</v>
      </c>
      <c r="AJ127" s="118">
        <v>65.828311282837092</v>
      </c>
      <c r="AK127" s="118">
        <v>68.873951945686414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782</v>
      </c>
      <c r="L128" s="106" t="s">
        <v>158</v>
      </c>
      <c r="AG128" s="118">
        <v>17.048993745841482</v>
      </c>
      <c r="AH128" s="118">
        <v>18.195440323502897</v>
      </c>
      <c r="AI128" s="118">
        <v>12.478840176943569</v>
      </c>
      <c r="AJ128" s="118">
        <v>11.290049252815349</v>
      </c>
      <c r="AK128" s="118">
        <v>13.008061380756835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1151</v>
      </c>
      <c r="J129" s="3" t="s">
        <v>782</v>
      </c>
      <c r="L129" s="106" t="s">
        <v>158</v>
      </c>
      <c r="AG129" s="118">
        <v>7.7825097219999995</v>
      </c>
      <c r="AH129" s="118">
        <v>9.0595020000000002</v>
      </c>
      <c r="AI129" s="118">
        <v>3.6320863069999998</v>
      </c>
      <c r="AJ129" s="118">
        <v>3.0417992460000001</v>
      </c>
      <c r="AK129" s="118">
        <v>3.5735270356257547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1152</v>
      </c>
      <c r="J130" s="3" t="s">
        <v>782</v>
      </c>
      <c r="L130" s="106" t="s">
        <v>158</v>
      </c>
      <c r="AG130" s="118">
        <v>7.0739304790000004</v>
      </c>
      <c r="AH130" s="118">
        <v>6.9839887200000001</v>
      </c>
      <c r="AI130" s="118">
        <v>6.7267120619999989</v>
      </c>
      <c r="AJ130" s="118">
        <v>6.1718722939999999</v>
      </c>
      <c r="AK130" s="118">
        <v>7.3363961777776669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1153</v>
      </c>
      <c r="J131" s="3" t="s">
        <v>782</v>
      </c>
      <c r="L131" s="106" t="s">
        <v>158</v>
      </c>
      <c r="AG131" s="118">
        <v>1.4752169910000001</v>
      </c>
      <c r="AH131" s="118">
        <v>1.4512586570000001</v>
      </c>
      <c r="AI131" s="118">
        <v>1.4325080879999998</v>
      </c>
      <c r="AJ131" s="118">
        <v>1.4066600469999999</v>
      </c>
      <c r="AK131" s="118">
        <v>1.4206795291770622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782</v>
      </c>
      <c r="L132" s="106" t="s">
        <v>158</v>
      </c>
      <c r="AG132" s="118">
        <v>0.72493067199999994</v>
      </c>
      <c r="AH132" s="118">
        <v>0.70830337099999996</v>
      </c>
      <c r="AI132" s="118">
        <v>0.69521172799999997</v>
      </c>
      <c r="AJ132" s="118">
        <v>0.677585416</v>
      </c>
      <c r="AK132" s="118">
        <v>0.68528411044668014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782</v>
      </c>
      <c r="L133" s="106" t="s">
        <v>158</v>
      </c>
      <c r="AG133" s="118">
        <v>34.681474778115586</v>
      </c>
      <c r="AH133" s="118">
        <v>33.901850110728155</v>
      </c>
      <c r="AI133" s="118">
        <v>33.741885871453945</v>
      </c>
      <c r="AJ133" s="118">
        <v>33.183223538229235</v>
      </c>
      <c r="AK133" s="118">
        <v>34.151147935175118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782</v>
      </c>
      <c r="L134" s="106" t="s">
        <v>158</v>
      </c>
      <c r="AG134" s="118">
        <v>6.919673418037001</v>
      </c>
      <c r="AH134" s="118">
        <v>7.0710157515010188</v>
      </c>
      <c r="AI134" s="118">
        <v>7.1853777710942381</v>
      </c>
      <c r="AJ134" s="118">
        <v>6.8607531142262372</v>
      </c>
      <c r="AK134" s="118">
        <v>7.5530778204265792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308</v>
      </c>
      <c r="J135" s="3" t="s">
        <v>782</v>
      </c>
      <c r="L135" s="106" t="s">
        <v>158</v>
      </c>
      <c r="AG135" s="118">
        <v>6.8925859289999991</v>
      </c>
      <c r="AH135" s="118">
        <v>6.8139903859999995</v>
      </c>
      <c r="AI135" s="118">
        <v>6.6895974150000006</v>
      </c>
      <c r="AJ135" s="118">
        <v>6.5624473390000002</v>
      </c>
      <c r="AK135" s="118">
        <v>6.5323023637152922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184</v>
      </c>
      <c r="J136" s="3" t="s">
        <v>782</v>
      </c>
      <c r="L136" s="106" t="s">
        <v>158</v>
      </c>
      <c r="AG136" s="118">
        <v>11.469499689078589</v>
      </c>
      <c r="AH136" s="118">
        <v>11.567841682227137</v>
      </c>
      <c r="AI136" s="118">
        <v>11.475480196359706</v>
      </c>
      <c r="AJ136" s="118">
        <v>11.484405218002999</v>
      </c>
      <c r="AK136" s="118">
        <v>11.582955548390386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309</v>
      </c>
      <c r="J137" s="3" t="s">
        <v>782</v>
      </c>
      <c r="L137" s="106" t="s">
        <v>158</v>
      </c>
      <c r="AG137" s="118">
        <v>6.6315090580000007</v>
      </c>
      <c r="AH137" s="118">
        <v>6.6171750970000005</v>
      </c>
      <c r="AI137" s="118">
        <v>6.6028411350000002</v>
      </c>
      <c r="AJ137" s="118">
        <v>6.5884071740000003</v>
      </c>
      <c r="AK137" s="118">
        <v>6.5939144792394364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310</v>
      </c>
      <c r="J138" s="3" t="s">
        <v>782</v>
      </c>
      <c r="L138" s="106" t="s">
        <v>158</v>
      </c>
      <c r="AG138" s="118">
        <v>2.7682066840000004</v>
      </c>
      <c r="AH138" s="118">
        <v>1.8318271940000002</v>
      </c>
      <c r="AI138" s="118">
        <v>1.7885893540000004</v>
      </c>
      <c r="AJ138" s="118">
        <v>1.6872106929999999</v>
      </c>
      <c r="AK138" s="118">
        <v>1.8888977234034212</v>
      </c>
    </row>
    <row r="139" spans="5:37" x14ac:dyDescent="0.3">
      <c r="E139" s="3" t="s">
        <v>172</v>
      </c>
      <c r="F139" s="3" t="s">
        <v>173</v>
      </c>
      <c r="G139" s="3" t="s">
        <v>185</v>
      </c>
      <c r="H139" s="3" t="s">
        <v>186</v>
      </c>
      <c r="J139" s="3" t="s">
        <v>782</v>
      </c>
      <c r="L139" s="106" t="s">
        <v>158</v>
      </c>
      <c r="AG139" s="118">
        <v>15.927295936772014</v>
      </c>
      <c r="AH139" s="118">
        <v>16.114653229446429</v>
      </c>
      <c r="AI139" s="118">
        <v>17.38436544547557</v>
      </c>
      <c r="AJ139" s="118">
        <v>17.583023582792503</v>
      </c>
      <c r="AK139" s="118">
        <v>18.11288911899792</v>
      </c>
    </row>
    <row r="140" spans="5:37" x14ac:dyDescent="0.3">
      <c r="E140" s="3" t="s">
        <v>172</v>
      </c>
      <c r="F140" s="3" t="s">
        <v>173</v>
      </c>
      <c r="G140" s="3" t="s">
        <v>185</v>
      </c>
      <c r="H140" s="3" t="s">
        <v>1096</v>
      </c>
      <c r="J140" s="3" t="s">
        <v>782</v>
      </c>
      <c r="L140" s="106" t="s">
        <v>158</v>
      </c>
      <c r="AG140" s="118">
        <v>7.3418694197720153</v>
      </c>
      <c r="AH140" s="118">
        <v>7.6822238324464243</v>
      </c>
      <c r="AI140" s="118">
        <v>7.9974590074755705</v>
      </c>
      <c r="AJ140" s="118">
        <v>8.1218017977925001</v>
      </c>
      <c r="AK140" s="118">
        <v>8.6813846767142167</v>
      </c>
    </row>
    <row r="141" spans="5:37" x14ac:dyDescent="0.3">
      <c r="E141" s="3" t="s">
        <v>172</v>
      </c>
      <c r="F141" s="3" t="s">
        <v>173</v>
      </c>
      <c r="G141" s="3" t="s">
        <v>185</v>
      </c>
      <c r="H141" s="3" t="s">
        <v>188</v>
      </c>
      <c r="J141" s="3" t="s">
        <v>782</v>
      </c>
      <c r="L141" s="106" t="s">
        <v>158</v>
      </c>
      <c r="AG141" s="118">
        <v>2.3503278910000001</v>
      </c>
      <c r="AH141" s="118">
        <v>2.4126508750000002</v>
      </c>
      <c r="AI141" s="118">
        <v>2.3931420130000003</v>
      </c>
      <c r="AJ141" s="118">
        <v>2.3708553160000001</v>
      </c>
      <c r="AK141" s="118">
        <v>2.4006009021257544</v>
      </c>
    </row>
    <row r="142" spans="5:37" x14ac:dyDescent="0.3">
      <c r="E142" s="3" t="s">
        <v>172</v>
      </c>
      <c r="F142" s="3" t="s">
        <v>173</v>
      </c>
      <c r="G142" s="3" t="s">
        <v>185</v>
      </c>
      <c r="H142" s="3" t="s">
        <v>189</v>
      </c>
      <c r="J142" s="3" t="s">
        <v>782</v>
      </c>
      <c r="L142" s="106" t="s">
        <v>158</v>
      </c>
      <c r="AG142" s="118">
        <v>1.9384877129999998</v>
      </c>
      <c r="AH142" s="118">
        <v>1.887469737</v>
      </c>
      <c r="AI142" s="118">
        <v>1.862891847</v>
      </c>
      <c r="AJ142" s="118">
        <v>1.8542975400000001</v>
      </c>
      <c r="AK142" s="118">
        <v>1.8469208458420523</v>
      </c>
    </row>
    <row r="143" spans="5:37" x14ac:dyDescent="0.3">
      <c r="E143" s="3" t="s">
        <v>172</v>
      </c>
      <c r="F143" s="3" t="s">
        <v>173</v>
      </c>
      <c r="G143" s="3" t="s">
        <v>185</v>
      </c>
      <c r="H143" s="3" t="s">
        <v>190</v>
      </c>
      <c r="J143" s="3" t="s">
        <v>782</v>
      </c>
      <c r="L143" s="106" t="s">
        <v>158</v>
      </c>
      <c r="AG143" s="118">
        <v>0.65292189100000009</v>
      </c>
      <c r="AH143" s="118">
        <v>0.61473230900000009</v>
      </c>
      <c r="AI143" s="118">
        <v>1.6619303109999999</v>
      </c>
      <c r="AJ143" s="118">
        <v>1.9066682100000001</v>
      </c>
      <c r="AK143" s="118">
        <v>1.7133723859094567</v>
      </c>
    </row>
    <row r="144" spans="5:37" x14ac:dyDescent="0.3">
      <c r="E144" s="3" t="s">
        <v>172</v>
      </c>
      <c r="F144" s="3" t="s">
        <v>173</v>
      </c>
      <c r="G144" s="3" t="s">
        <v>185</v>
      </c>
      <c r="H144" s="3" t="s">
        <v>191</v>
      </c>
      <c r="J144" s="3" t="s">
        <v>782</v>
      </c>
      <c r="L144" s="106" t="s">
        <v>158</v>
      </c>
      <c r="AG144" s="118">
        <v>0.33242940500000001</v>
      </c>
      <c r="AH144" s="118">
        <v>0.30788043999999998</v>
      </c>
      <c r="AI144" s="118">
        <v>0.29422278400000001</v>
      </c>
      <c r="AJ144" s="118">
        <v>0.26444373199999999</v>
      </c>
      <c r="AK144" s="118">
        <v>0.31317089670925558</v>
      </c>
    </row>
    <row r="145" spans="5:37" x14ac:dyDescent="0.3">
      <c r="E145" s="3" t="s">
        <v>172</v>
      </c>
      <c r="F145" s="3" t="s">
        <v>173</v>
      </c>
      <c r="G145" s="3" t="s">
        <v>185</v>
      </c>
      <c r="H145" s="3" t="s">
        <v>192</v>
      </c>
      <c r="J145" s="3" t="s">
        <v>782</v>
      </c>
      <c r="L145" s="106" t="s">
        <v>158</v>
      </c>
      <c r="AG145" s="118">
        <v>0.14437013700000001</v>
      </c>
      <c r="AH145" s="118">
        <v>0.13085667300000001</v>
      </c>
      <c r="AI145" s="118">
        <v>0.12313801000000001</v>
      </c>
      <c r="AJ145" s="118">
        <v>0.106634271</v>
      </c>
      <c r="AK145" s="118">
        <v>0.13253447582696179</v>
      </c>
    </row>
    <row r="146" spans="5:37" x14ac:dyDescent="0.3">
      <c r="E146" s="3" t="s">
        <v>172</v>
      </c>
      <c r="F146" s="3" t="s">
        <v>173</v>
      </c>
      <c r="G146" s="3" t="s">
        <v>185</v>
      </c>
      <c r="H146" s="3" t="s">
        <v>193</v>
      </c>
      <c r="J146" s="3" t="s">
        <v>782</v>
      </c>
      <c r="L146" s="106" t="s">
        <v>158</v>
      </c>
      <c r="AG146" s="118">
        <v>2.7996823849999997</v>
      </c>
      <c r="AH146" s="118">
        <v>2.7445177869999999</v>
      </c>
      <c r="AI146" s="118">
        <v>2.7354492589999997</v>
      </c>
      <c r="AJ146" s="118">
        <v>2.6822520209999996</v>
      </c>
      <c r="AK146" s="118">
        <v>2.6828076047364187</v>
      </c>
    </row>
    <row r="147" spans="5:37" x14ac:dyDescent="0.3">
      <c r="E147" s="3" t="s">
        <v>172</v>
      </c>
      <c r="F147" s="3" t="s">
        <v>173</v>
      </c>
      <c r="G147" s="3" t="s">
        <v>185</v>
      </c>
      <c r="H147" s="3" t="s">
        <v>194</v>
      </c>
      <c r="J147" s="3" t="s">
        <v>782</v>
      </c>
      <c r="L147" s="106" t="s">
        <v>158</v>
      </c>
      <c r="AG147" s="118">
        <v>0.36720709499999998</v>
      </c>
      <c r="AH147" s="118">
        <v>0.33432157600000001</v>
      </c>
      <c r="AI147" s="118">
        <v>0.31613221399999997</v>
      </c>
      <c r="AJ147" s="118">
        <v>0.27607069500000003</v>
      </c>
      <c r="AK147" s="118">
        <v>0.34209733113380281</v>
      </c>
    </row>
    <row r="148" spans="5:37" x14ac:dyDescent="0.3">
      <c r="E148" s="3" t="s">
        <v>172</v>
      </c>
      <c r="F148" s="3" t="s">
        <v>173</v>
      </c>
      <c r="G148" s="3" t="s">
        <v>195</v>
      </c>
      <c r="H148" s="3" t="s">
        <v>196</v>
      </c>
      <c r="J148" s="3" t="s">
        <v>782</v>
      </c>
      <c r="L148" s="106" t="s">
        <v>158</v>
      </c>
      <c r="AG148" s="118">
        <v>3.3980143819999999</v>
      </c>
      <c r="AH148" s="118">
        <v>4.4020143809999999</v>
      </c>
      <c r="AI148" s="118">
        <v>4.0520149090000004</v>
      </c>
      <c r="AJ148" s="118">
        <v>3.7720149090000001</v>
      </c>
      <c r="AK148" s="118">
        <v>3.601853510756539</v>
      </c>
    </row>
    <row r="149" spans="5:37" x14ac:dyDescent="0.3">
      <c r="E149" s="3" t="s">
        <v>172</v>
      </c>
      <c r="F149" s="3" t="s">
        <v>197</v>
      </c>
      <c r="H149" s="3" t="s">
        <v>198</v>
      </c>
      <c r="J149" s="3" t="s">
        <v>782</v>
      </c>
      <c r="L149" s="106" t="s">
        <v>158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197</v>
      </c>
      <c r="H150" s="3" t="s">
        <v>199</v>
      </c>
      <c r="J150" s="3" t="s">
        <v>782</v>
      </c>
      <c r="L150" s="106" t="s">
        <v>158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197</v>
      </c>
      <c r="H151" s="3" t="s">
        <v>200</v>
      </c>
      <c r="J151" s="3" t="s">
        <v>782</v>
      </c>
      <c r="L151" s="106" t="s">
        <v>158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197</v>
      </c>
      <c r="H152" s="3" t="s">
        <v>201</v>
      </c>
      <c r="J152" s="3" t="s">
        <v>782</v>
      </c>
      <c r="L152" s="106" t="s">
        <v>158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197</v>
      </c>
      <c r="H153" s="3" t="s">
        <v>202</v>
      </c>
      <c r="J153" s="3" t="s">
        <v>782</v>
      </c>
      <c r="L153" s="106" t="s">
        <v>158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197</v>
      </c>
      <c r="H154" s="3" t="s">
        <v>203</v>
      </c>
      <c r="J154" s="3" t="s">
        <v>782</v>
      </c>
      <c r="L154" s="106" t="s">
        <v>158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197</v>
      </c>
      <c r="H155" s="3" t="s">
        <v>204</v>
      </c>
      <c r="J155" s="3" t="s">
        <v>782</v>
      </c>
      <c r="L155" s="106" t="s">
        <v>158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197</v>
      </c>
      <c r="H156" s="3" t="s">
        <v>1107</v>
      </c>
      <c r="J156" s="3" t="s">
        <v>782</v>
      </c>
      <c r="L156" s="106" t="s">
        <v>158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197</v>
      </c>
      <c r="H157" s="3" t="s">
        <v>206</v>
      </c>
      <c r="J157" s="3" t="s">
        <v>782</v>
      </c>
      <c r="L157" s="106" t="s">
        <v>158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197</v>
      </c>
      <c r="H158" s="3" t="s">
        <v>207</v>
      </c>
      <c r="J158" s="3" t="s">
        <v>782</v>
      </c>
      <c r="L158" s="106" t="s">
        <v>158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197</v>
      </c>
      <c r="H159" s="3" t="s">
        <v>1108</v>
      </c>
      <c r="J159" s="3" t="s">
        <v>782</v>
      </c>
      <c r="L159" s="106" t="s">
        <v>158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197</v>
      </c>
      <c r="H160" s="3" t="s">
        <v>1109</v>
      </c>
      <c r="J160" s="3" t="s">
        <v>782</v>
      </c>
      <c r="L160" s="106" t="s">
        <v>158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197</v>
      </c>
      <c r="H161" s="3" t="s">
        <v>1110</v>
      </c>
      <c r="J161" s="3" t="s">
        <v>782</v>
      </c>
      <c r="L161" s="106" t="s">
        <v>158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197</v>
      </c>
      <c r="H162" s="3" t="s">
        <v>195</v>
      </c>
      <c r="J162" s="3" t="s">
        <v>782</v>
      </c>
      <c r="L162" s="106" t="s">
        <v>158</v>
      </c>
      <c r="AG162" s="46"/>
      <c r="AH162" s="46"/>
      <c r="AI162" s="46"/>
      <c r="AJ162" s="46"/>
      <c r="AK162" s="46"/>
    </row>
    <row r="163" spans="5:37" x14ac:dyDescent="0.3">
      <c r="E163" s="3" t="s">
        <v>209</v>
      </c>
      <c r="H163" s="3" t="s">
        <v>209</v>
      </c>
      <c r="J163" s="3" t="s">
        <v>782</v>
      </c>
      <c r="L163" s="106" t="s">
        <v>158</v>
      </c>
      <c r="AG163" s="118">
        <v>46.054054014651591</v>
      </c>
      <c r="AH163" s="118">
        <v>51.670251034182108</v>
      </c>
      <c r="AI163" s="118">
        <v>49.483970741237222</v>
      </c>
      <c r="AJ163" s="118">
        <v>43.141497293691266</v>
      </c>
      <c r="AK163" s="118">
        <v>38.556073417074572</v>
      </c>
    </row>
    <row r="164" spans="5:37" x14ac:dyDescent="0.3">
      <c r="E164" s="3" t="s">
        <v>209</v>
      </c>
      <c r="H164" s="3" t="s">
        <v>311</v>
      </c>
      <c r="J164" s="3" t="s">
        <v>782</v>
      </c>
      <c r="L164" s="106" t="s">
        <v>158</v>
      </c>
      <c r="AG164" s="118">
        <v>15.99207322574437</v>
      </c>
      <c r="AH164" s="118">
        <v>20.171996456092486</v>
      </c>
      <c r="AI164" s="118">
        <v>17.905609762830455</v>
      </c>
      <c r="AJ164" s="118">
        <v>14.657298507743949</v>
      </c>
      <c r="AK164" s="118">
        <v>11.948747421762768</v>
      </c>
    </row>
    <row r="165" spans="5:37" x14ac:dyDescent="0.3">
      <c r="E165" s="3" t="s">
        <v>209</v>
      </c>
      <c r="H165" s="3" t="s">
        <v>210</v>
      </c>
      <c r="J165" s="3" t="s">
        <v>782</v>
      </c>
      <c r="L165" s="106" t="s">
        <v>158</v>
      </c>
      <c r="AG165" s="118">
        <v>8.2288476548633032</v>
      </c>
      <c r="AH165" s="118">
        <v>8.2558148033911039</v>
      </c>
      <c r="AI165" s="118">
        <v>8.068956650248758</v>
      </c>
      <c r="AJ165" s="118">
        <v>7.887839018517476</v>
      </c>
      <c r="AK165" s="118">
        <v>7.8483768456487528</v>
      </c>
    </row>
    <row r="166" spans="5:37" x14ac:dyDescent="0.3">
      <c r="E166" s="3" t="s">
        <v>209</v>
      </c>
      <c r="H166" s="3" t="s">
        <v>211</v>
      </c>
      <c r="J166" s="3" t="s">
        <v>782</v>
      </c>
      <c r="L166" s="106" t="s">
        <v>158</v>
      </c>
      <c r="AG166" s="118">
        <v>5.544678518994882</v>
      </c>
      <c r="AH166" s="118">
        <v>6.740386253822308</v>
      </c>
      <c r="AI166" s="118">
        <v>6.9676631271740401</v>
      </c>
      <c r="AJ166" s="118">
        <v>5.4934807915444894</v>
      </c>
      <c r="AK166" s="118">
        <v>3.258151250371307</v>
      </c>
    </row>
    <row r="167" spans="5:37" x14ac:dyDescent="0.3">
      <c r="E167" s="3" t="s">
        <v>209</v>
      </c>
      <c r="H167" s="3" t="s">
        <v>213</v>
      </c>
      <c r="J167" s="3" t="s">
        <v>782</v>
      </c>
      <c r="L167" s="106" t="s">
        <v>158</v>
      </c>
      <c r="AG167" s="118">
        <v>2.7167279929951333</v>
      </c>
      <c r="AH167" s="118">
        <v>2.7320005231634874</v>
      </c>
      <c r="AI167" s="118">
        <v>2.9392640638366787</v>
      </c>
      <c r="AJ167" s="118">
        <v>2.9753557808267126</v>
      </c>
      <c r="AK167" s="118">
        <v>3.0455877046957318</v>
      </c>
    </row>
    <row r="168" spans="5:37" x14ac:dyDescent="0.3">
      <c r="E168" s="3" t="s">
        <v>209</v>
      </c>
      <c r="H168" s="3" t="s">
        <v>214</v>
      </c>
      <c r="J168" s="3" t="s">
        <v>782</v>
      </c>
      <c r="L168" s="106" t="s">
        <v>158</v>
      </c>
      <c r="AG168" s="118">
        <v>4.1536454955486288</v>
      </c>
      <c r="AH168" s="118">
        <v>4.3487566064474503</v>
      </c>
      <c r="AI168" s="118">
        <v>3.0747881794447034</v>
      </c>
      <c r="AJ168" s="118">
        <v>2.0734893596324016</v>
      </c>
      <c r="AK168" s="118">
        <v>2.3405634814919827</v>
      </c>
    </row>
    <row r="169" spans="5:37" x14ac:dyDescent="0.3">
      <c r="E169" s="3" t="s">
        <v>209</v>
      </c>
      <c r="H169" s="3" t="s">
        <v>215</v>
      </c>
      <c r="J169" s="3" t="s">
        <v>782</v>
      </c>
      <c r="L169" s="106" t="s">
        <v>158</v>
      </c>
      <c r="AG169" s="118">
        <v>9.4180811265052711</v>
      </c>
      <c r="AH169" s="118">
        <v>9.4212963912652743</v>
      </c>
      <c r="AI169" s="118">
        <v>10.527688957702587</v>
      </c>
      <c r="AJ169" s="118">
        <v>10.054033835426239</v>
      </c>
      <c r="AK169" s="118">
        <v>10.114646713104033</v>
      </c>
    </row>
    <row r="170" spans="5:37" x14ac:dyDescent="0.3">
      <c r="E170" s="3" t="s">
        <v>216</v>
      </c>
      <c r="H170" s="3" t="s">
        <v>216</v>
      </c>
      <c r="J170" s="3" t="s">
        <v>782</v>
      </c>
      <c r="L170" s="106" t="s">
        <v>158</v>
      </c>
      <c r="AG170" s="118">
        <v>61.539557580087255</v>
      </c>
      <c r="AH170" s="118">
        <v>62.086511758182141</v>
      </c>
      <c r="AI170" s="118">
        <v>61.782518175022815</v>
      </c>
      <c r="AJ170" s="118">
        <v>61.924447780569281</v>
      </c>
      <c r="AK170" s="118">
        <v>62.854041621006616</v>
      </c>
    </row>
    <row r="171" spans="5:37" x14ac:dyDescent="0.3">
      <c r="E171" s="3" t="s">
        <v>216</v>
      </c>
      <c r="H171" s="3" t="s">
        <v>312</v>
      </c>
      <c r="J171" s="3" t="s">
        <v>782</v>
      </c>
      <c r="L171" s="106" t="s">
        <v>158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216</v>
      </c>
      <c r="H172" s="3" t="s">
        <v>313</v>
      </c>
      <c r="J172" s="3" t="s">
        <v>782</v>
      </c>
      <c r="L172" s="106" t="s">
        <v>158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216</v>
      </c>
      <c r="H173" s="3" t="s">
        <v>314</v>
      </c>
      <c r="J173" s="3" t="s">
        <v>782</v>
      </c>
      <c r="L173" s="106" t="s">
        <v>158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216</v>
      </c>
      <c r="H174" s="3" t="s">
        <v>220</v>
      </c>
      <c r="J174" s="3" t="s">
        <v>782</v>
      </c>
      <c r="L174" s="106" t="s">
        <v>158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216</v>
      </c>
      <c r="H175" s="3" t="s">
        <v>221</v>
      </c>
      <c r="J175" s="3" t="s">
        <v>782</v>
      </c>
      <c r="L175" s="106" t="s">
        <v>158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216</v>
      </c>
      <c r="H176" s="3" t="s">
        <v>212</v>
      </c>
      <c r="J176" s="3" t="s">
        <v>782</v>
      </c>
      <c r="L176" s="106" t="s">
        <v>158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216</v>
      </c>
      <c r="H177" s="3" t="s">
        <v>223</v>
      </c>
      <c r="J177" s="3" t="s">
        <v>782</v>
      </c>
      <c r="L177" s="106" t="s">
        <v>158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216</v>
      </c>
      <c r="H178" s="3" t="s">
        <v>315</v>
      </c>
      <c r="J178" s="3" t="s">
        <v>782</v>
      </c>
      <c r="L178" s="106" t="s">
        <v>158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1176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166</v>
      </c>
      <c r="H182" s="3" t="s">
        <v>166</v>
      </c>
      <c r="J182" s="3" t="s">
        <v>782</v>
      </c>
      <c r="L182" s="106" t="s">
        <v>158</v>
      </c>
      <c r="AG182" s="118">
        <v>175.13749905363198</v>
      </c>
      <c r="AH182" s="118">
        <v>182.39990126427659</v>
      </c>
      <c r="AI182" s="118">
        <v>174.01193354767378</v>
      </c>
      <c r="AJ182" s="118">
        <v>167.46977932713929</v>
      </c>
      <c r="AK182" s="118">
        <v>166.94548993799816</v>
      </c>
    </row>
    <row r="183" spans="1:53" x14ac:dyDescent="0.3">
      <c r="E183" s="3" t="s">
        <v>172</v>
      </c>
      <c r="H183" s="3" t="s">
        <v>172</v>
      </c>
      <c r="J183" s="3" t="s">
        <v>782</v>
      </c>
      <c r="L183" s="106" t="s">
        <v>158</v>
      </c>
      <c r="AG183" s="118">
        <v>70.698713292672267</v>
      </c>
      <c r="AH183" s="118">
        <v>72.267337794664087</v>
      </c>
      <c r="AI183" s="118">
        <v>67.321313899336019</v>
      </c>
      <c r="AJ183" s="118">
        <v>65.504196218589414</v>
      </c>
      <c r="AK183" s="118">
        <v>68.560270650713122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782</v>
      </c>
      <c r="L184" s="106" t="s">
        <v>158</v>
      </c>
      <c r="AG184" s="118">
        <v>70.698713292672267</v>
      </c>
      <c r="AH184" s="118">
        <v>72.267337794664087</v>
      </c>
      <c r="AI184" s="118">
        <v>67.321313899336019</v>
      </c>
      <c r="AJ184" s="118">
        <v>65.504196218589414</v>
      </c>
      <c r="AK184" s="118">
        <v>68.560270650713122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782</v>
      </c>
      <c r="L185" s="106" t="s">
        <v>158</v>
      </c>
      <c r="AG185" s="118">
        <v>12.943079523876165</v>
      </c>
      <c r="AH185" s="118">
        <v>12.713469724773329</v>
      </c>
      <c r="AI185" s="118">
        <v>11.855192917923938</v>
      </c>
      <c r="AJ185" s="118">
        <v>10.743048673215592</v>
      </c>
      <c r="AK185" s="118">
        <v>11.98074024795446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1151</v>
      </c>
      <c r="J186" s="3" t="s">
        <v>782</v>
      </c>
      <c r="L186" s="106" t="s">
        <v>158</v>
      </c>
      <c r="AG186" s="118">
        <v>7.7825097219999995</v>
      </c>
      <c r="AH186" s="118">
        <v>9.0595020000000002</v>
      </c>
      <c r="AI186" s="118">
        <v>3.6320863069999998</v>
      </c>
      <c r="AJ186" s="118">
        <v>3.0417992460000001</v>
      </c>
      <c r="AK186" s="118">
        <v>3.5735270356257547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1152</v>
      </c>
      <c r="J187" s="3" t="s">
        <v>782</v>
      </c>
      <c r="L187" s="106" t="s">
        <v>158</v>
      </c>
      <c r="AG187" s="118">
        <v>7.0739304790000004</v>
      </c>
      <c r="AH187" s="118">
        <v>6.9839887200000001</v>
      </c>
      <c r="AI187" s="118">
        <v>6.7267120619999989</v>
      </c>
      <c r="AJ187" s="118">
        <v>6.1718722939999999</v>
      </c>
      <c r="AK187" s="118">
        <v>7.3363961777776669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1153</v>
      </c>
      <c r="J188" s="3" t="s">
        <v>782</v>
      </c>
      <c r="L188" s="106" t="s">
        <v>158</v>
      </c>
      <c r="AG188" s="118">
        <v>1.4752169910000001</v>
      </c>
      <c r="AH188" s="118">
        <v>1.4512586570000001</v>
      </c>
      <c r="AI188" s="118">
        <v>1.4325080879999998</v>
      </c>
      <c r="AJ188" s="118">
        <v>1.4066600469999999</v>
      </c>
      <c r="AK188" s="118">
        <v>1.4206795291770622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782</v>
      </c>
      <c r="L189" s="106" t="s">
        <v>158</v>
      </c>
      <c r="AG189" s="118">
        <v>0.72493067199999994</v>
      </c>
      <c r="AH189" s="118">
        <v>0.70830337099999996</v>
      </c>
      <c r="AI189" s="118">
        <v>0.69521172799999997</v>
      </c>
      <c r="AJ189" s="118">
        <v>0.677585416</v>
      </c>
      <c r="AK189" s="118">
        <v>0.68528411044668014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782</v>
      </c>
      <c r="L190" s="106" t="s">
        <v>158</v>
      </c>
      <c r="AG190" s="118">
        <v>38.879634917478761</v>
      </c>
      <c r="AH190" s="118">
        <v>39.490201550969658</v>
      </c>
      <c r="AI190" s="118">
        <v>34.487015581967654</v>
      </c>
      <c r="AJ190" s="118">
        <v>33.869409014046745</v>
      </c>
      <c r="AK190" s="118">
        <v>35.331699582944886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782</v>
      </c>
      <c r="L191" s="106" t="s">
        <v>158</v>
      </c>
      <c r="AG191" s="118">
        <v>6.7828455371800738</v>
      </c>
      <c r="AH191" s="118">
        <v>6.7885323845705887</v>
      </c>
      <c r="AI191" s="118">
        <v>6.9028944041638081</v>
      </c>
      <c r="AJ191" s="118">
        <v>6.5782697472958072</v>
      </c>
      <c r="AK191" s="118">
        <v>7.0013524943905834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308</v>
      </c>
      <c r="J192" s="3" t="s">
        <v>782</v>
      </c>
      <c r="L192" s="106" t="s">
        <v>158</v>
      </c>
      <c r="AG192" s="118">
        <v>6.9490271687790086</v>
      </c>
      <c r="AH192" s="118">
        <v>6.8464518930730165</v>
      </c>
      <c r="AI192" s="118">
        <v>6.7371605320551646</v>
      </c>
      <c r="AJ192" s="118">
        <v>6.6277129007788371</v>
      </c>
      <c r="AK192" s="118">
        <v>6.5411591786066854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184</v>
      </c>
      <c r="J193" s="3" t="s">
        <v>782</v>
      </c>
      <c r="L193" s="106" t="s">
        <v>158</v>
      </c>
      <c r="AG193" s="118">
        <v>15.239827238882599</v>
      </c>
      <c r="AH193" s="118">
        <v>16.377872752790257</v>
      </c>
      <c r="AI193" s="118">
        <v>11.465511266922826</v>
      </c>
      <c r="AJ193" s="118">
        <v>11.474436288566119</v>
      </c>
      <c r="AK193" s="118">
        <v>11.563953733083981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309</v>
      </c>
      <c r="J194" s="3" t="s">
        <v>782</v>
      </c>
      <c r="L194" s="106" t="s">
        <v>158</v>
      </c>
      <c r="AG194" s="118">
        <v>6.6315090580000007</v>
      </c>
      <c r="AH194" s="118">
        <v>6.6171750970000005</v>
      </c>
      <c r="AI194" s="118">
        <v>6.6028411350000002</v>
      </c>
      <c r="AJ194" s="118">
        <v>6.5884071740000003</v>
      </c>
      <c r="AK194" s="118">
        <v>6.5939144792394364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310</v>
      </c>
      <c r="J195" s="3" t="s">
        <v>782</v>
      </c>
      <c r="L195" s="106" t="s">
        <v>158</v>
      </c>
      <c r="AG195" s="118">
        <v>3.2764259146370835</v>
      </c>
      <c r="AH195" s="118">
        <v>2.8601694235357926</v>
      </c>
      <c r="AI195" s="118">
        <v>2.7786082438258557</v>
      </c>
      <c r="AJ195" s="118">
        <v>2.6005829034059809</v>
      </c>
      <c r="AK195" s="118">
        <v>3.6313196976242024</v>
      </c>
    </row>
    <row r="196" spans="5:37" x14ac:dyDescent="0.3">
      <c r="E196" s="3" t="s">
        <v>172</v>
      </c>
      <c r="F196" s="3" t="s">
        <v>173</v>
      </c>
      <c r="G196" s="3" t="s">
        <v>185</v>
      </c>
      <c r="H196" s="3" t="s">
        <v>186</v>
      </c>
      <c r="J196" s="3" t="s">
        <v>782</v>
      </c>
      <c r="L196" s="106" t="s">
        <v>158</v>
      </c>
      <c r="AG196" s="118">
        <v>15.477984469317343</v>
      </c>
      <c r="AH196" s="118">
        <v>15.661652137921093</v>
      </c>
      <c r="AI196" s="118">
        <v>16.927090490444435</v>
      </c>
      <c r="AJ196" s="118">
        <v>17.119723622327072</v>
      </c>
      <c r="AK196" s="118">
        <v>17.64597730905724</v>
      </c>
    </row>
    <row r="197" spans="5:37" x14ac:dyDescent="0.3">
      <c r="E197" s="3" t="s">
        <v>172</v>
      </c>
      <c r="F197" s="3" t="s">
        <v>173</v>
      </c>
      <c r="G197" s="3" t="s">
        <v>185</v>
      </c>
      <c r="H197" s="3" t="s">
        <v>1096</v>
      </c>
      <c r="J197" s="3" t="s">
        <v>782</v>
      </c>
      <c r="L197" s="106" t="s">
        <v>158</v>
      </c>
      <c r="AG197" s="118">
        <v>7.3418694197720153</v>
      </c>
      <c r="AH197" s="118">
        <v>7.6822238324464243</v>
      </c>
      <c r="AI197" s="118">
        <v>7.9974590074755705</v>
      </c>
      <c r="AJ197" s="118">
        <v>8.1218017977925001</v>
      </c>
      <c r="AK197" s="118">
        <v>8.6813846767142167</v>
      </c>
    </row>
    <row r="198" spans="5:37" x14ac:dyDescent="0.3">
      <c r="E198" s="3" t="s">
        <v>172</v>
      </c>
      <c r="F198" s="3" t="s">
        <v>173</v>
      </c>
      <c r="G198" s="3" t="s">
        <v>185</v>
      </c>
      <c r="H198" s="3" t="s">
        <v>188</v>
      </c>
      <c r="J198" s="3" t="s">
        <v>782</v>
      </c>
      <c r="L198" s="106" t="s">
        <v>158</v>
      </c>
      <c r="AG198" s="118">
        <v>2.3503278910000001</v>
      </c>
      <c r="AH198" s="118">
        <v>2.4126508750000002</v>
      </c>
      <c r="AI198" s="118">
        <v>2.3931420130000003</v>
      </c>
      <c r="AJ198" s="118">
        <v>2.3708553160000001</v>
      </c>
      <c r="AK198" s="118">
        <v>2.4006009021257544</v>
      </c>
    </row>
    <row r="199" spans="5:37" x14ac:dyDescent="0.3">
      <c r="E199" s="3" t="s">
        <v>172</v>
      </c>
      <c r="F199" s="3" t="s">
        <v>173</v>
      </c>
      <c r="G199" s="3" t="s">
        <v>185</v>
      </c>
      <c r="H199" s="3" t="s">
        <v>189</v>
      </c>
      <c r="J199" s="3" t="s">
        <v>782</v>
      </c>
      <c r="L199" s="106" t="s">
        <v>158</v>
      </c>
      <c r="AG199" s="118">
        <v>1.4891762455453308</v>
      </c>
      <c r="AH199" s="118">
        <v>1.4344686454746687</v>
      </c>
      <c r="AI199" s="118">
        <v>1.4056168919688647</v>
      </c>
      <c r="AJ199" s="118">
        <v>1.3909975795345708</v>
      </c>
      <c r="AK199" s="118">
        <v>1.3800090359013744</v>
      </c>
    </row>
    <row r="200" spans="5:37" x14ac:dyDescent="0.3">
      <c r="E200" s="3" t="s">
        <v>172</v>
      </c>
      <c r="F200" s="3" t="s">
        <v>173</v>
      </c>
      <c r="G200" s="3" t="s">
        <v>185</v>
      </c>
      <c r="H200" s="3" t="s">
        <v>190</v>
      </c>
      <c r="J200" s="3" t="s">
        <v>782</v>
      </c>
      <c r="L200" s="106" t="s">
        <v>158</v>
      </c>
      <c r="AG200" s="118">
        <v>0.65292189100000009</v>
      </c>
      <c r="AH200" s="118">
        <v>0.61473230900000009</v>
      </c>
      <c r="AI200" s="118">
        <v>1.6619303109999999</v>
      </c>
      <c r="AJ200" s="118">
        <v>1.9066682100000001</v>
      </c>
      <c r="AK200" s="118">
        <v>1.7133723859094567</v>
      </c>
    </row>
    <row r="201" spans="5:37" x14ac:dyDescent="0.3">
      <c r="E201" s="3" t="s">
        <v>172</v>
      </c>
      <c r="F201" s="3" t="s">
        <v>173</v>
      </c>
      <c r="G201" s="3" t="s">
        <v>185</v>
      </c>
      <c r="H201" s="3" t="s">
        <v>191</v>
      </c>
      <c r="J201" s="3" t="s">
        <v>782</v>
      </c>
      <c r="L201" s="106" t="s">
        <v>158</v>
      </c>
      <c r="AG201" s="118">
        <v>0.33242940500000001</v>
      </c>
      <c r="AH201" s="118">
        <v>0.30788043999999998</v>
      </c>
      <c r="AI201" s="118">
        <v>0.29422278400000001</v>
      </c>
      <c r="AJ201" s="118">
        <v>0.26444373199999999</v>
      </c>
      <c r="AK201" s="118">
        <v>0.31317089670925558</v>
      </c>
    </row>
    <row r="202" spans="5:37" x14ac:dyDescent="0.3">
      <c r="E202" s="3" t="s">
        <v>172</v>
      </c>
      <c r="F202" s="3" t="s">
        <v>173</v>
      </c>
      <c r="G202" s="3" t="s">
        <v>185</v>
      </c>
      <c r="H202" s="3" t="s">
        <v>192</v>
      </c>
      <c r="J202" s="3" t="s">
        <v>782</v>
      </c>
      <c r="L202" s="106" t="s">
        <v>158</v>
      </c>
      <c r="AG202" s="118">
        <v>0.14437013700000001</v>
      </c>
      <c r="AH202" s="118">
        <v>0.13085667300000001</v>
      </c>
      <c r="AI202" s="118">
        <v>0.12313801000000001</v>
      </c>
      <c r="AJ202" s="118">
        <v>0.106634271</v>
      </c>
      <c r="AK202" s="118">
        <v>0.13253447582696179</v>
      </c>
    </row>
    <row r="203" spans="5:37" x14ac:dyDescent="0.3">
      <c r="E203" s="3" t="s">
        <v>172</v>
      </c>
      <c r="F203" s="3" t="s">
        <v>173</v>
      </c>
      <c r="G203" s="3" t="s">
        <v>185</v>
      </c>
      <c r="H203" s="3" t="s">
        <v>193</v>
      </c>
      <c r="J203" s="3" t="s">
        <v>782</v>
      </c>
      <c r="L203" s="106" t="s">
        <v>158</v>
      </c>
      <c r="AG203" s="118">
        <v>2.7996823849999997</v>
      </c>
      <c r="AH203" s="118">
        <v>2.7445177869999999</v>
      </c>
      <c r="AI203" s="118">
        <v>2.7354492589999997</v>
      </c>
      <c r="AJ203" s="118">
        <v>2.6822520209999996</v>
      </c>
      <c r="AK203" s="118">
        <v>2.6828076047364187</v>
      </c>
    </row>
    <row r="204" spans="5:37" x14ac:dyDescent="0.3">
      <c r="E204" s="3" t="s">
        <v>172</v>
      </c>
      <c r="F204" s="3" t="s">
        <v>173</v>
      </c>
      <c r="G204" s="3" t="s">
        <v>185</v>
      </c>
      <c r="H204" s="3" t="s">
        <v>194</v>
      </c>
      <c r="J204" s="3" t="s">
        <v>782</v>
      </c>
      <c r="L204" s="106" t="s">
        <v>158</v>
      </c>
      <c r="AG204" s="118">
        <v>0.36720709499999998</v>
      </c>
      <c r="AH204" s="118">
        <v>0.33432157600000001</v>
      </c>
      <c r="AI204" s="118">
        <v>0.31613221399999997</v>
      </c>
      <c r="AJ204" s="118">
        <v>0.27607069500000003</v>
      </c>
      <c r="AK204" s="118">
        <v>0.34209733113380281</v>
      </c>
    </row>
    <row r="205" spans="5:37" x14ac:dyDescent="0.3">
      <c r="E205" s="3" t="s">
        <v>172</v>
      </c>
      <c r="F205" s="3" t="s">
        <v>173</v>
      </c>
      <c r="G205" s="3" t="s">
        <v>195</v>
      </c>
      <c r="H205" s="3" t="s">
        <v>196</v>
      </c>
      <c r="J205" s="3" t="s">
        <v>782</v>
      </c>
      <c r="L205" s="106" t="s">
        <v>158</v>
      </c>
      <c r="AG205" s="118">
        <v>3.3980143819999999</v>
      </c>
      <c r="AH205" s="118">
        <v>4.4020143809999999</v>
      </c>
      <c r="AI205" s="118">
        <v>4.0520149090000004</v>
      </c>
      <c r="AJ205" s="118">
        <v>3.7720149090000001</v>
      </c>
      <c r="AK205" s="118">
        <v>3.601853510756539</v>
      </c>
    </row>
    <row r="206" spans="5:37" x14ac:dyDescent="0.3">
      <c r="E206" s="3" t="s">
        <v>172</v>
      </c>
      <c r="F206" s="3" t="s">
        <v>197</v>
      </c>
      <c r="H206" s="3" t="s">
        <v>198</v>
      </c>
      <c r="J206" s="3" t="s">
        <v>782</v>
      </c>
      <c r="L206" s="106" t="s">
        <v>158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197</v>
      </c>
      <c r="H207" s="3" t="s">
        <v>199</v>
      </c>
      <c r="J207" s="3" t="s">
        <v>782</v>
      </c>
      <c r="L207" s="106" t="s">
        <v>158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197</v>
      </c>
      <c r="H208" s="3" t="s">
        <v>200</v>
      </c>
      <c r="J208" s="3" t="s">
        <v>782</v>
      </c>
      <c r="L208" s="106" t="s">
        <v>158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197</v>
      </c>
      <c r="H209" s="3" t="s">
        <v>201</v>
      </c>
      <c r="J209" s="3" t="s">
        <v>782</v>
      </c>
      <c r="L209" s="106" t="s">
        <v>158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197</v>
      </c>
      <c r="H210" s="3" t="s">
        <v>202</v>
      </c>
      <c r="J210" s="3" t="s">
        <v>782</v>
      </c>
      <c r="L210" s="106" t="s">
        <v>158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197</v>
      </c>
      <c r="H211" s="3" t="s">
        <v>203</v>
      </c>
      <c r="J211" s="3" t="s">
        <v>782</v>
      </c>
      <c r="L211" s="106" t="s">
        <v>158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197</v>
      </c>
      <c r="H212" s="3" t="s">
        <v>204</v>
      </c>
      <c r="J212" s="3" t="s">
        <v>782</v>
      </c>
      <c r="L212" s="106" t="s">
        <v>158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197</v>
      </c>
      <c r="H213" s="3" t="s">
        <v>1107</v>
      </c>
      <c r="J213" s="3" t="s">
        <v>782</v>
      </c>
      <c r="L213" s="106" t="s">
        <v>158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197</v>
      </c>
      <c r="H214" s="3" t="s">
        <v>206</v>
      </c>
      <c r="J214" s="3" t="s">
        <v>782</v>
      </c>
      <c r="L214" s="106" t="s">
        <v>158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197</v>
      </c>
      <c r="H215" s="3" t="s">
        <v>207</v>
      </c>
      <c r="J215" s="3" t="s">
        <v>782</v>
      </c>
      <c r="L215" s="106" t="s">
        <v>158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197</v>
      </c>
      <c r="H216" s="3" t="s">
        <v>1108</v>
      </c>
      <c r="J216" s="3" t="s">
        <v>782</v>
      </c>
      <c r="L216" s="106" t="s">
        <v>158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197</v>
      </c>
      <c r="H217" s="3" t="s">
        <v>1109</v>
      </c>
      <c r="J217" s="3" t="s">
        <v>782</v>
      </c>
      <c r="L217" s="106" t="s">
        <v>158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197</v>
      </c>
      <c r="H218" s="3" t="s">
        <v>1110</v>
      </c>
      <c r="J218" s="3" t="s">
        <v>782</v>
      </c>
      <c r="L218" s="106" t="s">
        <v>158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197</v>
      </c>
      <c r="H219" s="3" t="s">
        <v>195</v>
      </c>
      <c r="J219" s="3" t="s">
        <v>782</v>
      </c>
      <c r="L219" s="106" t="s">
        <v>158</v>
      </c>
      <c r="AG219" s="46"/>
      <c r="AH219" s="46"/>
      <c r="AI219" s="46"/>
      <c r="AJ219" s="46"/>
      <c r="AK219" s="46"/>
    </row>
    <row r="220" spans="5:37" x14ac:dyDescent="0.3">
      <c r="E220" s="3" t="s">
        <v>209</v>
      </c>
      <c r="H220" s="3" t="s">
        <v>209</v>
      </c>
      <c r="J220" s="3" t="s">
        <v>782</v>
      </c>
      <c r="L220" s="106" t="s">
        <v>158</v>
      </c>
      <c r="AG220" s="118">
        <v>44.364308615297972</v>
      </c>
      <c r="AH220" s="118">
        <v>49.524998360965469</v>
      </c>
      <c r="AI220" s="118">
        <v>46.391939707735816</v>
      </c>
      <c r="AJ220" s="118">
        <v>41.534025090450129</v>
      </c>
      <c r="AK220" s="118">
        <v>37.040585754572795</v>
      </c>
    </row>
    <row r="221" spans="5:37" x14ac:dyDescent="0.3">
      <c r="E221" s="3" t="s">
        <v>209</v>
      </c>
      <c r="H221" s="3" t="s">
        <v>311</v>
      </c>
      <c r="J221" s="3" t="s">
        <v>782</v>
      </c>
      <c r="L221" s="106" t="s">
        <v>158</v>
      </c>
      <c r="AG221" s="118">
        <v>14.302327826390759</v>
      </c>
      <c r="AH221" s="118">
        <v>18.026743782875847</v>
      </c>
      <c r="AI221" s="118">
        <v>14.813578729329045</v>
      </c>
      <c r="AJ221" s="118">
        <v>13.049826304502806</v>
      </c>
      <c r="AK221" s="118">
        <v>10.433259759260988</v>
      </c>
    </row>
    <row r="222" spans="5:37" x14ac:dyDescent="0.3">
      <c r="E222" s="3" t="s">
        <v>209</v>
      </c>
      <c r="H222" s="3" t="s">
        <v>210</v>
      </c>
      <c r="J222" s="3" t="s">
        <v>782</v>
      </c>
      <c r="L222" s="106" t="s">
        <v>158</v>
      </c>
      <c r="AG222" s="118">
        <v>8.2288476548633032</v>
      </c>
      <c r="AH222" s="118">
        <v>8.2558148033911039</v>
      </c>
      <c r="AI222" s="118">
        <v>8.068956650248758</v>
      </c>
      <c r="AJ222" s="118">
        <v>7.887839018517476</v>
      </c>
      <c r="AK222" s="118">
        <v>7.8483768456487528</v>
      </c>
    </row>
    <row r="223" spans="5:37" x14ac:dyDescent="0.3">
      <c r="E223" s="3" t="s">
        <v>209</v>
      </c>
      <c r="H223" s="3" t="s">
        <v>211</v>
      </c>
      <c r="J223" s="3" t="s">
        <v>782</v>
      </c>
      <c r="L223" s="106" t="s">
        <v>158</v>
      </c>
      <c r="AG223" s="118">
        <v>5.544678518994882</v>
      </c>
      <c r="AH223" s="118">
        <v>6.740386253822308</v>
      </c>
      <c r="AI223" s="118">
        <v>6.9676631271740401</v>
      </c>
      <c r="AJ223" s="118">
        <v>5.4934807915444894</v>
      </c>
      <c r="AK223" s="118">
        <v>3.258151250371307</v>
      </c>
    </row>
    <row r="224" spans="5:37" x14ac:dyDescent="0.3">
      <c r="E224" s="3" t="s">
        <v>209</v>
      </c>
      <c r="H224" s="3" t="s">
        <v>213</v>
      </c>
      <c r="J224" s="3" t="s">
        <v>782</v>
      </c>
      <c r="L224" s="106" t="s">
        <v>158</v>
      </c>
      <c r="AG224" s="118">
        <v>2.7167279929951333</v>
      </c>
      <c r="AH224" s="118">
        <v>2.7320005231634874</v>
      </c>
      <c r="AI224" s="118">
        <v>2.9392640638366787</v>
      </c>
      <c r="AJ224" s="118">
        <v>2.9753557808267126</v>
      </c>
      <c r="AK224" s="118">
        <v>3.0455877046957318</v>
      </c>
    </row>
    <row r="225" spans="5:37" x14ac:dyDescent="0.3">
      <c r="E225" s="3" t="s">
        <v>209</v>
      </c>
      <c r="H225" s="3" t="s">
        <v>214</v>
      </c>
      <c r="J225" s="3" t="s">
        <v>782</v>
      </c>
      <c r="L225" s="106" t="s">
        <v>158</v>
      </c>
      <c r="AG225" s="118">
        <v>4.1536454955486288</v>
      </c>
      <c r="AH225" s="118">
        <v>4.3487566064474503</v>
      </c>
      <c r="AI225" s="118">
        <v>3.0747881794447034</v>
      </c>
      <c r="AJ225" s="118">
        <v>2.0734893596324016</v>
      </c>
      <c r="AK225" s="118">
        <v>2.3405634814919827</v>
      </c>
    </row>
    <row r="226" spans="5:37" x14ac:dyDescent="0.3">
      <c r="E226" s="3" t="s">
        <v>209</v>
      </c>
      <c r="H226" s="3" t="s">
        <v>215</v>
      </c>
      <c r="J226" s="3" t="s">
        <v>782</v>
      </c>
      <c r="L226" s="106" t="s">
        <v>158</v>
      </c>
      <c r="AG226" s="118">
        <v>9.4180811265052711</v>
      </c>
      <c r="AH226" s="118">
        <v>9.4212963912652743</v>
      </c>
      <c r="AI226" s="118">
        <v>10.527688957702587</v>
      </c>
      <c r="AJ226" s="118">
        <v>10.054033835426239</v>
      </c>
      <c r="AK226" s="118">
        <v>10.114646713104033</v>
      </c>
    </row>
    <row r="227" spans="5:37" x14ac:dyDescent="0.3">
      <c r="E227" s="3" t="s">
        <v>216</v>
      </c>
      <c r="H227" s="3" t="s">
        <v>216</v>
      </c>
      <c r="J227" s="3" t="s">
        <v>782</v>
      </c>
      <c r="L227" s="106" t="s">
        <v>158</v>
      </c>
      <c r="AG227" s="118">
        <v>60.07447714566176</v>
      </c>
      <c r="AH227" s="118">
        <v>60.607565108647037</v>
      </c>
      <c r="AI227" s="118">
        <v>60.298679940601929</v>
      </c>
      <c r="AJ227" s="118">
        <v>60.43155801809975</v>
      </c>
      <c r="AK227" s="118">
        <v>61.344633532712237</v>
      </c>
    </row>
    <row r="228" spans="5:37" x14ac:dyDescent="0.3">
      <c r="E228" s="3" t="s">
        <v>216</v>
      </c>
      <c r="H228" s="3" t="s">
        <v>312</v>
      </c>
      <c r="J228" s="3" t="s">
        <v>782</v>
      </c>
      <c r="L228" s="106" t="s">
        <v>158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216</v>
      </c>
      <c r="H229" s="3" t="s">
        <v>313</v>
      </c>
      <c r="J229" s="3" t="s">
        <v>782</v>
      </c>
      <c r="L229" s="106" t="s">
        <v>158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216</v>
      </c>
      <c r="H230" s="3" t="s">
        <v>314</v>
      </c>
      <c r="J230" s="3" t="s">
        <v>782</v>
      </c>
      <c r="L230" s="106" t="s">
        <v>158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216</v>
      </c>
      <c r="H231" s="3" t="s">
        <v>220</v>
      </c>
      <c r="J231" s="3" t="s">
        <v>782</v>
      </c>
      <c r="L231" s="106" t="s">
        <v>158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216</v>
      </c>
      <c r="H232" s="3" t="s">
        <v>221</v>
      </c>
      <c r="J232" s="3" t="s">
        <v>782</v>
      </c>
      <c r="L232" s="106" t="s">
        <v>158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216</v>
      </c>
      <c r="H233" s="3" t="s">
        <v>212</v>
      </c>
      <c r="J233" s="3" t="s">
        <v>782</v>
      </c>
      <c r="L233" s="106" t="s">
        <v>158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216</v>
      </c>
      <c r="H234" s="3" t="s">
        <v>223</v>
      </c>
      <c r="J234" s="3" t="s">
        <v>782</v>
      </c>
      <c r="L234" s="106" t="s">
        <v>158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216</v>
      </c>
      <c r="H235" s="3" t="s">
        <v>315</v>
      </c>
      <c r="J235" s="3" t="s">
        <v>782</v>
      </c>
      <c r="L235" s="106" t="s">
        <v>158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21" priority="1" operator="greater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6259C-0827-4744-9CCA-84114947F856}">
  <sheetPr>
    <tabColor theme="0" tint="-0.34998626667073579"/>
  </sheetPr>
  <dimension ref="A1:BC82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201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275</v>
      </c>
      <c r="F7" s="4" t="s">
        <v>758</v>
      </c>
      <c r="H7" s="4" t="s">
        <v>1147</v>
      </c>
      <c r="I7" s="4" t="s">
        <v>1148</v>
      </c>
      <c r="J7" s="4" t="s">
        <v>762</v>
      </c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81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1368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94</v>
      </c>
      <c r="F12" s="17" t="s">
        <v>166</v>
      </c>
      <c r="H12" s="17" t="s">
        <v>338</v>
      </c>
      <c r="I12" s="17" t="s">
        <v>166</v>
      </c>
      <c r="J12" s="18" t="s">
        <v>978</v>
      </c>
      <c r="L12" s="3" t="s">
        <v>158</v>
      </c>
      <c r="T12" s="19"/>
      <c r="U12" s="19"/>
      <c r="V12" s="19"/>
      <c r="W12" s="19"/>
      <c r="X12" s="19"/>
      <c r="Y12" s="19">
        <v>160.19870021082863</v>
      </c>
      <c r="Z12" s="19">
        <v>180.90358347661282</v>
      </c>
      <c r="AA12" s="19">
        <v>170.78840600242123</v>
      </c>
      <c r="AB12" s="19">
        <v>166.42369108989593</v>
      </c>
      <c r="AC12" s="19">
        <v>158.52122309094608</v>
      </c>
      <c r="AD12" s="19">
        <v>185.32847738256049</v>
      </c>
      <c r="AE12" s="19">
        <v>180.78381193946944</v>
      </c>
      <c r="AF12" s="19">
        <v>169.67925566267803</v>
      </c>
      <c r="AG12" s="19">
        <v>174.97779626107578</v>
      </c>
      <c r="AH12" s="19">
        <v>181.96235923390901</v>
      </c>
      <c r="AI12" s="19">
        <v>174.04772506778613</v>
      </c>
      <c r="AJ12" s="19">
        <v>167.52235993303182</v>
      </c>
      <c r="AK12" s="19">
        <v>166.79002778805528</v>
      </c>
    </row>
    <row r="13" spans="1:53" x14ac:dyDescent="0.3">
      <c r="E13" s="17" t="s">
        <v>94</v>
      </c>
      <c r="F13" s="17" t="s">
        <v>172</v>
      </c>
      <c r="H13" s="17" t="s">
        <v>338</v>
      </c>
      <c r="I13" s="17" t="s">
        <v>172</v>
      </c>
      <c r="J13" s="18" t="s">
        <v>979</v>
      </c>
      <c r="L13" s="3" t="s">
        <v>158</v>
      </c>
      <c r="T13" s="19"/>
      <c r="U13" s="19"/>
      <c r="V13" s="19"/>
      <c r="W13" s="19"/>
      <c r="X13" s="19"/>
      <c r="Y13" s="19">
        <v>73.607255318816144</v>
      </c>
      <c r="Z13" s="19">
        <v>67.950926598517029</v>
      </c>
      <c r="AA13" s="19">
        <v>68.685751908408662</v>
      </c>
      <c r="AB13" s="19">
        <v>69.433231949386595</v>
      </c>
      <c r="AC13" s="19">
        <v>60.278045762288698</v>
      </c>
      <c r="AD13" s="19">
        <v>70.396469486456681</v>
      </c>
      <c r="AE13" s="19">
        <v>62.522738260583019</v>
      </c>
      <c r="AF13" s="19">
        <v>67.039399266890058</v>
      </c>
      <c r="AG13" s="19">
        <v>70.415474085089656</v>
      </c>
      <c r="AH13" s="19">
        <v>71.705065784383265</v>
      </c>
      <c r="AI13" s="19">
        <v>67.231978310721246</v>
      </c>
      <c r="AJ13" s="19">
        <v>65.430807146663057</v>
      </c>
      <c r="AK13" s="19">
        <v>68.277139160855242</v>
      </c>
    </row>
    <row r="14" spans="1:53" x14ac:dyDescent="0.3">
      <c r="E14" s="17" t="s">
        <v>94</v>
      </c>
      <c r="F14" s="17" t="s">
        <v>172</v>
      </c>
      <c r="H14" s="17" t="s">
        <v>175</v>
      </c>
      <c r="I14" s="17" t="s">
        <v>176</v>
      </c>
      <c r="J14" s="18" t="s">
        <v>981</v>
      </c>
      <c r="L14" s="3" t="s">
        <v>158</v>
      </c>
      <c r="T14" s="19"/>
      <c r="U14" s="19"/>
      <c r="V14" s="19"/>
      <c r="W14" s="19"/>
      <c r="X14" s="19"/>
      <c r="Y14" s="19">
        <v>17.487743202999997</v>
      </c>
      <c r="Z14" s="19">
        <v>13.332610719246752</v>
      </c>
      <c r="AA14" s="19">
        <v>11.348085133896184</v>
      </c>
      <c r="AB14" s="19">
        <v>14.416001509389204</v>
      </c>
      <c r="AC14" s="19">
        <v>12.047890945231822</v>
      </c>
      <c r="AD14" s="19">
        <v>14.636707528999999</v>
      </c>
      <c r="AE14" s="19">
        <v>9.8767862908432313</v>
      </c>
      <c r="AF14" s="19">
        <v>12.154972094290605</v>
      </c>
      <c r="AG14" s="19">
        <v>12.943079523876165</v>
      </c>
      <c r="AH14" s="19">
        <v>12.713469724773329</v>
      </c>
      <c r="AI14" s="19">
        <v>11.855192917923938</v>
      </c>
      <c r="AJ14" s="19">
        <v>10.743048673215592</v>
      </c>
      <c r="AK14" s="19">
        <v>11.98074024795446</v>
      </c>
    </row>
    <row r="15" spans="1:53" x14ac:dyDescent="0.3">
      <c r="E15" s="17" t="s">
        <v>94</v>
      </c>
      <c r="F15" s="17" t="s">
        <v>172</v>
      </c>
      <c r="H15" s="17" t="s">
        <v>181</v>
      </c>
      <c r="I15" s="17" t="s">
        <v>183</v>
      </c>
      <c r="J15" s="18" t="s">
        <v>987</v>
      </c>
      <c r="L15" s="3" t="s">
        <v>158</v>
      </c>
      <c r="T15" s="19"/>
      <c r="U15" s="19"/>
      <c r="V15" s="19"/>
      <c r="W15" s="19"/>
      <c r="X15" s="19"/>
      <c r="Y15" s="19">
        <v>10.1178633085</v>
      </c>
      <c r="Z15" s="19">
        <v>9.1368740440000007</v>
      </c>
      <c r="AA15" s="19">
        <v>9.8867000904999998</v>
      </c>
      <c r="AB15" s="19">
        <v>9.0949959080000014</v>
      </c>
      <c r="AC15" s="19">
        <v>8.6806382434999989</v>
      </c>
      <c r="AD15" s="19">
        <v>8.6780431354999994</v>
      </c>
      <c r="AE15" s="19">
        <v>7.730850167544161</v>
      </c>
      <c r="AF15" s="19">
        <v>9.2437822801088689</v>
      </c>
      <c r="AG15" s="19">
        <v>6.7828455371800738</v>
      </c>
      <c r="AH15" s="19">
        <v>6.7885323845705887</v>
      </c>
      <c r="AI15" s="19">
        <v>6.9028944041638081</v>
      </c>
      <c r="AJ15" s="19">
        <v>6.5782697472958072</v>
      </c>
      <c r="AK15" s="19">
        <v>7.0013524943905834</v>
      </c>
    </row>
    <row r="16" spans="1:53" x14ac:dyDescent="0.3">
      <c r="E16" s="17" t="s">
        <v>94</v>
      </c>
      <c r="F16" s="17" t="s">
        <v>172</v>
      </c>
      <c r="H16" s="17" t="s">
        <v>181</v>
      </c>
      <c r="I16" s="17" t="s">
        <v>308</v>
      </c>
      <c r="J16" s="18" t="s">
        <v>988</v>
      </c>
      <c r="L16" s="3" t="s">
        <v>158</v>
      </c>
      <c r="T16" s="19"/>
      <c r="U16" s="19"/>
      <c r="V16" s="19"/>
      <c r="W16" s="19"/>
      <c r="X16" s="19"/>
      <c r="Y16" s="19">
        <v>7.8612175260000008</v>
      </c>
      <c r="Z16" s="19">
        <v>6.4758599290000003</v>
      </c>
      <c r="AA16" s="19">
        <v>6.0211656639999998</v>
      </c>
      <c r="AB16" s="19">
        <v>6.417921765</v>
      </c>
      <c r="AC16" s="19">
        <v>7.33887146</v>
      </c>
      <c r="AD16" s="19">
        <v>6.7368498990000001</v>
      </c>
      <c r="AE16" s="19">
        <v>5.8346400686753155</v>
      </c>
      <c r="AF16" s="19">
        <v>6.1473638779226416</v>
      </c>
      <c r="AG16" s="19">
        <v>6.9450120457916018</v>
      </c>
      <c r="AH16" s="19">
        <v>6.8441179221017325</v>
      </c>
      <c r="AI16" s="19">
        <v>6.7336818209641685</v>
      </c>
      <c r="AJ16" s="19">
        <v>6.6228538517156421</v>
      </c>
      <c r="AK16" s="19">
        <v>6.5404951207466482</v>
      </c>
    </row>
    <row r="17" spans="5:37" x14ac:dyDescent="0.3">
      <c r="E17" s="17" t="s">
        <v>94</v>
      </c>
      <c r="F17" s="17" t="s">
        <v>172</v>
      </c>
      <c r="H17" s="17" t="s">
        <v>181</v>
      </c>
      <c r="I17" s="17" t="s">
        <v>184</v>
      </c>
      <c r="J17" s="18" t="s">
        <v>989</v>
      </c>
      <c r="L17" s="3" t="s">
        <v>158</v>
      </c>
      <c r="T17" s="19"/>
      <c r="U17" s="19"/>
      <c r="V17" s="19"/>
      <c r="W17" s="19"/>
      <c r="X17" s="19"/>
      <c r="Y17" s="19">
        <v>10.916029845000002</v>
      </c>
      <c r="Z17" s="19">
        <v>9.2368194239999983</v>
      </c>
      <c r="AA17" s="19">
        <v>9.0388727109999998</v>
      </c>
      <c r="AB17" s="19">
        <v>9.8465866139999996</v>
      </c>
      <c r="AC17" s="19">
        <v>8.935883264000001</v>
      </c>
      <c r="AD17" s="19">
        <v>13.138900000000001</v>
      </c>
      <c r="AE17" s="19">
        <v>9.9314508261394465</v>
      </c>
      <c r="AF17" s="19">
        <v>9.924596567148015</v>
      </c>
      <c r="AG17" s="19">
        <v>15.067022138726115</v>
      </c>
      <c r="AH17" s="19">
        <v>16.111873852805278</v>
      </c>
      <c r="AI17" s="19">
        <v>11.667491289652663</v>
      </c>
      <c r="AJ17" s="19">
        <v>11.682581769225578</v>
      </c>
      <c r="AK17" s="19">
        <v>11.769754585499129</v>
      </c>
    </row>
    <row r="18" spans="5:37" x14ac:dyDescent="0.3">
      <c r="E18" s="17" t="s">
        <v>94</v>
      </c>
      <c r="F18" s="17" t="s">
        <v>172</v>
      </c>
      <c r="H18" s="17" t="s">
        <v>181</v>
      </c>
      <c r="I18" s="17" t="s">
        <v>309</v>
      </c>
      <c r="J18" s="18" t="s">
        <v>990</v>
      </c>
      <c r="L18" s="3" t="s">
        <v>158</v>
      </c>
      <c r="T18" s="19"/>
      <c r="U18" s="19"/>
      <c r="V18" s="19"/>
      <c r="W18" s="19"/>
      <c r="X18" s="19"/>
      <c r="Y18" s="19">
        <v>12.431331822000001</v>
      </c>
      <c r="Z18" s="19">
        <v>13.041939317999999</v>
      </c>
      <c r="AA18" s="19">
        <v>14.277150686000002</v>
      </c>
      <c r="AB18" s="19">
        <v>8.8319926189999993</v>
      </c>
      <c r="AC18" s="19">
        <v>6.5388281990000001</v>
      </c>
      <c r="AD18" s="19">
        <v>6.8449999999999998</v>
      </c>
      <c r="AE18" s="19">
        <v>6.766827009</v>
      </c>
      <c r="AF18" s="19">
        <v>6.9210000000000003</v>
      </c>
      <c r="AG18" s="19">
        <v>6.6315090580000007</v>
      </c>
      <c r="AH18" s="19">
        <v>6.6171750970000005</v>
      </c>
      <c r="AI18" s="19">
        <v>6.6028411350000002</v>
      </c>
      <c r="AJ18" s="19">
        <v>6.5884071740000003</v>
      </c>
      <c r="AK18" s="19">
        <v>6.5939144792394364</v>
      </c>
    </row>
    <row r="19" spans="5:37" x14ac:dyDescent="0.3">
      <c r="E19" s="17" t="s">
        <v>94</v>
      </c>
      <c r="F19" s="17" t="s">
        <v>172</v>
      </c>
      <c r="H19" s="17" t="s">
        <v>181</v>
      </c>
      <c r="I19" s="17" t="s">
        <v>310</v>
      </c>
      <c r="J19" s="18" t="s">
        <v>991</v>
      </c>
      <c r="L19" s="3" t="s">
        <v>158</v>
      </c>
      <c r="T19" s="19"/>
      <c r="U19" s="19"/>
      <c r="V19" s="19"/>
      <c r="W19" s="19"/>
      <c r="X19" s="19"/>
      <c r="Y19" s="19">
        <v>2.9441400433161471</v>
      </c>
      <c r="Z19" s="19">
        <v>2.2890774342702747</v>
      </c>
      <c r="AA19" s="19">
        <v>2.1623030360124709</v>
      </c>
      <c r="AB19" s="19">
        <v>2.1396704689974029</v>
      </c>
      <c r="AC19" s="19">
        <v>1.3128953545568833</v>
      </c>
      <c r="AD19" s="19">
        <v>2.2374934969566826</v>
      </c>
      <c r="AE19" s="19">
        <v>3.7125056533808669</v>
      </c>
      <c r="AF19" s="19">
        <v>2.9576844474199291</v>
      </c>
      <c r="AG19" s="19">
        <v>3.1700069301983533</v>
      </c>
      <c r="AH19" s="19">
        <v>2.5662302842112434</v>
      </c>
      <c r="AI19" s="19">
        <v>2.4907713435722245</v>
      </c>
      <c r="AJ19" s="19">
        <v>2.3239073998833502</v>
      </c>
      <c r="AK19" s="19">
        <v>3.143051413211214</v>
      </c>
    </row>
    <row r="20" spans="5:37" x14ac:dyDescent="0.3">
      <c r="E20" s="17" t="s">
        <v>94</v>
      </c>
      <c r="F20" s="17" t="s">
        <v>172</v>
      </c>
      <c r="H20" s="17" t="s">
        <v>185</v>
      </c>
      <c r="I20" s="17" t="s">
        <v>186</v>
      </c>
      <c r="J20" s="18" t="s">
        <v>992</v>
      </c>
      <c r="L20" s="3" t="s">
        <v>158</v>
      </c>
      <c r="T20" s="19"/>
      <c r="U20" s="19"/>
      <c r="V20" s="19"/>
      <c r="W20" s="19"/>
      <c r="X20" s="19"/>
      <c r="Y20" s="19">
        <v>10.287753209</v>
      </c>
      <c r="Z20" s="19">
        <v>11.499636146</v>
      </c>
      <c r="AA20" s="19">
        <v>10.193249075999999</v>
      </c>
      <c r="AB20" s="19">
        <v>12.804839072999998</v>
      </c>
      <c r="AC20" s="19">
        <v>12.261316482</v>
      </c>
      <c r="AD20" s="19">
        <v>15.872475425999999</v>
      </c>
      <c r="AE20" s="19">
        <v>16.782028244999999</v>
      </c>
      <c r="AF20" s="19">
        <v>18.617999999999999</v>
      </c>
      <c r="AG20" s="19">
        <v>15.477984469317343</v>
      </c>
      <c r="AH20" s="19">
        <v>15.661652137921093</v>
      </c>
      <c r="AI20" s="19">
        <v>16.927090490444435</v>
      </c>
      <c r="AJ20" s="19">
        <v>17.119723622327072</v>
      </c>
      <c r="AK20" s="19">
        <v>17.64597730905724</v>
      </c>
    </row>
    <row r="21" spans="5:37" x14ac:dyDescent="0.3">
      <c r="E21" s="17" t="s">
        <v>94</v>
      </c>
      <c r="F21" s="17" t="s">
        <v>172</v>
      </c>
      <c r="H21" s="17" t="s">
        <v>185</v>
      </c>
      <c r="I21" s="17" t="s">
        <v>1096</v>
      </c>
      <c r="J21" s="18" t="s">
        <v>1104</v>
      </c>
      <c r="L21" s="3" t="s">
        <v>158</v>
      </c>
      <c r="T21" s="19"/>
      <c r="U21" s="19"/>
      <c r="V21" s="19"/>
      <c r="W21" s="19"/>
      <c r="X21" s="19"/>
      <c r="Y21" s="19">
        <v>3.9867565569999996</v>
      </c>
      <c r="Z21" s="19">
        <v>4.3984734789999997</v>
      </c>
      <c r="AA21" s="19">
        <v>4.1180485039999999</v>
      </c>
      <c r="AB21" s="19">
        <v>5.7240634890000006</v>
      </c>
      <c r="AC21" s="19">
        <v>5.2273605620000003</v>
      </c>
      <c r="AD21" s="19">
        <v>7.2428861110000007</v>
      </c>
      <c r="AE21" s="19">
        <v>7.2089875120000002</v>
      </c>
      <c r="AF21" s="19">
        <v>9.0449999999999999</v>
      </c>
      <c r="AG21" s="19">
        <v>7.3418694197720153</v>
      </c>
      <c r="AH21" s="19">
        <v>7.6822238324464243</v>
      </c>
      <c r="AI21" s="19">
        <v>7.9974590074755705</v>
      </c>
      <c r="AJ21" s="19">
        <v>8.1218017977925001</v>
      </c>
      <c r="AK21" s="19">
        <v>8.6813846767142167</v>
      </c>
    </row>
    <row r="22" spans="5:37" x14ac:dyDescent="0.3">
      <c r="E22" s="17" t="s">
        <v>94</v>
      </c>
      <c r="F22" s="17" t="s">
        <v>172</v>
      </c>
      <c r="H22" s="17" t="s">
        <v>185</v>
      </c>
      <c r="I22" s="17" t="s">
        <v>188</v>
      </c>
      <c r="J22" s="18" t="s">
        <v>993</v>
      </c>
      <c r="L22" s="3" t="s">
        <v>158</v>
      </c>
      <c r="T22" s="19"/>
      <c r="U22" s="19"/>
      <c r="V22" s="19"/>
      <c r="W22" s="19"/>
      <c r="X22" s="19"/>
      <c r="Y22" s="19">
        <v>1.7983663070000002</v>
      </c>
      <c r="Z22" s="19">
        <v>2.1551954640000002</v>
      </c>
      <c r="AA22" s="19">
        <v>1.8453645410000001</v>
      </c>
      <c r="AB22" s="19">
        <v>2.2889839239999996</v>
      </c>
      <c r="AC22" s="19">
        <v>1.903168658</v>
      </c>
      <c r="AD22" s="19">
        <v>1.8618841669999999</v>
      </c>
      <c r="AE22" s="19">
        <v>2.0939999999999999</v>
      </c>
      <c r="AF22" s="19">
        <v>2.0940000000000003</v>
      </c>
      <c r="AG22" s="19">
        <v>2.3503278910000001</v>
      </c>
      <c r="AH22" s="19">
        <v>2.4126508750000002</v>
      </c>
      <c r="AI22" s="19">
        <v>2.3931420130000003</v>
      </c>
      <c r="AJ22" s="19">
        <v>2.3708553160000001</v>
      </c>
      <c r="AK22" s="19">
        <v>2.4006009021257544</v>
      </c>
    </row>
    <row r="23" spans="5:37" x14ac:dyDescent="0.3">
      <c r="E23" s="17" t="s">
        <v>94</v>
      </c>
      <c r="F23" s="17" t="s">
        <v>172</v>
      </c>
      <c r="H23" s="17" t="s">
        <v>185</v>
      </c>
      <c r="I23" s="17" t="s">
        <v>189</v>
      </c>
      <c r="J23" s="18" t="s">
        <v>994</v>
      </c>
      <c r="L23" s="3" t="s">
        <v>158</v>
      </c>
      <c r="T23" s="19"/>
      <c r="U23" s="19"/>
      <c r="V23" s="19"/>
      <c r="W23" s="19"/>
      <c r="X23" s="19"/>
      <c r="Y23" s="19">
        <v>0.51653514</v>
      </c>
      <c r="Z23" s="19">
        <v>0.95164377499999997</v>
      </c>
      <c r="AA23" s="19">
        <v>0.98890313199999991</v>
      </c>
      <c r="AB23" s="19">
        <v>1.0755337809999999</v>
      </c>
      <c r="AC23" s="19">
        <v>1.1924792849999999</v>
      </c>
      <c r="AD23" s="19">
        <v>1.559409</v>
      </c>
      <c r="AE23" s="19">
        <v>1.387218727</v>
      </c>
      <c r="AF23" s="19">
        <v>1.387</v>
      </c>
      <c r="AG23" s="19">
        <v>1.4891762455453308</v>
      </c>
      <c r="AH23" s="19">
        <v>1.4344686454746687</v>
      </c>
      <c r="AI23" s="19">
        <v>1.4056168919688647</v>
      </c>
      <c r="AJ23" s="19">
        <v>1.3909975795345708</v>
      </c>
      <c r="AK23" s="19">
        <v>1.3800090359013744</v>
      </c>
    </row>
    <row r="24" spans="5:37" x14ac:dyDescent="0.3">
      <c r="E24" s="17" t="s">
        <v>94</v>
      </c>
      <c r="F24" s="17" t="s">
        <v>172</v>
      </c>
      <c r="H24" s="17" t="s">
        <v>185</v>
      </c>
      <c r="I24" s="17" t="s">
        <v>190</v>
      </c>
      <c r="J24" s="18" t="s">
        <v>995</v>
      </c>
      <c r="L24" s="3" t="s">
        <v>158</v>
      </c>
      <c r="T24" s="19"/>
      <c r="U24" s="19"/>
      <c r="V24" s="19"/>
      <c r="W24" s="19"/>
      <c r="X24" s="19"/>
      <c r="Y24" s="19">
        <v>0.61726621199999998</v>
      </c>
      <c r="Z24" s="19">
        <v>0.39124167200000004</v>
      </c>
      <c r="AA24" s="19">
        <v>0.22134012</v>
      </c>
      <c r="AB24" s="19">
        <v>0.34425633999999999</v>
      </c>
      <c r="AC24" s="19">
        <v>0.36907371799999994</v>
      </c>
      <c r="AD24" s="19">
        <v>1.1789480240000001</v>
      </c>
      <c r="AE24" s="19">
        <v>2.888643697</v>
      </c>
      <c r="AF24" s="19">
        <v>2.8890000000000002</v>
      </c>
      <c r="AG24" s="19">
        <v>0.65292189100000009</v>
      </c>
      <c r="AH24" s="19">
        <v>0.61473230900000009</v>
      </c>
      <c r="AI24" s="19">
        <v>1.6619303109999999</v>
      </c>
      <c r="AJ24" s="19">
        <v>1.9066682100000001</v>
      </c>
      <c r="AK24" s="19">
        <v>1.7133723859094567</v>
      </c>
    </row>
    <row r="25" spans="5:37" x14ac:dyDescent="0.3">
      <c r="E25" s="17" t="s">
        <v>94</v>
      </c>
      <c r="F25" s="17" t="s">
        <v>172</v>
      </c>
      <c r="H25" s="17" t="s">
        <v>185</v>
      </c>
      <c r="I25" s="17" t="s">
        <v>191</v>
      </c>
      <c r="J25" s="18" t="s">
        <v>996</v>
      </c>
      <c r="L25" s="3" t="s">
        <v>158</v>
      </c>
      <c r="T25" s="19"/>
      <c r="U25" s="19"/>
      <c r="V25" s="19"/>
      <c r="W25" s="19"/>
      <c r="X25" s="19"/>
      <c r="Y25" s="19">
        <v>0.73088360299999999</v>
      </c>
      <c r="Z25" s="19">
        <v>0.466474891</v>
      </c>
      <c r="AA25" s="19">
        <v>0.29124969699999997</v>
      </c>
      <c r="AB25" s="19">
        <v>0.221307647</v>
      </c>
      <c r="AC25" s="19">
        <v>0.26872379800000001</v>
      </c>
      <c r="AD25" s="19">
        <v>0.29965799999999998</v>
      </c>
      <c r="AE25" s="19">
        <v>0.25163589600000003</v>
      </c>
      <c r="AF25" s="19">
        <v>0.252</v>
      </c>
      <c r="AG25" s="19">
        <v>0.33242940500000001</v>
      </c>
      <c r="AH25" s="19">
        <v>0.30788043999999998</v>
      </c>
      <c r="AI25" s="19">
        <v>0.29422278400000001</v>
      </c>
      <c r="AJ25" s="19">
        <v>0.26444373199999999</v>
      </c>
      <c r="AK25" s="19">
        <v>0.31317089670925558</v>
      </c>
    </row>
    <row r="26" spans="5:37" x14ac:dyDescent="0.3">
      <c r="E26" s="17" t="s">
        <v>94</v>
      </c>
      <c r="F26" s="17" t="s">
        <v>172</v>
      </c>
      <c r="H26" s="17" t="s">
        <v>185</v>
      </c>
      <c r="I26" s="17" t="s">
        <v>192</v>
      </c>
      <c r="J26" s="18" t="s">
        <v>997</v>
      </c>
      <c r="L26" s="3" t="s">
        <v>158</v>
      </c>
      <c r="T26" s="19"/>
      <c r="U26" s="19"/>
      <c r="V26" s="19"/>
      <c r="W26" s="19"/>
      <c r="X26" s="19"/>
      <c r="Y26" s="19">
        <v>9.9245923E-2</v>
      </c>
      <c r="Z26" s="19">
        <v>1.8321942000000001E-2</v>
      </c>
      <c r="AA26" s="19">
        <v>1.4593411000000001E-2</v>
      </c>
      <c r="AB26" s="19">
        <v>8.5529519999999991E-3</v>
      </c>
      <c r="AC26" s="19">
        <v>7.6788109999999998E-3</v>
      </c>
      <c r="AD26" s="19">
        <v>0.34577899900000003</v>
      </c>
      <c r="AE26" s="19">
        <v>0.26437357</v>
      </c>
      <c r="AF26" s="19">
        <v>0.26400000000000001</v>
      </c>
      <c r="AG26" s="19">
        <v>0.14437013700000001</v>
      </c>
      <c r="AH26" s="19">
        <v>0.13085667300000001</v>
      </c>
      <c r="AI26" s="19">
        <v>0.12313801000000001</v>
      </c>
      <c r="AJ26" s="19">
        <v>0.106634271</v>
      </c>
      <c r="AK26" s="19">
        <v>0.13253447582696179</v>
      </c>
    </row>
    <row r="27" spans="5:37" x14ac:dyDescent="0.3">
      <c r="E27" s="17" t="s">
        <v>94</v>
      </c>
      <c r="F27" s="17" t="s">
        <v>172</v>
      </c>
      <c r="H27" s="17" t="s">
        <v>185</v>
      </c>
      <c r="I27" s="17" t="s">
        <v>193</v>
      </c>
      <c r="J27" s="18" t="s">
        <v>998</v>
      </c>
      <c r="L27" s="3" t="s">
        <v>158</v>
      </c>
      <c r="T27" s="19"/>
      <c r="U27" s="19"/>
      <c r="V27" s="19"/>
      <c r="W27" s="19"/>
      <c r="X27" s="19"/>
      <c r="Y27" s="19">
        <v>2.181388042</v>
      </c>
      <c r="Z27" s="19">
        <v>2.7981653039999999</v>
      </c>
      <c r="AA27" s="19">
        <v>2.4682366330000001</v>
      </c>
      <c r="AB27" s="19">
        <v>2.9144185789999999</v>
      </c>
      <c r="AC27" s="19">
        <v>3.0480818319999998</v>
      </c>
      <c r="AD27" s="19">
        <v>3.093911125</v>
      </c>
      <c r="AE27" s="19">
        <v>2.4871688430000001</v>
      </c>
      <c r="AF27" s="19">
        <v>2.4870000000000001</v>
      </c>
      <c r="AG27" s="19">
        <v>2.7996823849999997</v>
      </c>
      <c r="AH27" s="19">
        <v>2.7445177869999999</v>
      </c>
      <c r="AI27" s="19">
        <v>2.7354492589999997</v>
      </c>
      <c r="AJ27" s="19">
        <v>2.6822520209999996</v>
      </c>
      <c r="AK27" s="19">
        <v>2.6828076047364187</v>
      </c>
    </row>
    <row r="28" spans="5:37" x14ac:dyDescent="0.3">
      <c r="E28" s="17" t="s">
        <v>94</v>
      </c>
      <c r="F28" s="17" t="s">
        <v>172</v>
      </c>
      <c r="H28" s="17" t="s">
        <v>185</v>
      </c>
      <c r="I28" s="17" t="s">
        <v>194</v>
      </c>
      <c r="J28" s="18" t="s">
        <v>999</v>
      </c>
      <c r="L28" s="3" t="s">
        <v>158</v>
      </c>
      <c r="T28" s="19"/>
      <c r="U28" s="19"/>
      <c r="V28" s="19"/>
      <c r="W28" s="19"/>
      <c r="X28" s="19"/>
      <c r="Y28" s="19">
        <v>0.35731142500000002</v>
      </c>
      <c r="Z28" s="19">
        <v>0.32011961900000002</v>
      </c>
      <c r="AA28" s="19">
        <v>0.24551303799999999</v>
      </c>
      <c r="AB28" s="19">
        <v>0.22772236100000001</v>
      </c>
      <c r="AC28" s="19">
        <v>0.24474981800000001</v>
      </c>
      <c r="AD28" s="19">
        <v>0.28999999999999998</v>
      </c>
      <c r="AE28" s="19">
        <v>0.2</v>
      </c>
      <c r="AF28" s="19">
        <v>0.2</v>
      </c>
      <c r="AG28" s="19">
        <v>0.36720709499999998</v>
      </c>
      <c r="AH28" s="19">
        <v>0.33432157600000001</v>
      </c>
      <c r="AI28" s="19">
        <v>0.31613221399999997</v>
      </c>
      <c r="AJ28" s="19">
        <v>0.27607069500000003</v>
      </c>
      <c r="AK28" s="19">
        <v>0.34209733113380281</v>
      </c>
    </row>
    <row r="29" spans="5:37" x14ac:dyDescent="0.3">
      <c r="E29" s="17" t="s">
        <v>94</v>
      </c>
      <c r="F29" s="17" t="s">
        <v>172</v>
      </c>
      <c r="H29" s="17" t="s">
        <v>196</v>
      </c>
      <c r="I29" s="17" t="s">
        <v>196</v>
      </c>
      <c r="J29" s="18" t="s">
        <v>1000</v>
      </c>
      <c r="L29" s="3" t="s">
        <v>158</v>
      </c>
      <c r="T29" s="19"/>
      <c r="U29" s="19"/>
      <c r="V29" s="19"/>
      <c r="W29" s="19"/>
      <c r="X29" s="19"/>
      <c r="Y29" s="19">
        <v>1.5611763619999999</v>
      </c>
      <c r="Z29" s="19">
        <v>2.9381095840000002</v>
      </c>
      <c r="AA29" s="19">
        <v>5.758225511</v>
      </c>
      <c r="AB29" s="19">
        <v>5.8812239919999998</v>
      </c>
      <c r="AC29" s="19">
        <v>3.1617218139999999</v>
      </c>
      <c r="AD29" s="19">
        <v>2.2510000000000003</v>
      </c>
      <c r="AE29" s="19">
        <v>1.8876499999999998</v>
      </c>
      <c r="AF29" s="19">
        <v>1.0720000000000001</v>
      </c>
      <c r="AG29" s="19">
        <v>3.3980143819999999</v>
      </c>
      <c r="AH29" s="19">
        <v>4.4020143809999999</v>
      </c>
      <c r="AI29" s="19">
        <v>4.0520149090000004</v>
      </c>
      <c r="AJ29" s="19">
        <v>3.7720149090000001</v>
      </c>
      <c r="AK29" s="19">
        <v>3.601853510756539</v>
      </c>
    </row>
    <row r="30" spans="5:37" x14ac:dyDescent="0.3">
      <c r="E30" s="17" t="s">
        <v>94</v>
      </c>
      <c r="F30" s="17" t="s">
        <v>209</v>
      </c>
      <c r="H30" s="17" t="s">
        <v>338</v>
      </c>
      <c r="I30" s="17" t="s">
        <v>209</v>
      </c>
      <c r="J30" s="18" t="s">
        <v>1001</v>
      </c>
      <c r="L30" s="3" t="s">
        <v>158</v>
      </c>
      <c r="T30" s="19"/>
      <c r="U30" s="19"/>
      <c r="V30" s="19"/>
      <c r="W30" s="19"/>
      <c r="X30" s="19"/>
      <c r="Y30" s="19">
        <v>29.758748984012499</v>
      </c>
      <c r="Z30" s="19">
        <v>56.7336813970958</v>
      </c>
      <c r="AA30" s="19">
        <v>39.721018727012556</v>
      </c>
      <c r="AB30" s="19">
        <v>35.570308586509334</v>
      </c>
      <c r="AC30" s="19">
        <v>36.384492154657394</v>
      </c>
      <c r="AD30" s="19">
        <v>44.173620182103818</v>
      </c>
      <c r="AE30" s="19">
        <v>43.695293282886446</v>
      </c>
      <c r="AF30" s="19">
        <v>34.53255743177489</v>
      </c>
      <c r="AG30" s="19">
        <v>44.364308615297972</v>
      </c>
      <c r="AH30" s="19">
        <v>49.524998360965469</v>
      </c>
      <c r="AI30" s="19">
        <v>46.391939707735816</v>
      </c>
      <c r="AJ30" s="19">
        <v>41.534025090450129</v>
      </c>
      <c r="AK30" s="19">
        <v>37.040585754572795</v>
      </c>
    </row>
    <row r="31" spans="5:37" x14ac:dyDescent="0.3">
      <c r="E31" s="17" t="s">
        <v>94</v>
      </c>
      <c r="F31" s="17" t="s">
        <v>209</v>
      </c>
      <c r="H31" s="17" t="s">
        <v>311</v>
      </c>
      <c r="I31" s="17" t="s">
        <v>311</v>
      </c>
      <c r="J31" s="18" t="s">
        <v>1002</v>
      </c>
      <c r="L31" s="3" t="s">
        <v>158</v>
      </c>
      <c r="T31" s="19"/>
      <c r="U31" s="19"/>
      <c r="V31" s="19"/>
      <c r="W31" s="19"/>
      <c r="X31" s="19"/>
      <c r="Y31" s="19">
        <v>10.440379775555845</v>
      </c>
      <c r="Z31" s="19">
        <v>15.737086082837958</v>
      </c>
      <c r="AA31" s="19">
        <v>10.399156279378179</v>
      </c>
      <c r="AB31" s="19">
        <v>17.146186349175728</v>
      </c>
      <c r="AC31" s="19">
        <v>13.14576542199848</v>
      </c>
      <c r="AD31" s="19">
        <v>18.060839286150095</v>
      </c>
      <c r="AE31" s="19">
        <v>16.543805516003246</v>
      </c>
      <c r="AF31" s="19">
        <v>8.7007125687454714</v>
      </c>
      <c r="AG31" s="19">
        <v>14.302327826390759</v>
      </c>
      <c r="AH31" s="19">
        <v>18.026743782875847</v>
      </c>
      <c r="AI31" s="19">
        <v>14.813578729329045</v>
      </c>
      <c r="AJ31" s="19">
        <v>13.049826304502806</v>
      </c>
      <c r="AK31" s="19">
        <v>10.433259759260988</v>
      </c>
    </row>
    <row r="32" spans="5:37" x14ac:dyDescent="0.3">
      <c r="E32" s="17" t="s">
        <v>94</v>
      </c>
      <c r="F32" s="17" t="s">
        <v>209</v>
      </c>
      <c r="H32" s="17" t="s">
        <v>210</v>
      </c>
      <c r="I32" s="17" t="s">
        <v>210</v>
      </c>
      <c r="J32" s="18" t="s">
        <v>1003</v>
      </c>
      <c r="L32" s="3" t="s">
        <v>158</v>
      </c>
      <c r="T32" s="19"/>
      <c r="U32" s="19"/>
      <c r="V32" s="19"/>
      <c r="W32" s="19"/>
      <c r="X32" s="19"/>
      <c r="Y32" s="19">
        <v>7.9605596430000007</v>
      </c>
      <c r="Z32" s="19">
        <v>9.0689425900000007</v>
      </c>
      <c r="AA32" s="19">
        <v>6.9785501480000018</v>
      </c>
      <c r="AB32" s="19">
        <v>7.8188145729999992</v>
      </c>
      <c r="AC32" s="19">
        <v>7.0347824149999996</v>
      </c>
      <c r="AD32" s="19">
        <v>7.6219110209999981</v>
      </c>
      <c r="AE32" s="19">
        <v>8.1554574860000013</v>
      </c>
      <c r="AF32" s="19">
        <v>5.6611965136217304</v>
      </c>
      <c r="AG32" s="19">
        <v>8.2288476548633032</v>
      </c>
      <c r="AH32" s="19">
        <v>8.2558148033911039</v>
      </c>
      <c r="AI32" s="19">
        <v>8.068956650248758</v>
      </c>
      <c r="AJ32" s="19">
        <v>7.887839018517476</v>
      </c>
      <c r="AK32" s="19">
        <v>7.8483768456487528</v>
      </c>
    </row>
    <row r="33" spans="2:53" x14ac:dyDescent="0.3">
      <c r="E33" s="17" t="s">
        <v>94</v>
      </c>
      <c r="F33" s="17" t="s">
        <v>209</v>
      </c>
      <c r="H33" s="17" t="s">
        <v>211</v>
      </c>
      <c r="I33" s="17" t="s">
        <v>211</v>
      </c>
      <c r="J33" s="18" t="s">
        <v>1004</v>
      </c>
      <c r="L33" s="3" t="s">
        <v>158</v>
      </c>
      <c r="T33" s="19"/>
      <c r="U33" s="19"/>
      <c r="V33" s="19"/>
      <c r="W33" s="19"/>
      <c r="X33" s="19"/>
      <c r="Y33" s="19">
        <v>1.1561766056146412</v>
      </c>
      <c r="Z33" s="19">
        <v>1.3640579148229013</v>
      </c>
      <c r="AA33" s="19">
        <v>3.8386146487532145</v>
      </c>
      <c r="AB33" s="19">
        <v>2.7528815994618174</v>
      </c>
      <c r="AC33" s="19">
        <v>4.6591083172590002</v>
      </c>
      <c r="AD33" s="19">
        <v>5</v>
      </c>
      <c r="AE33" s="19">
        <v>7.525195118040001</v>
      </c>
      <c r="AF33" s="19">
        <v>6.1297455374733412</v>
      </c>
      <c r="AG33" s="19">
        <v>5.544678518994882</v>
      </c>
      <c r="AH33" s="19">
        <v>6.740386253822308</v>
      </c>
      <c r="AI33" s="19">
        <v>6.9676631271740401</v>
      </c>
      <c r="AJ33" s="19">
        <v>5.4934807915444894</v>
      </c>
      <c r="AK33" s="19">
        <v>3.258151250371307</v>
      </c>
    </row>
    <row r="34" spans="2:53" x14ac:dyDescent="0.3">
      <c r="E34" s="17" t="s">
        <v>94</v>
      </c>
      <c r="F34" s="17" t="s">
        <v>209</v>
      </c>
      <c r="H34" s="17" t="s">
        <v>213</v>
      </c>
      <c r="I34" s="17" t="s">
        <v>213</v>
      </c>
      <c r="J34" s="18" t="s">
        <v>1006</v>
      </c>
      <c r="L34" s="3" t="s">
        <v>158</v>
      </c>
      <c r="T34" s="19"/>
      <c r="U34" s="19"/>
      <c r="V34" s="19"/>
      <c r="W34" s="19"/>
      <c r="X34" s="19"/>
      <c r="Y34" s="19">
        <v>2.7617772179999998</v>
      </c>
      <c r="Z34" s="19">
        <v>4.6670846360000002</v>
      </c>
      <c r="AA34" s="19">
        <v>2.6753181800000001</v>
      </c>
      <c r="AB34" s="19">
        <v>2.2429156780000001</v>
      </c>
      <c r="AC34" s="19">
        <v>2.1641415409999998</v>
      </c>
      <c r="AD34" s="19">
        <v>1.9500000000000002</v>
      </c>
      <c r="AE34" s="19">
        <v>2.1795772390000003</v>
      </c>
      <c r="AF34" s="19">
        <v>1.0475165205784707</v>
      </c>
      <c r="AG34" s="19">
        <v>2.7167279929951333</v>
      </c>
      <c r="AH34" s="19">
        <v>2.7320005231634874</v>
      </c>
      <c r="AI34" s="19">
        <v>2.9392640638366787</v>
      </c>
      <c r="AJ34" s="19">
        <v>2.9753557808267126</v>
      </c>
      <c r="AK34" s="19">
        <v>3.0455877046957318</v>
      </c>
    </row>
    <row r="35" spans="2:53" x14ac:dyDescent="0.3">
      <c r="E35" s="17" t="s">
        <v>94</v>
      </c>
      <c r="F35" s="17" t="s">
        <v>209</v>
      </c>
      <c r="H35" s="17" t="s">
        <v>1178</v>
      </c>
      <c r="I35" s="17" t="s">
        <v>1178</v>
      </c>
      <c r="J35" s="18" t="s">
        <v>1369</v>
      </c>
      <c r="L35" s="3" t="s">
        <v>158</v>
      </c>
      <c r="T35" s="19"/>
      <c r="U35" s="19"/>
      <c r="V35" s="19"/>
      <c r="W35" s="19"/>
      <c r="X35" s="19"/>
      <c r="Y35" s="19">
        <v>2.8134577540000003</v>
      </c>
      <c r="Z35" s="19">
        <v>10.423</v>
      </c>
      <c r="AA35" s="19">
        <v>3.6779999999999999</v>
      </c>
      <c r="AB35" s="19">
        <v>1.4330000000000001</v>
      </c>
      <c r="AC35" s="19">
        <v>1.82</v>
      </c>
      <c r="AD35" s="19">
        <v>2.6077329710000003</v>
      </c>
      <c r="AE35" s="19">
        <v>0.443689208</v>
      </c>
      <c r="AF35" s="19">
        <v>2.1705121097183095</v>
      </c>
      <c r="AG35" s="19">
        <v>4.1536454955486288</v>
      </c>
      <c r="AH35" s="19">
        <v>4.3487566064474503</v>
      </c>
      <c r="AI35" s="19">
        <v>3.0747881794447034</v>
      </c>
      <c r="AJ35" s="19">
        <v>2.0734893596324016</v>
      </c>
      <c r="AK35" s="19">
        <v>2.3405634814919827</v>
      </c>
    </row>
    <row r="36" spans="2:53" x14ac:dyDescent="0.3">
      <c r="E36" s="17" t="s">
        <v>94</v>
      </c>
      <c r="F36" s="17" t="s">
        <v>209</v>
      </c>
      <c r="H36" s="17" t="s">
        <v>214</v>
      </c>
      <c r="I36" s="17" t="s">
        <v>214</v>
      </c>
      <c r="J36" s="18" t="s">
        <v>1007</v>
      </c>
      <c r="L36" s="3" t="s">
        <v>158</v>
      </c>
      <c r="T36" s="19"/>
      <c r="U36" s="19"/>
      <c r="V36" s="19"/>
      <c r="W36" s="19"/>
      <c r="X36" s="19"/>
      <c r="Y36" s="19">
        <v>4.6263979878420107</v>
      </c>
      <c r="Z36" s="19">
        <v>15.47351017343494</v>
      </c>
      <c r="AA36" s="19">
        <v>12.15137947088116</v>
      </c>
      <c r="AB36" s="19">
        <v>4.1765103868717937</v>
      </c>
      <c r="AC36" s="19">
        <v>7.5606944593999135</v>
      </c>
      <c r="AD36" s="19">
        <v>8.9331369039537218</v>
      </c>
      <c r="AE36" s="19">
        <v>8.847568715843197</v>
      </c>
      <c r="AF36" s="19">
        <v>10.822874181637573</v>
      </c>
      <c r="AG36" s="19">
        <v>9.4180811265052711</v>
      </c>
      <c r="AH36" s="19">
        <v>9.4212963912652743</v>
      </c>
      <c r="AI36" s="19">
        <v>10.527688957702587</v>
      </c>
      <c r="AJ36" s="19">
        <v>10.054033835426239</v>
      </c>
      <c r="AK36" s="19">
        <v>10.114646713104033</v>
      </c>
    </row>
    <row r="37" spans="2:53" x14ac:dyDescent="0.3">
      <c r="E37" s="17" t="s">
        <v>94</v>
      </c>
      <c r="F37" s="17" t="s">
        <v>216</v>
      </c>
      <c r="H37" s="17" t="s">
        <v>338</v>
      </c>
      <c r="I37" s="17" t="s">
        <v>216</v>
      </c>
      <c r="J37" s="18" t="s">
        <v>1009</v>
      </c>
      <c r="L37" s="3" t="s">
        <v>158</v>
      </c>
      <c r="T37" s="19"/>
      <c r="U37" s="19"/>
      <c r="V37" s="19"/>
      <c r="W37" s="19"/>
      <c r="X37" s="19"/>
      <c r="Y37" s="19">
        <v>56.832695907999991</v>
      </c>
      <c r="Z37" s="19">
        <v>56.218975481000001</v>
      </c>
      <c r="AA37" s="19">
        <v>62.381635367000001</v>
      </c>
      <c r="AB37" s="19">
        <v>61.420150553999996</v>
      </c>
      <c r="AC37" s="19">
        <v>61.858685173999987</v>
      </c>
      <c r="AD37" s="19">
        <v>70.758387714000008</v>
      </c>
      <c r="AE37" s="19">
        <v>74.56578039599998</v>
      </c>
      <c r="AF37" s="19">
        <v>68.107298964013069</v>
      </c>
      <c r="AG37" s="19">
        <v>60.198013560688153</v>
      </c>
      <c r="AH37" s="19">
        <v>60.732295088560271</v>
      </c>
      <c r="AI37" s="19">
        <v>60.423807049329078</v>
      </c>
      <c r="AJ37" s="19">
        <v>60.55752769591863</v>
      </c>
      <c r="AK37" s="19">
        <v>61.472302872627232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1359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94</v>
      </c>
      <c r="F42" s="17" t="s">
        <v>166</v>
      </c>
      <c r="H42" s="17" t="s">
        <v>338</v>
      </c>
      <c r="I42" s="17" t="s">
        <v>166</v>
      </c>
      <c r="J42" s="18" t="s">
        <v>978</v>
      </c>
      <c r="L42" s="3" t="s">
        <v>158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94</v>
      </c>
      <c r="F43" s="17" t="s">
        <v>172</v>
      </c>
      <c r="H43" s="17" t="s">
        <v>338</v>
      </c>
      <c r="I43" s="17" t="s">
        <v>172</v>
      </c>
      <c r="J43" s="18" t="s">
        <v>979</v>
      </c>
      <c r="L43" s="3" t="s">
        <v>158</v>
      </c>
      <c r="T43" s="19"/>
      <c r="U43" s="19"/>
      <c r="V43" s="19"/>
      <c r="W43" s="19"/>
      <c r="X43" s="19"/>
      <c r="Y43" s="168">
        <v>0.4594747349506938</v>
      </c>
      <c r="Z43" s="168">
        <v>0.37561957199870344</v>
      </c>
      <c r="AA43" s="168">
        <v>0.4021687040479488</v>
      </c>
      <c r="AB43" s="168">
        <v>0.41720761926786815</v>
      </c>
      <c r="AC43" s="168">
        <v>0.38025221220824323</v>
      </c>
      <c r="AD43" s="168">
        <v>0.37984701801192816</v>
      </c>
      <c r="AE43" s="168">
        <v>0.34584257069165608</v>
      </c>
      <c r="AF43" s="168">
        <v>0.39509484530132682</v>
      </c>
      <c r="AG43" s="168">
        <v>0.40242519673768312</v>
      </c>
      <c r="AH43" s="168">
        <v>0.39406537751144355</v>
      </c>
      <c r="AI43" s="168">
        <v>0.38628472899910926</v>
      </c>
      <c r="AJ43" s="168">
        <v>0.39057954515934146</v>
      </c>
      <c r="AK43" s="168">
        <v>0.409359840431329</v>
      </c>
    </row>
    <row r="44" spans="2:53" x14ac:dyDescent="0.3">
      <c r="E44" s="17" t="s">
        <v>94</v>
      </c>
      <c r="F44" s="17" t="s">
        <v>172</v>
      </c>
      <c r="H44" s="17" t="s">
        <v>175</v>
      </c>
      <c r="I44" s="17" t="s">
        <v>176</v>
      </c>
      <c r="J44" s="18" t="s">
        <v>981</v>
      </c>
      <c r="L44" s="3" t="s">
        <v>158</v>
      </c>
      <c r="T44" s="19"/>
      <c r="U44" s="19"/>
      <c r="V44" s="19"/>
      <c r="W44" s="19"/>
      <c r="X44" s="19"/>
      <c r="Y44" s="168">
        <v>0.10916282828752885</v>
      </c>
      <c r="Z44" s="168">
        <v>7.3700091855672875E-2</v>
      </c>
      <c r="AA44" s="168">
        <v>6.6445289815137129E-2</v>
      </c>
      <c r="AB44" s="168">
        <v>8.6622291664004814E-2</v>
      </c>
      <c r="AC44" s="168">
        <v>7.6001753647331888E-2</v>
      </c>
      <c r="AD44" s="168">
        <v>7.8977109917039226E-2</v>
      </c>
      <c r="AE44" s="168">
        <v>5.4633134376822441E-2</v>
      </c>
      <c r="AF44" s="168">
        <v>7.1634991836920014E-2</v>
      </c>
      <c r="AG44" s="168">
        <v>7.3969839605045842E-2</v>
      </c>
      <c r="AH44" s="168">
        <v>6.9868679315321564E-2</v>
      </c>
      <c r="AI44" s="168">
        <v>6.8114610020364882E-2</v>
      </c>
      <c r="AJ44" s="168">
        <v>6.4129043296131907E-2</v>
      </c>
      <c r="AK44" s="168">
        <v>7.1831274368385614E-2</v>
      </c>
    </row>
    <row r="45" spans="2:53" x14ac:dyDescent="0.3">
      <c r="E45" s="17" t="s">
        <v>94</v>
      </c>
      <c r="F45" s="17" t="s">
        <v>172</v>
      </c>
      <c r="H45" s="17" t="s">
        <v>181</v>
      </c>
      <c r="I45" s="17" t="s">
        <v>183</v>
      </c>
      <c r="J45" s="18" t="s">
        <v>987</v>
      </c>
      <c r="L45" s="3" t="s">
        <v>158</v>
      </c>
      <c r="T45" s="19"/>
      <c r="U45" s="19"/>
      <c r="V45" s="19"/>
      <c r="W45" s="19"/>
      <c r="X45" s="19"/>
      <c r="Y45" s="168">
        <v>6.3158210991627536E-2</v>
      </c>
      <c r="Z45" s="168">
        <v>5.0506871496999471E-2</v>
      </c>
      <c r="AA45" s="168">
        <v>5.7888590460641917E-2</v>
      </c>
      <c r="AB45" s="168">
        <v>5.4649646624453374E-2</v>
      </c>
      <c r="AC45" s="168">
        <v>5.4760101355764729E-2</v>
      </c>
      <c r="AD45" s="168">
        <v>4.6825200627891243E-2</v>
      </c>
      <c r="AE45" s="168">
        <v>4.2762955845474848E-2</v>
      </c>
      <c r="AF45" s="168">
        <v>5.4477975189173904E-2</v>
      </c>
      <c r="AG45" s="168">
        <v>3.8764035678330998E-2</v>
      </c>
      <c r="AH45" s="168">
        <v>3.7307344294454134E-2</v>
      </c>
      <c r="AI45" s="168">
        <v>3.9660928641700698E-2</v>
      </c>
      <c r="AJ45" s="168">
        <v>3.9268010252037487E-2</v>
      </c>
      <c r="AK45" s="168">
        <v>4.1977044954314632E-2</v>
      </c>
    </row>
    <row r="46" spans="2:53" x14ac:dyDescent="0.3">
      <c r="E46" s="17" t="s">
        <v>94</v>
      </c>
      <c r="F46" s="17" t="s">
        <v>172</v>
      </c>
      <c r="H46" s="17" t="s">
        <v>181</v>
      </c>
      <c r="I46" s="17" t="s">
        <v>308</v>
      </c>
      <c r="J46" s="18" t="s">
        <v>988</v>
      </c>
      <c r="L46" s="3" t="s">
        <v>158</v>
      </c>
      <c r="T46" s="19"/>
      <c r="U46" s="19"/>
      <c r="V46" s="19"/>
      <c r="W46" s="19"/>
      <c r="X46" s="19"/>
      <c r="Y46" s="168">
        <v>4.9071668594403622E-2</v>
      </c>
      <c r="Z46" s="168">
        <v>3.5797300443399994E-2</v>
      </c>
      <c r="AA46" s="168">
        <v>3.5255119506851298E-2</v>
      </c>
      <c r="AB46" s="168">
        <v>3.8563750887686273E-2</v>
      </c>
      <c r="AC46" s="168">
        <v>4.6295829144527706E-2</v>
      </c>
      <c r="AD46" s="168">
        <v>3.6350861962209921E-2</v>
      </c>
      <c r="AE46" s="168">
        <v>3.2274129005692646E-2</v>
      </c>
      <c r="AF46" s="168">
        <v>3.6229318981358491E-2</v>
      </c>
      <c r="AG46" s="168">
        <v>3.9690819030714558E-2</v>
      </c>
      <c r="AH46" s="168">
        <v>3.7612822514043985E-2</v>
      </c>
      <c r="AI46" s="168">
        <v>3.8688709193651402E-2</v>
      </c>
      <c r="AJ46" s="168">
        <v>3.9534148482406599E-2</v>
      </c>
      <c r="AK46" s="168">
        <v>3.9213945866462936E-2</v>
      </c>
    </row>
    <row r="47" spans="2:53" x14ac:dyDescent="0.3">
      <c r="E47" s="17" t="s">
        <v>94</v>
      </c>
      <c r="F47" s="17" t="s">
        <v>172</v>
      </c>
      <c r="H47" s="17" t="s">
        <v>181</v>
      </c>
      <c r="I47" s="17" t="s">
        <v>184</v>
      </c>
      <c r="J47" s="18" t="s">
        <v>989</v>
      </c>
      <c r="L47" s="3" t="s">
        <v>158</v>
      </c>
      <c r="T47" s="19"/>
      <c r="U47" s="19"/>
      <c r="V47" s="19"/>
      <c r="W47" s="19"/>
      <c r="X47" s="19"/>
      <c r="Y47" s="168">
        <v>6.8140564378075599E-2</v>
      </c>
      <c r="Z47" s="168">
        <v>5.1059350215658564E-2</v>
      </c>
      <c r="AA47" s="168">
        <v>5.2924392952480963E-2</v>
      </c>
      <c r="AB47" s="168">
        <v>5.9165774713416476E-2</v>
      </c>
      <c r="AC47" s="168">
        <v>5.6370264433761946E-2</v>
      </c>
      <c r="AD47" s="168">
        <v>7.0895202861232701E-2</v>
      </c>
      <c r="AE47" s="168">
        <v>5.4935509543657168E-2</v>
      </c>
      <c r="AF47" s="168">
        <v>5.8490335358837797E-2</v>
      </c>
      <c r="AG47" s="168">
        <v>8.6108194643424077E-2</v>
      </c>
      <c r="AH47" s="168">
        <v>8.8545092076399073E-2</v>
      </c>
      <c r="AI47" s="168">
        <v>6.703616082949973E-2</v>
      </c>
      <c r="AJ47" s="168">
        <v>6.9737447430275976E-2</v>
      </c>
      <c r="AK47" s="168">
        <v>7.0566296688044705E-2</v>
      </c>
    </row>
    <row r="48" spans="2:53" x14ac:dyDescent="0.3">
      <c r="E48" s="17" t="s">
        <v>94</v>
      </c>
      <c r="F48" s="17" t="s">
        <v>172</v>
      </c>
      <c r="H48" s="17" t="s">
        <v>181</v>
      </c>
      <c r="I48" s="17" t="s">
        <v>309</v>
      </c>
      <c r="J48" s="18" t="s">
        <v>990</v>
      </c>
      <c r="L48" s="3" t="s">
        <v>158</v>
      </c>
      <c r="T48" s="19"/>
      <c r="U48" s="19"/>
      <c r="V48" s="19"/>
      <c r="W48" s="19"/>
      <c r="X48" s="19"/>
      <c r="Y48" s="168">
        <v>7.7599454962117759E-2</v>
      </c>
      <c r="Z48" s="168">
        <v>7.2093316601912746E-2</v>
      </c>
      <c r="AA48" s="168">
        <v>8.3595549722488768E-2</v>
      </c>
      <c r="AB48" s="168">
        <v>5.3069323010203416E-2</v>
      </c>
      <c r="AC48" s="168">
        <v>4.1248913372618712E-2</v>
      </c>
      <c r="AD48" s="168">
        <v>3.6934420962572038E-2</v>
      </c>
      <c r="AE48" s="168">
        <v>3.7430491903034373E-2</v>
      </c>
      <c r="AF48" s="168">
        <v>4.0788722068412019E-2</v>
      </c>
      <c r="AG48" s="168">
        <v>3.7899146061397708E-2</v>
      </c>
      <c r="AH48" s="168">
        <v>3.6365625972642798E-2</v>
      </c>
      <c r="AI48" s="168">
        <v>3.7936957420319058E-2</v>
      </c>
      <c r="AJ48" s="168">
        <v>3.9328524124384111E-2</v>
      </c>
      <c r="AK48" s="168">
        <v>3.9534224957492703E-2</v>
      </c>
    </row>
    <row r="49" spans="5:37" x14ac:dyDescent="0.3">
      <c r="E49" s="17" t="s">
        <v>94</v>
      </c>
      <c r="F49" s="17" t="s">
        <v>172</v>
      </c>
      <c r="H49" s="17" t="s">
        <v>181</v>
      </c>
      <c r="I49" s="17" t="s">
        <v>310</v>
      </c>
      <c r="J49" s="18" t="s">
        <v>991</v>
      </c>
      <c r="L49" s="3" t="s">
        <v>158</v>
      </c>
      <c r="T49" s="19"/>
      <c r="U49" s="19"/>
      <c r="V49" s="19"/>
      <c r="W49" s="19"/>
      <c r="X49" s="19"/>
      <c r="Y49" s="168">
        <v>1.8378052003178099E-2</v>
      </c>
      <c r="Z49" s="168">
        <v>1.2653577061762329E-2</v>
      </c>
      <c r="AA49" s="168">
        <v>1.2660713256974928E-2</v>
      </c>
      <c r="AB49" s="168">
        <v>1.2856766094928347E-2</v>
      </c>
      <c r="AC49" s="168">
        <v>8.2821424725171029E-3</v>
      </c>
      <c r="AD49" s="168">
        <v>1.2073122968241857E-2</v>
      </c>
      <c r="AE49" s="168">
        <v>2.0535608877546508E-2</v>
      </c>
      <c r="AF49" s="168">
        <v>1.7431031482715829E-2</v>
      </c>
      <c r="AG49" s="168">
        <v>1.8116623925635351E-2</v>
      </c>
      <c r="AH49" s="168">
        <v>1.4103083159701206E-2</v>
      </c>
      <c r="AI49" s="168">
        <v>1.4310852627359233E-2</v>
      </c>
      <c r="AJ49" s="168">
        <v>1.3872222196561389E-2</v>
      </c>
      <c r="AK49" s="168">
        <v>1.884436051060065E-2</v>
      </c>
    </row>
    <row r="50" spans="5:37" x14ac:dyDescent="0.3">
      <c r="E50" s="17" t="s">
        <v>94</v>
      </c>
      <c r="F50" s="17" t="s">
        <v>172</v>
      </c>
      <c r="H50" s="17" t="s">
        <v>185</v>
      </c>
      <c r="I50" s="17" t="s">
        <v>186</v>
      </c>
      <c r="J50" s="18" t="s">
        <v>992</v>
      </c>
      <c r="L50" s="3" t="s">
        <v>158</v>
      </c>
      <c r="T50" s="19"/>
      <c r="U50" s="19"/>
      <c r="V50" s="19"/>
      <c r="W50" s="19"/>
      <c r="X50" s="19"/>
      <c r="Y50" s="168">
        <v>6.4218705866282672E-2</v>
      </c>
      <c r="Z50" s="168">
        <v>6.356776314210863E-2</v>
      </c>
      <c r="AA50" s="168">
        <v>5.9683495587256032E-2</v>
      </c>
      <c r="AB50" s="168">
        <v>7.694120343769624E-2</v>
      </c>
      <c r="AC50" s="168">
        <v>7.734810672616052E-2</v>
      </c>
      <c r="AD50" s="168">
        <v>8.5645097020009331E-2</v>
      </c>
      <c r="AE50" s="168">
        <v>9.2829264218739924E-2</v>
      </c>
      <c r="AF50" s="168">
        <v>0.10972466803492195</v>
      </c>
      <c r="AG50" s="168">
        <v>8.8456848811968136E-2</v>
      </c>
      <c r="AH50" s="168">
        <v>8.6070834670748303E-2</v>
      </c>
      <c r="AI50" s="168">
        <v>9.7255453835158517E-2</v>
      </c>
      <c r="AJ50" s="168">
        <v>0.10219366315738863</v>
      </c>
      <c r="AK50" s="168">
        <v>0.10579755602343609</v>
      </c>
    </row>
    <row r="51" spans="5:37" x14ac:dyDescent="0.3">
      <c r="E51" s="17" t="s">
        <v>94</v>
      </c>
      <c r="F51" s="17" t="s">
        <v>172</v>
      </c>
      <c r="H51" s="17" t="s">
        <v>185</v>
      </c>
      <c r="I51" s="17" t="s">
        <v>1096</v>
      </c>
      <c r="J51" s="18" t="s">
        <v>1104</v>
      </c>
      <c r="L51" s="3" t="s">
        <v>158</v>
      </c>
      <c r="T51" s="19"/>
      <c r="U51" s="19"/>
      <c r="V51" s="19"/>
      <c r="W51" s="19"/>
      <c r="X51" s="19"/>
      <c r="Y51" s="168">
        <v>2.4886322746397131E-2</v>
      </c>
      <c r="Z51" s="168">
        <v>2.4313910175077506E-2</v>
      </c>
      <c r="AA51" s="168">
        <v>2.4111990974033794E-2</v>
      </c>
      <c r="AB51" s="168">
        <v>3.4394523108540319E-2</v>
      </c>
      <c r="AC51" s="168">
        <v>3.2975777375884759E-2</v>
      </c>
      <c r="AD51" s="168">
        <v>3.9081344719889013E-2</v>
      </c>
      <c r="AE51" s="168">
        <v>3.9876288892579242E-2</v>
      </c>
      <c r="AF51" s="168">
        <v>5.3306457319576173E-2</v>
      </c>
      <c r="AG51" s="168">
        <v>4.195886321952285E-2</v>
      </c>
      <c r="AH51" s="168">
        <v>4.2218752629883623E-2</v>
      </c>
      <c r="AI51" s="168">
        <v>4.5949804884613178E-2</v>
      </c>
      <c r="AJ51" s="168">
        <v>4.8481896989985361E-2</v>
      </c>
      <c r="AK51" s="168">
        <v>5.2049782543030047E-2</v>
      </c>
    </row>
    <row r="52" spans="5:37" x14ac:dyDescent="0.3">
      <c r="E52" s="17" t="s">
        <v>94</v>
      </c>
      <c r="F52" s="17" t="s">
        <v>172</v>
      </c>
      <c r="H52" s="17" t="s">
        <v>185</v>
      </c>
      <c r="I52" s="17" t="s">
        <v>188</v>
      </c>
      <c r="J52" s="18" t="s">
        <v>993</v>
      </c>
      <c r="L52" s="3" t="s">
        <v>158</v>
      </c>
      <c r="T52" s="19"/>
      <c r="U52" s="19"/>
      <c r="V52" s="19"/>
      <c r="W52" s="19"/>
      <c r="X52" s="19"/>
      <c r="Y52" s="168">
        <v>1.1225848303595909E-2</v>
      </c>
      <c r="Z52" s="168">
        <v>1.1913503439685171E-2</v>
      </c>
      <c r="AA52" s="168">
        <v>1.0804975490981741E-2</v>
      </c>
      <c r="AB52" s="168">
        <v>1.3753954794594569E-2</v>
      </c>
      <c r="AC52" s="168">
        <v>1.2005765669043083E-2</v>
      </c>
      <c r="AD52" s="168">
        <v>1.0046400819214868E-2</v>
      </c>
      <c r="AE52" s="168">
        <v>1.1582895490117881E-2</v>
      </c>
      <c r="AF52" s="168">
        <v>1.2340931080949975E-2</v>
      </c>
      <c r="AG52" s="168">
        <v>1.3432149342498241E-2</v>
      </c>
      <c r="AH52" s="168">
        <v>1.3259065694452694E-2</v>
      </c>
      <c r="AI52" s="168">
        <v>1.3749918374790285E-2</v>
      </c>
      <c r="AJ52" s="168">
        <v>1.4152470851937408E-2</v>
      </c>
      <c r="AK52" s="168">
        <v>1.4392952228392602E-2</v>
      </c>
    </row>
    <row r="53" spans="5:37" x14ac:dyDescent="0.3">
      <c r="E53" s="17" t="s">
        <v>94</v>
      </c>
      <c r="F53" s="17" t="s">
        <v>172</v>
      </c>
      <c r="H53" s="17" t="s">
        <v>185</v>
      </c>
      <c r="I53" s="17" t="s">
        <v>189</v>
      </c>
      <c r="J53" s="18" t="s">
        <v>994</v>
      </c>
      <c r="L53" s="3" t="s">
        <v>158</v>
      </c>
      <c r="T53" s="19"/>
      <c r="U53" s="19"/>
      <c r="V53" s="19"/>
      <c r="W53" s="19"/>
      <c r="X53" s="19"/>
      <c r="Y53" s="168">
        <v>3.2243403930257656E-3</v>
      </c>
      <c r="Z53" s="168">
        <v>5.2605026208506715E-3</v>
      </c>
      <c r="AA53" s="168">
        <v>5.7902240271858994E-3</v>
      </c>
      <c r="AB53" s="168">
        <v>6.4626242451204631E-3</v>
      </c>
      <c r="AC53" s="168">
        <v>7.5225213491814658E-3</v>
      </c>
      <c r="AD53" s="168">
        <v>8.4142978026038717E-3</v>
      </c>
      <c r="AE53" s="168">
        <v>7.6733569898640736E-3</v>
      </c>
      <c r="AF53" s="168">
        <v>8.1742461362357272E-3</v>
      </c>
      <c r="AG53" s="168">
        <v>8.5106583656100222E-3</v>
      </c>
      <c r="AH53" s="168">
        <v>7.8833262632668315E-3</v>
      </c>
      <c r="AI53" s="168">
        <v>8.0760428866359559E-3</v>
      </c>
      <c r="AJ53" s="168">
        <v>8.3033547288292216E-3</v>
      </c>
      <c r="AK53" s="168">
        <v>8.2739301276152435E-3</v>
      </c>
    </row>
    <row r="54" spans="5:37" x14ac:dyDescent="0.3">
      <c r="E54" s="17" t="s">
        <v>94</v>
      </c>
      <c r="F54" s="17" t="s">
        <v>172</v>
      </c>
      <c r="H54" s="17" t="s">
        <v>185</v>
      </c>
      <c r="I54" s="17" t="s">
        <v>190</v>
      </c>
      <c r="J54" s="18" t="s">
        <v>995</v>
      </c>
      <c r="L54" s="3" t="s">
        <v>158</v>
      </c>
      <c r="T54" s="19"/>
      <c r="U54" s="19"/>
      <c r="V54" s="19"/>
      <c r="W54" s="19"/>
      <c r="X54" s="19"/>
      <c r="Y54" s="168">
        <v>3.8531287156990043E-3</v>
      </c>
      <c r="Z54" s="168">
        <v>2.1627082475708928E-3</v>
      </c>
      <c r="AA54" s="168">
        <v>1.2959903144529735E-3</v>
      </c>
      <c r="AB54" s="168">
        <v>2.0685536881527608E-3</v>
      </c>
      <c r="AC54" s="168">
        <v>2.3282290585674866E-3</v>
      </c>
      <c r="AD54" s="168">
        <v>6.361397021389114E-3</v>
      </c>
      <c r="AE54" s="168">
        <v>1.597844223998985E-2</v>
      </c>
      <c r="AF54" s="168">
        <v>1.7026241591625822E-2</v>
      </c>
      <c r="AG54" s="168">
        <v>3.7314556758150466E-3</v>
      </c>
      <c r="AH54" s="168">
        <v>3.378348750742311E-3</v>
      </c>
      <c r="AI54" s="168">
        <v>9.5487045886565314E-3</v>
      </c>
      <c r="AJ54" s="168">
        <v>1.138157444034458E-2</v>
      </c>
      <c r="AK54" s="168">
        <v>1.0272630855884781E-2</v>
      </c>
    </row>
    <row r="55" spans="5:37" x14ac:dyDescent="0.3">
      <c r="E55" s="17" t="s">
        <v>94</v>
      </c>
      <c r="F55" s="17" t="s">
        <v>172</v>
      </c>
      <c r="H55" s="17" t="s">
        <v>185</v>
      </c>
      <c r="I55" s="17" t="s">
        <v>191</v>
      </c>
      <c r="J55" s="18" t="s">
        <v>996</v>
      </c>
      <c r="L55" s="3" t="s">
        <v>158</v>
      </c>
      <c r="T55" s="19"/>
      <c r="U55" s="19"/>
      <c r="V55" s="19"/>
      <c r="W55" s="19"/>
      <c r="X55" s="19"/>
      <c r="Y55" s="168">
        <v>4.5623566360908337E-3</v>
      </c>
      <c r="Z55" s="168">
        <v>2.5785829226556245E-3</v>
      </c>
      <c r="AA55" s="168">
        <v>1.7053247572078808E-3</v>
      </c>
      <c r="AB55" s="168">
        <v>1.3297845129540949E-3</v>
      </c>
      <c r="AC55" s="168">
        <v>1.6951912984284067E-3</v>
      </c>
      <c r="AD55" s="168">
        <v>1.6169020769616377E-3</v>
      </c>
      <c r="AE55" s="168">
        <v>1.3919160864040939E-3</v>
      </c>
      <c r="AF55" s="168">
        <v>1.4851550297991371E-3</v>
      </c>
      <c r="AG55" s="168">
        <v>1.8998376485665554E-3</v>
      </c>
      <c r="AH55" s="168">
        <v>1.6920007044106621E-3</v>
      </c>
      <c r="AI55" s="168">
        <v>1.6904718742253566E-3</v>
      </c>
      <c r="AJ55" s="168">
        <v>1.5785578241956067E-3</v>
      </c>
      <c r="AK55" s="168">
        <v>1.877635616844015E-3</v>
      </c>
    </row>
    <row r="56" spans="5:37" x14ac:dyDescent="0.3">
      <c r="E56" s="17" t="s">
        <v>94</v>
      </c>
      <c r="F56" s="17" t="s">
        <v>172</v>
      </c>
      <c r="H56" s="17" t="s">
        <v>185</v>
      </c>
      <c r="I56" s="17" t="s">
        <v>192</v>
      </c>
      <c r="J56" s="18" t="s">
        <v>997</v>
      </c>
      <c r="L56" s="3" t="s">
        <v>158</v>
      </c>
      <c r="T56" s="19"/>
      <c r="U56" s="19"/>
      <c r="V56" s="19"/>
      <c r="W56" s="19"/>
      <c r="X56" s="19"/>
      <c r="Y56" s="168">
        <v>6.1951765444655878E-4</v>
      </c>
      <c r="Z56" s="168">
        <v>1.0128014961278342E-4</v>
      </c>
      <c r="AA56" s="168">
        <v>8.5447316604109029E-5</v>
      </c>
      <c r="AB56" s="168">
        <v>5.1392634930684301E-5</v>
      </c>
      <c r="AC56" s="168">
        <v>4.8440270963557653E-5</v>
      </c>
      <c r="AD56" s="168">
        <v>1.8657629085584773E-3</v>
      </c>
      <c r="AE56" s="168">
        <v>1.4623741316424853E-3</v>
      </c>
      <c r="AF56" s="168">
        <v>1.5558766978848104E-3</v>
      </c>
      <c r="AG56" s="168">
        <v>8.2507689595422964E-4</v>
      </c>
      <c r="AH56" s="168">
        <v>7.1914143975120894E-4</v>
      </c>
      <c r="AI56" s="168">
        <v>7.0749565932011818E-4</v>
      </c>
      <c r="AJ56" s="168">
        <v>6.3653754067592987E-4</v>
      </c>
      <c r="AK56" s="168">
        <v>7.9461870463488991E-4</v>
      </c>
    </row>
    <row r="57" spans="5:37" x14ac:dyDescent="0.3">
      <c r="E57" s="17" t="s">
        <v>94</v>
      </c>
      <c r="F57" s="17" t="s">
        <v>172</v>
      </c>
      <c r="H57" s="17" t="s">
        <v>185</v>
      </c>
      <c r="I57" s="17" t="s">
        <v>193</v>
      </c>
      <c r="J57" s="18" t="s">
        <v>998</v>
      </c>
      <c r="L57" s="3" t="s">
        <v>158</v>
      </c>
      <c r="T57" s="19"/>
      <c r="U57" s="19"/>
      <c r="V57" s="19"/>
      <c r="W57" s="19"/>
      <c r="X57" s="19"/>
      <c r="Y57" s="168">
        <v>1.3616764924616716E-2</v>
      </c>
      <c r="Z57" s="168">
        <v>1.5467716284137324E-2</v>
      </c>
      <c r="AA57" s="168">
        <v>1.4452015161761089E-2</v>
      </c>
      <c r="AB57" s="168">
        <v>1.7512041464251258E-2</v>
      </c>
      <c r="AC57" s="168">
        <v>1.9228225549655694E-2</v>
      </c>
      <c r="AD57" s="168">
        <v>1.6694202470640591E-2</v>
      </c>
      <c r="AE57" s="168">
        <v>1.3757696645055594E-2</v>
      </c>
      <c r="AF57" s="168">
        <v>1.4657065710755771E-2</v>
      </c>
      <c r="AG57" s="168">
        <v>1.6000215140569783E-2</v>
      </c>
      <c r="AH57" s="168">
        <v>1.5082887463950589E-2</v>
      </c>
      <c r="AI57" s="168">
        <v>1.5716661955418425E-2</v>
      </c>
      <c r="AJ57" s="168">
        <v>1.6011307517827755E-2</v>
      </c>
      <c r="AK57" s="168">
        <v>1.6084940090935994E-2</v>
      </c>
    </row>
    <row r="58" spans="5:37" x14ac:dyDescent="0.3">
      <c r="E58" s="17" t="s">
        <v>94</v>
      </c>
      <c r="F58" s="17" t="s">
        <v>172</v>
      </c>
      <c r="H58" s="17" t="s">
        <v>185</v>
      </c>
      <c r="I58" s="17" t="s">
        <v>194</v>
      </c>
      <c r="J58" s="18" t="s">
        <v>999</v>
      </c>
      <c r="L58" s="3" t="s">
        <v>158</v>
      </c>
      <c r="T58" s="19"/>
      <c r="U58" s="19"/>
      <c r="V58" s="19"/>
      <c r="W58" s="19"/>
      <c r="X58" s="19"/>
      <c r="Y58" s="168">
        <v>2.2304264924107513E-3</v>
      </c>
      <c r="Z58" s="168">
        <v>1.7695593025186535E-3</v>
      </c>
      <c r="AA58" s="168">
        <v>1.4375275450285508E-3</v>
      </c>
      <c r="AB58" s="168">
        <v>1.3683289891521081E-3</v>
      </c>
      <c r="AC58" s="168">
        <v>1.5439561544360735E-3</v>
      </c>
      <c r="AD58" s="168">
        <v>1.5647892007517735E-3</v>
      </c>
      <c r="AE58" s="168">
        <v>1.1062937430867128E-3</v>
      </c>
      <c r="AF58" s="168">
        <v>1.1786944680945534E-3</v>
      </c>
      <c r="AG58" s="168">
        <v>2.0985925234314204E-3</v>
      </c>
      <c r="AH58" s="168">
        <v>1.837311724290386E-3</v>
      </c>
      <c r="AI58" s="168">
        <v>1.8163536114986644E-3</v>
      </c>
      <c r="AJ58" s="168">
        <v>1.6479632635927593E-3</v>
      </c>
      <c r="AK58" s="168">
        <v>2.0510658560985153E-3</v>
      </c>
    </row>
    <row r="59" spans="5:37" x14ac:dyDescent="0.3">
      <c r="E59" s="17" t="s">
        <v>94</v>
      </c>
      <c r="F59" s="17" t="s">
        <v>172</v>
      </c>
      <c r="H59" s="17" t="s">
        <v>196</v>
      </c>
      <c r="I59" s="17" t="s">
        <v>196</v>
      </c>
      <c r="J59" s="18" t="s">
        <v>1000</v>
      </c>
      <c r="L59" s="3" t="s">
        <v>158</v>
      </c>
      <c r="T59" s="19"/>
      <c r="U59" s="19"/>
      <c r="V59" s="19"/>
      <c r="W59" s="19"/>
      <c r="X59" s="19"/>
      <c r="Y59" s="168">
        <v>9.7452498674797123E-3</v>
      </c>
      <c r="Z59" s="168">
        <v>1.624130118118881E-2</v>
      </c>
      <c r="AA59" s="168">
        <v>3.3715552746117712E-2</v>
      </c>
      <c r="AB59" s="168">
        <v>3.5338862835479233E-2</v>
      </c>
      <c r="AC59" s="168">
        <v>1.9945101055560688E-2</v>
      </c>
      <c r="AD59" s="168">
        <v>1.2146001692731872E-2</v>
      </c>
      <c r="AE59" s="168">
        <v>1.0441476920688166E-2</v>
      </c>
      <c r="AF59" s="168">
        <v>6.3178023489868056E-3</v>
      </c>
      <c r="AG59" s="168">
        <v>1.9419688981166441E-2</v>
      </c>
      <c r="AH59" s="168">
        <v>2.4191895508132524E-2</v>
      </c>
      <c r="AI59" s="168">
        <v>2.328105643105572E-2</v>
      </c>
      <c r="AJ59" s="168">
        <v>2.2516486220155257E-2</v>
      </c>
      <c r="AK59" s="168">
        <v>2.1595137062591741E-2</v>
      </c>
    </row>
    <row r="60" spans="5:37" x14ac:dyDescent="0.3">
      <c r="E60" s="17" t="s">
        <v>94</v>
      </c>
      <c r="F60" s="17" t="s">
        <v>209</v>
      </c>
      <c r="H60" s="17" t="s">
        <v>338</v>
      </c>
      <c r="I60" s="17" t="s">
        <v>209</v>
      </c>
      <c r="J60" s="18" t="s">
        <v>1001</v>
      </c>
      <c r="L60" s="3" t="s">
        <v>158</v>
      </c>
      <c r="T60" s="19"/>
      <c r="U60" s="19"/>
      <c r="V60" s="19"/>
      <c r="W60" s="19"/>
      <c r="X60" s="19"/>
      <c r="Y60" s="168">
        <v>0.18576148835695083</v>
      </c>
      <c r="Z60" s="168">
        <v>0.31361281134837399</v>
      </c>
      <c r="AA60" s="168">
        <v>0.23257444493304447</v>
      </c>
      <c r="AB60" s="168">
        <v>0.21373344355940027</v>
      </c>
      <c r="AC60" s="168">
        <v>0.2295244223152571</v>
      </c>
      <c r="AD60" s="168">
        <v>0.23835311661747122</v>
      </c>
      <c r="AE60" s="168">
        <v>0.2416991478059807</v>
      </c>
      <c r="AF60" s="168">
        <v>0.20351667206995258</v>
      </c>
      <c r="AG60" s="168">
        <v>0.25354250403922202</v>
      </c>
      <c r="AH60" s="168">
        <v>0.27217166544484106</v>
      </c>
      <c r="AI60" s="168">
        <v>0.26654723403978769</v>
      </c>
      <c r="AJ60" s="168">
        <v>0.24793123202809245</v>
      </c>
      <c r="AK60" s="168">
        <v>0.22207913893773851</v>
      </c>
    </row>
    <row r="61" spans="5:37" x14ac:dyDescent="0.3">
      <c r="E61" s="17" t="s">
        <v>94</v>
      </c>
      <c r="F61" s="17" t="s">
        <v>209</v>
      </c>
      <c r="H61" s="17" t="s">
        <v>311</v>
      </c>
      <c r="I61" s="17" t="s">
        <v>311</v>
      </c>
      <c r="J61" s="18" t="s">
        <v>1002</v>
      </c>
      <c r="L61" s="3" t="s">
        <v>158</v>
      </c>
      <c r="T61" s="19"/>
      <c r="U61" s="19"/>
      <c r="V61" s="19"/>
      <c r="W61" s="19"/>
      <c r="X61" s="19"/>
      <c r="Y61" s="168">
        <v>6.5171438730875095E-2</v>
      </c>
      <c r="Z61" s="168">
        <v>8.6991566338277898E-2</v>
      </c>
      <c r="AA61" s="168">
        <v>6.0889123113138911E-2</v>
      </c>
      <c r="AB61" s="168">
        <v>0.10302731682542716</v>
      </c>
      <c r="AC61" s="168">
        <v>8.2927479145530877E-2</v>
      </c>
      <c r="AD61" s="168">
        <v>9.7453125074072555E-2</v>
      </c>
      <c r="AE61" s="168">
        <v>9.151154264598918E-2</v>
      </c>
      <c r="AF61" s="168">
        <v>5.1277408866305191E-2</v>
      </c>
      <c r="AG61" s="168">
        <v>8.1737958369591981E-2</v>
      </c>
      <c r="AH61" s="168">
        <v>9.9068531858849035E-2</v>
      </c>
      <c r="AI61" s="168">
        <v>8.5112165203880832E-2</v>
      </c>
      <c r="AJ61" s="168">
        <v>7.7899011867547482E-2</v>
      </c>
      <c r="AK61" s="168">
        <v>6.2553258714716564E-2</v>
      </c>
    </row>
    <row r="62" spans="5:37" x14ac:dyDescent="0.3">
      <c r="E62" s="17" t="s">
        <v>94</v>
      </c>
      <c r="F62" s="17" t="s">
        <v>209</v>
      </c>
      <c r="H62" s="17" t="s">
        <v>210</v>
      </c>
      <c r="I62" s="17" t="s">
        <v>210</v>
      </c>
      <c r="J62" s="18" t="s">
        <v>1003</v>
      </c>
      <c r="L62" s="3" t="s">
        <v>158</v>
      </c>
      <c r="T62" s="19"/>
      <c r="U62" s="19"/>
      <c r="V62" s="19"/>
      <c r="W62" s="19"/>
      <c r="X62" s="19"/>
      <c r="Y62" s="168">
        <v>4.9691786715644691E-2</v>
      </c>
      <c r="Z62" s="168">
        <v>5.0131359565756928E-2</v>
      </c>
      <c r="AA62" s="168">
        <v>4.0860795596986063E-2</v>
      </c>
      <c r="AB62" s="168">
        <v>4.6981379404549828E-2</v>
      </c>
      <c r="AC62" s="168">
        <v>4.4377543131647657E-2</v>
      </c>
      <c r="AD62" s="168">
        <v>4.1126496740523183E-2</v>
      </c>
      <c r="AE62" s="168">
        <v>4.5111657943857471E-2</v>
      </c>
      <c r="AF62" s="168">
        <v>3.3364105067010527E-2</v>
      </c>
      <c r="AG62" s="168">
        <v>4.7027953435791608E-2</v>
      </c>
      <c r="AH62" s="168">
        <v>4.5371003311615768E-2</v>
      </c>
      <c r="AI62" s="168">
        <v>4.6360598204349714E-2</v>
      </c>
      <c r="AJ62" s="168">
        <v>4.7085290713852722E-2</v>
      </c>
      <c r="AK62" s="168">
        <v>4.7055432208584456E-2</v>
      </c>
    </row>
    <row r="63" spans="5:37" x14ac:dyDescent="0.3">
      <c r="E63" s="17" t="s">
        <v>94</v>
      </c>
      <c r="F63" s="17" t="s">
        <v>209</v>
      </c>
      <c r="H63" s="17" t="s">
        <v>211</v>
      </c>
      <c r="I63" s="17" t="s">
        <v>211</v>
      </c>
      <c r="J63" s="18" t="s">
        <v>1004</v>
      </c>
      <c r="L63" s="3" t="s">
        <v>158</v>
      </c>
      <c r="T63" s="19"/>
      <c r="U63" s="19"/>
      <c r="V63" s="19"/>
      <c r="W63" s="19"/>
      <c r="X63" s="19"/>
      <c r="Y63" s="168">
        <v>7.2171409886163948E-3</v>
      </c>
      <c r="Z63" s="168">
        <v>7.5402481731338747E-3</v>
      </c>
      <c r="AA63" s="168">
        <v>2.2475850314445791E-2</v>
      </c>
      <c r="AB63" s="168">
        <v>1.6541404540624041E-2</v>
      </c>
      <c r="AC63" s="168">
        <v>2.9391069702925505E-2</v>
      </c>
      <c r="AD63" s="168">
        <v>2.6979124150892649E-2</v>
      </c>
      <c r="AE63" s="168">
        <v>4.162538137297165E-2</v>
      </c>
      <c r="AF63" s="168">
        <v>3.6125485779235508E-2</v>
      </c>
      <c r="AG63" s="168">
        <v>3.1687897764593742E-2</v>
      </c>
      <c r="AH63" s="168">
        <v>3.704275039189657E-2</v>
      </c>
      <c r="AI63" s="168">
        <v>4.0033060612888527E-2</v>
      </c>
      <c r="AJ63" s="168">
        <v>3.2792522704076905E-2</v>
      </c>
      <c r="AK63" s="168">
        <v>1.9534448753204418E-2</v>
      </c>
    </row>
    <row r="64" spans="5:37" x14ac:dyDescent="0.3">
      <c r="E64" s="17" t="s">
        <v>94</v>
      </c>
      <c r="F64" s="17" t="s">
        <v>209</v>
      </c>
      <c r="H64" s="17" t="s">
        <v>213</v>
      </c>
      <c r="I64" s="17" t="s">
        <v>213</v>
      </c>
      <c r="J64" s="18" t="s">
        <v>1006</v>
      </c>
      <c r="L64" s="3" t="s">
        <v>158</v>
      </c>
      <c r="T64" s="19"/>
      <c r="U64" s="19"/>
      <c r="V64" s="19"/>
      <c r="W64" s="19"/>
      <c r="X64" s="19"/>
      <c r="Y64" s="168">
        <v>1.7239698039780458E-2</v>
      </c>
      <c r="Z64" s="168">
        <v>2.5798740667861673E-2</v>
      </c>
      <c r="AA64" s="168">
        <v>1.5664518702528746E-2</v>
      </c>
      <c r="AB64" s="168">
        <v>1.3477141765762543E-2</v>
      </c>
      <c r="AC64" s="168">
        <v>1.3652061842586202E-2</v>
      </c>
      <c r="AD64" s="168">
        <v>1.0521858418848134E-2</v>
      </c>
      <c r="AE64" s="168">
        <v>1.2056263310399565E-2</v>
      </c>
      <c r="AF64" s="168">
        <v>6.1735096402174882E-3</v>
      </c>
      <c r="AG64" s="168">
        <v>1.5526129892170072E-2</v>
      </c>
      <c r="AH64" s="168">
        <v>1.5014097061972882E-2</v>
      </c>
      <c r="AI64" s="168">
        <v>1.688769021653071E-2</v>
      </c>
      <c r="AJ64" s="168">
        <v>1.7760947147689006E-2</v>
      </c>
      <c r="AK64" s="168">
        <v>1.8260010775739209E-2</v>
      </c>
    </row>
    <row r="65" spans="5:53" x14ac:dyDescent="0.3">
      <c r="E65" s="17" t="s">
        <v>94</v>
      </c>
      <c r="F65" s="17" t="s">
        <v>209</v>
      </c>
      <c r="H65" s="17" t="s">
        <v>1178</v>
      </c>
      <c r="I65" s="17" t="s">
        <v>1178</v>
      </c>
      <c r="J65" s="18" t="s">
        <v>1369</v>
      </c>
      <c r="L65" s="3" t="s">
        <v>158</v>
      </c>
      <c r="T65" s="19"/>
      <c r="U65" s="19"/>
      <c r="V65" s="19"/>
      <c r="W65" s="19"/>
      <c r="X65" s="19"/>
      <c r="Y65" s="168">
        <v>1.7562300757105798E-2</v>
      </c>
      <c r="Z65" s="168">
        <v>5.7616326883582619E-2</v>
      </c>
      <c r="AA65" s="168">
        <v>2.153541968152017E-2</v>
      </c>
      <c r="AB65" s="168">
        <v>8.6105529243786956E-3</v>
      </c>
      <c r="AC65" s="168">
        <v>1.148111252558175E-2</v>
      </c>
      <c r="AD65" s="168">
        <v>1.4070870315397031E-2</v>
      </c>
      <c r="AE65" s="168">
        <v>2.4542529734274954E-3</v>
      </c>
      <c r="AF65" s="168">
        <v>1.2791853083286047E-2</v>
      </c>
      <c r="AG65" s="168">
        <v>2.3738128975811183E-2</v>
      </c>
      <c r="AH65" s="168">
        <v>2.3899209840740798E-2</v>
      </c>
      <c r="AI65" s="168">
        <v>1.7666350871562209E-2</v>
      </c>
      <c r="AJ65" s="168">
        <v>1.2377388668959132E-2</v>
      </c>
      <c r="AK65" s="168">
        <v>1.4032994133595334E-2</v>
      </c>
    </row>
    <row r="66" spans="5:53" x14ac:dyDescent="0.3">
      <c r="E66" s="17" t="s">
        <v>94</v>
      </c>
      <c r="F66" s="17" t="s">
        <v>209</v>
      </c>
      <c r="H66" s="17" t="s">
        <v>214</v>
      </c>
      <c r="I66" s="17" t="s">
        <v>214</v>
      </c>
      <c r="J66" s="18" t="s">
        <v>1007</v>
      </c>
      <c r="L66" s="3" t="s">
        <v>158</v>
      </c>
      <c r="T66" s="19"/>
      <c r="U66" s="19"/>
      <c r="V66" s="19"/>
      <c r="W66" s="19"/>
      <c r="X66" s="19"/>
      <c r="Y66" s="168">
        <v>2.8879123124928383E-2</v>
      </c>
      <c r="Z66" s="168">
        <v>8.5534569719760978E-2</v>
      </c>
      <c r="AA66" s="168">
        <v>7.1148737524424771E-2</v>
      </c>
      <c r="AB66" s="168">
        <v>2.5095648098658004E-2</v>
      </c>
      <c r="AC66" s="168">
        <v>4.7695155966985099E-2</v>
      </c>
      <c r="AD66" s="168">
        <v>4.8201641917737653E-2</v>
      </c>
      <c r="AE66" s="168">
        <v>4.8940049559335355E-2</v>
      </c>
      <c r="AF66" s="168">
        <v>6.3784309633897862E-2</v>
      </c>
      <c r="AG66" s="168">
        <v>5.3824435601263459E-2</v>
      </c>
      <c r="AH66" s="168">
        <v>5.1776072979766018E-2</v>
      </c>
      <c r="AI66" s="168">
        <v>6.0487368930575693E-2</v>
      </c>
      <c r="AJ66" s="168">
        <v>6.0016070925967169E-2</v>
      </c>
      <c r="AK66" s="168">
        <v>6.0642994351898516E-2</v>
      </c>
    </row>
    <row r="67" spans="5:53" x14ac:dyDescent="0.3">
      <c r="E67" s="17" t="s">
        <v>94</v>
      </c>
      <c r="F67" s="17" t="s">
        <v>216</v>
      </c>
      <c r="H67" s="17" t="s">
        <v>338</v>
      </c>
      <c r="I67" s="17" t="s">
        <v>216</v>
      </c>
      <c r="J67" s="18" t="s">
        <v>1009</v>
      </c>
      <c r="L67" s="3" t="s">
        <v>158</v>
      </c>
      <c r="T67" s="19"/>
      <c r="U67" s="19"/>
      <c r="V67" s="19"/>
      <c r="W67" s="19"/>
      <c r="X67" s="19"/>
      <c r="Y67" s="168">
        <v>0.35476377669235537</v>
      </c>
      <c r="Z67" s="168">
        <v>0.31076761665292263</v>
      </c>
      <c r="AA67" s="168">
        <v>0.36525685101900673</v>
      </c>
      <c r="AB67" s="168">
        <v>0.36905893717273164</v>
      </c>
      <c r="AC67" s="168">
        <v>0.39022336547649966</v>
      </c>
      <c r="AD67" s="168">
        <v>0.38179986537060068</v>
      </c>
      <c r="AE67" s="168">
        <v>0.41245828150236319</v>
      </c>
      <c r="AF67" s="168">
        <v>0.40138848262872051</v>
      </c>
      <c r="AG67" s="168">
        <v>0.34403229922309486</v>
      </c>
      <c r="AH67" s="168">
        <v>0.33376295704371534</v>
      </c>
      <c r="AI67" s="168">
        <v>0.34716803696110304</v>
      </c>
      <c r="AJ67" s="168">
        <v>0.36148922281256607</v>
      </c>
      <c r="AK67" s="168">
        <v>0.36856102063093238</v>
      </c>
    </row>
    <row r="75" spans="5:53" ht="14.65" x14ac:dyDescent="0.35">
      <c r="E75" s="10" t="s">
        <v>159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160</v>
      </c>
    </row>
    <row r="78" spans="5:53" x14ac:dyDescent="0.3">
      <c r="H78" s="3" t="s">
        <v>1360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1361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1362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163</v>
      </c>
      <c r="R82" s="29">
        <v>0</v>
      </c>
      <c r="AN82" s="3"/>
    </row>
  </sheetData>
  <mergeCells count="1">
    <mergeCell ref="AM6:AO6"/>
  </mergeCells>
  <conditionalFormatting sqref="T78:AK79">
    <cfRule type="cellIs" dxfId="120" priority="6" operator="equal">
      <formula>FALSE</formula>
    </cfRule>
  </conditionalFormatting>
  <conditionalFormatting sqref="R78:R79">
    <cfRule type="cellIs" dxfId="119" priority="5" operator="greaterThan">
      <formula>0</formula>
    </cfRule>
  </conditionalFormatting>
  <conditionalFormatting sqref="R82">
    <cfRule type="cellIs" dxfId="118" priority="4" operator="greaterThan">
      <formula>0</formula>
    </cfRule>
  </conditionalFormatting>
  <conditionalFormatting sqref="R4">
    <cfRule type="cellIs" dxfId="117" priority="3" operator="greaterThan">
      <formula>0</formula>
    </cfRule>
  </conditionalFormatting>
  <conditionalFormatting sqref="R80">
    <cfRule type="cellIs" dxfId="116" priority="2" operator="greaterThan">
      <formula>0</formula>
    </cfRule>
  </conditionalFormatting>
  <conditionalFormatting sqref="T80:AK80">
    <cfRule type="cellIs" dxfId="115" priority="1" operator="equal">
      <formula>FALSE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2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N61" sqref="N61"/>
      <selection pane="topRight" activeCell="N61" sqref="N61"/>
      <selection pane="bottomLeft" activeCell="N61" sqref="N61"/>
      <selection pane="bottomRight" activeCell="AI16" sqref="AI16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776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777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778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132</v>
      </c>
      <c r="B5" s="11"/>
      <c r="C5" s="11"/>
      <c r="D5" s="11"/>
      <c r="E5" s="11"/>
      <c r="F5" s="11"/>
      <c r="G5" s="11" t="s">
        <v>133</v>
      </c>
      <c r="H5" s="186"/>
      <c r="I5" s="11"/>
      <c r="J5" s="11"/>
      <c r="K5" s="11"/>
      <c r="L5" s="11"/>
      <c r="M5" s="11"/>
      <c r="N5" s="11"/>
      <c r="O5" s="11" t="s">
        <v>134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775</v>
      </c>
      <c r="G6" s="92">
        <v>1</v>
      </c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8"/>
      <c r="AQ6" s="73" t="s">
        <v>138</v>
      </c>
      <c r="AR6" s="73" t="s">
        <v>138</v>
      </c>
      <c r="AS6" s="73" t="s">
        <v>138</v>
      </c>
      <c r="AU6" s="100" t="s">
        <v>139</v>
      </c>
      <c r="AV6" s="100"/>
      <c r="AW6" s="100"/>
    </row>
    <row r="7" spans="1:61" x14ac:dyDescent="0.3">
      <c r="A7" s="4"/>
      <c r="B7" s="4"/>
      <c r="C7" s="4"/>
      <c r="D7" s="4"/>
      <c r="E7" s="4" t="s">
        <v>275</v>
      </c>
      <c r="F7" s="4" t="s">
        <v>723</v>
      </c>
      <c r="G7" s="4" t="s">
        <v>165</v>
      </c>
      <c r="H7" s="4" t="s">
        <v>1216</v>
      </c>
      <c r="I7" s="4" t="s">
        <v>761</v>
      </c>
      <c r="J7" s="4"/>
      <c r="K7" s="4"/>
      <c r="L7" s="4" t="s">
        <v>142</v>
      </c>
      <c r="M7" s="4" t="s">
        <v>779</v>
      </c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80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81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1177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97</v>
      </c>
      <c r="F14" s="3" t="s">
        <v>155</v>
      </c>
      <c r="G14" s="3" t="s">
        <v>166</v>
      </c>
      <c r="H14" s="3" t="s">
        <v>305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370.14529146349861</v>
      </c>
      <c r="AH14" s="102">
        <v>371.41200344220067</v>
      </c>
      <c r="AI14" s="102">
        <v>369.57624521199784</v>
      </c>
      <c r="AJ14" s="102">
        <v>365.51145615585784</v>
      </c>
      <c r="AK14" s="102">
        <v>364.34438852927241</v>
      </c>
      <c r="AM14" s="102">
        <v>0</v>
      </c>
      <c r="AN14" s="102">
        <v>0</v>
      </c>
      <c r="AO14" s="102">
        <v>1840.9893848028273</v>
      </c>
      <c r="AV14" s="42"/>
    </row>
    <row r="15" spans="1:61" x14ac:dyDescent="0.3">
      <c r="E15" s="70" t="s">
        <v>97</v>
      </c>
      <c r="F15" s="3" t="s">
        <v>156</v>
      </c>
      <c r="G15" s="3" t="s">
        <v>166</v>
      </c>
      <c r="H15" s="3" t="s">
        <v>306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97</v>
      </c>
      <c r="F16" s="3" t="s">
        <v>157</v>
      </c>
      <c r="G16" s="3" t="s">
        <v>166</v>
      </c>
      <c r="H16" s="3" t="s">
        <v>307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780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97</v>
      </c>
      <c r="F20" s="3" t="s">
        <v>781</v>
      </c>
      <c r="G20" s="3" t="s">
        <v>166</v>
      </c>
      <c r="H20" s="3" t="s">
        <v>782</v>
      </c>
      <c r="I20" s="3" t="s">
        <v>1144</v>
      </c>
      <c r="L20" s="3" t="s">
        <v>158</v>
      </c>
      <c r="M20" s="70" t="s">
        <v>1017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384.05166944447916</v>
      </c>
      <c r="AH20" s="102">
        <v>397.91428050331342</v>
      </c>
      <c r="AI20" s="102">
        <v>396.45534502336989</v>
      </c>
      <c r="AJ20" s="102">
        <v>387.25852503487323</v>
      </c>
      <c r="AK20" s="102">
        <v>385.35266289280253</v>
      </c>
      <c r="AM20" s="102">
        <v>0</v>
      </c>
      <c r="AN20" s="102">
        <v>0</v>
      </c>
      <c r="AO20" s="102">
        <v>1951.032482898838</v>
      </c>
      <c r="AV20" s="42"/>
    </row>
    <row r="21" spans="2:61" x14ac:dyDescent="0.3">
      <c r="E21" s="70" t="s">
        <v>97</v>
      </c>
      <c r="F21" s="3" t="s">
        <v>781</v>
      </c>
      <c r="G21" s="3" t="s">
        <v>166</v>
      </c>
      <c r="H21" s="3" t="s">
        <v>782</v>
      </c>
      <c r="I21" s="3" t="s">
        <v>148</v>
      </c>
      <c r="L21" s="3" t="s">
        <v>158</v>
      </c>
      <c r="M21" s="70" t="s">
        <v>1017</v>
      </c>
      <c r="R21" s="14"/>
      <c r="AG21" s="102">
        <v>405.59366817655211</v>
      </c>
      <c r="AH21" s="102">
        <v>415.72778783438952</v>
      </c>
      <c r="AI21" s="102">
        <v>417.69819807031837</v>
      </c>
      <c r="AJ21" s="102">
        <v>411.95458566616929</v>
      </c>
      <c r="AK21" s="102">
        <v>405.00448403616724</v>
      </c>
      <c r="AM21" s="102">
        <v>0</v>
      </c>
      <c r="AN21" s="102">
        <v>0</v>
      </c>
      <c r="AO21" s="102">
        <v>2055.9787237835963</v>
      </c>
      <c r="AV21" s="42"/>
    </row>
    <row r="22" spans="2:61" ht="14.65" x14ac:dyDescent="0.35">
      <c r="B22" s="10" t="s">
        <v>169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170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97</v>
      </c>
      <c r="F27" s="4" t="s">
        <v>166</v>
      </c>
      <c r="I27" s="4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97</v>
      </c>
      <c r="F28" s="4" t="s">
        <v>172</v>
      </c>
      <c r="I28" s="4" t="s">
        <v>172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97</v>
      </c>
      <c r="F29" s="4" t="s">
        <v>172</v>
      </c>
      <c r="G29" s="4" t="s">
        <v>173</v>
      </c>
      <c r="I29" s="4" t="s">
        <v>174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97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97</v>
      </c>
      <c r="F31" s="3" t="s">
        <v>172</v>
      </c>
      <c r="G31" s="3" t="s">
        <v>173</v>
      </c>
      <c r="H31" s="3" t="s">
        <v>175</v>
      </c>
      <c r="I31" s="101" t="s">
        <v>177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97</v>
      </c>
      <c r="F32" s="3" t="s">
        <v>172</v>
      </c>
      <c r="G32" s="3" t="s">
        <v>173</v>
      </c>
      <c r="H32" s="3" t="s">
        <v>175</v>
      </c>
      <c r="I32" s="101" t="s">
        <v>178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97</v>
      </c>
      <c r="F33" s="3" t="s">
        <v>172</v>
      </c>
      <c r="G33" s="3" t="s">
        <v>173</v>
      </c>
      <c r="H33" s="3" t="s">
        <v>175</v>
      </c>
      <c r="I33" s="101" t="s">
        <v>179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97</v>
      </c>
      <c r="F34" s="3" t="s">
        <v>172</v>
      </c>
      <c r="G34" s="3" t="s">
        <v>173</v>
      </c>
      <c r="H34" s="3" t="s">
        <v>175</v>
      </c>
      <c r="I34" s="101" t="s">
        <v>180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97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97</v>
      </c>
      <c r="F36" s="3" t="s">
        <v>172</v>
      </c>
      <c r="G36" s="3" t="s">
        <v>173</v>
      </c>
      <c r="H36" s="3" t="s">
        <v>181</v>
      </c>
      <c r="I36" s="101" t="s">
        <v>183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97</v>
      </c>
      <c r="F37" s="3" t="s">
        <v>172</v>
      </c>
      <c r="G37" s="3" t="s">
        <v>173</v>
      </c>
      <c r="H37" s="3" t="s">
        <v>181</v>
      </c>
      <c r="I37" s="101" t="s">
        <v>308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97</v>
      </c>
      <c r="F38" s="3" t="s">
        <v>172</v>
      </c>
      <c r="G38" s="3" t="s">
        <v>173</v>
      </c>
      <c r="H38" s="3" t="s">
        <v>181</v>
      </c>
      <c r="I38" s="101" t="s">
        <v>184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97</v>
      </c>
      <c r="F39" s="3" t="s">
        <v>172</v>
      </c>
      <c r="G39" s="3" t="s">
        <v>173</v>
      </c>
      <c r="H39" s="3" t="s">
        <v>181</v>
      </c>
      <c r="I39" s="101" t="s">
        <v>309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97</v>
      </c>
      <c r="F40" s="3" t="s">
        <v>172</v>
      </c>
      <c r="G40" s="3" t="s">
        <v>173</v>
      </c>
      <c r="H40" s="3" t="s">
        <v>181</v>
      </c>
      <c r="I40" s="101" t="s">
        <v>310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97</v>
      </c>
      <c r="F41" s="4" t="s">
        <v>172</v>
      </c>
      <c r="G41" s="4" t="s">
        <v>173</v>
      </c>
      <c r="H41" s="4" t="s">
        <v>185</v>
      </c>
      <c r="I41" s="4" t="s">
        <v>186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97</v>
      </c>
      <c r="F42" s="3" t="s">
        <v>172</v>
      </c>
      <c r="G42" s="3" t="s">
        <v>173</v>
      </c>
      <c r="H42" s="3" t="s">
        <v>185</v>
      </c>
      <c r="I42" s="101" t="s">
        <v>1096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97</v>
      </c>
      <c r="F43" s="3" t="s">
        <v>172</v>
      </c>
      <c r="G43" s="3" t="s">
        <v>173</v>
      </c>
      <c r="H43" s="3" t="s">
        <v>185</v>
      </c>
      <c r="I43" s="101" t="s">
        <v>188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97</v>
      </c>
      <c r="F44" s="3" t="s">
        <v>172</v>
      </c>
      <c r="G44" s="3" t="s">
        <v>173</v>
      </c>
      <c r="H44" s="3" t="s">
        <v>185</v>
      </c>
      <c r="I44" s="101" t="s">
        <v>189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97</v>
      </c>
      <c r="F45" s="3" t="s">
        <v>172</v>
      </c>
      <c r="G45" s="3" t="s">
        <v>173</v>
      </c>
      <c r="H45" s="3" t="s">
        <v>185</v>
      </c>
      <c r="I45" s="101" t="s">
        <v>190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97</v>
      </c>
      <c r="F46" s="3" t="s">
        <v>172</v>
      </c>
      <c r="G46" s="3" t="s">
        <v>173</v>
      </c>
      <c r="H46" s="3" t="s">
        <v>185</v>
      </c>
      <c r="I46" s="101" t="s">
        <v>191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97</v>
      </c>
      <c r="F47" s="3" t="s">
        <v>172</v>
      </c>
      <c r="G47" s="3" t="s">
        <v>173</v>
      </c>
      <c r="H47" s="3" t="s">
        <v>185</v>
      </c>
      <c r="I47" s="101" t="s">
        <v>192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97</v>
      </c>
      <c r="F48" s="3" t="s">
        <v>172</v>
      </c>
      <c r="G48" s="3" t="s">
        <v>173</v>
      </c>
      <c r="H48" s="3" t="s">
        <v>185</v>
      </c>
      <c r="I48" s="101" t="s">
        <v>193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97</v>
      </c>
      <c r="F49" s="3" t="s">
        <v>172</v>
      </c>
      <c r="G49" s="3" t="s">
        <v>173</v>
      </c>
      <c r="H49" s="3" t="s">
        <v>185</v>
      </c>
      <c r="I49" s="101" t="s">
        <v>194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97</v>
      </c>
      <c r="F50" s="4" t="s">
        <v>172</v>
      </c>
      <c r="G50" s="4" t="s">
        <v>173</v>
      </c>
      <c r="H50" s="4" t="s">
        <v>195</v>
      </c>
      <c r="I50" s="4" t="s">
        <v>196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97</v>
      </c>
      <c r="F51" s="4" t="s">
        <v>172</v>
      </c>
      <c r="G51" s="4" t="s">
        <v>197</v>
      </c>
      <c r="I51" s="4" t="s">
        <v>198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97</v>
      </c>
      <c r="F52" s="3" t="s">
        <v>172</v>
      </c>
      <c r="G52" s="3" t="s">
        <v>197</v>
      </c>
      <c r="I52" s="106" t="s">
        <v>199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97</v>
      </c>
      <c r="F53" s="3" t="s">
        <v>172</v>
      </c>
      <c r="G53" s="3" t="s">
        <v>197</v>
      </c>
      <c r="I53" s="3" t="s">
        <v>200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97</v>
      </c>
      <c r="F54" s="3" t="s">
        <v>172</v>
      </c>
      <c r="G54" s="3" t="s">
        <v>197</v>
      </c>
      <c r="I54" s="3" t="s">
        <v>201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97</v>
      </c>
      <c r="F55" s="3" t="s">
        <v>172</v>
      </c>
      <c r="G55" s="3" t="s">
        <v>197</v>
      </c>
      <c r="I55" s="3" t="s">
        <v>202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97</v>
      </c>
      <c r="F56" s="3" t="s">
        <v>172</v>
      </c>
      <c r="G56" s="3" t="s">
        <v>197</v>
      </c>
      <c r="I56" s="105" t="s">
        <v>203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97</v>
      </c>
      <c r="F57" s="3" t="s">
        <v>172</v>
      </c>
      <c r="G57" s="3" t="s">
        <v>197</v>
      </c>
      <c r="I57" s="105" t="s">
        <v>204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97</v>
      </c>
      <c r="F58" s="3" t="s">
        <v>172</v>
      </c>
      <c r="G58" s="3" t="s">
        <v>197</v>
      </c>
      <c r="I58" s="105" t="s">
        <v>1107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97</v>
      </c>
      <c r="F59" s="3" t="s">
        <v>172</v>
      </c>
      <c r="G59" s="3" t="s">
        <v>197</v>
      </c>
      <c r="I59" s="3" t="s">
        <v>206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97</v>
      </c>
      <c r="F60" s="3" t="s">
        <v>172</v>
      </c>
      <c r="G60" s="3" t="s">
        <v>197</v>
      </c>
      <c r="I60" s="3" t="s">
        <v>207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97</v>
      </c>
      <c r="F61" s="3" t="s">
        <v>172</v>
      </c>
      <c r="G61" s="3" t="s">
        <v>197</v>
      </c>
      <c r="I61" s="3" t="s">
        <v>1108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97</v>
      </c>
      <c r="F62" s="3" t="s">
        <v>172</v>
      </c>
      <c r="G62" s="3" t="s">
        <v>197</v>
      </c>
      <c r="I62" s="3" t="s">
        <v>1109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97</v>
      </c>
      <c r="F63" s="3" t="s">
        <v>172</v>
      </c>
      <c r="G63" s="3" t="s">
        <v>197</v>
      </c>
      <c r="I63" s="3" t="s">
        <v>1110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97</v>
      </c>
      <c r="F64" s="3" t="s">
        <v>172</v>
      </c>
      <c r="G64" s="3" t="s">
        <v>197</v>
      </c>
      <c r="I64" s="3" t="s">
        <v>195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97</v>
      </c>
      <c r="F65" s="4" t="s">
        <v>209</v>
      </c>
      <c r="I65" s="4" t="s">
        <v>209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97</v>
      </c>
      <c r="F66" s="3" t="s">
        <v>209</v>
      </c>
      <c r="I66" s="101" t="s">
        <v>311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97</v>
      </c>
      <c r="F67" s="3" t="s">
        <v>209</v>
      </c>
      <c r="I67" s="101" t="s">
        <v>210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97</v>
      </c>
      <c r="F68" s="3" t="s">
        <v>209</v>
      </c>
      <c r="I68" s="101" t="s">
        <v>211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97</v>
      </c>
      <c r="F69" s="3" t="s">
        <v>209</v>
      </c>
      <c r="I69" s="101" t="s">
        <v>213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97</v>
      </c>
      <c r="F70" s="3" t="s">
        <v>209</v>
      </c>
      <c r="I70" s="101" t="s">
        <v>214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97</v>
      </c>
      <c r="F71" s="3" t="s">
        <v>209</v>
      </c>
      <c r="I71" s="101" t="s">
        <v>215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97</v>
      </c>
      <c r="F72" s="4" t="s">
        <v>216</v>
      </c>
      <c r="I72" s="4" t="s">
        <v>216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97</v>
      </c>
      <c r="F73" s="3" t="s">
        <v>216</v>
      </c>
      <c r="I73" s="101" t="s">
        <v>312</v>
      </c>
      <c r="L73" s="3" t="s">
        <v>158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97</v>
      </c>
      <c r="F74" s="3" t="s">
        <v>216</v>
      </c>
      <c r="I74" s="101" t="s">
        <v>313</v>
      </c>
      <c r="L74" s="3" t="s">
        <v>158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97</v>
      </c>
      <c r="F75" s="3" t="s">
        <v>216</v>
      </c>
      <c r="I75" s="101" t="s">
        <v>314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97</v>
      </c>
      <c r="F76" s="3" t="s">
        <v>216</v>
      </c>
      <c r="I76" s="101" t="s">
        <v>220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97</v>
      </c>
      <c r="F77" s="3" t="s">
        <v>216</v>
      </c>
      <c r="I77" s="101" t="s">
        <v>221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97</v>
      </c>
      <c r="F78" s="3" t="s">
        <v>216</v>
      </c>
      <c r="I78" s="101" t="s">
        <v>212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97</v>
      </c>
      <c r="F79" s="3" t="s">
        <v>216</v>
      </c>
      <c r="I79" s="101" t="s">
        <v>223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97</v>
      </c>
      <c r="F80" s="3" t="s">
        <v>216</v>
      </c>
      <c r="I80" s="101" t="s">
        <v>315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290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316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97</v>
      </c>
      <c r="F86" s="4" t="s">
        <v>172</v>
      </c>
      <c r="G86" s="4" t="s">
        <v>197</v>
      </c>
      <c r="I86" s="4" t="s">
        <v>198</v>
      </c>
      <c r="L86" s="3" t="s">
        <v>158</v>
      </c>
      <c r="M86" s="70" t="s">
        <v>624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168.64790891611085</v>
      </c>
      <c r="AH86" s="102">
        <v>167.47766576625082</v>
      </c>
      <c r="AI86" s="102">
        <v>168.98969248652827</v>
      </c>
      <c r="AJ86" s="102">
        <v>168.44717289799604</v>
      </c>
      <c r="AK86" s="102">
        <v>163.0125186315548</v>
      </c>
      <c r="AM86" s="102">
        <v>0</v>
      </c>
      <c r="AN86" s="102">
        <v>0</v>
      </c>
      <c r="AO86" s="102">
        <v>836.57495869844081</v>
      </c>
    </row>
    <row r="87" spans="3:61" x14ac:dyDescent="0.3">
      <c r="E87" s="70" t="s">
        <v>97</v>
      </c>
      <c r="F87" s="3" t="s">
        <v>172</v>
      </c>
      <c r="G87" s="3" t="s">
        <v>197</v>
      </c>
      <c r="I87" s="106" t="s">
        <v>199</v>
      </c>
      <c r="L87" s="3" t="s">
        <v>158</v>
      </c>
      <c r="M87" s="70" t="s">
        <v>625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7.6547501981108708</v>
      </c>
      <c r="AH87" s="102">
        <v>7.5060190682508185</v>
      </c>
      <c r="AI87" s="102">
        <v>7.3420152585283089</v>
      </c>
      <c r="AJ87" s="102">
        <v>7.157235939996049</v>
      </c>
      <c r="AK87" s="102">
        <v>6.9568162535548046</v>
      </c>
      <c r="AM87" s="102">
        <v>0</v>
      </c>
      <c r="AN87" s="102">
        <v>0</v>
      </c>
      <c r="AO87" s="102">
        <v>36.616836718440851</v>
      </c>
    </row>
    <row r="88" spans="3:61" x14ac:dyDescent="0.3">
      <c r="E88" s="70" t="s">
        <v>97</v>
      </c>
      <c r="F88" s="3" t="s">
        <v>172</v>
      </c>
      <c r="G88" s="3" t="s">
        <v>197</v>
      </c>
      <c r="I88" s="3" t="s">
        <v>200</v>
      </c>
      <c r="L88" s="3" t="s">
        <v>158</v>
      </c>
      <c r="M88" s="70" t="s">
        <v>626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3.0494945640000002</v>
      </c>
      <c r="AH88" s="102">
        <v>3.0494945640000002</v>
      </c>
      <c r="AI88" s="102">
        <v>3.0494945640000002</v>
      </c>
      <c r="AJ88" s="102">
        <v>3.0494945640000002</v>
      </c>
      <c r="AK88" s="102">
        <v>3.0494945640000002</v>
      </c>
      <c r="AM88" s="102">
        <v>0</v>
      </c>
      <c r="AN88" s="102">
        <v>0</v>
      </c>
      <c r="AO88" s="102">
        <v>15.24747282</v>
      </c>
    </row>
    <row r="89" spans="3:61" x14ac:dyDescent="0.3">
      <c r="E89" s="70" t="s">
        <v>97</v>
      </c>
      <c r="F89" s="3" t="s">
        <v>172</v>
      </c>
      <c r="G89" s="3" t="s">
        <v>197</v>
      </c>
      <c r="I89" s="3" t="s">
        <v>201</v>
      </c>
      <c r="L89" s="3" t="s">
        <v>158</v>
      </c>
      <c r="M89" s="70" t="s">
        <v>627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78.609656610000002</v>
      </c>
      <c r="AH89" s="102">
        <v>78.609656610000002</v>
      </c>
      <c r="AI89" s="102">
        <v>78.609656610000002</v>
      </c>
      <c r="AJ89" s="102">
        <v>78.609656610000002</v>
      </c>
      <c r="AK89" s="102">
        <v>78.609656610000002</v>
      </c>
      <c r="AM89" s="102">
        <v>0</v>
      </c>
      <c r="AN89" s="102">
        <v>0</v>
      </c>
      <c r="AO89" s="102">
        <v>393.04828305000001</v>
      </c>
    </row>
    <row r="90" spans="3:61" x14ac:dyDescent="0.3">
      <c r="E90" s="70" t="s">
        <v>97</v>
      </c>
      <c r="F90" s="3" t="s">
        <v>172</v>
      </c>
      <c r="G90" s="3" t="s">
        <v>197</v>
      </c>
      <c r="I90" s="3" t="s">
        <v>202</v>
      </c>
      <c r="L90" s="3" t="s">
        <v>158</v>
      </c>
      <c r="M90" s="70" t="s">
        <v>628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5.625</v>
      </c>
      <c r="AH90" s="102">
        <v>3.6749999999999998</v>
      </c>
      <c r="AI90" s="102">
        <v>3.6749999999999998</v>
      </c>
      <c r="AJ90" s="102">
        <v>3.6749999999999998</v>
      </c>
      <c r="AK90" s="102">
        <v>0</v>
      </c>
      <c r="AM90" s="102">
        <v>0</v>
      </c>
      <c r="AN90" s="102">
        <v>0</v>
      </c>
      <c r="AO90" s="102">
        <v>16.650000000000002</v>
      </c>
    </row>
    <row r="91" spans="3:61" x14ac:dyDescent="0.3">
      <c r="E91" s="70" t="s">
        <v>97</v>
      </c>
      <c r="F91" s="3" t="s">
        <v>172</v>
      </c>
      <c r="G91" s="3" t="s">
        <v>197</v>
      </c>
      <c r="I91" s="105" t="s">
        <v>203</v>
      </c>
      <c r="L91" s="3" t="s">
        <v>158</v>
      </c>
      <c r="M91" s="70" t="s">
        <v>629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97</v>
      </c>
      <c r="F92" s="3" t="s">
        <v>172</v>
      </c>
      <c r="G92" s="3" t="s">
        <v>197</v>
      </c>
      <c r="I92" s="105" t="s">
        <v>204</v>
      </c>
      <c r="L92" s="3" t="s">
        <v>158</v>
      </c>
      <c r="M92" s="70" t="s">
        <v>630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97</v>
      </c>
      <c r="F93" s="3" t="s">
        <v>172</v>
      </c>
      <c r="G93" s="3" t="s">
        <v>197</v>
      </c>
      <c r="I93" s="105" t="s">
        <v>1107</v>
      </c>
      <c r="L93" s="3" t="s">
        <v>158</v>
      </c>
      <c r="M93" s="70" t="s">
        <v>1135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11.54677145</v>
      </c>
      <c r="AH93" s="102">
        <v>11.54677145</v>
      </c>
      <c r="AI93" s="102">
        <v>11.54677145</v>
      </c>
      <c r="AJ93" s="102">
        <v>11.54677145</v>
      </c>
      <c r="AK93" s="102">
        <v>11.54677145</v>
      </c>
      <c r="AM93" s="102">
        <v>0</v>
      </c>
      <c r="AN93" s="102">
        <v>0</v>
      </c>
      <c r="AO93" s="102">
        <v>57.73385725</v>
      </c>
    </row>
    <row r="94" spans="3:61" x14ac:dyDescent="0.3">
      <c r="E94" s="70" t="s">
        <v>97</v>
      </c>
      <c r="F94" s="3" t="s">
        <v>172</v>
      </c>
      <c r="G94" s="3" t="s">
        <v>197</v>
      </c>
      <c r="I94" s="3" t="s">
        <v>206</v>
      </c>
      <c r="L94" s="3" t="s">
        <v>158</v>
      </c>
      <c r="M94" s="70" t="s">
        <v>631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0.20999896400000001</v>
      </c>
      <c r="AH94" s="102">
        <v>0.20999896400000001</v>
      </c>
      <c r="AI94" s="102">
        <v>0.20999896400000001</v>
      </c>
      <c r="AJ94" s="102">
        <v>0.20999896400000001</v>
      </c>
      <c r="AK94" s="102">
        <v>0.20999896400000001</v>
      </c>
      <c r="AM94" s="102">
        <v>0</v>
      </c>
      <c r="AN94" s="102">
        <v>0</v>
      </c>
      <c r="AO94" s="102">
        <v>1.04999482</v>
      </c>
    </row>
    <row r="95" spans="3:61" x14ac:dyDescent="0.3">
      <c r="E95" s="70" t="s">
        <v>97</v>
      </c>
      <c r="F95" s="3" t="s">
        <v>172</v>
      </c>
      <c r="G95" s="3" t="s">
        <v>197</v>
      </c>
      <c r="I95" s="3" t="s">
        <v>207</v>
      </c>
      <c r="L95" s="3" t="s">
        <v>158</v>
      </c>
      <c r="M95" s="70" t="s">
        <v>632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56.868237129999997</v>
      </c>
      <c r="AH95" s="102">
        <v>57.509725109999998</v>
      </c>
      <c r="AI95" s="102">
        <v>60.898755639999997</v>
      </c>
      <c r="AJ95" s="102">
        <v>60.563015370000002</v>
      </c>
      <c r="AK95" s="102">
        <v>59.034780789999999</v>
      </c>
      <c r="AM95" s="102">
        <v>0</v>
      </c>
      <c r="AN95" s="102">
        <v>0</v>
      </c>
      <c r="AO95" s="102">
        <v>294.87451404000001</v>
      </c>
    </row>
    <row r="96" spans="3:61" x14ac:dyDescent="0.3">
      <c r="E96" s="70" t="s">
        <v>97</v>
      </c>
      <c r="F96" s="3" t="s">
        <v>172</v>
      </c>
      <c r="G96" s="3" t="s">
        <v>197</v>
      </c>
      <c r="I96" s="3" t="s">
        <v>1108</v>
      </c>
      <c r="L96" s="3" t="s">
        <v>158</v>
      </c>
      <c r="M96" s="70" t="s">
        <v>1136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97</v>
      </c>
      <c r="F97" s="3" t="s">
        <v>172</v>
      </c>
      <c r="G97" s="3" t="s">
        <v>197</v>
      </c>
      <c r="I97" s="3" t="s">
        <v>1109</v>
      </c>
      <c r="L97" s="3" t="s">
        <v>158</v>
      </c>
      <c r="M97" s="70" t="s">
        <v>1137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97</v>
      </c>
      <c r="F98" s="3" t="s">
        <v>172</v>
      </c>
      <c r="G98" s="3" t="s">
        <v>197</v>
      </c>
      <c r="I98" s="3" t="s">
        <v>1110</v>
      </c>
      <c r="L98" s="3" t="s">
        <v>158</v>
      </c>
      <c r="M98" s="70" t="s">
        <v>1138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5.0839999999999996</v>
      </c>
      <c r="AH98" s="102">
        <v>5.3710000000000004</v>
      </c>
      <c r="AI98" s="102">
        <v>3.6579999999999999</v>
      </c>
      <c r="AJ98" s="102">
        <v>3.6360000000000001</v>
      </c>
      <c r="AK98" s="102">
        <v>3.605</v>
      </c>
      <c r="AM98" s="102">
        <v>0</v>
      </c>
      <c r="AN98" s="102">
        <v>0</v>
      </c>
      <c r="AO98" s="102">
        <v>21.353999999999999</v>
      </c>
    </row>
    <row r="99" spans="4:61" x14ac:dyDescent="0.3">
      <c r="E99" s="70" t="s">
        <v>97</v>
      </c>
      <c r="F99" s="3" t="s">
        <v>172</v>
      </c>
      <c r="G99" s="3" t="s">
        <v>197</v>
      </c>
      <c r="I99" s="3" t="s">
        <v>195</v>
      </c>
      <c r="L99" s="3" t="s">
        <v>158</v>
      </c>
      <c r="M99" s="70" t="s">
        <v>633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327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97</v>
      </c>
      <c r="F103" s="3" t="s">
        <v>328</v>
      </c>
      <c r="L103" s="3" t="s">
        <v>158</v>
      </c>
      <c r="M103" s="70" t="s">
        <v>634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97</v>
      </c>
      <c r="F104" s="3" t="s">
        <v>330</v>
      </c>
      <c r="G104" s="3">
        <v>0</v>
      </c>
      <c r="H104" s="3" t="s">
        <v>1178</v>
      </c>
      <c r="I104" s="3" t="s">
        <v>215</v>
      </c>
      <c r="J104" s="3" t="s">
        <v>1110</v>
      </c>
      <c r="L104" s="3" t="s">
        <v>158</v>
      </c>
      <c r="M104" s="70" t="s">
        <v>635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97</v>
      </c>
      <c r="F105" s="3" t="s">
        <v>332</v>
      </c>
      <c r="G105" s="3" t="s">
        <v>338</v>
      </c>
      <c r="H105" s="3" t="s">
        <v>338</v>
      </c>
      <c r="I105" s="3" t="s">
        <v>338</v>
      </c>
      <c r="J105" s="3" t="s">
        <v>338</v>
      </c>
      <c r="L105" s="3" t="s">
        <v>158</v>
      </c>
      <c r="M105" s="70" t="s">
        <v>636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97</v>
      </c>
      <c r="F106" s="3" t="s">
        <v>334</v>
      </c>
      <c r="G106" s="3" t="s">
        <v>338</v>
      </c>
      <c r="H106" s="3" t="s">
        <v>338</v>
      </c>
      <c r="I106" s="3" t="s">
        <v>338</v>
      </c>
      <c r="J106" s="3" t="s">
        <v>338</v>
      </c>
      <c r="L106" s="3" t="s">
        <v>158</v>
      </c>
      <c r="M106" s="70" t="s">
        <v>637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97</v>
      </c>
      <c r="F107" s="3" t="s">
        <v>336</v>
      </c>
      <c r="G107" s="3" t="s">
        <v>338</v>
      </c>
      <c r="H107" s="3" t="s">
        <v>338</v>
      </c>
      <c r="I107" s="3" t="s">
        <v>338</v>
      </c>
      <c r="J107" s="3" t="s">
        <v>338</v>
      </c>
      <c r="L107" s="3" t="s">
        <v>158</v>
      </c>
      <c r="M107" s="70" t="s">
        <v>638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97</v>
      </c>
      <c r="F108" s="3" t="s">
        <v>339</v>
      </c>
      <c r="G108" s="3" t="s">
        <v>338</v>
      </c>
      <c r="H108" s="3" t="s">
        <v>338</v>
      </c>
      <c r="I108" s="3" t="s">
        <v>338</v>
      </c>
      <c r="J108" s="3" t="s">
        <v>338</v>
      </c>
      <c r="L108" s="3" t="s">
        <v>158</v>
      </c>
      <c r="M108" s="70" t="s">
        <v>639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97</v>
      </c>
      <c r="F109" s="3" t="s">
        <v>341</v>
      </c>
      <c r="G109" s="3" t="s">
        <v>338</v>
      </c>
      <c r="H109" s="3" t="s">
        <v>338</v>
      </c>
      <c r="I109" s="3" t="s">
        <v>338</v>
      </c>
      <c r="J109" s="3" t="s">
        <v>338</v>
      </c>
      <c r="L109" s="3" t="s">
        <v>158</v>
      </c>
      <c r="M109" s="70" t="s">
        <v>640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97</v>
      </c>
      <c r="F110" s="3" t="s">
        <v>343</v>
      </c>
      <c r="G110" s="3" t="s">
        <v>338</v>
      </c>
      <c r="H110" s="3" t="s">
        <v>338</v>
      </c>
      <c r="I110" s="3" t="s">
        <v>338</v>
      </c>
      <c r="J110" s="3" t="s">
        <v>338</v>
      </c>
      <c r="L110" s="3" t="s">
        <v>158</v>
      </c>
      <c r="M110" s="70" t="s">
        <v>641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97</v>
      </c>
      <c r="F111" s="3" t="s">
        <v>345</v>
      </c>
      <c r="G111" s="3" t="s">
        <v>338</v>
      </c>
      <c r="H111" s="3" t="s">
        <v>338</v>
      </c>
      <c r="I111" s="3" t="s">
        <v>338</v>
      </c>
      <c r="J111" s="3" t="s">
        <v>338</v>
      </c>
      <c r="L111" s="3" t="s">
        <v>158</v>
      </c>
      <c r="M111" s="70" t="s">
        <v>642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97</v>
      </c>
      <c r="F112" s="3" t="s">
        <v>347</v>
      </c>
      <c r="G112" s="3" t="s">
        <v>338</v>
      </c>
      <c r="H112" s="3" t="s">
        <v>338</v>
      </c>
      <c r="I112" s="3" t="s">
        <v>338</v>
      </c>
      <c r="J112" s="3" t="s">
        <v>338</v>
      </c>
      <c r="L112" s="3" t="s">
        <v>158</v>
      </c>
      <c r="M112" s="70" t="s">
        <v>643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97</v>
      </c>
      <c r="F113" s="3" t="s">
        <v>349</v>
      </c>
      <c r="G113" s="3" t="s">
        <v>338</v>
      </c>
      <c r="H113" s="3" t="s">
        <v>338</v>
      </c>
      <c r="I113" s="3" t="s">
        <v>338</v>
      </c>
      <c r="J113" s="3" t="s">
        <v>338</v>
      </c>
      <c r="L113" s="3" t="s">
        <v>158</v>
      </c>
      <c r="M113" s="70" t="s">
        <v>644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97</v>
      </c>
      <c r="F114" s="3" t="s">
        <v>351</v>
      </c>
      <c r="G114" s="3" t="s">
        <v>338</v>
      </c>
      <c r="H114" s="3" t="s">
        <v>338</v>
      </c>
      <c r="I114" s="3" t="s">
        <v>338</v>
      </c>
      <c r="J114" s="3" t="s">
        <v>338</v>
      </c>
      <c r="L114" s="3" t="s">
        <v>158</v>
      </c>
      <c r="M114" s="70" t="s">
        <v>645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97</v>
      </c>
      <c r="F115" s="3" t="s">
        <v>353</v>
      </c>
      <c r="G115" s="3" t="s">
        <v>338</v>
      </c>
      <c r="H115" s="3" t="s">
        <v>338</v>
      </c>
      <c r="I115" s="3" t="s">
        <v>338</v>
      </c>
      <c r="J115" s="3" t="s">
        <v>338</v>
      </c>
      <c r="L115" s="3" t="s">
        <v>158</v>
      </c>
      <c r="M115" s="70" t="s">
        <v>646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97</v>
      </c>
      <c r="F116" s="3" t="s">
        <v>355</v>
      </c>
      <c r="G116" s="3" t="s">
        <v>338</v>
      </c>
      <c r="H116" s="3" t="s">
        <v>338</v>
      </c>
      <c r="I116" s="3" t="s">
        <v>338</v>
      </c>
      <c r="J116" s="3" t="s">
        <v>338</v>
      </c>
      <c r="L116" s="3" t="s">
        <v>158</v>
      </c>
      <c r="M116" s="70" t="s">
        <v>647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97</v>
      </c>
      <c r="F117" s="3" t="s">
        <v>357</v>
      </c>
      <c r="G117" s="3" t="s">
        <v>338</v>
      </c>
      <c r="H117" s="3" t="s">
        <v>338</v>
      </c>
      <c r="I117" s="3" t="s">
        <v>338</v>
      </c>
      <c r="J117" s="3" t="s">
        <v>338</v>
      </c>
      <c r="L117" s="3" t="s">
        <v>158</v>
      </c>
      <c r="M117" s="70" t="s">
        <v>648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291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97</v>
      </c>
      <c r="F121" s="3" t="s">
        <v>359</v>
      </c>
      <c r="H121" s="3" t="s">
        <v>338</v>
      </c>
      <c r="I121" s="3" t="s">
        <v>338</v>
      </c>
      <c r="J121" s="3" t="s">
        <v>338</v>
      </c>
      <c r="L121" s="3" t="s">
        <v>158</v>
      </c>
      <c r="M121" s="70" t="s">
        <v>649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97</v>
      </c>
      <c r="F122" s="3" t="s">
        <v>361</v>
      </c>
      <c r="G122" s="3" t="s">
        <v>338</v>
      </c>
      <c r="H122" s="3" t="s">
        <v>338</v>
      </c>
      <c r="I122" s="3" t="s">
        <v>338</v>
      </c>
      <c r="J122" s="3" t="s">
        <v>338</v>
      </c>
      <c r="L122" s="3" t="s">
        <v>158</v>
      </c>
      <c r="M122" s="70" t="s">
        <v>650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97</v>
      </c>
      <c r="F123" s="3" t="s">
        <v>363</v>
      </c>
      <c r="G123" s="3" t="s">
        <v>338</v>
      </c>
      <c r="H123" s="3" t="s">
        <v>338</v>
      </c>
      <c r="I123" s="3" t="s">
        <v>338</v>
      </c>
      <c r="J123" s="3" t="s">
        <v>338</v>
      </c>
      <c r="L123" s="3" t="s">
        <v>158</v>
      </c>
      <c r="M123" s="70" t="s">
        <v>651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97</v>
      </c>
      <c r="F124" s="3" t="s">
        <v>365</v>
      </c>
      <c r="G124" s="3" t="s">
        <v>338</v>
      </c>
      <c r="H124" s="3" t="s">
        <v>338</v>
      </c>
      <c r="I124" s="3" t="s">
        <v>338</v>
      </c>
      <c r="J124" s="3" t="s">
        <v>338</v>
      </c>
      <c r="L124" s="3" t="s">
        <v>158</v>
      </c>
      <c r="M124" s="70" t="s">
        <v>652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97</v>
      </c>
      <c r="F125" s="3" t="s">
        <v>367</v>
      </c>
      <c r="G125" s="3" t="s">
        <v>338</v>
      </c>
      <c r="H125" s="3" t="s">
        <v>338</v>
      </c>
      <c r="I125" s="3" t="s">
        <v>338</v>
      </c>
      <c r="J125" s="3" t="s">
        <v>338</v>
      </c>
      <c r="L125" s="3" t="s">
        <v>158</v>
      </c>
      <c r="M125" s="70" t="s">
        <v>653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97</v>
      </c>
      <c r="F126" s="3" t="s">
        <v>369</v>
      </c>
      <c r="G126" s="3" t="s">
        <v>338</v>
      </c>
      <c r="H126" s="3" t="s">
        <v>338</v>
      </c>
      <c r="I126" s="3" t="s">
        <v>338</v>
      </c>
      <c r="J126" s="3" t="s">
        <v>338</v>
      </c>
      <c r="L126" s="3" t="s">
        <v>158</v>
      </c>
      <c r="M126" s="70" t="s">
        <v>654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97</v>
      </c>
      <c r="F127" s="3" t="s">
        <v>371</v>
      </c>
      <c r="G127" s="3" t="s">
        <v>338</v>
      </c>
      <c r="H127" s="3" t="s">
        <v>338</v>
      </c>
      <c r="I127" s="3" t="s">
        <v>338</v>
      </c>
      <c r="J127" s="3" t="s">
        <v>338</v>
      </c>
      <c r="L127" s="3" t="s">
        <v>158</v>
      </c>
      <c r="M127" s="70" t="s">
        <v>655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97</v>
      </c>
      <c r="F128" s="3" t="s">
        <v>373</v>
      </c>
      <c r="G128" s="3" t="s">
        <v>338</v>
      </c>
      <c r="H128" s="3" t="s">
        <v>338</v>
      </c>
      <c r="I128" s="3" t="s">
        <v>338</v>
      </c>
      <c r="J128" s="3" t="s">
        <v>338</v>
      </c>
      <c r="L128" s="3" t="s">
        <v>158</v>
      </c>
      <c r="M128" s="70" t="s">
        <v>656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97</v>
      </c>
      <c r="F129" s="3" t="s">
        <v>375</v>
      </c>
      <c r="G129" s="3" t="s">
        <v>338</v>
      </c>
      <c r="H129" s="3" t="s">
        <v>338</v>
      </c>
      <c r="I129" s="3" t="s">
        <v>338</v>
      </c>
      <c r="J129" s="3" t="s">
        <v>338</v>
      </c>
      <c r="L129" s="3" t="s">
        <v>158</v>
      </c>
      <c r="M129" s="70" t="s">
        <v>657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97</v>
      </c>
      <c r="F130" s="3" t="s">
        <v>377</v>
      </c>
      <c r="G130" s="3" t="s">
        <v>338</v>
      </c>
      <c r="H130" s="3" t="s">
        <v>338</v>
      </c>
      <c r="I130" s="3" t="s">
        <v>338</v>
      </c>
      <c r="J130" s="3" t="s">
        <v>338</v>
      </c>
      <c r="L130" s="3" t="s">
        <v>158</v>
      </c>
      <c r="M130" s="70" t="s">
        <v>658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97</v>
      </c>
      <c r="F131" s="3" t="s">
        <v>379</v>
      </c>
      <c r="G131" s="3" t="s">
        <v>338</v>
      </c>
      <c r="H131" s="3" t="s">
        <v>338</v>
      </c>
      <c r="I131" s="3" t="s">
        <v>338</v>
      </c>
      <c r="J131" s="3" t="s">
        <v>338</v>
      </c>
      <c r="L131" s="3" t="s">
        <v>158</v>
      </c>
      <c r="M131" s="70" t="s">
        <v>659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97</v>
      </c>
      <c r="F132" s="3" t="s">
        <v>381</v>
      </c>
      <c r="G132" s="3" t="s">
        <v>338</v>
      </c>
      <c r="H132" s="3" t="s">
        <v>338</v>
      </c>
      <c r="I132" s="3" t="s">
        <v>338</v>
      </c>
      <c r="J132" s="3" t="s">
        <v>338</v>
      </c>
      <c r="L132" s="3" t="s">
        <v>158</v>
      </c>
      <c r="M132" s="70" t="s">
        <v>660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97</v>
      </c>
      <c r="F133" s="3" t="s">
        <v>383</v>
      </c>
      <c r="G133" s="3" t="s">
        <v>338</v>
      </c>
      <c r="H133" s="3" t="s">
        <v>338</v>
      </c>
      <c r="I133" s="3" t="s">
        <v>338</v>
      </c>
      <c r="J133" s="3" t="s">
        <v>338</v>
      </c>
      <c r="L133" s="3" t="s">
        <v>158</v>
      </c>
      <c r="M133" s="70" t="s">
        <v>661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97</v>
      </c>
      <c r="F134" s="3" t="s">
        <v>385</v>
      </c>
      <c r="G134" s="3" t="s">
        <v>338</v>
      </c>
      <c r="H134" s="3" t="s">
        <v>338</v>
      </c>
      <c r="I134" s="3" t="s">
        <v>338</v>
      </c>
      <c r="J134" s="3" t="s">
        <v>338</v>
      </c>
      <c r="L134" s="3" t="s">
        <v>158</v>
      </c>
      <c r="M134" s="70" t="s">
        <v>662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97</v>
      </c>
      <c r="F135" s="3" t="s">
        <v>387</v>
      </c>
      <c r="G135" s="3" t="s">
        <v>338</v>
      </c>
      <c r="H135" s="3" t="s">
        <v>338</v>
      </c>
      <c r="I135" s="3" t="s">
        <v>338</v>
      </c>
      <c r="J135" s="3" t="s">
        <v>338</v>
      </c>
      <c r="L135" s="3" t="s">
        <v>158</v>
      </c>
      <c r="M135" s="70" t="s">
        <v>663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97</v>
      </c>
      <c r="F136" s="3" t="s">
        <v>389</v>
      </c>
      <c r="G136" s="3" t="s">
        <v>338</v>
      </c>
      <c r="H136" s="3" t="s">
        <v>338</v>
      </c>
      <c r="I136" s="3" t="s">
        <v>338</v>
      </c>
      <c r="J136" s="3" t="s">
        <v>338</v>
      </c>
      <c r="L136" s="3" t="s">
        <v>158</v>
      </c>
      <c r="M136" s="70" t="s">
        <v>664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97</v>
      </c>
      <c r="F137" s="3" t="s">
        <v>391</v>
      </c>
      <c r="G137" s="3" t="s">
        <v>338</v>
      </c>
      <c r="H137" s="3" t="s">
        <v>338</v>
      </c>
      <c r="I137" s="3" t="s">
        <v>338</v>
      </c>
      <c r="J137" s="3" t="s">
        <v>338</v>
      </c>
      <c r="L137" s="3" t="s">
        <v>158</v>
      </c>
      <c r="M137" s="70" t="s">
        <v>665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97</v>
      </c>
      <c r="F138" s="3" t="s">
        <v>393</v>
      </c>
      <c r="G138" s="3" t="s">
        <v>338</v>
      </c>
      <c r="H138" s="3" t="s">
        <v>338</v>
      </c>
      <c r="I138" s="3" t="s">
        <v>338</v>
      </c>
      <c r="J138" s="3" t="s">
        <v>338</v>
      </c>
      <c r="L138" s="3" t="s">
        <v>158</v>
      </c>
      <c r="M138" s="70" t="s">
        <v>666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97</v>
      </c>
      <c r="F139" s="3" t="s">
        <v>395</v>
      </c>
      <c r="G139" s="3" t="s">
        <v>338</v>
      </c>
      <c r="H139" s="3" t="s">
        <v>338</v>
      </c>
      <c r="I139" s="3" t="s">
        <v>338</v>
      </c>
      <c r="J139" s="3" t="s">
        <v>338</v>
      </c>
      <c r="L139" s="3" t="s">
        <v>158</v>
      </c>
      <c r="M139" s="70" t="s">
        <v>667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97</v>
      </c>
      <c r="F140" s="3" t="s">
        <v>397</v>
      </c>
      <c r="G140" s="3" t="s">
        <v>338</v>
      </c>
      <c r="H140" s="3" t="s">
        <v>338</v>
      </c>
      <c r="I140" s="3" t="s">
        <v>338</v>
      </c>
      <c r="J140" s="3" t="s">
        <v>338</v>
      </c>
      <c r="L140" s="3" t="s">
        <v>158</v>
      </c>
      <c r="M140" s="70" t="s">
        <v>668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1215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97</v>
      </c>
      <c r="F144" s="4" t="s">
        <v>166</v>
      </c>
      <c r="I144" s="4" t="s">
        <v>166</v>
      </c>
      <c r="L144" s="3" t="s">
        <v>158</v>
      </c>
      <c r="M144" s="70" t="s">
        <v>1017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11.978625660058185</v>
      </c>
      <c r="AH144" s="103">
        <v>8.6435385251347814</v>
      </c>
      <c r="AI144" s="103">
        <v>12.189054702490219</v>
      </c>
      <c r="AJ144" s="103">
        <v>10.14857897447456</v>
      </c>
      <c r="AK144" s="103">
        <v>7.2733031325353146</v>
      </c>
      <c r="AM144" s="102">
        <v>0</v>
      </c>
      <c r="AN144" s="102">
        <v>0</v>
      </c>
      <c r="AO144" s="102">
        <v>50.233100994693061</v>
      </c>
    </row>
    <row r="145" spans="5:41" x14ac:dyDescent="0.3">
      <c r="E145" s="70" t="s">
        <v>97</v>
      </c>
      <c r="F145" s="4" t="s">
        <v>172</v>
      </c>
      <c r="I145" s="4" t="s">
        <v>172</v>
      </c>
      <c r="L145" s="3" t="s">
        <v>158</v>
      </c>
      <c r="M145" s="70" t="s">
        <v>1018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0.31344297740294713</v>
      </c>
      <c r="AH145" s="103">
        <v>0.34242211460893318</v>
      </c>
      <c r="AI145" s="103">
        <v>0.37920441857879911</v>
      </c>
      <c r="AJ145" s="103">
        <v>0.48892965048618664</v>
      </c>
      <c r="AK145" s="103">
        <v>0.44376806117132395</v>
      </c>
      <c r="AM145" s="102">
        <v>0</v>
      </c>
      <c r="AN145" s="102">
        <v>0</v>
      </c>
      <c r="AO145" s="102">
        <v>1.9677672222481899</v>
      </c>
    </row>
    <row r="146" spans="5:41" x14ac:dyDescent="0.3">
      <c r="E146" s="70" t="s">
        <v>97</v>
      </c>
      <c r="F146" s="4" t="s">
        <v>172</v>
      </c>
      <c r="G146" s="4" t="s">
        <v>173</v>
      </c>
      <c r="I146" s="4" t="s">
        <v>174</v>
      </c>
      <c r="L146" s="3" t="s">
        <v>158</v>
      </c>
      <c r="M146" s="70" t="s">
        <v>1019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0.31344297740294713</v>
      </c>
      <c r="AH146" s="103">
        <v>0.34242211460893318</v>
      </c>
      <c r="AI146" s="103">
        <v>0.37920441857879911</v>
      </c>
      <c r="AJ146" s="103">
        <v>0.48892965048618664</v>
      </c>
      <c r="AK146" s="103">
        <v>0.44376806117132395</v>
      </c>
      <c r="AM146" s="102">
        <v>0</v>
      </c>
      <c r="AN146" s="102">
        <v>0</v>
      </c>
      <c r="AO146" s="102">
        <v>1.9677672222481899</v>
      </c>
    </row>
    <row r="147" spans="5:41" x14ac:dyDescent="0.3">
      <c r="E147" s="70" t="s">
        <v>97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158</v>
      </c>
      <c r="M147" s="70" t="s">
        <v>1020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3.7871778453383784E-4</v>
      </c>
      <c r="AH147" s="102">
        <v>4.4590210210805094E-4</v>
      </c>
      <c r="AI147" s="102">
        <v>5.2104149236910195E-4</v>
      </c>
      <c r="AJ147" s="102">
        <v>7.8735250037275349E-4</v>
      </c>
      <c r="AK147" s="102">
        <v>7.5969262880308704E-4</v>
      </c>
      <c r="AM147" s="102">
        <v>0</v>
      </c>
      <c r="AN147" s="102">
        <v>0</v>
      </c>
      <c r="AO147" s="102">
        <v>2.8927065081868313E-3</v>
      </c>
    </row>
    <row r="148" spans="5:41" x14ac:dyDescent="0.3">
      <c r="E148" s="70" t="s">
        <v>97</v>
      </c>
      <c r="F148" s="3" t="s">
        <v>172</v>
      </c>
      <c r="G148" s="3" t="s">
        <v>173</v>
      </c>
      <c r="H148" s="3" t="s">
        <v>175</v>
      </c>
      <c r="I148" s="101" t="s">
        <v>177</v>
      </c>
      <c r="L148" s="3" t="s">
        <v>158</v>
      </c>
      <c r="M148" s="70" t="s">
        <v>1021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97</v>
      </c>
      <c r="F149" s="3" t="s">
        <v>172</v>
      </c>
      <c r="G149" s="3" t="s">
        <v>173</v>
      </c>
      <c r="H149" s="3" t="s">
        <v>175</v>
      </c>
      <c r="I149" s="101" t="s">
        <v>178</v>
      </c>
      <c r="L149" s="3" t="s">
        <v>158</v>
      </c>
      <c r="M149" s="70" t="s">
        <v>1022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97</v>
      </c>
      <c r="F150" s="3" t="s">
        <v>172</v>
      </c>
      <c r="G150" s="3" t="s">
        <v>173</v>
      </c>
      <c r="H150" s="3" t="s">
        <v>175</v>
      </c>
      <c r="I150" s="101" t="s">
        <v>179</v>
      </c>
      <c r="L150" s="3" t="s">
        <v>158</v>
      </c>
      <c r="M150" s="70" t="s">
        <v>1023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97</v>
      </c>
      <c r="F151" s="3" t="s">
        <v>172</v>
      </c>
      <c r="G151" s="3" t="s">
        <v>173</v>
      </c>
      <c r="H151" s="3" t="s">
        <v>175</v>
      </c>
      <c r="I151" s="101" t="s">
        <v>180</v>
      </c>
      <c r="L151" s="3" t="s">
        <v>158</v>
      </c>
      <c r="M151" s="70" t="s">
        <v>1024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97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158</v>
      </c>
      <c r="M152" s="70" t="s">
        <v>1025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0.23352852473622693</v>
      </c>
      <c r="AH152" s="103">
        <v>0.25378685763503711</v>
      </c>
      <c r="AI152" s="103">
        <v>0.27750590342032039</v>
      </c>
      <c r="AJ152" s="103">
        <v>0.43638972139649318</v>
      </c>
      <c r="AK152" s="103">
        <v>0.36698441491107298</v>
      </c>
      <c r="AM152" s="102">
        <v>0</v>
      </c>
      <c r="AN152" s="102">
        <v>0</v>
      </c>
      <c r="AO152" s="102">
        <v>1.5681954220991505</v>
      </c>
    </row>
    <row r="153" spans="5:41" x14ac:dyDescent="0.3">
      <c r="E153" s="70" t="s">
        <v>97</v>
      </c>
      <c r="F153" s="3" t="s">
        <v>172</v>
      </c>
      <c r="G153" s="3" t="s">
        <v>173</v>
      </c>
      <c r="H153" s="3" t="s">
        <v>181</v>
      </c>
      <c r="I153" s="101" t="s">
        <v>183</v>
      </c>
      <c r="L153" s="3" t="s">
        <v>158</v>
      </c>
      <c r="M153" s="70" t="s">
        <v>1026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3.3631090130005648E-2</v>
      </c>
      <c r="AH153" s="102">
        <v>4.2713955014698213E-2</v>
      </c>
      <c r="AI153" s="102">
        <v>5.3345021453335972E-2</v>
      </c>
      <c r="AJ153" s="102">
        <v>0.16533726072318888</v>
      </c>
      <c r="AK153" s="102">
        <v>0.10096029691772235</v>
      </c>
      <c r="AM153" s="102">
        <v>0</v>
      </c>
      <c r="AN153" s="102">
        <v>0</v>
      </c>
      <c r="AO153" s="102">
        <v>0.39598762423895106</v>
      </c>
    </row>
    <row r="154" spans="5:41" x14ac:dyDescent="0.3">
      <c r="E154" s="70" t="s">
        <v>97</v>
      </c>
      <c r="F154" s="3" t="s">
        <v>172</v>
      </c>
      <c r="G154" s="3" t="s">
        <v>173</v>
      </c>
      <c r="H154" s="3" t="s">
        <v>181</v>
      </c>
      <c r="I154" s="101" t="s">
        <v>308</v>
      </c>
      <c r="L154" s="3" t="s">
        <v>158</v>
      </c>
      <c r="M154" s="70" t="s">
        <v>1027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97</v>
      </c>
      <c r="F155" s="3" t="s">
        <v>172</v>
      </c>
      <c r="G155" s="3" t="s">
        <v>173</v>
      </c>
      <c r="H155" s="3" t="s">
        <v>181</v>
      </c>
      <c r="I155" s="101" t="s">
        <v>184</v>
      </c>
      <c r="L155" s="3" t="s">
        <v>158</v>
      </c>
      <c r="M155" s="70" t="s">
        <v>1028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0.19580968709061797</v>
      </c>
      <c r="AH155" s="102">
        <v>0.20625999104202977</v>
      </c>
      <c r="AI155" s="102">
        <v>0.21853694204934965</v>
      </c>
      <c r="AJ155" s="102">
        <v>0.26255405273277299</v>
      </c>
      <c r="AK155" s="102">
        <v>0.25782426104753953</v>
      </c>
      <c r="AM155" s="102">
        <v>0</v>
      </c>
      <c r="AN155" s="102">
        <v>0</v>
      </c>
      <c r="AO155" s="102">
        <v>1.1409849339623097</v>
      </c>
    </row>
    <row r="156" spans="5:41" x14ac:dyDescent="0.3">
      <c r="E156" s="70" t="s">
        <v>97</v>
      </c>
      <c r="F156" s="3" t="s">
        <v>172</v>
      </c>
      <c r="G156" s="3" t="s">
        <v>173</v>
      </c>
      <c r="H156" s="3" t="s">
        <v>181</v>
      </c>
      <c r="I156" s="101" t="s">
        <v>309</v>
      </c>
      <c r="L156" s="3" t="s">
        <v>158</v>
      </c>
      <c r="M156" s="70" t="s">
        <v>1029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97</v>
      </c>
      <c r="F157" s="3" t="s">
        <v>172</v>
      </c>
      <c r="G157" s="3" t="s">
        <v>173</v>
      </c>
      <c r="H157" s="3" t="s">
        <v>181</v>
      </c>
      <c r="I157" s="101" t="s">
        <v>310</v>
      </c>
      <c r="L157" s="3" t="s">
        <v>158</v>
      </c>
      <c r="M157" s="70" t="s">
        <v>1030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4.0877475156033127E-3</v>
      </c>
      <c r="AH157" s="102">
        <v>4.8129115783091259E-3</v>
      </c>
      <c r="AI157" s="102">
        <v>5.6239399176347682E-3</v>
      </c>
      <c r="AJ157" s="102">
        <v>8.4984079405313051E-3</v>
      </c>
      <c r="AK157" s="102">
        <v>8.1998569458111015E-3</v>
      </c>
      <c r="AM157" s="102">
        <v>0</v>
      </c>
      <c r="AN157" s="102">
        <v>0</v>
      </c>
      <c r="AO157" s="102">
        <v>3.1222863897889613E-2</v>
      </c>
    </row>
    <row r="158" spans="5:41" x14ac:dyDescent="0.3">
      <c r="E158" s="70" t="s">
        <v>97</v>
      </c>
      <c r="F158" s="4" t="s">
        <v>172</v>
      </c>
      <c r="G158" s="4" t="s">
        <v>173</v>
      </c>
      <c r="H158" s="4" t="s">
        <v>185</v>
      </c>
      <c r="I158" s="4" t="s">
        <v>186</v>
      </c>
      <c r="L158" s="3" t="s">
        <v>158</v>
      </c>
      <c r="M158" s="70" t="s">
        <v>1031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7.9535734882186362E-2</v>
      </c>
      <c r="AH158" s="103">
        <v>8.8189354871788028E-2</v>
      </c>
      <c r="AI158" s="103">
        <v>0.10117747366610962</v>
      </c>
      <c r="AJ158" s="103">
        <v>5.1752576589320698E-2</v>
      </c>
      <c r="AK158" s="103">
        <v>7.6023953631447871E-2</v>
      </c>
      <c r="AM158" s="102">
        <v>0</v>
      </c>
      <c r="AN158" s="102">
        <v>0</v>
      </c>
      <c r="AO158" s="102">
        <v>0.39667909364085258</v>
      </c>
    </row>
    <row r="159" spans="5:41" x14ac:dyDescent="0.3">
      <c r="E159" s="70" t="s">
        <v>97</v>
      </c>
      <c r="F159" s="3" t="s">
        <v>172</v>
      </c>
      <c r="G159" s="3" t="s">
        <v>173</v>
      </c>
      <c r="H159" s="3" t="s">
        <v>185</v>
      </c>
      <c r="I159" s="101" t="s">
        <v>1096</v>
      </c>
      <c r="L159" s="3" t="s">
        <v>158</v>
      </c>
      <c r="M159" s="70" t="s">
        <v>1105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7.9535734882186362E-2</v>
      </c>
      <c r="AH159" s="102">
        <v>8.8189354871788028E-2</v>
      </c>
      <c r="AI159" s="102">
        <v>0.10117747366610962</v>
      </c>
      <c r="AJ159" s="102">
        <v>5.1752576589320698E-2</v>
      </c>
      <c r="AK159" s="102">
        <v>7.6023953631447871E-2</v>
      </c>
      <c r="AM159" s="102">
        <v>0</v>
      </c>
      <c r="AN159" s="102">
        <v>0</v>
      </c>
      <c r="AO159" s="102">
        <v>0.39667909364085258</v>
      </c>
    </row>
    <row r="160" spans="5:41" x14ac:dyDescent="0.3">
      <c r="E160" s="70" t="s">
        <v>97</v>
      </c>
      <c r="F160" s="3" t="s">
        <v>172</v>
      </c>
      <c r="G160" s="3" t="s">
        <v>173</v>
      </c>
      <c r="H160" s="3" t="s">
        <v>185</v>
      </c>
      <c r="I160" s="101" t="s">
        <v>188</v>
      </c>
      <c r="L160" s="3" t="s">
        <v>158</v>
      </c>
      <c r="M160" s="70" t="s">
        <v>1032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97</v>
      </c>
      <c r="F161" s="3" t="s">
        <v>172</v>
      </c>
      <c r="G161" s="3" t="s">
        <v>173</v>
      </c>
      <c r="H161" s="3" t="s">
        <v>185</v>
      </c>
      <c r="I161" s="101" t="s">
        <v>189</v>
      </c>
      <c r="L161" s="3" t="s">
        <v>158</v>
      </c>
      <c r="M161" s="70" t="s">
        <v>1033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97</v>
      </c>
      <c r="F162" s="3" t="s">
        <v>172</v>
      </c>
      <c r="G162" s="3" t="s">
        <v>173</v>
      </c>
      <c r="H162" s="3" t="s">
        <v>185</v>
      </c>
      <c r="I162" s="101" t="s">
        <v>190</v>
      </c>
      <c r="L162" s="3" t="s">
        <v>158</v>
      </c>
      <c r="M162" s="70" t="s">
        <v>1034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97</v>
      </c>
      <c r="F163" s="3" t="s">
        <v>172</v>
      </c>
      <c r="G163" s="3" t="s">
        <v>173</v>
      </c>
      <c r="H163" s="3" t="s">
        <v>185</v>
      </c>
      <c r="I163" s="101" t="s">
        <v>191</v>
      </c>
      <c r="L163" s="3" t="s">
        <v>158</v>
      </c>
      <c r="M163" s="70" t="s">
        <v>1035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97</v>
      </c>
      <c r="F164" s="3" t="s">
        <v>172</v>
      </c>
      <c r="G164" s="3" t="s">
        <v>173</v>
      </c>
      <c r="H164" s="3" t="s">
        <v>185</v>
      </c>
      <c r="I164" s="101" t="s">
        <v>192</v>
      </c>
      <c r="L164" s="3" t="s">
        <v>158</v>
      </c>
      <c r="M164" s="70" t="s">
        <v>1036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97</v>
      </c>
      <c r="F165" s="3" t="s">
        <v>172</v>
      </c>
      <c r="G165" s="3" t="s">
        <v>173</v>
      </c>
      <c r="H165" s="3" t="s">
        <v>185</v>
      </c>
      <c r="I165" s="101" t="s">
        <v>193</v>
      </c>
      <c r="L165" s="3" t="s">
        <v>158</v>
      </c>
      <c r="M165" s="70" t="s">
        <v>1037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97</v>
      </c>
      <c r="F166" s="3" t="s">
        <v>172</v>
      </c>
      <c r="G166" s="3" t="s">
        <v>173</v>
      </c>
      <c r="H166" s="3" t="s">
        <v>185</v>
      </c>
      <c r="I166" s="101" t="s">
        <v>194</v>
      </c>
      <c r="L166" s="3" t="s">
        <v>158</v>
      </c>
      <c r="M166" s="70" t="s">
        <v>1038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97</v>
      </c>
      <c r="F167" s="4" t="s">
        <v>172</v>
      </c>
      <c r="G167" s="4" t="s">
        <v>173</v>
      </c>
      <c r="H167" s="4" t="s">
        <v>195</v>
      </c>
      <c r="I167" s="4" t="s">
        <v>196</v>
      </c>
      <c r="L167" s="3" t="s">
        <v>158</v>
      </c>
      <c r="M167" s="70" t="s">
        <v>1039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97</v>
      </c>
      <c r="F168" s="4" t="s">
        <v>172</v>
      </c>
      <c r="G168" s="4" t="s">
        <v>197</v>
      </c>
      <c r="I168" s="4" t="s">
        <v>198</v>
      </c>
      <c r="L168" s="3" t="s">
        <v>158</v>
      </c>
      <c r="M168" s="70" t="s">
        <v>624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97</v>
      </c>
      <c r="F169" s="3" t="s">
        <v>172</v>
      </c>
      <c r="G169" s="3" t="s">
        <v>197</v>
      </c>
      <c r="I169" s="106" t="s">
        <v>199</v>
      </c>
      <c r="L169" s="3" t="s">
        <v>158</v>
      </c>
      <c r="M169" s="70" t="s">
        <v>625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97</v>
      </c>
      <c r="F170" s="3" t="s">
        <v>172</v>
      </c>
      <c r="G170" s="3" t="s">
        <v>197</v>
      </c>
      <c r="I170" s="3" t="s">
        <v>200</v>
      </c>
      <c r="L170" s="3" t="s">
        <v>158</v>
      </c>
      <c r="M170" s="70" t="s">
        <v>626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97</v>
      </c>
      <c r="F171" s="3" t="s">
        <v>172</v>
      </c>
      <c r="G171" s="3" t="s">
        <v>197</v>
      </c>
      <c r="I171" s="3" t="s">
        <v>201</v>
      </c>
      <c r="L171" s="3" t="s">
        <v>158</v>
      </c>
      <c r="M171" s="70" t="s">
        <v>627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97</v>
      </c>
      <c r="F172" s="3" t="s">
        <v>172</v>
      </c>
      <c r="G172" s="3" t="s">
        <v>197</v>
      </c>
      <c r="I172" s="3" t="s">
        <v>202</v>
      </c>
      <c r="L172" s="3" t="s">
        <v>158</v>
      </c>
      <c r="M172" s="70" t="s">
        <v>628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97</v>
      </c>
      <c r="F173" s="3" t="s">
        <v>172</v>
      </c>
      <c r="G173" s="3" t="s">
        <v>197</v>
      </c>
      <c r="I173" s="105" t="s">
        <v>203</v>
      </c>
      <c r="L173" s="3" t="s">
        <v>158</v>
      </c>
      <c r="M173" s="70" t="s">
        <v>629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97</v>
      </c>
      <c r="F174" s="3" t="s">
        <v>172</v>
      </c>
      <c r="G174" s="3" t="s">
        <v>197</v>
      </c>
      <c r="I174" s="105" t="s">
        <v>204</v>
      </c>
      <c r="L174" s="3" t="s">
        <v>158</v>
      </c>
      <c r="M174" s="70" t="s">
        <v>630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97</v>
      </c>
      <c r="F175" s="3" t="s">
        <v>172</v>
      </c>
      <c r="G175" s="3" t="s">
        <v>197</v>
      </c>
      <c r="I175" s="105" t="s">
        <v>1107</v>
      </c>
      <c r="L175" s="3" t="s">
        <v>158</v>
      </c>
      <c r="M175" s="70" t="s">
        <v>1135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97</v>
      </c>
      <c r="F176" s="3" t="s">
        <v>172</v>
      </c>
      <c r="G176" s="3" t="s">
        <v>197</v>
      </c>
      <c r="I176" s="3" t="s">
        <v>206</v>
      </c>
      <c r="L176" s="3" t="s">
        <v>158</v>
      </c>
      <c r="M176" s="70" t="s">
        <v>631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97</v>
      </c>
      <c r="F177" s="3" t="s">
        <v>172</v>
      </c>
      <c r="G177" s="3" t="s">
        <v>197</v>
      </c>
      <c r="I177" s="3" t="s">
        <v>207</v>
      </c>
      <c r="L177" s="3" t="s">
        <v>158</v>
      </c>
      <c r="M177" s="70" t="s">
        <v>632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97</v>
      </c>
      <c r="F178" s="3" t="s">
        <v>172</v>
      </c>
      <c r="G178" s="3" t="s">
        <v>197</v>
      </c>
      <c r="I178" s="3" t="s">
        <v>1108</v>
      </c>
      <c r="L178" s="3" t="s">
        <v>158</v>
      </c>
      <c r="M178" s="70" t="s">
        <v>1136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97</v>
      </c>
      <c r="F179" s="3" t="s">
        <v>172</v>
      </c>
      <c r="G179" s="3" t="s">
        <v>197</v>
      </c>
      <c r="I179" s="3" t="s">
        <v>1109</v>
      </c>
      <c r="L179" s="3" t="s">
        <v>158</v>
      </c>
      <c r="M179" s="70" t="s">
        <v>1137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97</v>
      </c>
      <c r="F180" s="3" t="s">
        <v>172</v>
      </c>
      <c r="G180" s="3" t="s">
        <v>197</v>
      </c>
      <c r="I180" s="3" t="s">
        <v>1110</v>
      </c>
      <c r="L180" s="3" t="s">
        <v>158</v>
      </c>
      <c r="M180" s="70" t="s">
        <v>1138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97</v>
      </c>
      <c r="F181" s="3" t="s">
        <v>172</v>
      </c>
      <c r="G181" s="3" t="s">
        <v>197</v>
      </c>
      <c r="I181" s="101" t="s">
        <v>195</v>
      </c>
      <c r="L181" s="3" t="s">
        <v>158</v>
      </c>
      <c r="M181" s="70" t="s">
        <v>633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97</v>
      </c>
      <c r="F182" s="4" t="s">
        <v>209</v>
      </c>
      <c r="I182" s="4" t="s">
        <v>209</v>
      </c>
      <c r="L182" s="3" t="s">
        <v>158</v>
      </c>
      <c r="M182" s="70" t="s">
        <v>1040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5.538629559587724</v>
      </c>
      <c r="AH182" s="103">
        <v>7.0675778840818353</v>
      </c>
      <c r="AI182" s="103">
        <v>11.767427156432488</v>
      </c>
      <c r="AJ182" s="103">
        <v>9.6049644754449108</v>
      </c>
      <c r="AK182" s="103">
        <v>6.7621147306792073</v>
      </c>
      <c r="AM182" s="102">
        <v>0</v>
      </c>
      <c r="AN182" s="102">
        <v>0</v>
      </c>
      <c r="AO182" s="102">
        <v>40.740713806226168</v>
      </c>
    </row>
    <row r="183" spans="5:41" x14ac:dyDescent="0.3">
      <c r="E183" s="70" t="s">
        <v>97</v>
      </c>
      <c r="F183" s="3" t="s">
        <v>209</v>
      </c>
      <c r="I183" s="101" t="s">
        <v>311</v>
      </c>
      <c r="L183" s="3" t="s">
        <v>158</v>
      </c>
      <c r="M183" s="70" t="s">
        <v>1041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1.540002443570881</v>
      </c>
      <c r="AH183" s="102">
        <v>3.9419561788841744</v>
      </c>
      <c r="AI183" s="102">
        <v>7.8603626385650225</v>
      </c>
      <c r="AJ183" s="102">
        <v>6.2236605446579629</v>
      </c>
      <c r="AK183" s="102">
        <v>1.4147661060739978</v>
      </c>
      <c r="AM183" s="102">
        <v>0</v>
      </c>
      <c r="AN183" s="102">
        <v>0</v>
      </c>
      <c r="AO183" s="102">
        <v>20.98074791175204</v>
      </c>
    </row>
    <row r="184" spans="5:41" x14ac:dyDescent="0.3">
      <c r="E184" s="70" t="s">
        <v>97</v>
      </c>
      <c r="F184" s="3" t="s">
        <v>209</v>
      </c>
      <c r="I184" s="101" t="s">
        <v>210</v>
      </c>
      <c r="L184" s="3" t="s">
        <v>158</v>
      </c>
      <c r="M184" s="70" t="s">
        <v>1042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97</v>
      </c>
      <c r="F185" s="3" t="s">
        <v>209</v>
      </c>
      <c r="I185" s="101" t="s">
        <v>211</v>
      </c>
      <c r="L185" s="3" t="s">
        <v>158</v>
      </c>
      <c r="M185" s="70" t="s">
        <v>1043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97</v>
      </c>
      <c r="F186" s="3" t="s">
        <v>209</v>
      </c>
      <c r="I186" s="101" t="s">
        <v>213</v>
      </c>
      <c r="L186" s="3" t="s">
        <v>158</v>
      </c>
      <c r="M186" s="70" t="s">
        <v>1045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97</v>
      </c>
      <c r="F187" s="3" t="s">
        <v>209</v>
      </c>
      <c r="I187" s="101" t="s">
        <v>214</v>
      </c>
      <c r="L187" s="3" t="s">
        <v>158</v>
      </c>
      <c r="M187" s="70" t="s">
        <v>1046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1.0701532764317228</v>
      </c>
      <c r="AH187" s="102">
        <v>1.527437092682119</v>
      </c>
      <c r="AI187" s="102">
        <v>1.7792406619335597</v>
      </c>
      <c r="AJ187" s="102">
        <v>1.0208995069528146</v>
      </c>
      <c r="AK187" s="102">
        <v>1.6842771272999226</v>
      </c>
      <c r="AM187" s="102">
        <v>0</v>
      </c>
      <c r="AN187" s="102">
        <v>0</v>
      </c>
      <c r="AO187" s="102">
        <v>7.0820076653001394</v>
      </c>
    </row>
    <row r="188" spans="5:41" x14ac:dyDescent="0.3">
      <c r="E188" s="70" t="s">
        <v>97</v>
      </c>
      <c r="F188" s="3" t="s">
        <v>209</v>
      </c>
      <c r="I188" s="101" t="s">
        <v>215</v>
      </c>
      <c r="L188" s="3" t="s">
        <v>158</v>
      </c>
      <c r="M188" s="70" t="s">
        <v>1047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2.9284738395851195</v>
      </c>
      <c r="AH188" s="102">
        <v>1.5981846125155421</v>
      </c>
      <c r="AI188" s="102">
        <v>2.1278238559339062</v>
      </c>
      <c r="AJ188" s="102">
        <v>2.3604044238341335</v>
      </c>
      <c r="AK188" s="102">
        <v>3.6630714973052871</v>
      </c>
      <c r="AM188" s="102">
        <v>0</v>
      </c>
      <c r="AN188" s="102">
        <v>0</v>
      </c>
      <c r="AO188" s="102">
        <v>12.677958229173989</v>
      </c>
    </row>
    <row r="189" spans="5:41" x14ac:dyDescent="0.3">
      <c r="E189" s="70" t="s">
        <v>97</v>
      </c>
      <c r="F189" s="4" t="s">
        <v>216</v>
      </c>
      <c r="I189" s="4" t="s">
        <v>216</v>
      </c>
      <c r="L189" s="3" t="s">
        <v>158</v>
      </c>
      <c r="M189" s="70" t="s">
        <v>1048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6.126553123067513</v>
      </c>
      <c r="AH189" s="102">
        <v>1.2335385264440131</v>
      </c>
      <c r="AI189" s="102">
        <v>4.2423127478931622E-2</v>
      </c>
      <c r="AJ189" s="102">
        <v>5.4684848543463005E-2</v>
      </c>
      <c r="AK189" s="102">
        <v>6.742034068478342E-2</v>
      </c>
      <c r="AM189" s="102">
        <v>0</v>
      </c>
      <c r="AN189" s="102">
        <v>0</v>
      </c>
      <c r="AO189" s="102">
        <v>7.5246199662187045</v>
      </c>
    </row>
    <row r="190" spans="5:41" x14ac:dyDescent="0.3">
      <c r="E190" s="70" t="s">
        <v>97</v>
      </c>
      <c r="F190" s="3" t="s">
        <v>216</v>
      </c>
      <c r="I190" s="101" t="s">
        <v>312</v>
      </c>
      <c r="L190" s="3" t="s">
        <v>158</v>
      </c>
      <c r="M190" s="70" t="s">
        <v>1049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97</v>
      </c>
      <c r="F191" s="3" t="s">
        <v>216</v>
      </c>
      <c r="I191" s="101" t="s">
        <v>313</v>
      </c>
      <c r="L191" s="3" t="s">
        <v>158</v>
      </c>
      <c r="M191" s="70" t="s">
        <v>1050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97</v>
      </c>
      <c r="F192" s="3" t="s">
        <v>216</v>
      </c>
      <c r="I192" s="101" t="s">
        <v>314</v>
      </c>
      <c r="L192" s="3" t="s">
        <v>158</v>
      </c>
      <c r="M192" s="70" t="s">
        <v>1051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97</v>
      </c>
      <c r="F193" s="3" t="s">
        <v>216</v>
      </c>
      <c r="I193" s="101" t="s">
        <v>220</v>
      </c>
      <c r="L193" s="3" t="s">
        <v>158</v>
      </c>
      <c r="M193" s="70" t="s">
        <v>1052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97</v>
      </c>
      <c r="F194" s="3" t="s">
        <v>216</v>
      </c>
      <c r="I194" s="101" t="s">
        <v>221</v>
      </c>
      <c r="L194" s="3" t="s">
        <v>158</v>
      </c>
      <c r="M194" s="70" t="s">
        <v>1053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97</v>
      </c>
      <c r="F195" s="3" t="s">
        <v>216</v>
      </c>
      <c r="I195" s="101" t="s">
        <v>212</v>
      </c>
      <c r="L195" s="3" t="s">
        <v>158</v>
      </c>
      <c r="M195" s="70" t="s">
        <v>1044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97</v>
      </c>
      <c r="F196" s="3" t="s">
        <v>216</v>
      </c>
      <c r="I196" s="101" t="s">
        <v>223</v>
      </c>
      <c r="L196" s="3" t="s">
        <v>158</v>
      </c>
      <c r="M196" s="70" t="s">
        <v>1054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97</v>
      </c>
      <c r="F197" s="3" t="s">
        <v>216</v>
      </c>
      <c r="I197" s="101" t="s">
        <v>315</v>
      </c>
      <c r="L197" s="3" t="s">
        <v>158</v>
      </c>
      <c r="M197" s="70" t="s">
        <v>1055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159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160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1171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1172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163</v>
      </c>
      <c r="R205" s="29">
        <v>0</v>
      </c>
      <c r="AN205" s="3"/>
      <c r="AV205" s="42"/>
    </row>
  </sheetData>
  <conditionalFormatting sqref="AQ202:AS203">
    <cfRule type="cellIs" dxfId="114" priority="1" operator="equal">
      <formula>FALSE</formula>
    </cfRule>
  </conditionalFormatting>
  <conditionalFormatting sqref="R202:R203">
    <cfRule type="cellIs" dxfId="113" priority="4" operator="greaterThan">
      <formula>0</formula>
    </cfRule>
  </conditionalFormatting>
  <conditionalFormatting sqref="T202:AK203 AM202:AO203">
    <cfRule type="cellIs" dxfId="112" priority="3" operator="equal">
      <formula>FALSE</formula>
    </cfRule>
  </conditionalFormatting>
  <conditionalFormatting sqref="R205">
    <cfRule type="cellIs" dxfId="111" priority="2" operator="greaterThan">
      <formula>0</formula>
    </cfRule>
  </conditionalFormatting>
  <conditionalFormatting sqref="R4">
    <cfRule type="cellIs" dxfId="110" priority="5" operator="greater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2">
    <tabColor theme="6"/>
  </sheetPr>
  <dimension ref="A1:BC235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1171875" style="3" bestFit="1" customWidth="1"/>
    <col min="12" max="12" width="9.1171875" style="3" customWidth="1"/>
    <col min="13" max="13" width="27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4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758</v>
      </c>
      <c r="F7" s="4" t="s">
        <v>1244</v>
      </c>
      <c r="G7" s="4" t="s">
        <v>1147</v>
      </c>
      <c r="H7" s="4" t="s">
        <v>1148</v>
      </c>
      <c r="J7" s="4" t="s">
        <v>1149</v>
      </c>
      <c r="K7" s="4"/>
      <c r="L7" s="4" t="s">
        <v>142</v>
      </c>
      <c r="M7" s="4"/>
      <c r="N7" s="4"/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43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166</v>
      </c>
      <c r="H11" s="3" t="s">
        <v>166</v>
      </c>
      <c r="J11" s="3" t="s">
        <v>782</v>
      </c>
      <c r="L11" s="106" t="s">
        <v>158</v>
      </c>
      <c r="AG11" s="118">
        <v>405.59366817655206</v>
      </c>
      <c r="AH11" s="118">
        <v>415.72778783438946</v>
      </c>
      <c r="AI11" s="118">
        <v>417.69819807031837</v>
      </c>
      <c r="AJ11" s="118">
        <v>411.95458566616929</v>
      </c>
      <c r="AK11" s="118">
        <v>405.00448403616724</v>
      </c>
    </row>
    <row r="12" spans="1:53" x14ac:dyDescent="0.3">
      <c r="E12" s="3" t="s">
        <v>172</v>
      </c>
      <c r="H12" s="3" t="s">
        <v>172</v>
      </c>
      <c r="J12" s="3" t="s">
        <v>782</v>
      </c>
      <c r="L12" s="106" t="s">
        <v>158</v>
      </c>
      <c r="AG12" s="118">
        <v>131.36626838000001</v>
      </c>
      <c r="AH12" s="118">
        <v>133.22631364699998</v>
      </c>
      <c r="AI12" s="118">
        <v>133.63745894199999</v>
      </c>
      <c r="AJ12" s="118">
        <v>133.271676488</v>
      </c>
      <c r="AK12" s="118">
        <v>134.00102150562475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782</v>
      </c>
      <c r="L13" s="106" t="s">
        <v>158</v>
      </c>
      <c r="AG13" s="118">
        <v>131.36626838000001</v>
      </c>
      <c r="AH13" s="118">
        <v>133.22631364699998</v>
      </c>
      <c r="AI13" s="118">
        <v>133.63745894199999</v>
      </c>
      <c r="AJ13" s="118">
        <v>133.271676488</v>
      </c>
      <c r="AK13" s="118">
        <v>134.00102150562475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782</v>
      </c>
      <c r="L14" s="106" t="s">
        <v>158</v>
      </c>
      <c r="AG14" s="118">
        <v>28.004664916000003</v>
      </c>
      <c r="AH14" s="118">
        <v>30.183958870000001</v>
      </c>
      <c r="AI14" s="118">
        <v>29.423480472000001</v>
      </c>
      <c r="AJ14" s="118">
        <v>27.518467523000002</v>
      </c>
      <c r="AK14" s="118">
        <v>28.357395507034205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1151</v>
      </c>
      <c r="J15" s="3" t="s">
        <v>782</v>
      </c>
      <c r="L15" s="106" t="s">
        <v>158</v>
      </c>
      <c r="AG15" s="118">
        <v>6.1063171710000006</v>
      </c>
      <c r="AH15" s="118">
        <v>8.1603679319999998</v>
      </c>
      <c r="AI15" s="118">
        <v>7.9734879030000005</v>
      </c>
      <c r="AJ15" s="118">
        <v>6.0680861009999996</v>
      </c>
      <c r="AK15" s="118">
        <v>6.0407296491046276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1152</v>
      </c>
      <c r="J16" s="3" t="s">
        <v>782</v>
      </c>
      <c r="L16" s="106" t="s">
        <v>158</v>
      </c>
      <c r="AG16" s="118">
        <v>17.571904585000002</v>
      </c>
      <c r="AH16" s="118">
        <v>17.750422828000001</v>
      </c>
      <c r="AI16" s="118">
        <v>17.239779219999999</v>
      </c>
      <c r="AJ16" s="118">
        <v>17.259219698000003</v>
      </c>
      <c r="AK16" s="118">
        <v>18.137316802439639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1153</v>
      </c>
      <c r="J17" s="3" t="s">
        <v>782</v>
      </c>
      <c r="L17" s="106" t="s">
        <v>158</v>
      </c>
      <c r="AG17" s="118">
        <v>3.1018300609999998</v>
      </c>
      <c r="AH17" s="118">
        <v>3.068737257</v>
      </c>
      <c r="AI17" s="118">
        <v>3.0303310969999999</v>
      </c>
      <c r="AJ17" s="118">
        <v>3.016094447</v>
      </c>
      <c r="AK17" s="118">
        <v>3.0080441011619716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782</v>
      </c>
      <c r="L18" s="106" t="s">
        <v>158</v>
      </c>
      <c r="AG18" s="118">
        <v>1.2246130989999999</v>
      </c>
      <c r="AH18" s="118">
        <v>1.2044308530000001</v>
      </c>
      <c r="AI18" s="118">
        <v>1.1798822520000001</v>
      </c>
      <c r="AJ18" s="118">
        <v>1.1750672770000001</v>
      </c>
      <c r="AK18" s="118">
        <v>1.1713049543279679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782</v>
      </c>
      <c r="L19" s="106" t="s">
        <v>158</v>
      </c>
      <c r="AG19" s="118">
        <v>66.931695704999996</v>
      </c>
      <c r="AH19" s="118">
        <v>64.852844671</v>
      </c>
      <c r="AI19" s="118">
        <v>63.798833320000007</v>
      </c>
      <c r="AJ19" s="118">
        <v>63.888154870000001</v>
      </c>
      <c r="AK19" s="118">
        <v>63.321837951229377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782</v>
      </c>
      <c r="L20" s="106" t="s">
        <v>158</v>
      </c>
      <c r="AG20" s="118">
        <v>19.008492410999999</v>
      </c>
      <c r="AH20" s="118">
        <v>19.219884011000001</v>
      </c>
      <c r="AI20" s="118">
        <v>19.274878527999999</v>
      </c>
      <c r="AJ20" s="118">
        <v>19.885251483999998</v>
      </c>
      <c r="AK20" s="118">
        <v>19.543122963248493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308</v>
      </c>
      <c r="J21" s="3" t="s">
        <v>782</v>
      </c>
      <c r="L21" s="106" t="s">
        <v>158</v>
      </c>
      <c r="AG21" s="118">
        <v>20.176531830999998</v>
      </c>
      <c r="AH21" s="118">
        <v>19.390477175000001</v>
      </c>
      <c r="AI21" s="118">
        <v>18.495026243000002</v>
      </c>
      <c r="AJ21" s="118">
        <v>17.718665248999997</v>
      </c>
      <c r="AK21" s="118">
        <v>17.208367467734405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184</v>
      </c>
      <c r="J22" s="3" t="s">
        <v>782</v>
      </c>
      <c r="L22" s="106" t="s">
        <v>158</v>
      </c>
      <c r="AG22" s="118">
        <v>22.707298664</v>
      </c>
      <c r="AH22" s="118">
        <v>22.869541501</v>
      </c>
      <c r="AI22" s="118">
        <v>22.711608686000005</v>
      </c>
      <c r="AJ22" s="118">
        <v>22.904488753000006</v>
      </c>
      <c r="AK22" s="118">
        <v>23.065446196245475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309</v>
      </c>
      <c r="J23" s="3" t="s">
        <v>782</v>
      </c>
      <c r="L23" s="106" t="s">
        <v>158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310</v>
      </c>
      <c r="J24" s="3" t="s">
        <v>782</v>
      </c>
      <c r="L24" s="106" t="s">
        <v>158</v>
      </c>
      <c r="AG24" s="118">
        <v>5.0393727989999988</v>
      </c>
      <c r="AH24" s="118">
        <v>3.3729419839999992</v>
      </c>
      <c r="AI24" s="118">
        <v>3.3173198630000003</v>
      </c>
      <c r="AJ24" s="118">
        <v>3.3797493839999997</v>
      </c>
      <c r="AK24" s="118">
        <v>3.5049013240010063</v>
      </c>
    </row>
    <row r="25" spans="5:37" x14ac:dyDescent="0.3">
      <c r="E25" s="3" t="s">
        <v>172</v>
      </c>
      <c r="F25" s="3" t="s">
        <v>173</v>
      </c>
      <c r="G25" s="3" t="s">
        <v>185</v>
      </c>
      <c r="H25" s="3" t="s">
        <v>186</v>
      </c>
      <c r="J25" s="3" t="s">
        <v>782</v>
      </c>
      <c r="L25" s="106" t="s">
        <v>158</v>
      </c>
      <c r="AG25" s="118">
        <v>30.433871081000003</v>
      </c>
      <c r="AH25" s="118">
        <v>31.154473428999999</v>
      </c>
      <c r="AI25" s="118">
        <v>33.508140867000002</v>
      </c>
      <c r="AJ25" s="118">
        <v>34.908049811999994</v>
      </c>
      <c r="AK25" s="118">
        <v>35.559468155675049</v>
      </c>
    </row>
    <row r="26" spans="5:37" x14ac:dyDescent="0.3">
      <c r="E26" s="3" t="s">
        <v>172</v>
      </c>
      <c r="F26" s="3" t="s">
        <v>173</v>
      </c>
      <c r="G26" s="3" t="s">
        <v>185</v>
      </c>
      <c r="H26" s="3" t="s">
        <v>1096</v>
      </c>
      <c r="J26" s="3" t="s">
        <v>782</v>
      </c>
      <c r="L26" s="106" t="s">
        <v>158</v>
      </c>
      <c r="AG26" s="118">
        <v>14.072902210000001</v>
      </c>
      <c r="AH26" s="118">
        <v>14.870898264999999</v>
      </c>
      <c r="AI26" s="118">
        <v>15.643172039</v>
      </c>
      <c r="AJ26" s="118">
        <v>16.521524907999996</v>
      </c>
      <c r="AK26" s="118">
        <v>17.528489002100603</v>
      </c>
    </row>
    <row r="27" spans="5:37" x14ac:dyDescent="0.3">
      <c r="E27" s="3" t="s">
        <v>172</v>
      </c>
      <c r="F27" s="3" t="s">
        <v>173</v>
      </c>
      <c r="G27" s="3" t="s">
        <v>185</v>
      </c>
      <c r="H27" s="3" t="s">
        <v>188</v>
      </c>
      <c r="J27" s="3" t="s">
        <v>782</v>
      </c>
      <c r="L27" s="106" t="s">
        <v>158</v>
      </c>
      <c r="AG27" s="118">
        <v>4.9022284269999998</v>
      </c>
      <c r="AH27" s="118">
        <v>5.0843394490000007</v>
      </c>
      <c r="AI27" s="118">
        <v>5.0425791260000006</v>
      </c>
      <c r="AJ27" s="118">
        <v>5.0550670040000005</v>
      </c>
      <c r="AK27" s="118">
        <v>5.0771511733762571</v>
      </c>
    </row>
    <row r="28" spans="5:37" x14ac:dyDescent="0.3">
      <c r="E28" s="3" t="s">
        <v>172</v>
      </c>
      <c r="F28" s="3" t="s">
        <v>173</v>
      </c>
      <c r="G28" s="3" t="s">
        <v>185</v>
      </c>
      <c r="H28" s="3" t="s">
        <v>189</v>
      </c>
      <c r="J28" s="3" t="s">
        <v>782</v>
      </c>
      <c r="L28" s="106" t="s">
        <v>158</v>
      </c>
      <c r="AG28" s="118">
        <v>3.4042678479999999</v>
      </c>
      <c r="AH28" s="118">
        <v>3.3288566949999998</v>
      </c>
      <c r="AI28" s="118">
        <v>3.2840432760000002</v>
      </c>
      <c r="AJ28" s="118">
        <v>3.3073692919999997</v>
      </c>
      <c r="AK28" s="118">
        <v>3.2587044529486917</v>
      </c>
    </row>
    <row r="29" spans="5:37" x14ac:dyDescent="0.3">
      <c r="E29" s="3" t="s">
        <v>172</v>
      </c>
      <c r="F29" s="3" t="s">
        <v>173</v>
      </c>
      <c r="G29" s="3" t="s">
        <v>185</v>
      </c>
      <c r="H29" s="3" t="s">
        <v>190</v>
      </c>
      <c r="J29" s="3" t="s">
        <v>782</v>
      </c>
      <c r="L29" s="106" t="s">
        <v>158</v>
      </c>
      <c r="AG29" s="118">
        <v>1.057793526</v>
      </c>
      <c r="AH29" s="118">
        <v>1.0285419060000001</v>
      </c>
      <c r="AI29" s="118">
        <v>2.808702797</v>
      </c>
      <c r="AJ29" s="118">
        <v>3.310610955</v>
      </c>
      <c r="AK29" s="118">
        <v>2.9177531542575457</v>
      </c>
    </row>
    <row r="30" spans="5:37" x14ac:dyDescent="0.3">
      <c r="E30" s="3" t="s">
        <v>172</v>
      </c>
      <c r="F30" s="3" t="s">
        <v>173</v>
      </c>
      <c r="G30" s="3" t="s">
        <v>185</v>
      </c>
      <c r="H30" s="3" t="s">
        <v>191</v>
      </c>
      <c r="J30" s="3" t="s">
        <v>782</v>
      </c>
      <c r="L30" s="106" t="s">
        <v>158</v>
      </c>
      <c r="AG30" s="118">
        <v>0.56047837899999997</v>
      </c>
      <c r="AH30" s="118">
        <v>0.54361729400000003</v>
      </c>
      <c r="AI30" s="118">
        <v>0.51057360500000004</v>
      </c>
      <c r="AJ30" s="118">
        <v>0.54203550599999994</v>
      </c>
      <c r="AK30" s="118">
        <v>0.56574721168108655</v>
      </c>
    </row>
    <row r="31" spans="5:37" x14ac:dyDescent="0.3">
      <c r="E31" s="3" t="s">
        <v>172</v>
      </c>
      <c r="F31" s="3" t="s">
        <v>173</v>
      </c>
      <c r="G31" s="3" t="s">
        <v>185</v>
      </c>
      <c r="H31" s="3" t="s">
        <v>192</v>
      </c>
      <c r="J31" s="3" t="s">
        <v>782</v>
      </c>
      <c r="L31" s="106" t="s">
        <v>158</v>
      </c>
      <c r="AG31" s="118">
        <v>0.22675235000000002</v>
      </c>
      <c r="AH31" s="118">
        <v>0.21724254200000001</v>
      </c>
      <c r="AI31" s="118">
        <v>0.198902471</v>
      </c>
      <c r="AJ31" s="118">
        <v>0.215307891</v>
      </c>
      <c r="AK31" s="118">
        <v>0.22728010499094567</v>
      </c>
    </row>
    <row r="32" spans="5:37" x14ac:dyDescent="0.3">
      <c r="E32" s="3" t="s">
        <v>172</v>
      </c>
      <c r="F32" s="3" t="s">
        <v>173</v>
      </c>
      <c r="G32" s="3" t="s">
        <v>185</v>
      </c>
      <c r="H32" s="3" t="s">
        <v>193</v>
      </c>
      <c r="J32" s="3" t="s">
        <v>782</v>
      </c>
      <c r="L32" s="106" t="s">
        <v>158</v>
      </c>
      <c r="AG32" s="118">
        <v>5.4115900409999993</v>
      </c>
      <c r="AH32" s="118">
        <v>5.3048101610000007</v>
      </c>
      <c r="AI32" s="118">
        <v>5.2856505830000007</v>
      </c>
      <c r="AJ32" s="118">
        <v>5.1837506169999994</v>
      </c>
      <c r="AK32" s="118">
        <v>5.1833209741820925</v>
      </c>
    </row>
    <row r="33" spans="5:37" x14ac:dyDescent="0.3">
      <c r="E33" s="3" t="s">
        <v>172</v>
      </c>
      <c r="F33" s="3" t="s">
        <v>173</v>
      </c>
      <c r="G33" s="3" t="s">
        <v>185</v>
      </c>
      <c r="H33" s="3" t="s">
        <v>194</v>
      </c>
      <c r="J33" s="3" t="s">
        <v>782</v>
      </c>
      <c r="L33" s="106" t="s">
        <v>158</v>
      </c>
      <c r="AG33" s="118">
        <v>0.79785830000000002</v>
      </c>
      <c r="AH33" s="118">
        <v>0.77616711699999996</v>
      </c>
      <c r="AI33" s="118">
        <v>0.73451696999999994</v>
      </c>
      <c r="AJ33" s="118">
        <v>0.77238363900000007</v>
      </c>
      <c r="AK33" s="118">
        <v>0.801022082137827</v>
      </c>
    </row>
    <row r="34" spans="5:37" x14ac:dyDescent="0.3">
      <c r="E34" s="3" t="s">
        <v>172</v>
      </c>
      <c r="F34" s="3" t="s">
        <v>173</v>
      </c>
      <c r="G34" s="3" t="s">
        <v>195</v>
      </c>
      <c r="H34" s="3" t="s">
        <v>196</v>
      </c>
      <c r="J34" s="3" t="s">
        <v>782</v>
      </c>
      <c r="L34" s="106" t="s">
        <v>158</v>
      </c>
      <c r="AG34" s="118">
        <v>5.9960366780000003</v>
      </c>
      <c r="AH34" s="118">
        <v>7.0350366769999999</v>
      </c>
      <c r="AI34" s="118">
        <v>6.907004283</v>
      </c>
      <c r="AJ34" s="118">
        <v>6.9570042829999998</v>
      </c>
      <c r="AK34" s="118">
        <v>6.7623198916861167</v>
      </c>
    </row>
    <row r="35" spans="5:37" x14ac:dyDescent="0.3">
      <c r="E35" s="3" t="s">
        <v>172</v>
      </c>
      <c r="F35" s="3" t="s">
        <v>197</v>
      </c>
      <c r="H35" s="3" t="s">
        <v>198</v>
      </c>
      <c r="J35" s="3" t="s">
        <v>782</v>
      </c>
      <c r="L35" s="106" t="s">
        <v>158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197</v>
      </c>
      <c r="H36" s="3" t="s">
        <v>199</v>
      </c>
      <c r="J36" s="3" t="s">
        <v>782</v>
      </c>
      <c r="L36" s="106" t="s">
        <v>158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197</v>
      </c>
      <c r="H37" s="3" t="s">
        <v>200</v>
      </c>
      <c r="J37" s="3" t="s">
        <v>782</v>
      </c>
      <c r="L37" s="106" t="s">
        <v>158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197</v>
      </c>
      <c r="H38" s="3" t="s">
        <v>201</v>
      </c>
      <c r="J38" s="3" t="s">
        <v>782</v>
      </c>
      <c r="L38" s="106" t="s">
        <v>158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197</v>
      </c>
      <c r="H39" s="3" t="s">
        <v>202</v>
      </c>
      <c r="J39" s="3" t="s">
        <v>782</v>
      </c>
      <c r="L39" s="106" t="s">
        <v>158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197</v>
      </c>
      <c r="H40" s="3" t="s">
        <v>203</v>
      </c>
      <c r="J40" s="3" t="s">
        <v>782</v>
      </c>
      <c r="L40" s="106" t="s">
        <v>158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197</v>
      </c>
      <c r="H41" s="3" t="s">
        <v>204</v>
      </c>
      <c r="J41" s="3" t="s">
        <v>782</v>
      </c>
      <c r="L41" s="106" t="s">
        <v>158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197</v>
      </c>
      <c r="H42" s="3" t="s">
        <v>1107</v>
      </c>
      <c r="J42" s="3" t="s">
        <v>782</v>
      </c>
      <c r="L42" s="106" t="s">
        <v>158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197</v>
      </c>
      <c r="H43" s="3" t="s">
        <v>206</v>
      </c>
      <c r="J43" s="3" t="s">
        <v>782</v>
      </c>
      <c r="L43" s="106" t="s">
        <v>158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197</v>
      </c>
      <c r="H44" s="3" t="s">
        <v>207</v>
      </c>
      <c r="J44" s="3" t="s">
        <v>782</v>
      </c>
      <c r="L44" s="106" t="s">
        <v>158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197</v>
      </c>
      <c r="H45" s="3" t="s">
        <v>1108</v>
      </c>
      <c r="J45" s="3" t="s">
        <v>782</v>
      </c>
      <c r="L45" s="106" t="s">
        <v>158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197</v>
      </c>
      <c r="H46" s="3" t="s">
        <v>1109</v>
      </c>
      <c r="J46" s="3" t="s">
        <v>782</v>
      </c>
      <c r="L46" s="106" t="s">
        <v>158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197</v>
      </c>
      <c r="H47" s="3" t="s">
        <v>1110</v>
      </c>
      <c r="J47" s="3" t="s">
        <v>782</v>
      </c>
      <c r="L47" s="106" t="s">
        <v>158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197</v>
      </c>
      <c r="H48" s="3" t="s">
        <v>195</v>
      </c>
      <c r="J48" s="3" t="s">
        <v>782</v>
      </c>
      <c r="L48" s="106" t="s">
        <v>158</v>
      </c>
      <c r="AG48" s="46"/>
      <c r="AH48" s="46"/>
      <c r="AI48" s="46"/>
      <c r="AJ48" s="46"/>
      <c r="AK48" s="46"/>
    </row>
    <row r="49" spans="5:37" x14ac:dyDescent="0.3">
      <c r="E49" s="3" t="s">
        <v>209</v>
      </c>
      <c r="H49" s="3" t="s">
        <v>209</v>
      </c>
      <c r="J49" s="3" t="s">
        <v>782</v>
      </c>
      <c r="L49" s="106" t="s">
        <v>158</v>
      </c>
      <c r="AG49" s="118">
        <v>75.141646302882137</v>
      </c>
      <c r="AH49" s="118">
        <v>88.185487799542642</v>
      </c>
      <c r="AI49" s="118">
        <v>90.691500864751134</v>
      </c>
      <c r="AJ49" s="118">
        <v>85.453541213206066</v>
      </c>
      <c r="AK49" s="118">
        <v>76.693870531684595</v>
      </c>
    </row>
    <row r="50" spans="5:37" x14ac:dyDescent="0.3">
      <c r="E50" s="3" t="s">
        <v>209</v>
      </c>
      <c r="H50" s="3" t="s">
        <v>311</v>
      </c>
      <c r="J50" s="3" t="s">
        <v>782</v>
      </c>
      <c r="L50" s="106" t="s">
        <v>158</v>
      </c>
      <c r="AG50" s="118">
        <v>16.697352349961648</v>
      </c>
      <c r="AH50" s="118">
        <v>27.947181253046551</v>
      </c>
      <c r="AI50" s="118">
        <v>34.070591697756726</v>
      </c>
      <c r="AJ50" s="118">
        <v>29.970921009937793</v>
      </c>
      <c r="AK50" s="118">
        <v>16.949265141161419</v>
      </c>
    </row>
    <row r="51" spans="5:37" x14ac:dyDescent="0.3">
      <c r="E51" s="3" t="s">
        <v>209</v>
      </c>
      <c r="H51" s="3" t="s">
        <v>210</v>
      </c>
      <c r="J51" s="3" t="s">
        <v>782</v>
      </c>
      <c r="L51" s="106" t="s">
        <v>158</v>
      </c>
      <c r="AG51" s="118">
        <v>13.300654022921117</v>
      </c>
      <c r="AH51" s="118">
        <v>13.218789003713017</v>
      </c>
      <c r="AI51" s="118">
        <v>12.467049399288609</v>
      </c>
      <c r="AJ51" s="118">
        <v>11.755576844948479</v>
      </c>
      <c r="AK51" s="118">
        <v>11.308582982014379</v>
      </c>
    </row>
    <row r="52" spans="5:37" x14ac:dyDescent="0.3">
      <c r="E52" s="3" t="s">
        <v>209</v>
      </c>
      <c r="H52" s="3" t="s">
        <v>211</v>
      </c>
      <c r="J52" s="3" t="s">
        <v>782</v>
      </c>
      <c r="L52" s="106" t="s">
        <v>158</v>
      </c>
      <c r="AG52" s="118">
        <v>8.1191142255161157</v>
      </c>
      <c r="AH52" s="118">
        <v>10.206389204633101</v>
      </c>
      <c r="AI52" s="118">
        <v>7.6067419842157804</v>
      </c>
      <c r="AJ52" s="118">
        <v>5.7498282242188576</v>
      </c>
      <c r="AK52" s="118">
        <v>8.4472108495134037</v>
      </c>
    </row>
    <row r="53" spans="5:37" x14ac:dyDescent="0.3">
      <c r="E53" s="3" t="s">
        <v>209</v>
      </c>
      <c r="H53" s="3" t="s">
        <v>213</v>
      </c>
      <c r="J53" s="3" t="s">
        <v>782</v>
      </c>
      <c r="L53" s="106" t="s">
        <v>158</v>
      </c>
      <c r="AG53" s="118">
        <v>8.8529713674077719</v>
      </c>
      <c r="AH53" s="118">
        <v>8.8079770367637042</v>
      </c>
      <c r="AI53" s="118">
        <v>8.8402983544076061</v>
      </c>
      <c r="AJ53" s="118">
        <v>8.8787092091555415</v>
      </c>
      <c r="AK53" s="118">
        <v>8.9547048039492623</v>
      </c>
    </row>
    <row r="54" spans="5:37" x14ac:dyDescent="0.3">
      <c r="E54" s="3" t="s">
        <v>209</v>
      </c>
      <c r="H54" s="3" t="s">
        <v>214</v>
      </c>
      <c r="J54" s="3" t="s">
        <v>782</v>
      </c>
      <c r="L54" s="106" t="s">
        <v>158</v>
      </c>
      <c r="AG54" s="118">
        <v>5.0649315316956756</v>
      </c>
      <c r="AH54" s="118">
        <v>8.0909317509036836</v>
      </c>
      <c r="AI54" s="118">
        <v>7.0040643425313238</v>
      </c>
      <c r="AJ54" s="118">
        <v>8.2365313544887506</v>
      </c>
      <c r="AK54" s="118">
        <v>8.7983666564026635</v>
      </c>
    </row>
    <row r="55" spans="5:37" x14ac:dyDescent="0.3">
      <c r="E55" s="3" t="s">
        <v>209</v>
      </c>
      <c r="H55" s="3" t="s">
        <v>215</v>
      </c>
      <c r="J55" s="3" t="s">
        <v>782</v>
      </c>
      <c r="L55" s="106" t="s">
        <v>158</v>
      </c>
      <c r="AG55" s="118">
        <v>23.106622805379818</v>
      </c>
      <c r="AH55" s="118">
        <v>19.914219550482606</v>
      </c>
      <c r="AI55" s="118">
        <v>20.702755086551075</v>
      </c>
      <c r="AJ55" s="118">
        <v>20.861974570456642</v>
      </c>
      <c r="AK55" s="118">
        <v>22.235740098643468</v>
      </c>
    </row>
    <row r="56" spans="5:37" x14ac:dyDescent="0.3">
      <c r="E56" s="3" t="s">
        <v>216</v>
      </c>
      <c r="H56" s="3" t="s">
        <v>216</v>
      </c>
      <c r="J56" s="3" t="s">
        <v>782</v>
      </c>
      <c r="L56" s="106" t="s">
        <v>158</v>
      </c>
      <c r="AG56" s="118">
        <v>199.08575349366993</v>
      </c>
      <c r="AH56" s="118">
        <v>194.31598638784686</v>
      </c>
      <c r="AI56" s="118">
        <v>193.36923826356724</v>
      </c>
      <c r="AJ56" s="118">
        <v>193.22936796496322</v>
      </c>
      <c r="AK56" s="118">
        <v>194.30959199885791</v>
      </c>
    </row>
    <row r="57" spans="5:37" x14ac:dyDescent="0.3">
      <c r="E57" s="3" t="s">
        <v>216</v>
      </c>
      <c r="H57" s="3" t="s">
        <v>312</v>
      </c>
      <c r="J57" s="3" t="s">
        <v>782</v>
      </c>
      <c r="L57" s="106" t="s">
        <v>158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216</v>
      </c>
      <c r="H58" s="3" t="s">
        <v>313</v>
      </c>
      <c r="J58" s="3" t="s">
        <v>782</v>
      </c>
      <c r="L58" s="106" t="s">
        <v>158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216</v>
      </c>
      <c r="H59" s="3" t="s">
        <v>314</v>
      </c>
      <c r="J59" s="3" t="s">
        <v>782</v>
      </c>
      <c r="L59" s="106" t="s">
        <v>158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216</v>
      </c>
      <c r="H60" s="3" t="s">
        <v>220</v>
      </c>
      <c r="J60" s="3" t="s">
        <v>782</v>
      </c>
      <c r="L60" s="106" t="s">
        <v>158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216</v>
      </c>
      <c r="H61" s="3" t="s">
        <v>221</v>
      </c>
      <c r="J61" s="3" t="s">
        <v>782</v>
      </c>
      <c r="L61" s="106" t="s">
        <v>158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216</v>
      </c>
      <c r="H62" s="3" t="s">
        <v>212</v>
      </c>
      <c r="J62" s="3" t="s">
        <v>782</v>
      </c>
      <c r="L62" s="106" t="s">
        <v>158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216</v>
      </c>
      <c r="H63" s="3" t="s">
        <v>223</v>
      </c>
      <c r="J63" s="3" t="s">
        <v>782</v>
      </c>
      <c r="L63" s="106" t="s">
        <v>158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216</v>
      </c>
      <c r="H64" s="3" t="s">
        <v>315</v>
      </c>
      <c r="J64" s="3" t="s">
        <v>782</v>
      </c>
      <c r="L64" s="106" t="s">
        <v>158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1163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1173</v>
      </c>
      <c r="K67" s="3" t="s">
        <v>1174</v>
      </c>
      <c r="AN67" s="3"/>
    </row>
    <row r="68" spans="1:53" x14ac:dyDescent="0.3">
      <c r="E68" s="3" t="s">
        <v>166</v>
      </c>
      <c r="H68" s="3" t="s">
        <v>166</v>
      </c>
      <c r="J68" s="3" t="s">
        <v>782</v>
      </c>
      <c r="L68" s="106" t="s">
        <v>158</v>
      </c>
      <c r="AG68" s="118">
        <v>-21.541998732072955</v>
      </c>
      <c r="AH68" s="118">
        <v>-17.813507331076089</v>
      </c>
      <c r="AI68" s="118">
        <v>-21.24285304694849</v>
      </c>
      <c r="AJ68" s="118">
        <v>-24.696060631296099</v>
      </c>
      <c r="AK68" s="118">
        <v>-19.651821143364693</v>
      </c>
    </row>
    <row r="69" spans="1:53" x14ac:dyDescent="0.3">
      <c r="E69" s="3" t="s">
        <v>172</v>
      </c>
      <c r="H69" s="3" t="s">
        <v>172</v>
      </c>
      <c r="J69" s="3" t="s">
        <v>782</v>
      </c>
      <c r="L69" s="106" t="s">
        <v>158</v>
      </c>
      <c r="AG69" s="118">
        <v>-4.1161958127772031</v>
      </c>
      <c r="AH69" s="118">
        <v>-4.3787753643476961</v>
      </c>
      <c r="AI69" s="118">
        <v>-4.680495306405386</v>
      </c>
      <c r="AJ69" s="118">
        <v>-6.4453745255294237</v>
      </c>
      <c r="AK69" s="118">
        <v>-5.713052141080043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782</v>
      </c>
      <c r="L70" s="106" t="s">
        <v>158</v>
      </c>
      <c r="AG70" s="118">
        <v>-4.1161958127772031</v>
      </c>
      <c r="AH70" s="118">
        <v>-4.3787753643476961</v>
      </c>
      <c r="AI70" s="118">
        <v>-4.680495306405386</v>
      </c>
      <c r="AJ70" s="118">
        <v>-6.4453745255294237</v>
      </c>
      <c r="AK70" s="118">
        <v>-5.713052141080043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782</v>
      </c>
      <c r="L71" s="106" t="s">
        <v>158</v>
      </c>
      <c r="AG71" s="118">
        <v>-1.2978717784533838E-2</v>
      </c>
      <c r="AH71" s="118">
        <v>-1.3045902102108051E-2</v>
      </c>
      <c r="AI71" s="118">
        <v>-1.3121041492369102E-2</v>
      </c>
      <c r="AJ71" s="118">
        <v>-1.3387352500372754E-2</v>
      </c>
      <c r="AK71" s="118">
        <v>-1.3359692628803087E-2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1151</v>
      </c>
      <c r="J72" s="3" t="s">
        <v>782</v>
      </c>
      <c r="L72" s="106" t="s">
        <v>158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1152</v>
      </c>
      <c r="J73" s="3" t="s">
        <v>782</v>
      </c>
      <c r="L73" s="106" t="s">
        <v>158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1153</v>
      </c>
      <c r="J74" s="3" t="s">
        <v>782</v>
      </c>
      <c r="L74" s="106" t="s">
        <v>158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782</v>
      </c>
      <c r="L75" s="106" t="s">
        <v>158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782</v>
      </c>
      <c r="L76" s="106" t="s">
        <v>158</v>
      </c>
      <c r="AG76" s="118">
        <v>-3.4504401601104826</v>
      </c>
      <c r="AH76" s="118">
        <v>-3.5587689073737998</v>
      </c>
      <c r="AI76" s="118">
        <v>-3.6655130912469076</v>
      </c>
      <c r="AJ76" s="118">
        <v>-5.1802814714397307</v>
      </c>
      <c r="AK76" s="118">
        <v>-4.1394770885697927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782</v>
      </c>
      <c r="L77" s="106" t="s">
        <v>158</v>
      </c>
      <c r="AG77" s="118">
        <v>-1.1525427255042611</v>
      </c>
      <c r="AH77" s="118">
        <v>-1.2496960047534611</v>
      </c>
      <c r="AI77" s="118">
        <v>-1.343352209279923</v>
      </c>
      <c r="AJ77" s="118">
        <v>-2.811229010766426</v>
      </c>
      <c r="AK77" s="118">
        <v>-1.7754529705764426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308</v>
      </c>
      <c r="J78" s="3" t="s">
        <v>782</v>
      </c>
      <c r="L78" s="106" t="s">
        <v>158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184</v>
      </c>
      <c r="J79" s="3" t="s">
        <v>782</v>
      </c>
      <c r="L79" s="106" t="s">
        <v>158</v>
      </c>
      <c r="AG79" s="118">
        <v>-2.157809687090618</v>
      </c>
      <c r="AH79" s="118">
        <v>-2.1682599910420297</v>
      </c>
      <c r="AI79" s="118">
        <v>-2.1805369420493497</v>
      </c>
      <c r="AJ79" s="118">
        <v>-2.2245540527327732</v>
      </c>
      <c r="AK79" s="118">
        <v>-2.2198242610475396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309</v>
      </c>
      <c r="J80" s="3" t="s">
        <v>782</v>
      </c>
      <c r="L80" s="106" t="s">
        <v>158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310</v>
      </c>
      <c r="J81" s="3" t="s">
        <v>782</v>
      </c>
      <c r="L81" s="106" t="s">
        <v>158</v>
      </c>
      <c r="AG81" s="118">
        <v>-0.14008774751560332</v>
      </c>
      <c r="AH81" s="118">
        <v>-0.14081291157830914</v>
      </c>
      <c r="AI81" s="118">
        <v>-0.14162393991763478</v>
      </c>
      <c r="AJ81" s="118">
        <v>-0.14449840794053131</v>
      </c>
      <c r="AK81" s="118">
        <v>-0.14419985694581111</v>
      </c>
    </row>
    <row r="82" spans="5:37" x14ac:dyDescent="0.3">
      <c r="E82" s="3" t="s">
        <v>172</v>
      </c>
      <c r="F82" s="3" t="s">
        <v>173</v>
      </c>
      <c r="G82" s="3" t="s">
        <v>185</v>
      </c>
      <c r="H82" s="3" t="s">
        <v>186</v>
      </c>
      <c r="J82" s="3" t="s">
        <v>782</v>
      </c>
      <c r="L82" s="106" t="s">
        <v>158</v>
      </c>
      <c r="AG82" s="118">
        <v>-0.65277693488218635</v>
      </c>
      <c r="AH82" s="118">
        <v>-0.80696055487178797</v>
      </c>
      <c r="AI82" s="118">
        <v>-1.0018611736661096</v>
      </c>
      <c r="AJ82" s="118">
        <v>-1.2517057015893207</v>
      </c>
      <c r="AK82" s="118">
        <v>-1.5602153598814479</v>
      </c>
    </row>
    <row r="83" spans="5:37" x14ac:dyDescent="0.3">
      <c r="E83" s="3" t="s">
        <v>172</v>
      </c>
      <c r="F83" s="3" t="s">
        <v>173</v>
      </c>
      <c r="G83" s="3" t="s">
        <v>185</v>
      </c>
      <c r="H83" s="3" t="s">
        <v>1096</v>
      </c>
      <c r="J83" s="3" t="s">
        <v>782</v>
      </c>
      <c r="L83" s="106" t="s">
        <v>158</v>
      </c>
      <c r="AG83" s="118">
        <v>-0.65277693488218635</v>
      </c>
      <c r="AH83" s="118">
        <v>-0.80696055487178797</v>
      </c>
      <c r="AI83" s="118">
        <v>-1.0018611736661096</v>
      </c>
      <c r="AJ83" s="118">
        <v>-1.2517057015893207</v>
      </c>
      <c r="AK83" s="118">
        <v>-1.5602153598814479</v>
      </c>
    </row>
    <row r="84" spans="5:37" x14ac:dyDescent="0.3">
      <c r="E84" s="3" t="s">
        <v>172</v>
      </c>
      <c r="F84" s="3" t="s">
        <v>173</v>
      </c>
      <c r="G84" s="3" t="s">
        <v>185</v>
      </c>
      <c r="H84" s="3" t="s">
        <v>188</v>
      </c>
      <c r="J84" s="3" t="s">
        <v>782</v>
      </c>
      <c r="L84" s="106" t="s">
        <v>158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172</v>
      </c>
      <c r="F85" s="3" t="s">
        <v>173</v>
      </c>
      <c r="G85" s="3" t="s">
        <v>185</v>
      </c>
      <c r="H85" s="3" t="s">
        <v>189</v>
      </c>
      <c r="J85" s="3" t="s">
        <v>782</v>
      </c>
      <c r="L85" s="106" t="s">
        <v>158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172</v>
      </c>
      <c r="F86" s="3" t="s">
        <v>173</v>
      </c>
      <c r="G86" s="3" t="s">
        <v>185</v>
      </c>
      <c r="H86" s="3" t="s">
        <v>190</v>
      </c>
      <c r="J86" s="3" t="s">
        <v>782</v>
      </c>
      <c r="L86" s="106" t="s">
        <v>158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172</v>
      </c>
      <c r="F87" s="3" t="s">
        <v>173</v>
      </c>
      <c r="G87" s="3" t="s">
        <v>185</v>
      </c>
      <c r="H87" s="3" t="s">
        <v>191</v>
      </c>
      <c r="J87" s="3" t="s">
        <v>782</v>
      </c>
      <c r="L87" s="106" t="s">
        <v>158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172</v>
      </c>
      <c r="F88" s="3" t="s">
        <v>173</v>
      </c>
      <c r="G88" s="3" t="s">
        <v>185</v>
      </c>
      <c r="H88" s="3" t="s">
        <v>192</v>
      </c>
      <c r="J88" s="3" t="s">
        <v>782</v>
      </c>
      <c r="L88" s="106" t="s">
        <v>158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172</v>
      </c>
      <c r="F89" s="3" t="s">
        <v>173</v>
      </c>
      <c r="G89" s="3" t="s">
        <v>185</v>
      </c>
      <c r="H89" s="3" t="s">
        <v>193</v>
      </c>
      <c r="J89" s="3" t="s">
        <v>782</v>
      </c>
      <c r="L89" s="106" t="s">
        <v>158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172</v>
      </c>
      <c r="F90" s="3" t="s">
        <v>173</v>
      </c>
      <c r="G90" s="3" t="s">
        <v>185</v>
      </c>
      <c r="H90" s="3" t="s">
        <v>194</v>
      </c>
      <c r="J90" s="3" t="s">
        <v>782</v>
      </c>
      <c r="L90" s="106" t="s">
        <v>158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172</v>
      </c>
      <c r="F91" s="3" t="s">
        <v>173</v>
      </c>
      <c r="G91" s="3" t="s">
        <v>195</v>
      </c>
      <c r="H91" s="3" t="s">
        <v>196</v>
      </c>
      <c r="J91" s="3" t="s">
        <v>782</v>
      </c>
      <c r="L91" s="106" t="s">
        <v>158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172</v>
      </c>
      <c r="F92" s="3" t="s">
        <v>197</v>
      </c>
      <c r="H92" s="3" t="s">
        <v>198</v>
      </c>
      <c r="J92" s="3" t="s">
        <v>782</v>
      </c>
      <c r="L92" s="106" t="s">
        <v>158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197</v>
      </c>
      <c r="H93" s="3" t="s">
        <v>199</v>
      </c>
      <c r="J93" s="3" t="s">
        <v>782</v>
      </c>
      <c r="L93" s="106" t="s">
        <v>158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197</v>
      </c>
      <c r="H94" s="3" t="s">
        <v>200</v>
      </c>
      <c r="J94" s="3" t="s">
        <v>782</v>
      </c>
      <c r="L94" s="106" t="s">
        <v>158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197</v>
      </c>
      <c r="H95" s="3" t="s">
        <v>201</v>
      </c>
      <c r="J95" s="3" t="s">
        <v>782</v>
      </c>
      <c r="L95" s="106" t="s">
        <v>158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197</v>
      </c>
      <c r="H96" s="3" t="s">
        <v>202</v>
      </c>
      <c r="J96" s="3" t="s">
        <v>782</v>
      </c>
      <c r="L96" s="106" t="s">
        <v>158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197</v>
      </c>
      <c r="H97" s="3" t="s">
        <v>203</v>
      </c>
      <c r="J97" s="3" t="s">
        <v>782</v>
      </c>
      <c r="L97" s="106" t="s">
        <v>158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197</v>
      </c>
      <c r="H98" s="3" t="s">
        <v>204</v>
      </c>
      <c r="J98" s="3" t="s">
        <v>782</v>
      </c>
      <c r="L98" s="106" t="s">
        <v>158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197</v>
      </c>
      <c r="H99" s="3" t="s">
        <v>1107</v>
      </c>
      <c r="J99" s="3" t="s">
        <v>782</v>
      </c>
      <c r="L99" s="106" t="s">
        <v>158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197</v>
      </c>
      <c r="H100" s="3" t="s">
        <v>206</v>
      </c>
      <c r="J100" s="3" t="s">
        <v>782</v>
      </c>
      <c r="L100" s="106" t="s">
        <v>158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197</v>
      </c>
      <c r="H101" s="3" t="s">
        <v>207</v>
      </c>
      <c r="J101" s="3" t="s">
        <v>782</v>
      </c>
      <c r="L101" s="106" t="s">
        <v>158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197</v>
      </c>
      <c r="H102" s="3" t="s">
        <v>1108</v>
      </c>
      <c r="J102" s="3" t="s">
        <v>782</v>
      </c>
      <c r="L102" s="106" t="s">
        <v>158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197</v>
      </c>
      <c r="H103" s="3" t="s">
        <v>1109</v>
      </c>
      <c r="J103" s="3" t="s">
        <v>782</v>
      </c>
      <c r="L103" s="106" t="s">
        <v>158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197</v>
      </c>
      <c r="H104" s="3" t="s">
        <v>1110</v>
      </c>
      <c r="J104" s="3" t="s">
        <v>782</v>
      </c>
      <c r="L104" s="106" t="s">
        <v>158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197</v>
      </c>
      <c r="H105" s="3" t="s">
        <v>195</v>
      </c>
      <c r="J105" s="3" t="s">
        <v>782</v>
      </c>
      <c r="L105" s="106" t="s">
        <v>158</v>
      </c>
      <c r="AG105" s="46"/>
      <c r="AH105" s="46"/>
      <c r="AI105" s="46"/>
      <c r="AJ105" s="46"/>
      <c r="AK105" s="46"/>
    </row>
    <row r="106" spans="5:37" x14ac:dyDescent="0.3">
      <c r="E106" s="3" t="s">
        <v>209</v>
      </c>
      <c r="H106" s="3" t="s">
        <v>209</v>
      </c>
      <c r="J106" s="3" t="s">
        <v>782</v>
      </c>
      <c r="L106" s="106" t="s">
        <v>158</v>
      </c>
      <c r="AG106" s="118">
        <v>-8.9868521962282379</v>
      </c>
      <c r="AH106" s="118">
        <v>-11.392878240284379</v>
      </c>
      <c r="AI106" s="118">
        <v>-14.520203004731176</v>
      </c>
      <c r="AJ106" s="118">
        <v>-16.20538529311629</v>
      </c>
      <c r="AK106" s="118">
        <v>-11.885804479319805</v>
      </c>
    </row>
    <row r="107" spans="5:37" x14ac:dyDescent="0.3">
      <c r="E107" s="3" t="s">
        <v>209</v>
      </c>
      <c r="H107" s="3" t="s">
        <v>311</v>
      </c>
      <c r="J107" s="3" t="s">
        <v>782</v>
      </c>
      <c r="L107" s="106" t="s">
        <v>158</v>
      </c>
      <c r="AG107" s="118">
        <v>-1.6780429951755038</v>
      </c>
      <c r="AH107" s="118">
        <v>-4.1799241510247356</v>
      </c>
      <c r="AI107" s="118">
        <v>-8.3867081604420743</v>
      </c>
      <c r="AJ107" s="118">
        <v>-6.8605787413846189</v>
      </c>
      <c r="AK107" s="118">
        <v>-1.5485471758679714</v>
      </c>
    </row>
    <row r="108" spans="5:37" x14ac:dyDescent="0.3">
      <c r="E108" s="3" t="s">
        <v>209</v>
      </c>
      <c r="H108" s="3" t="s">
        <v>210</v>
      </c>
      <c r="J108" s="3" t="s">
        <v>782</v>
      </c>
      <c r="L108" s="106" t="s">
        <v>158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209</v>
      </c>
      <c r="H109" s="3" t="s">
        <v>211</v>
      </c>
      <c r="J109" s="3" t="s">
        <v>782</v>
      </c>
      <c r="L109" s="106" t="s">
        <v>158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209</v>
      </c>
      <c r="H110" s="3" t="s">
        <v>213</v>
      </c>
      <c r="J110" s="3" t="s">
        <v>782</v>
      </c>
      <c r="L110" s="106" t="s">
        <v>158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209</v>
      </c>
      <c r="H111" s="3" t="s">
        <v>214</v>
      </c>
      <c r="J111" s="3" t="s">
        <v>782</v>
      </c>
      <c r="L111" s="106" t="s">
        <v>158</v>
      </c>
      <c r="AG111" s="118">
        <v>-1.6625633614676145</v>
      </c>
      <c r="AH111" s="118">
        <v>-4.2177024767441003</v>
      </c>
      <c r="AI111" s="118">
        <v>-1.7057352383551965</v>
      </c>
      <c r="AJ111" s="118">
        <v>-3.9106124403975375</v>
      </c>
      <c r="AK111" s="118">
        <v>-3.489038696771547</v>
      </c>
    </row>
    <row r="112" spans="5:37" x14ac:dyDescent="0.3">
      <c r="E112" s="3" t="s">
        <v>209</v>
      </c>
      <c r="H112" s="3" t="s">
        <v>215</v>
      </c>
      <c r="J112" s="3" t="s">
        <v>782</v>
      </c>
      <c r="L112" s="106" t="s">
        <v>158</v>
      </c>
      <c r="AG112" s="118">
        <v>-5.6462458395851201</v>
      </c>
      <c r="AH112" s="118">
        <v>-2.995251612515542</v>
      </c>
      <c r="AI112" s="118">
        <v>-4.4277596059339066</v>
      </c>
      <c r="AJ112" s="118">
        <v>-5.4341941113341337</v>
      </c>
      <c r="AK112" s="118">
        <v>-6.8482186066802866</v>
      </c>
    </row>
    <row r="113" spans="1:53" x14ac:dyDescent="0.3">
      <c r="E113" s="3" t="s">
        <v>216</v>
      </c>
      <c r="H113" s="3" t="s">
        <v>216</v>
      </c>
      <c r="J113" s="3" t="s">
        <v>782</v>
      </c>
      <c r="L113" s="106" t="s">
        <v>158</v>
      </c>
      <c r="AG113" s="118">
        <v>-8.4389507230675136</v>
      </c>
      <c r="AH113" s="118">
        <v>-2.0418537264440131</v>
      </c>
      <c r="AI113" s="118">
        <v>-2.042154735811927</v>
      </c>
      <c r="AJ113" s="118">
        <v>-2.0453008126503853</v>
      </c>
      <c r="AK113" s="118">
        <v>-2.0529645229648432</v>
      </c>
    </row>
    <row r="114" spans="1:53" x14ac:dyDescent="0.3">
      <c r="E114" s="3" t="s">
        <v>216</v>
      </c>
      <c r="H114" s="3" t="s">
        <v>312</v>
      </c>
      <c r="J114" s="3" t="s">
        <v>782</v>
      </c>
      <c r="L114" s="106" t="s">
        <v>158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216</v>
      </c>
      <c r="H115" s="3" t="s">
        <v>313</v>
      </c>
      <c r="J115" s="3" t="s">
        <v>782</v>
      </c>
      <c r="L115" s="106" t="s">
        <v>158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216</v>
      </c>
      <c r="H116" s="3" t="s">
        <v>314</v>
      </c>
      <c r="J116" s="3" t="s">
        <v>782</v>
      </c>
      <c r="L116" s="106" t="s">
        <v>158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216</v>
      </c>
      <c r="H117" s="3" t="s">
        <v>220</v>
      </c>
      <c r="J117" s="3" t="s">
        <v>782</v>
      </c>
      <c r="L117" s="106" t="s">
        <v>158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216</v>
      </c>
      <c r="H118" s="3" t="s">
        <v>221</v>
      </c>
      <c r="J118" s="3" t="s">
        <v>782</v>
      </c>
      <c r="L118" s="106" t="s">
        <v>158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216</v>
      </c>
      <c r="H119" s="3" t="s">
        <v>212</v>
      </c>
      <c r="J119" s="3" t="s">
        <v>782</v>
      </c>
      <c r="L119" s="106" t="s">
        <v>158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216</v>
      </c>
      <c r="H120" s="3" t="s">
        <v>223</v>
      </c>
      <c r="J120" s="3" t="s">
        <v>782</v>
      </c>
      <c r="L120" s="106" t="s">
        <v>158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216</v>
      </c>
      <c r="H121" s="3" t="s">
        <v>315</v>
      </c>
      <c r="J121" s="3" t="s">
        <v>782</v>
      </c>
      <c r="L121" s="106" t="s">
        <v>158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1154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166</v>
      </c>
      <c r="H125" s="3" t="s">
        <v>166</v>
      </c>
      <c r="J125" s="3" t="s">
        <v>782</v>
      </c>
      <c r="L125" s="106" t="s">
        <v>158</v>
      </c>
      <c r="AG125" s="118">
        <v>384.0516694444791</v>
      </c>
      <c r="AH125" s="118">
        <v>397.91428050331348</v>
      </c>
      <c r="AI125" s="118">
        <v>396.45534502336989</v>
      </c>
      <c r="AJ125" s="118">
        <v>387.25852503487317</v>
      </c>
      <c r="AK125" s="118">
        <v>385.35266289280253</v>
      </c>
    </row>
    <row r="126" spans="1:53" x14ac:dyDescent="0.3">
      <c r="E126" s="3" t="s">
        <v>172</v>
      </c>
      <c r="H126" s="3" t="s">
        <v>172</v>
      </c>
      <c r="J126" s="3" t="s">
        <v>782</v>
      </c>
      <c r="L126" s="106" t="s">
        <v>158</v>
      </c>
      <c r="AG126" s="118">
        <v>127.25007256722279</v>
      </c>
      <c r="AH126" s="118">
        <v>128.84753828265232</v>
      </c>
      <c r="AI126" s="118">
        <v>128.95696363559463</v>
      </c>
      <c r="AJ126" s="118">
        <v>126.82630196247057</v>
      </c>
      <c r="AK126" s="118">
        <v>128.28796936454469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782</v>
      </c>
      <c r="L127" s="106" t="s">
        <v>158</v>
      </c>
      <c r="AG127" s="118">
        <v>127.25007256722279</v>
      </c>
      <c r="AH127" s="118">
        <v>128.84753828265232</v>
      </c>
      <c r="AI127" s="118">
        <v>128.95696363559463</v>
      </c>
      <c r="AJ127" s="118">
        <v>126.82630196247057</v>
      </c>
      <c r="AK127" s="118">
        <v>128.28796936454469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782</v>
      </c>
      <c r="L128" s="106" t="s">
        <v>158</v>
      </c>
      <c r="AG128" s="118">
        <v>27.991686198215469</v>
      </c>
      <c r="AH128" s="118">
        <v>30.170912967897895</v>
      </c>
      <c r="AI128" s="118">
        <v>29.410359430507633</v>
      </c>
      <c r="AJ128" s="118">
        <v>27.505080170499628</v>
      </c>
      <c r="AK128" s="118">
        <v>28.344035814405402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1151</v>
      </c>
      <c r="J129" s="3" t="s">
        <v>782</v>
      </c>
      <c r="L129" s="106" t="s">
        <v>158</v>
      </c>
      <c r="AG129" s="118">
        <v>6.1063171710000006</v>
      </c>
      <c r="AH129" s="118">
        <v>8.1603679319999998</v>
      </c>
      <c r="AI129" s="118">
        <v>7.9734879030000005</v>
      </c>
      <c r="AJ129" s="118">
        <v>6.0680861009999996</v>
      </c>
      <c r="AK129" s="118">
        <v>6.0407296491046276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1152</v>
      </c>
      <c r="J130" s="3" t="s">
        <v>782</v>
      </c>
      <c r="L130" s="106" t="s">
        <v>158</v>
      </c>
      <c r="AG130" s="118">
        <v>17.571904585000002</v>
      </c>
      <c r="AH130" s="118">
        <v>17.750422828000001</v>
      </c>
      <c r="AI130" s="118">
        <v>17.239779219999999</v>
      </c>
      <c r="AJ130" s="118">
        <v>17.259219698000003</v>
      </c>
      <c r="AK130" s="118">
        <v>18.137316802439639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1153</v>
      </c>
      <c r="J131" s="3" t="s">
        <v>782</v>
      </c>
      <c r="L131" s="106" t="s">
        <v>158</v>
      </c>
      <c r="AG131" s="118">
        <v>3.1018300609999998</v>
      </c>
      <c r="AH131" s="118">
        <v>3.068737257</v>
      </c>
      <c r="AI131" s="118">
        <v>3.0303310969999999</v>
      </c>
      <c r="AJ131" s="118">
        <v>3.016094447</v>
      </c>
      <c r="AK131" s="118">
        <v>3.0080441011619716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782</v>
      </c>
      <c r="L132" s="106" t="s">
        <v>158</v>
      </c>
      <c r="AG132" s="118">
        <v>1.2246130989999999</v>
      </c>
      <c r="AH132" s="118">
        <v>1.2044308530000001</v>
      </c>
      <c r="AI132" s="118">
        <v>1.1798822520000001</v>
      </c>
      <c r="AJ132" s="118">
        <v>1.1750672770000001</v>
      </c>
      <c r="AK132" s="118">
        <v>1.1713049543279679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782</v>
      </c>
      <c r="L133" s="106" t="s">
        <v>158</v>
      </c>
      <c r="AG133" s="118">
        <v>63.481255544889514</v>
      </c>
      <c r="AH133" s="118">
        <v>61.294075763626211</v>
      </c>
      <c r="AI133" s="118">
        <v>60.133320228753092</v>
      </c>
      <c r="AJ133" s="118">
        <v>58.707873398560267</v>
      </c>
      <c r="AK133" s="118">
        <v>59.182360862659593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782</v>
      </c>
      <c r="L134" s="106" t="s">
        <v>158</v>
      </c>
      <c r="AG134" s="118">
        <v>17.855949685495737</v>
      </c>
      <c r="AH134" s="118">
        <v>17.970188006246541</v>
      </c>
      <c r="AI134" s="118">
        <v>17.931526318720074</v>
      </c>
      <c r="AJ134" s="118">
        <v>17.074022473233573</v>
      </c>
      <c r="AK134" s="118">
        <v>17.767669992672051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308</v>
      </c>
      <c r="J135" s="3" t="s">
        <v>782</v>
      </c>
      <c r="L135" s="106" t="s">
        <v>158</v>
      </c>
      <c r="AG135" s="118">
        <v>20.176531830999998</v>
      </c>
      <c r="AH135" s="118">
        <v>19.390477175000001</v>
      </c>
      <c r="AI135" s="118">
        <v>18.495026243000002</v>
      </c>
      <c r="AJ135" s="118">
        <v>17.718665248999997</v>
      </c>
      <c r="AK135" s="118">
        <v>17.208367467734405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184</v>
      </c>
      <c r="J136" s="3" t="s">
        <v>782</v>
      </c>
      <c r="L136" s="106" t="s">
        <v>158</v>
      </c>
      <c r="AG136" s="118">
        <v>20.54948897690938</v>
      </c>
      <c r="AH136" s="118">
        <v>20.701281509957973</v>
      </c>
      <c r="AI136" s="118">
        <v>20.531071743950655</v>
      </c>
      <c r="AJ136" s="118">
        <v>20.679934700267232</v>
      </c>
      <c r="AK136" s="118">
        <v>20.845621935197936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309</v>
      </c>
      <c r="J137" s="3" t="s">
        <v>782</v>
      </c>
      <c r="L137" s="106" t="s">
        <v>158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310</v>
      </c>
      <c r="J138" s="3" t="s">
        <v>782</v>
      </c>
      <c r="L138" s="106" t="s">
        <v>158</v>
      </c>
      <c r="AG138" s="118">
        <v>4.8992850514843953</v>
      </c>
      <c r="AH138" s="118">
        <v>3.23212907242169</v>
      </c>
      <c r="AI138" s="118">
        <v>3.1756959230823654</v>
      </c>
      <c r="AJ138" s="118">
        <v>3.2352509760594685</v>
      </c>
      <c r="AK138" s="118">
        <v>3.3607014670551951</v>
      </c>
    </row>
    <row r="139" spans="5:37" x14ac:dyDescent="0.3">
      <c r="E139" s="3" t="s">
        <v>172</v>
      </c>
      <c r="F139" s="3" t="s">
        <v>173</v>
      </c>
      <c r="G139" s="3" t="s">
        <v>185</v>
      </c>
      <c r="H139" s="3" t="s">
        <v>186</v>
      </c>
      <c r="J139" s="3" t="s">
        <v>782</v>
      </c>
      <c r="L139" s="106" t="s">
        <v>158</v>
      </c>
      <c r="AG139" s="118">
        <v>29.781094146117816</v>
      </c>
      <c r="AH139" s="118">
        <v>30.34751287412821</v>
      </c>
      <c r="AI139" s="118">
        <v>32.506279693333894</v>
      </c>
      <c r="AJ139" s="118">
        <v>33.656344110410672</v>
      </c>
      <c r="AK139" s="118">
        <v>33.999252795793602</v>
      </c>
    </row>
    <row r="140" spans="5:37" x14ac:dyDescent="0.3">
      <c r="E140" s="3" t="s">
        <v>172</v>
      </c>
      <c r="F140" s="3" t="s">
        <v>173</v>
      </c>
      <c r="G140" s="3" t="s">
        <v>185</v>
      </c>
      <c r="H140" s="3" t="s">
        <v>1096</v>
      </c>
      <c r="J140" s="3" t="s">
        <v>782</v>
      </c>
      <c r="L140" s="106" t="s">
        <v>158</v>
      </c>
      <c r="AG140" s="118">
        <v>13.420125275117814</v>
      </c>
      <c r="AH140" s="118">
        <v>14.063937710128211</v>
      </c>
      <c r="AI140" s="118">
        <v>14.641310865333891</v>
      </c>
      <c r="AJ140" s="118">
        <v>15.269819206410675</v>
      </c>
      <c r="AK140" s="118">
        <v>15.968273642219154</v>
      </c>
    </row>
    <row r="141" spans="5:37" x14ac:dyDescent="0.3">
      <c r="E141" s="3" t="s">
        <v>172</v>
      </c>
      <c r="F141" s="3" t="s">
        <v>173</v>
      </c>
      <c r="G141" s="3" t="s">
        <v>185</v>
      </c>
      <c r="H141" s="3" t="s">
        <v>188</v>
      </c>
      <c r="J141" s="3" t="s">
        <v>782</v>
      </c>
      <c r="L141" s="106" t="s">
        <v>158</v>
      </c>
      <c r="AG141" s="118">
        <v>4.9022284269999998</v>
      </c>
      <c r="AH141" s="118">
        <v>5.0843394490000007</v>
      </c>
      <c r="AI141" s="118">
        <v>5.0425791260000006</v>
      </c>
      <c r="AJ141" s="118">
        <v>5.0550670040000005</v>
      </c>
      <c r="AK141" s="118">
        <v>5.0771511733762571</v>
      </c>
    </row>
    <row r="142" spans="5:37" x14ac:dyDescent="0.3">
      <c r="E142" s="3" t="s">
        <v>172</v>
      </c>
      <c r="F142" s="3" t="s">
        <v>173</v>
      </c>
      <c r="G142" s="3" t="s">
        <v>185</v>
      </c>
      <c r="H142" s="3" t="s">
        <v>189</v>
      </c>
      <c r="J142" s="3" t="s">
        <v>782</v>
      </c>
      <c r="L142" s="106" t="s">
        <v>158</v>
      </c>
      <c r="AG142" s="118">
        <v>3.4042678479999999</v>
      </c>
      <c r="AH142" s="118">
        <v>3.3288566949999998</v>
      </c>
      <c r="AI142" s="118">
        <v>3.2840432760000002</v>
      </c>
      <c r="AJ142" s="118">
        <v>3.3073692919999997</v>
      </c>
      <c r="AK142" s="118">
        <v>3.2587044529486917</v>
      </c>
    </row>
    <row r="143" spans="5:37" x14ac:dyDescent="0.3">
      <c r="E143" s="3" t="s">
        <v>172</v>
      </c>
      <c r="F143" s="3" t="s">
        <v>173</v>
      </c>
      <c r="G143" s="3" t="s">
        <v>185</v>
      </c>
      <c r="H143" s="3" t="s">
        <v>190</v>
      </c>
      <c r="J143" s="3" t="s">
        <v>782</v>
      </c>
      <c r="L143" s="106" t="s">
        <v>158</v>
      </c>
      <c r="AG143" s="118">
        <v>1.057793526</v>
      </c>
      <c r="AH143" s="118">
        <v>1.0285419060000001</v>
      </c>
      <c r="AI143" s="118">
        <v>2.808702797</v>
      </c>
      <c r="AJ143" s="118">
        <v>3.310610955</v>
      </c>
      <c r="AK143" s="118">
        <v>2.9177531542575457</v>
      </c>
    </row>
    <row r="144" spans="5:37" x14ac:dyDescent="0.3">
      <c r="E144" s="3" t="s">
        <v>172</v>
      </c>
      <c r="F144" s="3" t="s">
        <v>173</v>
      </c>
      <c r="G144" s="3" t="s">
        <v>185</v>
      </c>
      <c r="H144" s="3" t="s">
        <v>191</v>
      </c>
      <c r="J144" s="3" t="s">
        <v>782</v>
      </c>
      <c r="L144" s="106" t="s">
        <v>158</v>
      </c>
      <c r="AG144" s="118">
        <v>0.56047837899999997</v>
      </c>
      <c r="AH144" s="118">
        <v>0.54361729400000003</v>
      </c>
      <c r="AI144" s="118">
        <v>0.51057360500000004</v>
      </c>
      <c r="AJ144" s="118">
        <v>0.54203550599999994</v>
      </c>
      <c r="AK144" s="118">
        <v>0.56574721168108655</v>
      </c>
    </row>
    <row r="145" spans="5:37" x14ac:dyDescent="0.3">
      <c r="E145" s="3" t="s">
        <v>172</v>
      </c>
      <c r="F145" s="3" t="s">
        <v>173</v>
      </c>
      <c r="G145" s="3" t="s">
        <v>185</v>
      </c>
      <c r="H145" s="3" t="s">
        <v>192</v>
      </c>
      <c r="J145" s="3" t="s">
        <v>782</v>
      </c>
      <c r="L145" s="106" t="s">
        <v>158</v>
      </c>
      <c r="AG145" s="118">
        <v>0.22675235000000002</v>
      </c>
      <c r="AH145" s="118">
        <v>0.21724254200000001</v>
      </c>
      <c r="AI145" s="118">
        <v>0.198902471</v>
      </c>
      <c r="AJ145" s="118">
        <v>0.215307891</v>
      </c>
      <c r="AK145" s="118">
        <v>0.22728010499094567</v>
      </c>
    </row>
    <row r="146" spans="5:37" x14ac:dyDescent="0.3">
      <c r="E146" s="3" t="s">
        <v>172</v>
      </c>
      <c r="F146" s="3" t="s">
        <v>173</v>
      </c>
      <c r="G146" s="3" t="s">
        <v>185</v>
      </c>
      <c r="H146" s="3" t="s">
        <v>193</v>
      </c>
      <c r="J146" s="3" t="s">
        <v>782</v>
      </c>
      <c r="L146" s="106" t="s">
        <v>158</v>
      </c>
      <c r="AG146" s="118">
        <v>5.4115900409999993</v>
      </c>
      <c r="AH146" s="118">
        <v>5.3048101610000007</v>
      </c>
      <c r="AI146" s="118">
        <v>5.2856505830000007</v>
      </c>
      <c r="AJ146" s="118">
        <v>5.1837506169999994</v>
      </c>
      <c r="AK146" s="118">
        <v>5.1833209741820925</v>
      </c>
    </row>
    <row r="147" spans="5:37" x14ac:dyDescent="0.3">
      <c r="E147" s="3" t="s">
        <v>172</v>
      </c>
      <c r="F147" s="3" t="s">
        <v>173</v>
      </c>
      <c r="G147" s="3" t="s">
        <v>185</v>
      </c>
      <c r="H147" s="3" t="s">
        <v>194</v>
      </c>
      <c r="J147" s="3" t="s">
        <v>782</v>
      </c>
      <c r="L147" s="106" t="s">
        <v>158</v>
      </c>
      <c r="AG147" s="118">
        <v>0.79785830000000002</v>
      </c>
      <c r="AH147" s="118">
        <v>0.77616711699999996</v>
      </c>
      <c r="AI147" s="118">
        <v>0.73451696999999994</v>
      </c>
      <c r="AJ147" s="118">
        <v>0.77238363900000007</v>
      </c>
      <c r="AK147" s="118">
        <v>0.801022082137827</v>
      </c>
    </row>
    <row r="148" spans="5:37" x14ac:dyDescent="0.3">
      <c r="E148" s="3" t="s">
        <v>172</v>
      </c>
      <c r="F148" s="3" t="s">
        <v>173</v>
      </c>
      <c r="G148" s="3" t="s">
        <v>195</v>
      </c>
      <c r="H148" s="3" t="s">
        <v>196</v>
      </c>
      <c r="J148" s="3" t="s">
        <v>782</v>
      </c>
      <c r="L148" s="106" t="s">
        <v>158</v>
      </c>
      <c r="AG148" s="118">
        <v>5.9960366780000003</v>
      </c>
      <c r="AH148" s="118">
        <v>7.0350366769999999</v>
      </c>
      <c r="AI148" s="118">
        <v>6.907004283</v>
      </c>
      <c r="AJ148" s="118">
        <v>6.9570042829999998</v>
      </c>
      <c r="AK148" s="118">
        <v>6.7623198916861167</v>
      </c>
    </row>
    <row r="149" spans="5:37" x14ac:dyDescent="0.3">
      <c r="E149" s="3" t="s">
        <v>172</v>
      </c>
      <c r="F149" s="3" t="s">
        <v>197</v>
      </c>
      <c r="H149" s="3" t="s">
        <v>198</v>
      </c>
      <c r="J149" s="3" t="s">
        <v>782</v>
      </c>
      <c r="L149" s="106" t="s">
        <v>158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197</v>
      </c>
      <c r="H150" s="3" t="s">
        <v>199</v>
      </c>
      <c r="J150" s="3" t="s">
        <v>782</v>
      </c>
      <c r="L150" s="106" t="s">
        <v>158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197</v>
      </c>
      <c r="H151" s="3" t="s">
        <v>200</v>
      </c>
      <c r="J151" s="3" t="s">
        <v>782</v>
      </c>
      <c r="L151" s="106" t="s">
        <v>158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197</v>
      </c>
      <c r="H152" s="3" t="s">
        <v>201</v>
      </c>
      <c r="J152" s="3" t="s">
        <v>782</v>
      </c>
      <c r="L152" s="106" t="s">
        <v>158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197</v>
      </c>
      <c r="H153" s="3" t="s">
        <v>202</v>
      </c>
      <c r="J153" s="3" t="s">
        <v>782</v>
      </c>
      <c r="L153" s="106" t="s">
        <v>158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197</v>
      </c>
      <c r="H154" s="3" t="s">
        <v>203</v>
      </c>
      <c r="J154" s="3" t="s">
        <v>782</v>
      </c>
      <c r="L154" s="106" t="s">
        <v>158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197</v>
      </c>
      <c r="H155" s="3" t="s">
        <v>204</v>
      </c>
      <c r="J155" s="3" t="s">
        <v>782</v>
      </c>
      <c r="L155" s="106" t="s">
        <v>158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197</v>
      </c>
      <c r="H156" s="3" t="s">
        <v>1107</v>
      </c>
      <c r="J156" s="3" t="s">
        <v>782</v>
      </c>
      <c r="L156" s="106" t="s">
        <v>158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197</v>
      </c>
      <c r="H157" s="3" t="s">
        <v>206</v>
      </c>
      <c r="J157" s="3" t="s">
        <v>782</v>
      </c>
      <c r="L157" s="106" t="s">
        <v>158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197</v>
      </c>
      <c r="H158" s="3" t="s">
        <v>207</v>
      </c>
      <c r="J158" s="3" t="s">
        <v>782</v>
      </c>
      <c r="L158" s="106" t="s">
        <v>158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197</v>
      </c>
      <c r="H159" s="3" t="s">
        <v>1108</v>
      </c>
      <c r="J159" s="3" t="s">
        <v>782</v>
      </c>
      <c r="L159" s="106" t="s">
        <v>158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197</v>
      </c>
      <c r="H160" s="3" t="s">
        <v>1109</v>
      </c>
      <c r="J160" s="3" t="s">
        <v>782</v>
      </c>
      <c r="L160" s="106" t="s">
        <v>158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197</v>
      </c>
      <c r="H161" s="3" t="s">
        <v>1110</v>
      </c>
      <c r="J161" s="3" t="s">
        <v>782</v>
      </c>
      <c r="L161" s="106" t="s">
        <v>158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197</v>
      </c>
      <c r="H162" s="3" t="s">
        <v>195</v>
      </c>
      <c r="J162" s="3" t="s">
        <v>782</v>
      </c>
      <c r="L162" s="106" t="s">
        <v>158</v>
      </c>
      <c r="AG162" s="46"/>
      <c r="AH162" s="46"/>
      <c r="AI162" s="46"/>
      <c r="AJ162" s="46"/>
      <c r="AK162" s="46"/>
    </row>
    <row r="163" spans="5:37" x14ac:dyDescent="0.3">
      <c r="E163" s="3" t="s">
        <v>209</v>
      </c>
      <c r="H163" s="3" t="s">
        <v>209</v>
      </c>
      <c r="J163" s="3" t="s">
        <v>782</v>
      </c>
      <c r="L163" s="106" t="s">
        <v>158</v>
      </c>
      <c r="AG163" s="118">
        <v>66.154794106653895</v>
      </c>
      <c r="AH163" s="118">
        <v>76.792609559258281</v>
      </c>
      <c r="AI163" s="118">
        <v>76.171297860019934</v>
      </c>
      <c r="AJ163" s="118">
        <v>69.248155920089772</v>
      </c>
      <c r="AK163" s="118">
        <v>64.808066052364794</v>
      </c>
    </row>
    <row r="164" spans="5:37" x14ac:dyDescent="0.3">
      <c r="E164" s="3" t="s">
        <v>209</v>
      </c>
      <c r="H164" s="3" t="s">
        <v>311</v>
      </c>
      <c r="J164" s="3" t="s">
        <v>782</v>
      </c>
      <c r="L164" s="106" t="s">
        <v>158</v>
      </c>
      <c r="AG164" s="118">
        <v>15.019309354786143</v>
      </c>
      <c r="AH164" s="118">
        <v>23.767257102021816</v>
      </c>
      <c r="AI164" s="118">
        <v>25.683883537314649</v>
      </c>
      <c r="AJ164" s="118">
        <v>23.110342268553175</v>
      </c>
      <c r="AK164" s="118">
        <v>15.400717965293447</v>
      </c>
    </row>
    <row r="165" spans="5:37" x14ac:dyDescent="0.3">
      <c r="E165" s="3" t="s">
        <v>209</v>
      </c>
      <c r="H165" s="3" t="s">
        <v>210</v>
      </c>
      <c r="J165" s="3" t="s">
        <v>782</v>
      </c>
      <c r="L165" s="106" t="s">
        <v>158</v>
      </c>
      <c r="AG165" s="118">
        <v>13.300654022921117</v>
      </c>
      <c r="AH165" s="118">
        <v>13.218789003713017</v>
      </c>
      <c r="AI165" s="118">
        <v>12.467049399288609</v>
      </c>
      <c r="AJ165" s="118">
        <v>11.755576844948479</v>
      </c>
      <c r="AK165" s="118">
        <v>11.308582982014379</v>
      </c>
    </row>
    <row r="166" spans="5:37" x14ac:dyDescent="0.3">
      <c r="E166" s="3" t="s">
        <v>209</v>
      </c>
      <c r="H166" s="3" t="s">
        <v>211</v>
      </c>
      <c r="J166" s="3" t="s">
        <v>782</v>
      </c>
      <c r="L166" s="106" t="s">
        <v>158</v>
      </c>
      <c r="AG166" s="118">
        <v>8.1191142255161157</v>
      </c>
      <c r="AH166" s="118">
        <v>10.206389204633101</v>
      </c>
      <c r="AI166" s="118">
        <v>7.6067419842157804</v>
      </c>
      <c r="AJ166" s="118">
        <v>5.7498282242188576</v>
      </c>
      <c r="AK166" s="118">
        <v>8.4472108495134037</v>
      </c>
    </row>
    <row r="167" spans="5:37" x14ac:dyDescent="0.3">
      <c r="E167" s="3" t="s">
        <v>209</v>
      </c>
      <c r="H167" s="3" t="s">
        <v>213</v>
      </c>
      <c r="J167" s="3" t="s">
        <v>782</v>
      </c>
      <c r="L167" s="106" t="s">
        <v>158</v>
      </c>
      <c r="AG167" s="118">
        <v>8.8529713674077719</v>
      </c>
      <c r="AH167" s="118">
        <v>8.8079770367637042</v>
      </c>
      <c r="AI167" s="118">
        <v>8.8402983544076061</v>
      </c>
      <c r="AJ167" s="118">
        <v>8.8787092091555415</v>
      </c>
      <c r="AK167" s="118">
        <v>8.9547048039492623</v>
      </c>
    </row>
    <row r="168" spans="5:37" x14ac:dyDescent="0.3">
      <c r="E168" s="3" t="s">
        <v>209</v>
      </c>
      <c r="H168" s="3" t="s">
        <v>214</v>
      </c>
      <c r="J168" s="3" t="s">
        <v>782</v>
      </c>
      <c r="L168" s="106" t="s">
        <v>158</v>
      </c>
      <c r="AG168" s="118">
        <v>3.402368170228061</v>
      </c>
      <c r="AH168" s="118">
        <v>3.8732292741595833</v>
      </c>
      <c r="AI168" s="118">
        <v>5.2983291041761271</v>
      </c>
      <c r="AJ168" s="118">
        <v>4.3259189140912131</v>
      </c>
      <c r="AK168" s="118">
        <v>5.3093279596311165</v>
      </c>
    </row>
    <row r="169" spans="5:37" x14ac:dyDescent="0.3">
      <c r="E169" s="3" t="s">
        <v>209</v>
      </c>
      <c r="H169" s="3" t="s">
        <v>215</v>
      </c>
      <c r="J169" s="3" t="s">
        <v>782</v>
      </c>
      <c r="L169" s="106" t="s">
        <v>158</v>
      </c>
      <c r="AG169" s="118">
        <v>17.460376965794698</v>
      </c>
      <c r="AH169" s="118">
        <v>16.918967937967064</v>
      </c>
      <c r="AI169" s="118">
        <v>16.274995480617168</v>
      </c>
      <c r="AJ169" s="118">
        <v>15.427780459122509</v>
      </c>
      <c r="AK169" s="118">
        <v>15.387521491963181</v>
      </c>
    </row>
    <row r="170" spans="5:37" x14ac:dyDescent="0.3">
      <c r="E170" s="3" t="s">
        <v>216</v>
      </c>
      <c r="H170" s="3" t="s">
        <v>216</v>
      </c>
      <c r="J170" s="3" t="s">
        <v>782</v>
      </c>
      <c r="L170" s="106" t="s">
        <v>158</v>
      </c>
      <c r="AG170" s="118">
        <v>190.64680277060242</v>
      </c>
      <c r="AH170" s="118">
        <v>192.27413266140286</v>
      </c>
      <c r="AI170" s="118">
        <v>191.32708352775532</v>
      </c>
      <c r="AJ170" s="118">
        <v>191.18406715231282</v>
      </c>
      <c r="AK170" s="118">
        <v>192.25662747589305</v>
      </c>
    </row>
    <row r="171" spans="5:37" x14ac:dyDescent="0.3">
      <c r="E171" s="3" t="s">
        <v>216</v>
      </c>
      <c r="H171" s="3" t="s">
        <v>312</v>
      </c>
      <c r="J171" s="3" t="s">
        <v>782</v>
      </c>
      <c r="L171" s="106" t="s">
        <v>158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216</v>
      </c>
      <c r="H172" s="3" t="s">
        <v>313</v>
      </c>
      <c r="J172" s="3" t="s">
        <v>782</v>
      </c>
      <c r="L172" s="106" t="s">
        <v>158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216</v>
      </c>
      <c r="H173" s="3" t="s">
        <v>314</v>
      </c>
      <c r="J173" s="3" t="s">
        <v>782</v>
      </c>
      <c r="L173" s="106" t="s">
        <v>158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216</v>
      </c>
      <c r="H174" s="3" t="s">
        <v>220</v>
      </c>
      <c r="J174" s="3" t="s">
        <v>782</v>
      </c>
      <c r="L174" s="106" t="s">
        <v>158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216</v>
      </c>
      <c r="H175" s="3" t="s">
        <v>221</v>
      </c>
      <c r="J175" s="3" t="s">
        <v>782</v>
      </c>
      <c r="L175" s="106" t="s">
        <v>158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216</v>
      </c>
      <c r="H176" s="3" t="s">
        <v>212</v>
      </c>
      <c r="J176" s="3" t="s">
        <v>782</v>
      </c>
      <c r="L176" s="106" t="s">
        <v>158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216</v>
      </c>
      <c r="H177" s="3" t="s">
        <v>223</v>
      </c>
      <c r="J177" s="3" t="s">
        <v>782</v>
      </c>
      <c r="L177" s="106" t="s">
        <v>158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216</v>
      </c>
      <c r="H178" s="3" t="s">
        <v>315</v>
      </c>
      <c r="J178" s="3" t="s">
        <v>782</v>
      </c>
      <c r="L178" s="106" t="s">
        <v>158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1176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166</v>
      </c>
      <c r="H182" s="3" t="s">
        <v>166</v>
      </c>
      <c r="J182" s="3" t="s">
        <v>782</v>
      </c>
      <c r="L182" s="106" t="s">
        <v>158</v>
      </c>
      <c r="AG182" s="118">
        <v>377.27097548827174</v>
      </c>
      <c r="AH182" s="118">
        <v>391.11258308261404</v>
      </c>
      <c r="AI182" s="118">
        <v>389.62670525696444</v>
      </c>
      <c r="AJ182" s="118">
        <v>380.40242030644868</v>
      </c>
      <c r="AK182" s="118">
        <v>378.47175320704355</v>
      </c>
    </row>
    <row r="183" spans="1:53" x14ac:dyDescent="0.3">
      <c r="E183" s="3" t="s">
        <v>172</v>
      </c>
      <c r="H183" s="3" t="s">
        <v>172</v>
      </c>
      <c r="J183" s="3" t="s">
        <v>782</v>
      </c>
      <c r="L183" s="106" t="s">
        <v>158</v>
      </c>
      <c r="AG183" s="118">
        <v>126.50593440100739</v>
      </c>
      <c r="AH183" s="118">
        <v>128.10905205315274</v>
      </c>
      <c r="AI183" s="118">
        <v>128.22387786463327</v>
      </c>
      <c r="AJ183" s="118">
        <v>126.09711580065245</v>
      </c>
      <c r="AK183" s="118">
        <v>127.56548923608614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782</v>
      </c>
      <c r="L184" s="106" t="s">
        <v>158</v>
      </c>
      <c r="AG184" s="118">
        <v>126.50593440100739</v>
      </c>
      <c r="AH184" s="118">
        <v>128.10905205315274</v>
      </c>
      <c r="AI184" s="118">
        <v>128.22387786463327</v>
      </c>
      <c r="AJ184" s="118">
        <v>126.09711580065245</v>
      </c>
      <c r="AK184" s="118">
        <v>127.56548923608614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782</v>
      </c>
      <c r="L185" s="106" t="s">
        <v>158</v>
      </c>
      <c r="AG185" s="118">
        <v>27.436542436843787</v>
      </c>
      <c r="AH185" s="118">
        <v>29.091021923609144</v>
      </c>
      <c r="AI185" s="118">
        <v>28.392145046508944</v>
      </c>
      <c r="AJ185" s="118">
        <v>26.610219107081065</v>
      </c>
      <c r="AK185" s="118">
        <v>26.692252175687621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1151</v>
      </c>
      <c r="J186" s="3" t="s">
        <v>782</v>
      </c>
      <c r="L186" s="106" t="s">
        <v>158</v>
      </c>
      <c r="AG186" s="118">
        <v>6.1063171710000006</v>
      </c>
      <c r="AH186" s="118">
        <v>8.1603679319999998</v>
      </c>
      <c r="AI186" s="118">
        <v>7.9734879030000005</v>
      </c>
      <c r="AJ186" s="118">
        <v>6.0680861009999996</v>
      </c>
      <c r="AK186" s="118">
        <v>6.0407296491046276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1152</v>
      </c>
      <c r="J187" s="3" t="s">
        <v>782</v>
      </c>
      <c r="L187" s="106" t="s">
        <v>158</v>
      </c>
      <c r="AG187" s="118">
        <v>17.571904585000002</v>
      </c>
      <c r="AH187" s="118">
        <v>17.750422828000001</v>
      </c>
      <c r="AI187" s="118">
        <v>17.239779219999999</v>
      </c>
      <c r="AJ187" s="118">
        <v>17.259219698000003</v>
      </c>
      <c r="AK187" s="118">
        <v>18.137316802439639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1153</v>
      </c>
      <c r="J188" s="3" t="s">
        <v>782</v>
      </c>
      <c r="L188" s="106" t="s">
        <v>158</v>
      </c>
      <c r="AG188" s="118">
        <v>3.1018300609999998</v>
      </c>
      <c r="AH188" s="118">
        <v>3.068737257</v>
      </c>
      <c r="AI188" s="118">
        <v>3.0303310969999999</v>
      </c>
      <c r="AJ188" s="118">
        <v>3.016094447</v>
      </c>
      <c r="AK188" s="118">
        <v>3.0080441011619716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782</v>
      </c>
      <c r="L189" s="106" t="s">
        <v>158</v>
      </c>
      <c r="AG189" s="118">
        <v>1.2246130989999999</v>
      </c>
      <c r="AH189" s="118">
        <v>1.2044308530000001</v>
      </c>
      <c r="AI189" s="118">
        <v>1.1798822520000001</v>
      </c>
      <c r="AJ189" s="118">
        <v>1.1750672770000001</v>
      </c>
      <c r="AK189" s="118">
        <v>1.1713049543279679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782</v>
      </c>
      <c r="L190" s="106" t="s">
        <v>158</v>
      </c>
      <c r="AG190" s="118">
        <v>64.05723411061085</v>
      </c>
      <c r="AH190" s="118">
        <v>62.407076328093588</v>
      </c>
      <c r="AI190" s="118">
        <v>61.19722351929606</v>
      </c>
      <c r="AJ190" s="118">
        <v>59.662153697060283</v>
      </c>
      <c r="AK190" s="118">
        <v>60.906388562200149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782</v>
      </c>
      <c r="L191" s="106" t="s">
        <v>158</v>
      </c>
      <c r="AG191" s="118">
        <v>17.707738683577933</v>
      </c>
      <c r="AH191" s="118">
        <v>17.664204002287203</v>
      </c>
      <c r="AI191" s="118">
        <v>17.625542314760736</v>
      </c>
      <c r="AJ191" s="118">
        <v>16.768038469274234</v>
      </c>
      <c r="AK191" s="118">
        <v>17.170044984938968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308</v>
      </c>
      <c r="J192" s="3" t="s">
        <v>782</v>
      </c>
      <c r="L192" s="106" t="s">
        <v>158</v>
      </c>
      <c r="AG192" s="118">
        <v>20.116938076015277</v>
      </c>
      <c r="AH192" s="118">
        <v>19.25754063719798</v>
      </c>
      <c r="AI192" s="118">
        <v>18.374669091563625</v>
      </c>
      <c r="AJ192" s="118">
        <v>17.612038426100789</v>
      </c>
      <c r="AK192" s="118">
        <v>16.956302821563721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184</v>
      </c>
      <c r="J193" s="3" t="s">
        <v>782</v>
      </c>
      <c r="L193" s="106" t="s">
        <v>158</v>
      </c>
      <c r="AG193" s="118">
        <v>20.514089142585931</v>
      </c>
      <c r="AH193" s="118">
        <v>20.628197981032145</v>
      </c>
      <c r="AI193" s="118">
        <v>20.457988215024827</v>
      </c>
      <c r="AJ193" s="118">
        <v>20.606851171341404</v>
      </c>
      <c r="AK193" s="118">
        <v>20.702880667764678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309</v>
      </c>
      <c r="J194" s="3" t="s">
        <v>782</v>
      </c>
      <c r="L194" s="106" t="s">
        <v>158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310</v>
      </c>
      <c r="J195" s="3" t="s">
        <v>782</v>
      </c>
      <c r="L195" s="106" t="s">
        <v>158</v>
      </c>
      <c r="AG195" s="118">
        <v>5.7184682084317071</v>
      </c>
      <c r="AH195" s="118">
        <v>4.8571337075762626</v>
      </c>
      <c r="AI195" s="118">
        <v>4.7390238979468755</v>
      </c>
      <c r="AJ195" s="118">
        <v>4.6752256303438529</v>
      </c>
      <c r="AK195" s="118">
        <v>6.077160087932783</v>
      </c>
    </row>
    <row r="196" spans="5:37" x14ac:dyDescent="0.3">
      <c r="E196" s="3" t="s">
        <v>172</v>
      </c>
      <c r="F196" s="3" t="s">
        <v>173</v>
      </c>
      <c r="G196" s="3" t="s">
        <v>185</v>
      </c>
      <c r="H196" s="3" t="s">
        <v>186</v>
      </c>
      <c r="J196" s="3" t="s">
        <v>782</v>
      </c>
      <c r="L196" s="106" t="s">
        <v>158</v>
      </c>
      <c r="AG196" s="118">
        <v>29.016121175552755</v>
      </c>
      <c r="AH196" s="118">
        <v>29.575917124450015</v>
      </c>
      <c r="AI196" s="118">
        <v>31.727505015828257</v>
      </c>
      <c r="AJ196" s="118">
        <v>32.867738713511088</v>
      </c>
      <c r="AK196" s="118">
        <v>33.204528606512255</v>
      </c>
    </row>
    <row r="197" spans="5:37" x14ac:dyDescent="0.3">
      <c r="E197" s="3" t="s">
        <v>172</v>
      </c>
      <c r="F197" s="3" t="s">
        <v>173</v>
      </c>
      <c r="G197" s="3" t="s">
        <v>185</v>
      </c>
      <c r="H197" s="3" t="s">
        <v>1096</v>
      </c>
      <c r="J197" s="3" t="s">
        <v>782</v>
      </c>
      <c r="L197" s="106" t="s">
        <v>158</v>
      </c>
      <c r="AG197" s="118">
        <v>13.420125275117814</v>
      </c>
      <c r="AH197" s="118">
        <v>14.063937710128211</v>
      </c>
      <c r="AI197" s="118">
        <v>14.641310865333891</v>
      </c>
      <c r="AJ197" s="118">
        <v>15.269819206410675</v>
      </c>
      <c r="AK197" s="118">
        <v>15.968273642219154</v>
      </c>
    </row>
    <row r="198" spans="5:37" x14ac:dyDescent="0.3">
      <c r="E198" s="3" t="s">
        <v>172</v>
      </c>
      <c r="F198" s="3" t="s">
        <v>173</v>
      </c>
      <c r="G198" s="3" t="s">
        <v>185</v>
      </c>
      <c r="H198" s="3" t="s">
        <v>188</v>
      </c>
      <c r="J198" s="3" t="s">
        <v>782</v>
      </c>
      <c r="L198" s="106" t="s">
        <v>158</v>
      </c>
      <c r="AG198" s="118">
        <v>4.9022284269999998</v>
      </c>
      <c r="AH198" s="118">
        <v>5.0843394490000007</v>
      </c>
      <c r="AI198" s="118">
        <v>5.0425791260000006</v>
      </c>
      <c r="AJ198" s="118">
        <v>5.0550670040000005</v>
      </c>
      <c r="AK198" s="118">
        <v>5.0771511733762571</v>
      </c>
    </row>
    <row r="199" spans="5:37" x14ac:dyDescent="0.3">
      <c r="E199" s="3" t="s">
        <v>172</v>
      </c>
      <c r="F199" s="3" t="s">
        <v>173</v>
      </c>
      <c r="G199" s="3" t="s">
        <v>185</v>
      </c>
      <c r="H199" s="3" t="s">
        <v>189</v>
      </c>
      <c r="J199" s="3" t="s">
        <v>782</v>
      </c>
      <c r="L199" s="106" t="s">
        <v>158</v>
      </c>
      <c r="AG199" s="118">
        <v>2.6392948774349376</v>
      </c>
      <c r="AH199" s="118">
        <v>2.5572609453217963</v>
      </c>
      <c r="AI199" s="118">
        <v>2.5052685984943603</v>
      </c>
      <c r="AJ199" s="118">
        <v>2.5187638951004114</v>
      </c>
      <c r="AK199" s="118">
        <v>2.4639802636673442</v>
      </c>
    </row>
    <row r="200" spans="5:37" x14ac:dyDescent="0.3">
      <c r="E200" s="3" t="s">
        <v>172</v>
      </c>
      <c r="F200" s="3" t="s">
        <v>173</v>
      </c>
      <c r="G200" s="3" t="s">
        <v>185</v>
      </c>
      <c r="H200" s="3" t="s">
        <v>190</v>
      </c>
      <c r="J200" s="3" t="s">
        <v>782</v>
      </c>
      <c r="L200" s="106" t="s">
        <v>158</v>
      </c>
      <c r="AG200" s="118">
        <v>1.057793526</v>
      </c>
      <c r="AH200" s="118">
        <v>1.0285419060000001</v>
      </c>
      <c r="AI200" s="118">
        <v>2.808702797</v>
      </c>
      <c r="AJ200" s="118">
        <v>3.310610955</v>
      </c>
      <c r="AK200" s="118">
        <v>2.9177531542575457</v>
      </c>
    </row>
    <row r="201" spans="5:37" x14ac:dyDescent="0.3">
      <c r="E201" s="3" t="s">
        <v>172</v>
      </c>
      <c r="F201" s="3" t="s">
        <v>173</v>
      </c>
      <c r="G201" s="3" t="s">
        <v>185</v>
      </c>
      <c r="H201" s="3" t="s">
        <v>191</v>
      </c>
      <c r="J201" s="3" t="s">
        <v>782</v>
      </c>
      <c r="L201" s="106" t="s">
        <v>158</v>
      </c>
      <c r="AG201" s="118">
        <v>0.56047837899999997</v>
      </c>
      <c r="AH201" s="118">
        <v>0.54361729400000003</v>
      </c>
      <c r="AI201" s="118">
        <v>0.51057360500000004</v>
      </c>
      <c r="AJ201" s="118">
        <v>0.54203550599999994</v>
      </c>
      <c r="AK201" s="118">
        <v>0.56574721168108655</v>
      </c>
    </row>
    <row r="202" spans="5:37" x14ac:dyDescent="0.3">
      <c r="E202" s="3" t="s">
        <v>172</v>
      </c>
      <c r="F202" s="3" t="s">
        <v>173</v>
      </c>
      <c r="G202" s="3" t="s">
        <v>185</v>
      </c>
      <c r="H202" s="3" t="s">
        <v>192</v>
      </c>
      <c r="J202" s="3" t="s">
        <v>782</v>
      </c>
      <c r="L202" s="106" t="s">
        <v>158</v>
      </c>
      <c r="AG202" s="118">
        <v>0.22675235000000002</v>
      </c>
      <c r="AH202" s="118">
        <v>0.21724254200000001</v>
      </c>
      <c r="AI202" s="118">
        <v>0.198902471</v>
      </c>
      <c r="AJ202" s="118">
        <v>0.215307891</v>
      </c>
      <c r="AK202" s="118">
        <v>0.22728010499094567</v>
      </c>
    </row>
    <row r="203" spans="5:37" x14ac:dyDescent="0.3">
      <c r="E203" s="3" t="s">
        <v>172</v>
      </c>
      <c r="F203" s="3" t="s">
        <v>173</v>
      </c>
      <c r="G203" s="3" t="s">
        <v>185</v>
      </c>
      <c r="H203" s="3" t="s">
        <v>193</v>
      </c>
      <c r="J203" s="3" t="s">
        <v>782</v>
      </c>
      <c r="L203" s="106" t="s">
        <v>158</v>
      </c>
      <c r="AG203" s="118">
        <v>5.4115900409999993</v>
      </c>
      <c r="AH203" s="118">
        <v>5.3048101610000007</v>
      </c>
      <c r="AI203" s="118">
        <v>5.2856505830000007</v>
      </c>
      <c r="AJ203" s="118">
        <v>5.1837506169999994</v>
      </c>
      <c r="AK203" s="118">
        <v>5.1833209741820925</v>
      </c>
    </row>
    <row r="204" spans="5:37" x14ac:dyDescent="0.3">
      <c r="E204" s="3" t="s">
        <v>172</v>
      </c>
      <c r="F204" s="3" t="s">
        <v>173</v>
      </c>
      <c r="G204" s="3" t="s">
        <v>185</v>
      </c>
      <c r="H204" s="3" t="s">
        <v>194</v>
      </c>
      <c r="J204" s="3" t="s">
        <v>782</v>
      </c>
      <c r="L204" s="106" t="s">
        <v>158</v>
      </c>
      <c r="AG204" s="118">
        <v>0.79785830000000002</v>
      </c>
      <c r="AH204" s="118">
        <v>0.77616711699999996</v>
      </c>
      <c r="AI204" s="118">
        <v>0.73451696999999994</v>
      </c>
      <c r="AJ204" s="118">
        <v>0.77238363900000007</v>
      </c>
      <c r="AK204" s="118">
        <v>0.801022082137827</v>
      </c>
    </row>
    <row r="205" spans="5:37" x14ac:dyDescent="0.3">
      <c r="E205" s="3" t="s">
        <v>172</v>
      </c>
      <c r="F205" s="3" t="s">
        <v>173</v>
      </c>
      <c r="G205" s="3" t="s">
        <v>195</v>
      </c>
      <c r="H205" s="3" t="s">
        <v>196</v>
      </c>
      <c r="J205" s="3" t="s">
        <v>782</v>
      </c>
      <c r="L205" s="106" t="s">
        <v>158</v>
      </c>
      <c r="AG205" s="118">
        <v>5.9960366780000003</v>
      </c>
      <c r="AH205" s="118">
        <v>7.0350366769999999</v>
      </c>
      <c r="AI205" s="118">
        <v>6.907004283</v>
      </c>
      <c r="AJ205" s="118">
        <v>6.9570042829999998</v>
      </c>
      <c r="AK205" s="118">
        <v>6.7623198916861167</v>
      </c>
    </row>
    <row r="206" spans="5:37" x14ac:dyDescent="0.3">
      <c r="E206" s="3" t="s">
        <v>172</v>
      </c>
      <c r="F206" s="3" t="s">
        <v>197</v>
      </c>
      <c r="H206" s="3" t="s">
        <v>198</v>
      </c>
      <c r="J206" s="3" t="s">
        <v>782</v>
      </c>
      <c r="L206" s="106" t="s">
        <v>158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197</v>
      </c>
      <c r="H207" s="3" t="s">
        <v>199</v>
      </c>
      <c r="J207" s="3" t="s">
        <v>782</v>
      </c>
      <c r="L207" s="106" t="s">
        <v>158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197</v>
      </c>
      <c r="H208" s="3" t="s">
        <v>200</v>
      </c>
      <c r="J208" s="3" t="s">
        <v>782</v>
      </c>
      <c r="L208" s="106" t="s">
        <v>158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197</v>
      </c>
      <c r="H209" s="3" t="s">
        <v>201</v>
      </c>
      <c r="J209" s="3" t="s">
        <v>782</v>
      </c>
      <c r="L209" s="106" t="s">
        <v>158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197</v>
      </c>
      <c r="H210" s="3" t="s">
        <v>202</v>
      </c>
      <c r="J210" s="3" t="s">
        <v>782</v>
      </c>
      <c r="L210" s="106" t="s">
        <v>158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197</v>
      </c>
      <c r="H211" s="3" t="s">
        <v>203</v>
      </c>
      <c r="J211" s="3" t="s">
        <v>782</v>
      </c>
      <c r="L211" s="106" t="s">
        <v>158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197</v>
      </c>
      <c r="H212" s="3" t="s">
        <v>204</v>
      </c>
      <c r="J212" s="3" t="s">
        <v>782</v>
      </c>
      <c r="L212" s="106" t="s">
        <v>158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197</v>
      </c>
      <c r="H213" s="3" t="s">
        <v>1107</v>
      </c>
      <c r="J213" s="3" t="s">
        <v>782</v>
      </c>
      <c r="L213" s="106" t="s">
        <v>158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197</v>
      </c>
      <c r="H214" s="3" t="s">
        <v>206</v>
      </c>
      <c r="J214" s="3" t="s">
        <v>782</v>
      </c>
      <c r="L214" s="106" t="s">
        <v>158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197</v>
      </c>
      <c r="H215" s="3" t="s">
        <v>207</v>
      </c>
      <c r="J215" s="3" t="s">
        <v>782</v>
      </c>
      <c r="L215" s="106" t="s">
        <v>158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197</v>
      </c>
      <c r="H216" s="3" t="s">
        <v>1108</v>
      </c>
      <c r="J216" s="3" t="s">
        <v>782</v>
      </c>
      <c r="L216" s="106" t="s">
        <v>158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197</v>
      </c>
      <c r="H217" s="3" t="s">
        <v>1109</v>
      </c>
      <c r="J217" s="3" t="s">
        <v>782</v>
      </c>
      <c r="L217" s="106" t="s">
        <v>158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197</v>
      </c>
      <c r="H218" s="3" t="s">
        <v>1110</v>
      </c>
      <c r="J218" s="3" t="s">
        <v>782</v>
      </c>
      <c r="L218" s="106" t="s">
        <v>158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197</v>
      </c>
      <c r="H219" s="3" t="s">
        <v>195</v>
      </c>
      <c r="J219" s="3" t="s">
        <v>782</v>
      </c>
      <c r="L219" s="106" t="s">
        <v>158</v>
      </c>
      <c r="AG219" s="46"/>
      <c r="AH219" s="46"/>
      <c r="AI219" s="46"/>
      <c r="AJ219" s="46"/>
      <c r="AK219" s="46"/>
    </row>
    <row r="220" spans="5:37" x14ac:dyDescent="0.3">
      <c r="E220" s="3" t="s">
        <v>209</v>
      </c>
      <c r="H220" s="3" t="s">
        <v>209</v>
      </c>
      <c r="J220" s="3" t="s">
        <v>782</v>
      </c>
      <c r="L220" s="106" t="s">
        <v>158</v>
      </c>
      <c r="AG220" s="118">
        <v>64.648419350551052</v>
      </c>
      <c r="AH220" s="118">
        <v>75.284707942211554</v>
      </c>
      <c r="AI220" s="118">
        <v>74.66165125672876</v>
      </c>
      <c r="AJ220" s="118">
        <v>67.736710677266416</v>
      </c>
      <c r="AK220" s="118">
        <v>63.293937619578998</v>
      </c>
    </row>
    <row r="221" spans="5:37" x14ac:dyDescent="0.3">
      <c r="E221" s="3" t="s">
        <v>209</v>
      </c>
      <c r="H221" s="3" t="s">
        <v>311</v>
      </c>
      <c r="J221" s="3" t="s">
        <v>782</v>
      </c>
      <c r="L221" s="106" t="s">
        <v>158</v>
      </c>
      <c r="AG221" s="118">
        <v>13.512934598683296</v>
      </c>
      <c r="AH221" s="118">
        <v>22.259355484975082</v>
      </c>
      <c r="AI221" s="118">
        <v>24.174236934023469</v>
      </c>
      <c r="AJ221" s="118">
        <v>21.598897025729819</v>
      </c>
      <c r="AK221" s="118">
        <v>13.886589532507648</v>
      </c>
    </row>
    <row r="222" spans="5:37" x14ac:dyDescent="0.3">
      <c r="E222" s="3" t="s">
        <v>209</v>
      </c>
      <c r="H222" s="3" t="s">
        <v>210</v>
      </c>
      <c r="J222" s="3" t="s">
        <v>782</v>
      </c>
      <c r="L222" s="106" t="s">
        <v>158</v>
      </c>
      <c r="AG222" s="118">
        <v>13.300654022921117</v>
      </c>
      <c r="AH222" s="118">
        <v>13.218789003713017</v>
      </c>
      <c r="AI222" s="118">
        <v>12.467049399288609</v>
      </c>
      <c r="AJ222" s="118">
        <v>11.755576844948479</v>
      </c>
      <c r="AK222" s="118">
        <v>11.308582982014379</v>
      </c>
    </row>
    <row r="223" spans="5:37" x14ac:dyDescent="0.3">
      <c r="E223" s="3" t="s">
        <v>209</v>
      </c>
      <c r="H223" s="3" t="s">
        <v>211</v>
      </c>
      <c r="J223" s="3" t="s">
        <v>782</v>
      </c>
      <c r="L223" s="106" t="s">
        <v>158</v>
      </c>
      <c r="AG223" s="118">
        <v>8.1191142255161157</v>
      </c>
      <c r="AH223" s="118">
        <v>10.206389204633101</v>
      </c>
      <c r="AI223" s="118">
        <v>7.6067419842157804</v>
      </c>
      <c r="AJ223" s="118">
        <v>5.7498282242188576</v>
      </c>
      <c r="AK223" s="118">
        <v>8.4472108495134037</v>
      </c>
    </row>
    <row r="224" spans="5:37" x14ac:dyDescent="0.3">
      <c r="E224" s="3" t="s">
        <v>209</v>
      </c>
      <c r="H224" s="3" t="s">
        <v>213</v>
      </c>
      <c r="J224" s="3" t="s">
        <v>782</v>
      </c>
      <c r="L224" s="106" t="s">
        <v>158</v>
      </c>
      <c r="AG224" s="118">
        <v>8.8529713674077719</v>
      </c>
      <c r="AH224" s="118">
        <v>8.8079770367637042</v>
      </c>
      <c r="AI224" s="118">
        <v>8.8402983544076061</v>
      </c>
      <c r="AJ224" s="118">
        <v>8.8787092091555415</v>
      </c>
      <c r="AK224" s="118">
        <v>8.9547048039492623</v>
      </c>
    </row>
    <row r="225" spans="5:37" x14ac:dyDescent="0.3">
      <c r="E225" s="3" t="s">
        <v>209</v>
      </c>
      <c r="H225" s="3" t="s">
        <v>214</v>
      </c>
      <c r="J225" s="3" t="s">
        <v>782</v>
      </c>
      <c r="L225" s="106" t="s">
        <v>158</v>
      </c>
      <c r="AG225" s="118">
        <v>3.402368170228061</v>
      </c>
      <c r="AH225" s="118">
        <v>3.8732292741595833</v>
      </c>
      <c r="AI225" s="118">
        <v>5.2983291041761271</v>
      </c>
      <c r="AJ225" s="118">
        <v>4.3259189140912131</v>
      </c>
      <c r="AK225" s="118">
        <v>5.3093279596311165</v>
      </c>
    </row>
    <row r="226" spans="5:37" x14ac:dyDescent="0.3">
      <c r="E226" s="3" t="s">
        <v>209</v>
      </c>
      <c r="H226" s="3" t="s">
        <v>215</v>
      </c>
      <c r="J226" s="3" t="s">
        <v>782</v>
      </c>
      <c r="L226" s="106" t="s">
        <v>158</v>
      </c>
      <c r="AG226" s="118">
        <v>17.460376965794698</v>
      </c>
      <c r="AH226" s="118">
        <v>16.918967937967064</v>
      </c>
      <c r="AI226" s="118">
        <v>16.274995480617168</v>
      </c>
      <c r="AJ226" s="118">
        <v>15.427780459122509</v>
      </c>
      <c r="AK226" s="118">
        <v>15.387521491963181</v>
      </c>
    </row>
    <row r="227" spans="5:37" x14ac:dyDescent="0.3">
      <c r="E227" s="3" t="s">
        <v>216</v>
      </c>
      <c r="H227" s="3" t="s">
        <v>216</v>
      </c>
      <c r="J227" s="3" t="s">
        <v>782</v>
      </c>
      <c r="L227" s="106" t="s">
        <v>158</v>
      </c>
      <c r="AG227" s="118">
        <v>186.11662173671328</v>
      </c>
      <c r="AH227" s="118">
        <v>187.71882308724975</v>
      </c>
      <c r="AI227" s="118">
        <v>186.74117613560242</v>
      </c>
      <c r="AJ227" s="118">
        <v>186.5685938285298</v>
      </c>
      <c r="AK227" s="118">
        <v>187.61232635137844</v>
      </c>
    </row>
    <row r="228" spans="5:37" x14ac:dyDescent="0.3">
      <c r="E228" s="3" t="s">
        <v>216</v>
      </c>
      <c r="H228" s="3" t="s">
        <v>312</v>
      </c>
      <c r="J228" s="3" t="s">
        <v>782</v>
      </c>
      <c r="L228" s="106" t="s">
        <v>158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216</v>
      </c>
      <c r="H229" s="3" t="s">
        <v>313</v>
      </c>
      <c r="J229" s="3" t="s">
        <v>782</v>
      </c>
      <c r="L229" s="106" t="s">
        <v>158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216</v>
      </c>
      <c r="H230" s="3" t="s">
        <v>314</v>
      </c>
      <c r="J230" s="3" t="s">
        <v>782</v>
      </c>
      <c r="L230" s="106" t="s">
        <v>158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216</v>
      </c>
      <c r="H231" s="3" t="s">
        <v>220</v>
      </c>
      <c r="J231" s="3" t="s">
        <v>782</v>
      </c>
      <c r="L231" s="106" t="s">
        <v>158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216</v>
      </c>
      <c r="H232" s="3" t="s">
        <v>221</v>
      </c>
      <c r="J232" s="3" t="s">
        <v>782</v>
      </c>
      <c r="L232" s="106" t="s">
        <v>158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216</v>
      </c>
      <c r="H233" s="3" t="s">
        <v>212</v>
      </c>
      <c r="J233" s="3" t="s">
        <v>782</v>
      </c>
      <c r="L233" s="106" t="s">
        <v>158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216</v>
      </c>
      <c r="H234" s="3" t="s">
        <v>223</v>
      </c>
      <c r="J234" s="3" t="s">
        <v>782</v>
      </c>
      <c r="L234" s="106" t="s">
        <v>158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216</v>
      </c>
      <c r="H235" s="3" t="s">
        <v>315</v>
      </c>
      <c r="J235" s="3" t="s">
        <v>782</v>
      </c>
      <c r="L235" s="106" t="s">
        <v>158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109" priority="1" operator="greater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B199F-A2C1-4EDF-AEE4-91739B75AAD1}">
  <sheetPr>
    <tabColor theme="0" tint="-0.34998626667073579"/>
  </sheetPr>
  <dimension ref="A1:BC82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202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275</v>
      </c>
      <c r="F7" s="4" t="s">
        <v>758</v>
      </c>
      <c r="H7" s="4" t="s">
        <v>1147</v>
      </c>
      <c r="I7" s="4" t="s">
        <v>1148</v>
      </c>
      <c r="J7" s="4" t="s">
        <v>762</v>
      </c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81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97</v>
      </c>
      <c r="F12" s="17" t="s">
        <v>166</v>
      </c>
      <c r="H12" s="17" t="s">
        <v>338</v>
      </c>
      <c r="I12" s="17" t="s">
        <v>166</v>
      </c>
      <c r="J12" s="18" t="s">
        <v>1017</v>
      </c>
      <c r="L12" s="3" t="s">
        <v>158</v>
      </c>
      <c r="T12" s="19"/>
      <c r="U12" s="19"/>
      <c r="V12" s="19"/>
      <c r="W12" s="19"/>
      <c r="X12" s="19"/>
      <c r="Y12" s="19">
        <v>343.12441920974231</v>
      </c>
      <c r="Z12" s="19">
        <v>357.81444751091101</v>
      </c>
      <c r="AA12" s="19">
        <v>346.99074548595593</v>
      </c>
      <c r="AB12" s="19">
        <v>366.06896591449618</v>
      </c>
      <c r="AC12" s="19">
        <v>375.74437383210432</v>
      </c>
      <c r="AD12" s="19">
        <v>404.15721854770629</v>
      </c>
      <c r="AE12" s="19">
        <v>409.71365600140064</v>
      </c>
      <c r="AF12" s="19">
        <v>398.88157456244699</v>
      </c>
      <c r="AG12" s="19">
        <v>377.65169841203817</v>
      </c>
      <c r="AH12" s="19">
        <v>390.91455108267235</v>
      </c>
      <c r="AI12" s="19">
        <v>389.48068956570847</v>
      </c>
      <c r="AJ12" s="19">
        <v>380.30318923879554</v>
      </c>
      <c r="AK12" s="19">
        <v>377.81013672149396</v>
      </c>
    </row>
    <row r="13" spans="1:53" x14ac:dyDescent="0.3">
      <c r="E13" s="17" t="s">
        <v>97</v>
      </c>
      <c r="F13" s="17" t="s">
        <v>172</v>
      </c>
      <c r="H13" s="17" t="s">
        <v>338</v>
      </c>
      <c r="I13" s="17" t="s">
        <v>172</v>
      </c>
      <c r="J13" s="18" t="s">
        <v>1018</v>
      </c>
      <c r="L13" s="3" t="s">
        <v>158</v>
      </c>
      <c r="T13" s="19"/>
      <c r="U13" s="19"/>
      <c r="V13" s="19"/>
      <c r="W13" s="19"/>
      <c r="X13" s="19"/>
      <c r="Y13" s="19">
        <v>122.50888530259164</v>
      </c>
      <c r="Z13" s="19">
        <v>119.92573669835683</v>
      </c>
      <c r="AA13" s="19">
        <v>120.4654041513316</v>
      </c>
      <c r="AB13" s="19">
        <v>124.55483672339243</v>
      </c>
      <c r="AC13" s="19">
        <v>115.59285415127511</v>
      </c>
      <c r="AD13" s="19">
        <v>136.2939693770727</v>
      </c>
      <c r="AE13" s="19">
        <v>125.52554857133089</v>
      </c>
      <c r="AF13" s="19">
        <v>133.29260947754059</v>
      </c>
      <c r="AG13" s="19">
        <v>126.61698688743631</v>
      </c>
      <c r="AH13" s="19">
        <v>127.7688684565521</v>
      </c>
      <c r="AI13" s="19">
        <v>127.93453600400059</v>
      </c>
      <c r="AJ13" s="19">
        <v>125.85338091045979</v>
      </c>
      <c r="AK13" s="19">
        <v>126.75814779208706</v>
      </c>
    </row>
    <row r="14" spans="1:53" x14ac:dyDescent="0.3">
      <c r="E14" s="17" t="s">
        <v>97</v>
      </c>
      <c r="F14" s="17" t="s">
        <v>172</v>
      </c>
      <c r="H14" s="17" t="s">
        <v>175</v>
      </c>
      <c r="I14" s="17" t="s">
        <v>176</v>
      </c>
      <c r="J14" s="18" t="s">
        <v>1020</v>
      </c>
      <c r="L14" s="3" t="s">
        <v>158</v>
      </c>
      <c r="T14" s="19"/>
      <c r="U14" s="19"/>
      <c r="V14" s="19"/>
      <c r="W14" s="19"/>
      <c r="X14" s="19"/>
      <c r="Y14" s="19">
        <v>21.867384807610719</v>
      </c>
      <c r="Z14" s="19">
        <v>26.049670139999996</v>
      </c>
      <c r="AA14" s="19">
        <v>29.830179745999999</v>
      </c>
      <c r="AB14" s="19">
        <v>25.858261539000001</v>
      </c>
      <c r="AC14" s="19">
        <v>25.001563474661161</v>
      </c>
      <c r="AD14" s="19">
        <v>33.658079185000005</v>
      </c>
      <c r="AE14" s="19">
        <v>23.937045303687899</v>
      </c>
      <c r="AF14" s="19">
        <v>29.116012175893523</v>
      </c>
      <c r="AG14" s="19">
        <v>27.436542436843787</v>
      </c>
      <c r="AH14" s="19">
        <v>29.091021923609144</v>
      </c>
      <c r="AI14" s="19">
        <v>28.392145046508944</v>
      </c>
      <c r="AJ14" s="19">
        <v>26.610219107081065</v>
      </c>
      <c r="AK14" s="19">
        <v>26.692252175687621</v>
      </c>
    </row>
    <row r="15" spans="1:53" x14ac:dyDescent="0.3">
      <c r="E15" s="17" t="s">
        <v>97</v>
      </c>
      <c r="F15" s="17" t="s">
        <v>172</v>
      </c>
      <c r="H15" s="17" t="s">
        <v>181</v>
      </c>
      <c r="I15" s="17" t="s">
        <v>183</v>
      </c>
      <c r="J15" s="18" t="s">
        <v>1026</v>
      </c>
      <c r="L15" s="3" t="s">
        <v>158</v>
      </c>
      <c r="T15" s="19"/>
      <c r="U15" s="19"/>
      <c r="V15" s="19"/>
      <c r="W15" s="19"/>
      <c r="X15" s="19"/>
      <c r="Y15" s="19">
        <v>20.9610208605</v>
      </c>
      <c r="Z15" s="19">
        <v>20.284022503999999</v>
      </c>
      <c r="AA15" s="19">
        <v>23.371602095</v>
      </c>
      <c r="AB15" s="19">
        <v>21.748146327000001</v>
      </c>
      <c r="AC15" s="19">
        <v>20.7753889675</v>
      </c>
      <c r="AD15" s="19">
        <v>21.291565275</v>
      </c>
      <c r="AE15" s="19">
        <v>19.283539485097446</v>
      </c>
      <c r="AF15" s="19">
        <v>21.366753277741655</v>
      </c>
      <c r="AG15" s="19">
        <v>17.707738683577933</v>
      </c>
      <c r="AH15" s="19">
        <v>17.664204002287203</v>
      </c>
      <c r="AI15" s="19">
        <v>17.625542314760736</v>
      </c>
      <c r="AJ15" s="19">
        <v>16.768038469274234</v>
      </c>
      <c r="AK15" s="19">
        <v>17.170044984938968</v>
      </c>
    </row>
    <row r="16" spans="1:53" x14ac:dyDescent="0.3">
      <c r="E16" s="17" t="s">
        <v>97</v>
      </c>
      <c r="F16" s="17" t="s">
        <v>172</v>
      </c>
      <c r="H16" s="17" t="s">
        <v>181</v>
      </c>
      <c r="I16" s="17" t="s">
        <v>308</v>
      </c>
      <c r="J16" s="18" t="s">
        <v>1027</v>
      </c>
      <c r="L16" s="3" t="s">
        <v>158</v>
      </c>
      <c r="T16" s="19"/>
      <c r="U16" s="19"/>
      <c r="V16" s="19"/>
      <c r="W16" s="19"/>
      <c r="X16" s="19"/>
      <c r="Y16" s="19">
        <v>25.955857065</v>
      </c>
      <c r="Z16" s="19">
        <v>26.017111949</v>
      </c>
      <c r="AA16" s="19">
        <v>19.722164699999997</v>
      </c>
      <c r="AB16" s="19">
        <v>21.187958036999998</v>
      </c>
      <c r="AC16" s="19">
        <v>20.978235908999999</v>
      </c>
      <c r="AD16" s="19">
        <v>22.689770187000001</v>
      </c>
      <c r="AE16" s="19">
        <v>21.235847112887392</v>
      </c>
      <c r="AF16" s="19">
        <v>20.785960293569499</v>
      </c>
      <c r="AG16" s="19">
        <v>20.12092377343734</v>
      </c>
      <c r="AH16" s="19">
        <v>19.266766990394025</v>
      </c>
      <c r="AI16" s="19">
        <v>18.383397483963453</v>
      </c>
      <c r="AJ16" s="19">
        <v>17.620084332324893</v>
      </c>
      <c r="AK16" s="19">
        <v>16.975897955007511</v>
      </c>
    </row>
    <row r="17" spans="5:37" x14ac:dyDescent="0.3">
      <c r="E17" s="17" t="s">
        <v>97</v>
      </c>
      <c r="F17" s="17" t="s">
        <v>172</v>
      </c>
      <c r="H17" s="17" t="s">
        <v>181</v>
      </c>
      <c r="I17" s="17" t="s">
        <v>184</v>
      </c>
      <c r="J17" s="18" t="s">
        <v>1028</v>
      </c>
      <c r="L17" s="3" t="s">
        <v>158</v>
      </c>
      <c r="T17" s="19"/>
      <c r="U17" s="19"/>
      <c r="V17" s="19"/>
      <c r="W17" s="19"/>
      <c r="X17" s="19"/>
      <c r="Y17" s="19">
        <v>24.650424055000002</v>
      </c>
      <c r="Z17" s="19">
        <v>17.962333844999996</v>
      </c>
      <c r="AA17" s="19">
        <v>17.622198724999997</v>
      </c>
      <c r="AB17" s="19">
        <v>19.536390650000005</v>
      </c>
      <c r="AC17" s="19">
        <v>17.319392704999999</v>
      </c>
      <c r="AD17" s="19">
        <v>18.666</v>
      </c>
      <c r="AE17" s="19">
        <v>21.66763979498926</v>
      </c>
      <c r="AF17" s="19">
        <v>20.440507341937277</v>
      </c>
      <c r="AG17" s="19">
        <v>20.880416792250365</v>
      </c>
      <c r="AH17" s="19">
        <v>20.991019655839548</v>
      </c>
      <c r="AI17" s="19">
        <v>20.848065442585295</v>
      </c>
      <c r="AJ17" s="19">
        <v>20.976089606748282</v>
      </c>
      <c r="AK17" s="19">
        <v>21.087629991212285</v>
      </c>
    </row>
    <row r="18" spans="5:37" x14ac:dyDescent="0.3">
      <c r="E18" s="17" t="s">
        <v>97</v>
      </c>
      <c r="F18" s="17" t="s">
        <v>172</v>
      </c>
      <c r="H18" s="17" t="s">
        <v>181</v>
      </c>
      <c r="I18" s="17" t="s">
        <v>309</v>
      </c>
      <c r="J18" s="18" t="s">
        <v>1029</v>
      </c>
      <c r="L18" s="3" t="s">
        <v>158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97</v>
      </c>
      <c r="F19" s="17" t="s">
        <v>172</v>
      </c>
      <c r="H19" s="17" t="s">
        <v>181</v>
      </c>
      <c r="I19" s="17" t="s">
        <v>310</v>
      </c>
      <c r="J19" s="18" t="s">
        <v>1030</v>
      </c>
      <c r="L19" s="3" t="s">
        <v>158</v>
      </c>
      <c r="T19" s="19"/>
      <c r="U19" s="19"/>
      <c r="V19" s="19"/>
      <c r="W19" s="19"/>
      <c r="X19" s="19"/>
      <c r="Y19" s="19">
        <v>4.302574754480915</v>
      </c>
      <c r="Z19" s="19">
        <v>2.2273663323568309</v>
      </c>
      <c r="AA19" s="19">
        <v>3.1315959493316115</v>
      </c>
      <c r="AB19" s="19">
        <v>3.2215998403924329</v>
      </c>
      <c r="AC19" s="19">
        <v>1.5596278111139434</v>
      </c>
      <c r="AD19" s="19">
        <v>4.7725076620727034</v>
      </c>
      <c r="AE19" s="19">
        <v>2.5832405096688826</v>
      </c>
      <c r="AF19" s="19">
        <v>4.2503763883986254</v>
      </c>
      <c r="AG19" s="19">
        <v>5.4592073477741465</v>
      </c>
      <c r="AH19" s="19">
        <v>4.1449020829721723</v>
      </c>
      <c r="AI19" s="19">
        <v>4.0508764173539067</v>
      </c>
      <c r="AJ19" s="19">
        <v>4.0542063985202166</v>
      </c>
      <c r="AK19" s="19">
        <v>4.8654741870423006</v>
      </c>
    </row>
    <row r="20" spans="5:37" x14ac:dyDescent="0.3">
      <c r="E20" s="17" t="s">
        <v>97</v>
      </c>
      <c r="F20" s="17" t="s">
        <v>172</v>
      </c>
      <c r="H20" s="17" t="s">
        <v>185</v>
      </c>
      <c r="I20" s="17" t="s">
        <v>186</v>
      </c>
      <c r="J20" s="18" t="s">
        <v>1031</v>
      </c>
      <c r="L20" s="3" t="s">
        <v>158</v>
      </c>
      <c r="T20" s="19"/>
      <c r="U20" s="19"/>
      <c r="V20" s="19"/>
      <c r="W20" s="19"/>
      <c r="X20" s="19"/>
      <c r="Y20" s="19">
        <v>19.996948956000001</v>
      </c>
      <c r="Z20" s="19">
        <v>21.512037796999998</v>
      </c>
      <c r="AA20" s="19">
        <v>18.673987250000003</v>
      </c>
      <c r="AB20" s="19">
        <v>25.750645692999999</v>
      </c>
      <c r="AC20" s="19">
        <v>24.301966328000002</v>
      </c>
      <c r="AD20" s="19">
        <v>31.413047068000001</v>
      </c>
      <c r="AE20" s="19">
        <v>33.343179526</v>
      </c>
      <c r="AF20" s="19">
        <v>33.141999999999996</v>
      </c>
      <c r="AG20" s="19">
        <v>29.016121175552755</v>
      </c>
      <c r="AH20" s="19">
        <v>29.575917124450015</v>
      </c>
      <c r="AI20" s="19">
        <v>31.727505015828257</v>
      </c>
      <c r="AJ20" s="19">
        <v>32.867738713511088</v>
      </c>
      <c r="AK20" s="19">
        <v>33.204528606512255</v>
      </c>
    </row>
    <row r="21" spans="5:37" x14ac:dyDescent="0.3">
      <c r="E21" s="17" t="s">
        <v>97</v>
      </c>
      <c r="F21" s="17" t="s">
        <v>172</v>
      </c>
      <c r="H21" s="17" t="s">
        <v>185</v>
      </c>
      <c r="I21" s="17" t="s">
        <v>1096</v>
      </c>
      <c r="J21" s="18" t="s">
        <v>1105</v>
      </c>
      <c r="L21" s="3" t="s">
        <v>158</v>
      </c>
      <c r="T21" s="19"/>
      <c r="U21" s="19"/>
      <c r="V21" s="19"/>
      <c r="W21" s="19"/>
      <c r="X21" s="19"/>
      <c r="Y21" s="19">
        <v>7.715470399</v>
      </c>
      <c r="Z21" s="19">
        <v>8.3430369539999987</v>
      </c>
      <c r="AA21" s="19">
        <v>7.8078926130000008</v>
      </c>
      <c r="AB21" s="19">
        <v>11.321322524999999</v>
      </c>
      <c r="AC21" s="19">
        <v>10.170197555</v>
      </c>
      <c r="AD21" s="19">
        <v>14.311517998999999</v>
      </c>
      <c r="AE21" s="19">
        <v>15.360456212999999</v>
      </c>
      <c r="AF21" s="19">
        <v>15.389999999999999</v>
      </c>
      <c r="AG21" s="19">
        <v>13.420125275117814</v>
      </c>
      <c r="AH21" s="19">
        <v>14.063937710128211</v>
      </c>
      <c r="AI21" s="19">
        <v>14.641310865333891</v>
      </c>
      <c r="AJ21" s="19">
        <v>15.269819206410675</v>
      </c>
      <c r="AK21" s="19">
        <v>15.968273642219154</v>
      </c>
    </row>
    <row r="22" spans="5:37" x14ac:dyDescent="0.3">
      <c r="E22" s="17" t="s">
        <v>97</v>
      </c>
      <c r="F22" s="17" t="s">
        <v>172</v>
      </c>
      <c r="H22" s="17" t="s">
        <v>185</v>
      </c>
      <c r="I22" s="17" t="s">
        <v>188</v>
      </c>
      <c r="J22" s="18" t="s">
        <v>1032</v>
      </c>
      <c r="L22" s="3" t="s">
        <v>158</v>
      </c>
      <c r="T22" s="19"/>
      <c r="U22" s="19"/>
      <c r="V22" s="19"/>
      <c r="W22" s="19"/>
      <c r="X22" s="19"/>
      <c r="Y22" s="19">
        <v>4.7445703420000003</v>
      </c>
      <c r="Z22" s="19">
        <v>4.5250022730000001</v>
      </c>
      <c r="AA22" s="19">
        <v>3.9000740470000004</v>
      </c>
      <c r="AB22" s="19">
        <v>4.9347289999999999</v>
      </c>
      <c r="AC22" s="19">
        <v>4.2885757870000001</v>
      </c>
      <c r="AD22" s="19">
        <v>4.0877779999999992</v>
      </c>
      <c r="AE22" s="19">
        <v>4.851</v>
      </c>
      <c r="AF22" s="19">
        <v>5.1449999999999987</v>
      </c>
      <c r="AG22" s="19">
        <v>4.9022284269999998</v>
      </c>
      <c r="AH22" s="19">
        <v>5.0843394490000007</v>
      </c>
      <c r="AI22" s="19">
        <v>5.0425791260000006</v>
      </c>
      <c r="AJ22" s="19">
        <v>5.0550670040000005</v>
      </c>
      <c r="AK22" s="19">
        <v>5.0771511733762571</v>
      </c>
    </row>
    <row r="23" spans="5:37" x14ac:dyDescent="0.3">
      <c r="E23" s="17" t="s">
        <v>97</v>
      </c>
      <c r="F23" s="17" t="s">
        <v>172</v>
      </c>
      <c r="H23" s="17" t="s">
        <v>185</v>
      </c>
      <c r="I23" s="17" t="s">
        <v>189</v>
      </c>
      <c r="J23" s="18" t="s">
        <v>1033</v>
      </c>
      <c r="L23" s="3" t="s">
        <v>158</v>
      </c>
      <c r="T23" s="19"/>
      <c r="U23" s="19"/>
      <c r="V23" s="19"/>
      <c r="W23" s="19"/>
      <c r="X23" s="19"/>
      <c r="Y23" s="19">
        <v>0.817991146</v>
      </c>
      <c r="Z23" s="19">
        <v>1.7204595940000003</v>
      </c>
      <c r="AA23" s="19">
        <v>1.7107630010000001</v>
      </c>
      <c r="AB23" s="19">
        <v>1.980167362</v>
      </c>
      <c r="AC23" s="19">
        <v>2.130699398</v>
      </c>
      <c r="AD23" s="19">
        <v>3.0013304949999995</v>
      </c>
      <c r="AE23" s="19">
        <v>1.563129856</v>
      </c>
      <c r="AF23" s="19">
        <v>2.25</v>
      </c>
      <c r="AG23" s="19">
        <v>2.6392948774349376</v>
      </c>
      <c r="AH23" s="19">
        <v>2.5572609453217963</v>
      </c>
      <c r="AI23" s="19">
        <v>2.5052685984943603</v>
      </c>
      <c r="AJ23" s="19">
        <v>2.5187638951004114</v>
      </c>
      <c r="AK23" s="19">
        <v>2.4639802636673442</v>
      </c>
    </row>
    <row r="24" spans="5:37" x14ac:dyDescent="0.3">
      <c r="E24" s="17" t="s">
        <v>97</v>
      </c>
      <c r="F24" s="17" t="s">
        <v>172</v>
      </c>
      <c r="H24" s="17" t="s">
        <v>185</v>
      </c>
      <c r="I24" s="17" t="s">
        <v>190</v>
      </c>
      <c r="J24" s="18" t="s">
        <v>1034</v>
      </c>
      <c r="L24" s="3" t="s">
        <v>158</v>
      </c>
      <c r="T24" s="19"/>
      <c r="U24" s="19"/>
      <c r="V24" s="19"/>
      <c r="W24" s="19"/>
      <c r="X24" s="19"/>
      <c r="Y24" s="19">
        <v>0.79339679600000013</v>
      </c>
      <c r="Z24" s="19">
        <v>0.74728767699999998</v>
      </c>
      <c r="AA24" s="19">
        <v>0.39822552700000047</v>
      </c>
      <c r="AB24" s="19">
        <v>0.61111281800000006</v>
      </c>
      <c r="AC24" s="19">
        <v>0.61261056199999997</v>
      </c>
      <c r="AD24" s="19">
        <v>2.1599720790000001</v>
      </c>
      <c r="AE24" s="19">
        <v>5.0373881470000006</v>
      </c>
      <c r="AF24" s="19">
        <v>3.3560000000000003</v>
      </c>
      <c r="AG24" s="19">
        <v>1.057793526</v>
      </c>
      <c r="AH24" s="19">
        <v>1.0285419060000001</v>
      </c>
      <c r="AI24" s="19">
        <v>2.808702797</v>
      </c>
      <c r="AJ24" s="19">
        <v>3.310610955</v>
      </c>
      <c r="AK24" s="19">
        <v>2.9177531542575457</v>
      </c>
    </row>
    <row r="25" spans="5:37" x14ac:dyDescent="0.3">
      <c r="E25" s="17" t="s">
        <v>97</v>
      </c>
      <c r="F25" s="17" t="s">
        <v>172</v>
      </c>
      <c r="H25" s="17" t="s">
        <v>185</v>
      </c>
      <c r="I25" s="17" t="s">
        <v>191</v>
      </c>
      <c r="J25" s="18" t="s">
        <v>1035</v>
      </c>
      <c r="L25" s="3" t="s">
        <v>158</v>
      </c>
      <c r="T25" s="19"/>
      <c r="U25" s="19"/>
      <c r="V25" s="19"/>
      <c r="W25" s="19"/>
      <c r="X25" s="19"/>
      <c r="Y25" s="19">
        <v>0.98003770499999998</v>
      </c>
      <c r="Z25" s="19">
        <v>0.48827338999999997</v>
      </c>
      <c r="AA25" s="19">
        <v>0.21877409</v>
      </c>
      <c r="AB25" s="19">
        <v>0.69723759500000004</v>
      </c>
      <c r="AC25" s="19">
        <v>0.45134654099999999</v>
      </c>
      <c r="AD25" s="19">
        <v>0.54180950000000005</v>
      </c>
      <c r="AE25" s="19">
        <v>0.51300000000000001</v>
      </c>
      <c r="AF25" s="19">
        <v>0.51300000000000001</v>
      </c>
      <c r="AG25" s="19">
        <v>0.56047837899999997</v>
      </c>
      <c r="AH25" s="19">
        <v>0.54361729400000003</v>
      </c>
      <c r="AI25" s="19">
        <v>0.51057360500000004</v>
      </c>
      <c r="AJ25" s="19">
        <v>0.54203550599999994</v>
      </c>
      <c r="AK25" s="19">
        <v>0.56574721168108655</v>
      </c>
    </row>
    <row r="26" spans="5:37" x14ac:dyDescent="0.3">
      <c r="E26" s="17" t="s">
        <v>97</v>
      </c>
      <c r="F26" s="17" t="s">
        <v>172</v>
      </c>
      <c r="H26" s="17" t="s">
        <v>185</v>
      </c>
      <c r="I26" s="17" t="s">
        <v>192</v>
      </c>
      <c r="J26" s="18" t="s">
        <v>1036</v>
      </c>
      <c r="L26" s="3" t="s">
        <v>158</v>
      </c>
      <c r="T26" s="19"/>
      <c r="U26" s="19"/>
      <c r="V26" s="19"/>
      <c r="W26" s="19"/>
      <c r="X26" s="19"/>
      <c r="Y26" s="19">
        <v>0.12251598299999999</v>
      </c>
      <c r="Z26" s="19">
        <v>2.8376391000000001E-2</v>
      </c>
      <c r="AA26" s="19">
        <v>1.0951656000000001E-2</v>
      </c>
      <c r="AB26" s="19">
        <v>1.4253007999999999E-2</v>
      </c>
      <c r="AC26" s="19">
        <v>0.42981090400000005</v>
      </c>
      <c r="AD26" s="19">
        <v>1.133977413</v>
      </c>
      <c r="AE26" s="19">
        <v>0.47200000000000003</v>
      </c>
      <c r="AF26" s="19">
        <v>0.51400000000000001</v>
      </c>
      <c r="AG26" s="19">
        <v>0.22675235000000002</v>
      </c>
      <c r="AH26" s="19">
        <v>0.21724254200000001</v>
      </c>
      <c r="AI26" s="19">
        <v>0.198902471</v>
      </c>
      <c r="AJ26" s="19">
        <v>0.215307891</v>
      </c>
      <c r="AK26" s="19">
        <v>0.22728010499094567</v>
      </c>
    </row>
    <row r="27" spans="5:37" x14ac:dyDescent="0.3">
      <c r="E27" s="17" t="s">
        <v>97</v>
      </c>
      <c r="F27" s="17" t="s">
        <v>172</v>
      </c>
      <c r="H27" s="17" t="s">
        <v>185</v>
      </c>
      <c r="I27" s="17" t="s">
        <v>193</v>
      </c>
      <c r="J27" s="18" t="s">
        <v>1037</v>
      </c>
      <c r="L27" s="3" t="s">
        <v>158</v>
      </c>
      <c r="T27" s="19"/>
      <c r="U27" s="19"/>
      <c r="V27" s="19"/>
      <c r="W27" s="19"/>
      <c r="X27" s="19"/>
      <c r="Y27" s="19">
        <v>4.4358792080000002</v>
      </c>
      <c r="Z27" s="19">
        <v>5.3628731160000003</v>
      </c>
      <c r="AA27" s="19">
        <v>4.4553105999999998</v>
      </c>
      <c r="AB27" s="19">
        <v>5.7885970109999993</v>
      </c>
      <c r="AC27" s="19">
        <v>5.8020419980000009</v>
      </c>
      <c r="AD27" s="19">
        <v>5.7599779990000002</v>
      </c>
      <c r="AE27" s="19">
        <v>5.1462053099999991</v>
      </c>
      <c r="AF27" s="19">
        <v>5.5739999999999998</v>
      </c>
      <c r="AG27" s="19">
        <v>5.4115900409999993</v>
      </c>
      <c r="AH27" s="19">
        <v>5.3048101610000007</v>
      </c>
      <c r="AI27" s="19">
        <v>5.2856505830000007</v>
      </c>
      <c r="AJ27" s="19">
        <v>5.1837506169999994</v>
      </c>
      <c r="AK27" s="19">
        <v>5.1833209741820925</v>
      </c>
    </row>
    <row r="28" spans="5:37" x14ac:dyDescent="0.3">
      <c r="E28" s="17" t="s">
        <v>97</v>
      </c>
      <c r="F28" s="17" t="s">
        <v>172</v>
      </c>
      <c r="H28" s="17" t="s">
        <v>185</v>
      </c>
      <c r="I28" s="17" t="s">
        <v>194</v>
      </c>
      <c r="J28" s="18" t="s">
        <v>1038</v>
      </c>
      <c r="L28" s="3" t="s">
        <v>158</v>
      </c>
      <c r="T28" s="19"/>
      <c r="U28" s="19"/>
      <c r="V28" s="19"/>
      <c r="W28" s="19"/>
      <c r="X28" s="19"/>
      <c r="Y28" s="19">
        <v>0.38708737700000001</v>
      </c>
      <c r="Z28" s="19">
        <v>0.296728402</v>
      </c>
      <c r="AA28" s="19">
        <v>0.17199571599999999</v>
      </c>
      <c r="AB28" s="19">
        <v>0.403226374</v>
      </c>
      <c r="AC28" s="19">
        <v>0.41668358300000002</v>
      </c>
      <c r="AD28" s="19">
        <v>0.41668358300000002</v>
      </c>
      <c r="AE28" s="19">
        <v>0.4</v>
      </c>
      <c r="AF28" s="19">
        <v>0.4</v>
      </c>
      <c r="AG28" s="19">
        <v>0.79785830000000002</v>
      </c>
      <c r="AH28" s="19">
        <v>0.77616711699999996</v>
      </c>
      <c r="AI28" s="19">
        <v>0.73451696999999994</v>
      </c>
      <c r="AJ28" s="19">
        <v>0.77238363900000007</v>
      </c>
      <c r="AK28" s="19">
        <v>0.801022082137827</v>
      </c>
    </row>
    <row r="29" spans="5:37" x14ac:dyDescent="0.3">
      <c r="E29" s="17" t="s">
        <v>97</v>
      </c>
      <c r="F29" s="17" t="s">
        <v>172</v>
      </c>
      <c r="H29" s="17" t="s">
        <v>196</v>
      </c>
      <c r="I29" s="17" t="s">
        <v>196</v>
      </c>
      <c r="J29" s="18" t="s">
        <v>1039</v>
      </c>
      <c r="L29" s="3" t="s">
        <v>158</v>
      </c>
      <c r="T29" s="19"/>
      <c r="U29" s="19"/>
      <c r="V29" s="19"/>
      <c r="W29" s="19"/>
      <c r="X29" s="19"/>
      <c r="Y29" s="19">
        <v>4.774674804</v>
      </c>
      <c r="Z29" s="19">
        <v>5.873194131</v>
      </c>
      <c r="AA29" s="19">
        <v>8.1136756860000006</v>
      </c>
      <c r="AB29" s="19">
        <v>7.251834637</v>
      </c>
      <c r="AC29" s="19">
        <v>5.6566789560000004</v>
      </c>
      <c r="AD29" s="19">
        <v>3.8029999999999995</v>
      </c>
      <c r="AE29" s="19">
        <v>3.4750568390000005</v>
      </c>
      <c r="AF29" s="19">
        <v>4.1909999999999998</v>
      </c>
      <c r="AG29" s="19">
        <v>5.9960366780000003</v>
      </c>
      <c r="AH29" s="19">
        <v>7.0350366769999999</v>
      </c>
      <c r="AI29" s="19">
        <v>6.907004283</v>
      </c>
      <c r="AJ29" s="19">
        <v>6.9570042829999998</v>
      </c>
      <c r="AK29" s="19">
        <v>6.7623198916861167</v>
      </c>
    </row>
    <row r="30" spans="5:37" x14ac:dyDescent="0.3">
      <c r="E30" s="17" t="s">
        <v>97</v>
      </c>
      <c r="F30" s="17" t="s">
        <v>209</v>
      </c>
      <c r="H30" s="17" t="s">
        <v>338</v>
      </c>
      <c r="I30" s="17" t="s">
        <v>209</v>
      </c>
      <c r="J30" s="18" t="s">
        <v>1040</v>
      </c>
      <c r="L30" s="3" t="s">
        <v>158</v>
      </c>
      <c r="T30" s="19"/>
      <c r="U30" s="19"/>
      <c r="V30" s="19"/>
      <c r="W30" s="19"/>
      <c r="X30" s="19"/>
      <c r="Y30" s="19">
        <v>45.131714867150677</v>
      </c>
      <c r="Z30" s="19">
        <v>62.339871041554126</v>
      </c>
      <c r="AA30" s="19">
        <v>59.534777705624336</v>
      </c>
      <c r="AB30" s="19">
        <v>56.398838731103702</v>
      </c>
      <c r="AC30" s="19">
        <v>63.211322679829188</v>
      </c>
      <c r="AD30" s="19">
        <v>72.602152038633577</v>
      </c>
      <c r="AE30" s="19">
        <v>74.3562580780698</v>
      </c>
      <c r="AF30" s="19">
        <v>51.314563904938652</v>
      </c>
      <c r="AG30" s="19">
        <v>64.648419350551052</v>
      </c>
      <c r="AH30" s="19">
        <v>75.284707942211554</v>
      </c>
      <c r="AI30" s="19">
        <v>74.66165125672876</v>
      </c>
      <c r="AJ30" s="19">
        <v>67.736710677266416</v>
      </c>
      <c r="AK30" s="19">
        <v>63.293937619578998</v>
      </c>
    </row>
    <row r="31" spans="5:37" x14ac:dyDescent="0.3">
      <c r="E31" s="17" t="s">
        <v>97</v>
      </c>
      <c r="F31" s="17" t="s">
        <v>209</v>
      </c>
      <c r="H31" s="17" t="s">
        <v>311</v>
      </c>
      <c r="I31" s="17" t="s">
        <v>311</v>
      </c>
      <c r="J31" s="18" t="s">
        <v>1041</v>
      </c>
      <c r="L31" s="3" t="s">
        <v>158</v>
      </c>
      <c r="T31" s="19"/>
      <c r="U31" s="19"/>
      <c r="V31" s="19"/>
      <c r="W31" s="19"/>
      <c r="X31" s="19"/>
      <c r="Y31" s="19">
        <v>9.1886002529999988</v>
      </c>
      <c r="Z31" s="19">
        <v>8.185786545464806</v>
      </c>
      <c r="AA31" s="19">
        <v>12.584010060075293</v>
      </c>
      <c r="AB31" s="19">
        <v>20.495514940521211</v>
      </c>
      <c r="AC31" s="19">
        <v>18.715125535481793</v>
      </c>
      <c r="AD31" s="19">
        <v>21.671525978633571</v>
      </c>
      <c r="AE31" s="19">
        <v>24.40524674822645</v>
      </c>
      <c r="AF31" s="19">
        <v>19.334715522615696</v>
      </c>
      <c r="AG31" s="19">
        <v>13.512934598683296</v>
      </c>
      <c r="AH31" s="19">
        <v>22.259355484975082</v>
      </c>
      <c r="AI31" s="19">
        <v>24.174236934023469</v>
      </c>
      <c r="AJ31" s="19">
        <v>21.598897025729819</v>
      </c>
      <c r="AK31" s="19">
        <v>13.886589532507648</v>
      </c>
    </row>
    <row r="32" spans="5:37" x14ac:dyDescent="0.3">
      <c r="E32" s="17" t="s">
        <v>97</v>
      </c>
      <c r="F32" s="17" t="s">
        <v>209</v>
      </c>
      <c r="H32" s="17" t="s">
        <v>210</v>
      </c>
      <c r="I32" s="17" t="s">
        <v>210</v>
      </c>
      <c r="J32" s="18" t="s">
        <v>1042</v>
      </c>
      <c r="L32" s="3" t="s">
        <v>158</v>
      </c>
      <c r="T32" s="19"/>
      <c r="U32" s="19"/>
      <c r="V32" s="19"/>
      <c r="W32" s="19"/>
      <c r="X32" s="19"/>
      <c r="Y32" s="19">
        <v>12.630956578999998</v>
      </c>
      <c r="Z32" s="19">
        <v>8.5884413560000041</v>
      </c>
      <c r="AA32" s="19">
        <v>12.640414395000006</v>
      </c>
      <c r="AB32" s="19">
        <v>13.126643951</v>
      </c>
      <c r="AC32" s="19">
        <v>12.891517531999995</v>
      </c>
      <c r="AD32" s="19">
        <v>14.479697369000004</v>
      </c>
      <c r="AE32" s="19">
        <v>17.403475857999997</v>
      </c>
      <c r="AF32" s="19">
        <v>9.5821473919989923</v>
      </c>
      <c r="AG32" s="19">
        <v>13.300654022921117</v>
      </c>
      <c r="AH32" s="19">
        <v>13.218789003713017</v>
      </c>
      <c r="AI32" s="19">
        <v>12.467049399288609</v>
      </c>
      <c r="AJ32" s="19">
        <v>11.755576844948479</v>
      </c>
      <c r="AK32" s="19">
        <v>11.308582982014379</v>
      </c>
    </row>
    <row r="33" spans="2:53" x14ac:dyDescent="0.3">
      <c r="E33" s="17" t="s">
        <v>97</v>
      </c>
      <c r="F33" s="17" t="s">
        <v>209</v>
      </c>
      <c r="H33" s="17" t="s">
        <v>211</v>
      </c>
      <c r="I33" s="17" t="s">
        <v>211</v>
      </c>
      <c r="J33" s="18" t="s">
        <v>1043</v>
      </c>
      <c r="L33" s="3" t="s">
        <v>158</v>
      </c>
      <c r="T33" s="19"/>
      <c r="U33" s="19"/>
      <c r="V33" s="19"/>
      <c r="W33" s="19"/>
      <c r="X33" s="19"/>
      <c r="Y33" s="19">
        <v>1.812977871946069</v>
      </c>
      <c r="Z33" s="19">
        <v>4.0377277698339027</v>
      </c>
      <c r="AA33" s="19">
        <v>5.3664657982202764</v>
      </c>
      <c r="AB33" s="19">
        <v>4.7991870256216274</v>
      </c>
      <c r="AC33" s="19">
        <v>7.7745120258413714</v>
      </c>
      <c r="AD33" s="19">
        <v>7.9</v>
      </c>
      <c r="AE33" s="19">
        <v>6.9997961324669999</v>
      </c>
      <c r="AF33" s="19">
        <v>5.9933510043896048</v>
      </c>
      <c r="AG33" s="19">
        <v>8.1191142255161157</v>
      </c>
      <c r="AH33" s="19">
        <v>10.206389204633101</v>
      </c>
      <c r="AI33" s="19">
        <v>7.6067419842157804</v>
      </c>
      <c r="AJ33" s="19">
        <v>5.7498282242188576</v>
      </c>
      <c r="AK33" s="19">
        <v>8.4472108495134037</v>
      </c>
    </row>
    <row r="34" spans="2:53" x14ac:dyDescent="0.3">
      <c r="E34" s="17" t="s">
        <v>97</v>
      </c>
      <c r="F34" s="17" t="s">
        <v>209</v>
      </c>
      <c r="H34" s="17" t="s">
        <v>213</v>
      </c>
      <c r="I34" s="17" t="s">
        <v>213</v>
      </c>
      <c r="J34" s="18" t="s">
        <v>1045</v>
      </c>
      <c r="L34" s="3" t="s">
        <v>158</v>
      </c>
      <c r="T34" s="19"/>
      <c r="U34" s="19"/>
      <c r="V34" s="19"/>
      <c r="W34" s="19"/>
      <c r="X34" s="19"/>
      <c r="Y34" s="19">
        <v>5.5876541460000002</v>
      </c>
      <c r="Z34" s="19">
        <v>8.2554434650000008</v>
      </c>
      <c r="AA34" s="19">
        <v>5.9033085550000006</v>
      </c>
      <c r="AB34" s="19">
        <v>5.0556990210000006</v>
      </c>
      <c r="AC34" s="19">
        <v>7.043316967</v>
      </c>
      <c r="AD34" s="19">
        <v>8.5443739710000006</v>
      </c>
      <c r="AE34" s="19">
        <v>8.6588482169999992</v>
      </c>
      <c r="AF34" s="19">
        <v>1.5608953794678067</v>
      </c>
      <c r="AG34" s="19">
        <v>8.8529713674077719</v>
      </c>
      <c r="AH34" s="19">
        <v>8.8079770367637042</v>
      </c>
      <c r="AI34" s="19">
        <v>8.8402983544076061</v>
      </c>
      <c r="AJ34" s="19">
        <v>8.8787092091555415</v>
      </c>
      <c r="AK34" s="19">
        <v>8.9547048039492623</v>
      </c>
    </row>
    <row r="35" spans="2:53" x14ac:dyDescent="0.3">
      <c r="E35" s="17" t="s">
        <v>97</v>
      </c>
      <c r="F35" s="17" t="s">
        <v>209</v>
      </c>
      <c r="H35" s="17" t="s">
        <v>1178</v>
      </c>
      <c r="I35" s="17" t="s">
        <v>1178</v>
      </c>
      <c r="J35" s="18" t="s">
        <v>1370</v>
      </c>
      <c r="L35" s="3" t="s">
        <v>158</v>
      </c>
      <c r="T35" s="19"/>
      <c r="U35" s="19"/>
      <c r="V35" s="19"/>
      <c r="W35" s="19"/>
      <c r="X35" s="19"/>
      <c r="Y35" s="19">
        <v>3.4387265780000003</v>
      </c>
      <c r="Z35" s="19">
        <v>10.985575016</v>
      </c>
      <c r="AA35" s="19">
        <v>6.0129999999999999</v>
      </c>
      <c r="AB35" s="19">
        <v>0.62284801499999998</v>
      </c>
      <c r="AC35" s="19">
        <v>1.980150796</v>
      </c>
      <c r="AD35" s="19">
        <v>4.4140999999999995</v>
      </c>
      <c r="AE35" s="19">
        <v>0.55366720599999997</v>
      </c>
      <c r="AF35" s="19">
        <v>3.3099597585513076</v>
      </c>
      <c r="AG35" s="19">
        <v>3.402368170228061</v>
      </c>
      <c r="AH35" s="19">
        <v>3.8732292741595833</v>
      </c>
      <c r="AI35" s="19">
        <v>5.2983291041761271</v>
      </c>
      <c r="AJ35" s="19">
        <v>4.3259189140912131</v>
      </c>
      <c r="AK35" s="19">
        <v>5.3093279596311165</v>
      </c>
    </row>
    <row r="36" spans="2:53" x14ac:dyDescent="0.3">
      <c r="E36" s="17" t="s">
        <v>97</v>
      </c>
      <c r="F36" s="17" t="s">
        <v>209</v>
      </c>
      <c r="H36" s="17" t="s">
        <v>214</v>
      </c>
      <c r="I36" s="17" t="s">
        <v>214</v>
      </c>
      <c r="J36" s="18" t="s">
        <v>1046</v>
      </c>
      <c r="L36" s="3" t="s">
        <v>158</v>
      </c>
      <c r="T36" s="19"/>
      <c r="U36" s="19"/>
      <c r="V36" s="19"/>
      <c r="W36" s="19"/>
      <c r="X36" s="19"/>
      <c r="Y36" s="19">
        <v>12.472799439204614</v>
      </c>
      <c r="Z36" s="19">
        <v>22.286896889255409</v>
      </c>
      <c r="AA36" s="19">
        <v>17.027578897328759</v>
      </c>
      <c r="AB36" s="19">
        <v>12.298945777960858</v>
      </c>
      <c r="AC36" s="19">
        <v>14.806699823506031</v>
      </c>
      <c r="AD36" s="19">
        <v>15.592454720000001</v>
      </c>
      <c r="AE36" s="19">
        <v>16.335223916376357</v>
      </c>
      <c r="AF36" s="19">
        <v>11.533494847915247</v>
      </c>
      <c r="AG36" s="19">
        <v>17.460376965794698</v>
      </c>
      <c r="AH36" s="19">
        <v>16.918967937967064</v>
      </c>
      <c r="AI36" s="19">
        <v>16.274995480617168</v>
      </c>
      <c r="AJ36" s="19">
        <v>15.427780459122509</v>
      </c>
      <c r="AK36" s="19">
        <v>15.387521491963181</v>
      </c>
    </row>
    <row r="37" spans="2:53" x14ac:dyDescent="0.3">
      <c r="E37" s="17" t="s">
        <v>97</v>
      </c>
      <c r="F37" s="17" t="s">
        <v>216</v>
      </c>
      <c r="H37" s="17" t="s">
        <v>338</v>
      </c>
      <c r="I37" s="17" t="s">
        <v>216</v>
      </c>
      <c r="J37" s="18" t="s">
        <v>1048</v>
      </c>
      <c r="L37" s="3" t="s">
        <v>158</v>
      </c>
      <c r="T37" s="19"/>
      <c r="U37" s="19"/>
      <c r="V37" s="19"/>
      <c r="W37" s="19"/>
      <c r="X37" s="19"/>
      <c r="Y37" s="19">
        <v>175.48381903999999</v>
      </c>
      <c r="Z37" s="19">
        <v>175.54883977100002</v>
      </c>
      <c r="AA37" s="19">
        <v>166.99056362900001</v>
      </c>
      <c r="AB37" s="19">
        <v>185.11529046000001</v>
      </c>
      <c r="AC37" s="19">
        <v>196.940197001</v>
      </c>
      <c r="AD37" s="19">
        <v>195.261097132</v>
      </c>
      <c r="AE37" s="19">
        <v>209.83184935199998</v>
      </c>
      <c r="AF37" s="19">
        <v>214.27440117996775</v>
      </c>
      <c r="AG37" s="19">
        <v>186.38629217405085</v>
      </c>
      <c r="AH37" s="19">
        <v>187.86097468390867</v>
      </c>
      <c r="AI37" s="19">
        <v>186.88450230497912</v>
      </c>
      <c r="AJ37" s="19">
        <v>186.71309765106932</v>
      </c>
      <c r="AK37" s="19">
        <v>187.75805130982792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1359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97</v>
      </c>
      <c r="F42" s="17" t="s">
        <v>166</v>
      </c>
      <c r="H42" s="17" t="s">
        <v>338</v>
      </c>
      <c r="I42" s="17" t="s">
        <v>166</v>
      </c>
      <c r="J42" s="18" t="s">
        <v>1017</v>
      </c>
      <c r="L42" s="3" t="s">
        <v>158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97</v>
      </c>
      <c r="F43" s="17" t="s">
        <v>172</v>
      </c>
      <c r="H43" s="17" t="s">
        <v>338</v>
      </c>
      <c r="I43" s="17" t="s">
        <v>172</v>
      </c>
      <c r="J43" s="18" t="s">
        <v>1018</v>
      </c>
      <c r="L43" s="3" t="s">
        <v>158</v>
      </c>
      <c r="T43" s="19"/>
      <c r="U43" s="19"/>
      <c r="V43" s="19"/>
      <c r="W43" s="19"/>
      <c r="X43" s="19"/>
      <c r="Y43" s="168">
        <v>0.35703925003281506</v>
      </c>
      <c r="Z43" s="168">
        <v>0.33516180672022716</v>
      </c>
      <c r="AA43" s="168">
        <v>0.34717180708269724</v>
      </c>
      <c r="AB43" s="168">
        <v>0.34024964780129729</v>
      </c>
      <c r="AC43" s="168">
        <v>0.30763695267710389</v>
      </c>
      <c r="AD43" s="168">
        <v>0.33723007562955282</v>
      </c>
      <c r="AE43" s="168">
        <v>0.30637384605726142</v>
      </c>
      <c r="AF43" s="168">
        <v>0.33416587272489556</v>
      </c>
      <c r="AG43" s="168">
        <v>0.33527450669450032</v>
      </c>
      <c r="AH43" s="168">
        <v>0.32684602837803028</v>
      </c>
      <c r="AI43" s="168">
        <v>0.32847465723308222</v>
      </c>
      <c r="AJ43" s="168">
        <v>0.33092907046707781</v>
      </c>
      <c r="AK43" s="168">
        <v>0.33550753532462241</v>
      </c>
    </row>
    <row r="44" spans="2:53" x14ac:dyDescent="0.3">
      <c r="E44" s="17" t="s">
        <v>97</v>
      </c>
      <c r="F44" s="17" t="s">
        <v>172</v>
      </c>
      <c r="H44" s="17" t="s">
        <v>175</v>
      </c>
      <c r="I44" s="17" t="s">
        <v>176</v>
      </c>
      <c r="J44" s="18" t="s">
        <v>1020</v>
      </c>
      <c r="L44" s="3" t="s">
        <v>158</v>
      </c>
      <c r="T44" s="19"/>
      <c r="U44" s="19"/>
      <c r="V44" s="19"/>
      <c r="W44" s="19"/>
      <c r="X44" s="19"/>
      <c r="Y44" s="168">
        <v>6.3730191100866543E-2</v>
      </c>
      <c r="Z44" s="168">
        <v>7.2802175320787324E-2</v>
      </c>
      <c r="AA44" s="168">
        <v>8.5968228646049999E-2</v>
      </c>
      <c r="AB44" s="168">
        <v>7.0637677450756081E-2</v>
      </c>
      <c r="AC44" s="168">
        <v>6.6538756707592725E-2</v>
      </c>
      <c r="AD44" s="168">
        <v>8.3279668506099053E-2</v>
      </c>
      <c r="AE44" s="168">
        <v>5.8423840536098871E-2</v>
      </c>
      <c r="AF44" s="168">
        <v>7.2994126659854677E-2</v>
      </c>
      <c r="AG44" s="168">
        <v>7.265038804859035E-2</v>
      </c>
      <c r="AH44" s="168">
        <v>7.4417853832861924E-2</v>
      </c>
      <c r="AI44" s="168">
        <v>7.289743960905401E-2</v>
      </c>
      <c r="AJ44" s="168">
        <v>6.9971064824208687E-2</v>
      </c>
      <c r="AK44" s="168">
        <v>7.0649910050888998E-2</v>
      </c>
    </row>
    <row r="45" spans="2:53" x14ac:dyDescent="0.3">
      <c r="E45" s="17" t="s">
        <v>97</v>
      </c>
      <c r="F45" s="17" t="s">
        <v>172</v>
      </c>
      <c r="H45" s="17" t="s">
        <v>181</v>
      </c>
      <c r="I45" s="17" t="s">
        <v>183</v>
      </c>
      <c r="J45" s="18" t="s">
        <v>1026</v>
      </c>
      <c r="L45" s="3" t="s">
        <v>158</v>
      </c>
      <c r="T45" s="19"/>
      <c r="U45" s="19"/>
      <c r="V45" s="19"/>
      <c r="W45" s="19"/>
      <c r="X45" s="19"/>
      <c r="Y45" s="168">
        <v>6.1088688787512724E-2</v>
      </c>
      <c r="Z45" s="168">
        <v>5.6688662643733713E-2</v>
      </c>
      <c r="AA45" s="168">
        <v>6.7355116524126263E-2</v>
      </c>
      <c r="AB45" s="168">
        <v>5.9409970120438402E-2</v>
      </c>
      <c r="AC45" s="168">
        <v>5.5291284219689124E-2</v>
      </c>
      <c r="AD45" s="168">
        <v>5.2681393026973153E-2</v>
      </c>
      <c r="AE45" s="168">
        <v>4.7065893954561094E-2</v>
      </c>
      <c r="AF45" s="168">
        <v>5.3566658979372281E-2</v>
      </c>
      <c r="AG45" s="168">
        <v>4.6889074663336597E-2</v>
      </c>
      <c r="AH45" s="168">
        <v>4.5186867445493217E-2</v>
      </c>
      <c r="AI45" s="168">
        <v>4.5253956837793798E-2</v>
      </c>
      <c r="AJ45" s="168">
        <v>4.4091238106198062E-2</v>
      </c>
      <c r="AK45" s="168">
        <v>4.5446226334567665E-2</v>
      </c>
    </row>
    <row r="46" spans="2:53" x14ac:dyDescent="0.3">
      <c r="E46" s="17" t="s">
        <v>97</v>
      </c>
      <c r="F46" s="17" t="s">
        <v>172</v>
      </c>
      <c r="H46" s="17" t="s">
        <v>181</v>
      </c>
      <c r="I46" s="17" t="s">
        <v>308</v>
      </c>
      <c r="J46" s="18" t="s">
        <v>1027</v>
      </c>
      <c r="L46" s="3" t="s">
        <v>158</v>
      </c>
      <c r="T46" s="19"/>
      <c r="U46" s="19"/>
      <c r="V46" s="19"/>
      <c r="W46" s="19"/>
      <c r="X46" s="19"/>
      <c r="Y46" s="168">
        <v>7.5645613112524976E-2</v>
      </c>
      <c r="Z46" s="168">
        <v>7.2711183491847825E-2</v>
      </c>
      <c r="AA46" s="168">
        <v>5.6837725376160587E-2</v>
      </c>
      <c r="AB46" s="168">
        <v>5.7879689375113355E-2</v>
      </c>
      <c r="AC46" s="168">
        <v>5.5831137789367956E-2</v>
      </c>
      <c r="AD46" s="168">
        <v>5.6140949971234339E-2</v>
      </c>
      <c r="AE46" s="168">
        <v>5.1830947789582089E-2</v>
      </c>
      <c r="AF46" s="168">
        <v>5.2110605300258982E-2</v>
      </c>
      <c r="AG46" s="168">
        <v>5.3279050135461956E-2</v>
      </c>
      <c r="AH46" s="168">
        <v>4.9286389920848467E-2</v>
      </c>
      <c r="AI46" s="168">
        <v>4.719976619241871E-2</v>
      </c>
      <c r="AJ46" s="168">
        <v>4.6331676491045928E-2</v>
      </c>
      <c r="AK46" s="168">
        <v>4.4932351742381763E-2</v>
      </c>
    </row>
    <row r="47" spans="2:53" x14ac:dyDescent="0.3">
      <c r="E47" s="17" t="s">
        <v>97</v>
      </c>
      <c r="F47" s="17" t="s">
        <v>172</v>
      </c>
      <c r="H47" s="17" t="s">
        <v>181</v>
      </c>
      <c r="I47" s="17" t="s">
        <v>184</v>
      </c>
      <c r="J47" s="18" t="s">
        <v>1028</v>
      </c>
      <c r="L47" s="3" t="s">
        <v>158</v>
      </c>
      <c r="T47" s="19"/>
      <c r="U47" s="19"/>
      <c r="V47" s="19"/>
      <c r="W47" s="19"/>
      <c r="X47" s="19"/>
      <c r="Y47" s="168">
        <v>7.184106602430966E-2</v>
      </c>
      <c r="Z47" s="168">
        <v>5.0200135768559938E-2</v>
      </c>
      <c r="AA47" s="168">
        <v>5.0785788826501241E-2</v>
      </c>
      <c r="AB47" s="168">
        <v>5.3368060308513501E-2</v>
      </c>
      <c r="AC47" s="168">
        <v>4.6093551656847712E-2</v>
      </c>
      <c r="AD47" s="168">
        <v>4.6184997182715633E-2</v>
      </c>
      <c r="AE47" s="168">
        <v>5.2884836708774939E-2</v>
      </c>
      <c r="AF47" s="168">
        <v>5.1244551379339809E-2</v>
      </c>
      <c r="AG47" s="168">
        <v>5.5290144013780435E-2</v>
      </c>
      <c r="AH47" s="168">
        <v>5.369720722266047E-2</v>
      </c>
      <c r="AI47" s="168">
        <v>5.352785388624013E-2</v>
      </c>
      <c r="AJ47" s="168">
        <v>5.5156228504771282E-2</v>
      </c>
      <c r="AK47" s="168">
        <v>5.5815416108745693E-2</v>
      </c>
    </row>
    <row r="48" spans="2:53" x14ac:dyDescent="0.3">
      <c r="E48" s="17" t="s">
        <v>97</v>
      </c>
      <c r="F48" s="17" t="s">
        <v>172</v>
      </c>
      <c r="H48" s="17" t="s">
        <v>181</v>
      </c>
      <c r="I48" s="17" t="s">
        <v>309</v>
      </c>
      <c r="J48" s="18" t="s">
        <v>1029</v>
      </c>
      <c r="L48" s="3" t="s">
        <v>158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97</v>
      </c>
      <c r="F49" s="17" t="s">
        <v>172</v>
      </c>
      <c r="H49" s="17" t="s">
        <v>181</v>
      </c>
      <c r="I49" s="17" t="s">
        <v>310</v>
      </c>
      <c r="J49" s="18" t="s">
        <v>1030</v>
      </c>
      <c r="L49" s="3" t="s">
        <v>158</v>
      </c>
      <c r="T49" s="19"/>
      <c r="U49" s="19"/>
      <c r="V49" s="19"/>
      <c r="W49" s="19"/>
      <c r="X49" s="19"/>
      <c r="Y49" s="168">
        <v>1.2539401201436706E-2</v>
      </c>
      <c r="Z49" s="168">
        <v>6.2249200608058474E-3</v>
      </c>
      <c r="AA49" s="168">
        <v>9.0250128859945614E-3</v>
      </c>
      <c r="AB49" s="168">
        <v>8.8005270600974989E-3</v>
      </c>
      <c r="AC49" s="168">
        <v>4.1507682342858962E-3</v>
      </c>
      <c r="AD49" s="168">
        <v>1.1808542426192893E-2</v>
      </c>
      <c r="AE49" s="168">
        <v>6.3049900139527E-3</v>
      </c>
      <c r="AF49" s="168">
        <v>1.0655735083930799E-2</v>
      </c>
      <c r="AG49" s="168">
        <v>1.4455667406579116E-2</v>
      </c>
      <c r="AH49" s="168">
        <v>1.0603089783924645E-2</v>
      </c>
      <c r="AI49" s="168">
        <v>1.0400711834701863E-2</v>
      </c>
      <c r="AJ49" s="168">
        <v>1.0660458584728161E-2</v>
      </c>
      <c r="AK49" s="168">
        <v>1.2878093291152025E-2</v>
      </c>
    </row>
    <row r="50" spans="5:37" x14ac:dyDescent="0.3">
      <c r="E50" s="17" t="s">
        <v>97</v>
      </c>
      <c r="F50" s="17" t="s">
        <v>172</v>
      </c>
      <c r="H50" s="17" t="s">
        <v>185</v>
      </c>
      <c r="I50" s="17" t="s">
        <v>186</v>
      </c>
      <c r="J50" s="18" t="s">
        <v>1031</v>
      </c>
      <c r="L50" s="3" t="s">
        <v>158</v>
      </c>
      <c r="T50" s="19"/>
      <c r="U50" s="19"/>
      <c r="V50" s="19"/>
      <c r="W50" s="19"/>
      <c r="X50" s="19"/>
      <c r="Y50" s="168">
        <v>5.8279002707109659E-2</v>
      </c>
      <c r="Z50" s="168">
        <v>6.012065176978082E-2</v>
      </c>
      <c r="AA50" s="168">
        <v>5.3816960518204407E-2</v>
      </c>
      <c r="AB50" s="168">
        <v>7.0343700479145926E-2</v>
      </c>
      <c r="AC50" s="168">
        <v>6.467686017531421E-2</v>
      </c>
      <c r="AD50" s="168">
        <v>7.7724820011576851E-2</v>
      </c>
      <c r="AE50" s="168">
        <v>8.1381665066799766E-2</v>
      </c>
      <c r="AF50" s="168">
        <v>8.3087317423360812E-2</v>
      </c>
      <c r="AG50" s="168">
        <v>7.6833021796434808E-2</v>
      </c>
      <c r="AH50" s="168">
        <v>7.5658266090471438E-2</v>
      </c>
      <c r="AI50" s="168">
        <v>8.1461047661197522E-2</v>
      </c>
      <c r="AJ50" s="168">
        <v>8.6425093566262892E-2</v>
      </c>
      <c r="AK50" s="168">
        <v>8.7886812393785138E-2</v>
      </c>
    </row>
    <row r="51" spans="5:37" x14ac:dyDescent="0.3">
      <c r="E51" s="17" t="s">
        <v>97</v>
      </c>
      <c r="F51" s="17" t="s">
        <v>172</v>
      </c>
      <c r="H51" s="17" t="s">
        <v>185</v>
      </c>
      <c r="I51" s="17" t="s">
        <v>1096</v>
      </c>
      <c r="J51" s="18" t="s">
        <v>1105</v>
      </c>
      <c r="L51" s="3" t="s">
        <v>158</v>
      </c>
      <c r="T51" s="19"/>
      <c r="U51" s="19"/>
      <c r="V51" s="19"/>
      <c r="W51" s="19"/>
      <c r="X51" s="19"/>
      <c r="Y51" s="168">
        <v>2.2485926291022005E-2</v>
      </c>
      <c r="Z51" s="168">
        <v>2.3316657591769239E-2</v>
      </c>
      <c r="AA51" s="168">
        <v>2.2501731572307934E-2</v>
      </c>
      <c r="AB51" s="168">
        <v>3.0926747632697045E-2</v>
      </c>
      <c r="AC51" s="168">
        <v>2.7066799301017342E-2</v>
      </c>
      <c r="AD51" s="168">
        <v>3.5410769230911764E-2</v>
      </c>
      <c r="AE51" s="168">
        <v>3.7490710861117812E-2</v>
      </c>
      <c r="AF51" s="168">
        <v>3.8582880186636984E-2</v>
      </c>
      <c r="AG51" s="168">
        <v>3.553572069594068E-2</v>
      </c>
      <c r="AH51" s="168">
        <v>3.5977012549614475E-2</v>
      </c>
      <c r="AI51" s="168">
        <v>3.7591878769804285E-2</v>
      </c>
      <c r="AJ51" s="168">
        <v>4.0151699061410258E-2</v>
      </c>
      <c r="AK51" s="168">
        <v>4.2265339360098499E-2</v>
      </c>
    </row>
    <row r="52" spans="5:37" x14ac:dyDescent="0.3">
      <c r="E52" s="17" t="s">
        <v>97</v>
      </c>
      <c r="F52" s="17" t="s">
        <v>172</v>
      </c>
      <c r="H52" s="17" t="s">
        <v>185</v>
      </c>
      <c r="I52" s="17" t="s">
        <v>188</v>
      </c>
      <c r="J52" s="18" t="s">
        <v>1032</v>
      </c>
      <c r="L52" s="3" t="s">
        <v>158</v>
      </c>
      <c r="T52" s="19"/>
      <c r="U52" s="19"/>
      <c r="V52" s="19"/>
      <c r="W52" s="19"/>
      <c r="X52" s="19"/>
      <c r="Y52" s="168">
        <v>1.3827550813571732E-2</v>
      </c>
      <c r="Z52" s="168">
        <v>1.2646225730899302E-2</v>
      </c>
      <c r="AA52" s="168">
        <v>1.1239706239248538E-2</v>
      </c>
      <c r="AB52" s="168">
        <v>1.3480326002703599E-2</v>
      </c>
      <c r="AC52" s="168">
        <v>1.1413546244916724E-2</v>
      </c>
      <c r="AD52" s="168">
        <v>1.0114326337381704E-2</v>
      </c>
      <c r="AE52" s="168">
        <v>1.1839976356520118E-2</v>
      </c>
      <c r="AF52" s="168">
        <v>1.2898565208593064E-2</v>
      </c>
      <c r="AG52" s="168">
        <v>1.2980819224732857E-2</v>
      </c>
      <c r="AH52" s="168">
        <v>1.3006268083187167E-2</v>
      </c>
      <c r="AI52" s="168">
        <v>1.2946929747974777E-2</v>
      </c>
      <c r="AJ52" s="168">
        <v>1.3292202503266104E-2</v>
      </c>
      <c r="AK52" s="168">
        <v>1.3438366734767953E-2</v>
      </c>
    </row>
    <row r="53" spans="5:37" x14ac:dyDescent="0.3">
      <c r="E53" s="17" t="s">
        <v>97</v>
      </c>
      <c r="F53" s="17" t="s">
        <v>172</v>
      </c>
      <c r="H53" s="17" t="s">
        <v>185</v>
      </c>
      <c r="I53" s="17" t="s">
        <v>189</v>
      </c>
      <c r="J53" s="18" t="s">
        <v>1033</v>
      </c>
      <c r="L53" s="3" t="s">
        <v>158</v>
      </c>
      <c r="T53" s="19"/>
      <c r="U53" s="19"/>
      <c r="V53" s="19"/>
      <c r="W53" s="19"/>
      <c r="X53" s="19"/>
      <c r="Y53" s="168">
        <v>2.3839490872842395E-3</v>
      </c>
      <c r="Z53" s="168">
        <v>4.8082451839721691E-3</v>
      </c>
      <c r="AA53" s="168">
        <v>4.9302842316560902E-3</v>
      </c>
      <c r="AB53" s="168">
        <v>5.4092740613868743E-3</v>
      </c>
      <c r="AC53" s="168">
        <v>5.6706089202870425E-3</v>
      </c>
      <c r="AD53" s="168">
        <v>7.4261459582113725E-3</v>
      </c>
      <c r="AE53" s="168">
        <v>3.8151763630613678E-3</v>
      </c>
      <c r="AF53" s="168">
        <v>5.6407719571106704E-3</v>
      </c>
      <c r="AG53" s="168">
        <v>6.9887011988367283E-3</v>
      </c>
      <c r="AH53" s="168">
        <v>6.5417389509785104E-3</v>
      </c>
      <c r="AI53" s="168">
        <v>6.4323307049904506E-3</v>
      </c>
      <c r="AJ53" s="168">
        <v>6.6230417371516137E-3</v>
      </c>
      <c r="AK53" s="168">
        <v>6.5217420714248561E-3</v>
      </c>
    </row>
    <row r="54" spans="5:37" x14ac:dyDescent="0.3">
      <c r="E54" s="17" t="s">
        <v>97</v>
      </c>
      <c r="F54" s="17" t="s">
        <v>172</v>
      </c>
      <c r="H54" s="17" t="s">
        <v>185</v>
      </c>
      <c r="I54" s="17" t="s">
        <v>190</v>
      </c>
      <c r="J54" s="18" t="s">
        <v>1034</v>
      </c>
      <c r="L54" s="3" t="s">
        <v>158</v>
      </c>
      <c r="T54" s="19"/>
      <c r="U54" s="19"/>
      <c r="V54" s="19"/>
      <c r="W54" s="19"/>
      <c r="X54" s="19"/>
      <c r="Y54" s="168">
        <v>2.3122714431904625E-3</v>
      </c>
      <c r="Z54" s="168">
        <v>2.0884782104199765E-3</v>
      </c>
      <c r="AA54" s="168">
        <v>1.1476546051459988E-3</v>
      </c>
      <c r="AB54" s="168">
        <v>1.6693925869223766E-3</v>
      </c>
      <c r="AC54" s="168">
        <v>1.630391842603439E-3</v>
      </c>
      <c r="AD54" s="168">
        <v>5.3443857485995618E-3</v>
      </c>
      <c r="AE54" s="168">
        <v>1.2294899311295545E-2</v>
      </c>
      <c r="AF54" s="168">
        <v>8.4135247502504056E-3</v>
      </c>
      <c r="AG54" s="168">
        <v>2.8009764829546478E-3</v>
      </c>
      <c r="AH54" s="168">
        <v>2.6311169618817272E-3</v>
      </c>
      <c r="AI54" s="168">
        <v>7.2114044989800442E-3</v>
      </c>
      <c r="AJ54" s="168">
        <v>8.7051885145281796E-3</v>
      </c>
      <c r="AK54" s="168">
        <v>7.72280272725555E-3</v>
      </c>
    </row>
    <row r="55" spans="5:37" x14ac:dyDescent="0.3">
      <c r="E55" s="17" t="s">
        <v>97</v>
      </c>
      <c r="F55" s="17" t="s">
        <v>172</v>
      </c>
      <c r="H55" s="17" t="s">
        <v>185</v>
      </c>
      <c r="I55" s="17" t="s">
        <v>191</v>
      </c>
      <c r="J55" s="18" t="s">
        <v>1035</v>
      </c>
      <c r="L55" s="3" t="s">
        <v>158</v>
      </c>
      <c r="T55" s="19"/>
      <c r="U55" s="19"/>
      <c r="V55" s="19"/>
      <c r="W55" s="19"/>
      <c r="X55" s="19"/>
      <c r="Y55" s="168">
        <v>2.8562167252833455E-3</v>
      </c>
      <c r="Z55" s="168">
        <v>1.36459942687225E-3</v>
      </c>
      <c r="AA55" s="168">
        <v>6.3048969704828815E-4</v>
      </c>
      <c r="AB55" s="168">
        <v>1.904661853151616E-3</v>
      </c>
      <c r="AC55" s="168">
        <v>1.2012063850666661E-3</v>
      </c>
      <c r="AD55" s="168">
        <v>1.3405909263403282E-3</v>
      </c>
      <c r="AE55" s="168">
        <v>1.2520939746227212E-3</v>
      </c>
      <c r="AF55" s="168">
        <v>1.286096006221233E-3</v>
      </c>
      <c r="AG55" s="168">
        <v>1.4841145461723521E-3</v>
      </c>
      <c r="AH55" s="168">
        <v>1.3906294674741679E-3</v>
      </c>
      <c r="AI55" s="168">
        <v>1.3109086501035946E-3</v>
      </c>
      <c r="AJ55" s="168">
        <v>1.4252720496110574E-3</v>
      </c>
      <c r="AK55" s="168">
        <v>1.4974378839870356E-3</v>
      </c>
    </row>
    <row r="56" spans="5:37" x14ac:dyDescent="0.3">
      <c r="E56" s="17" t="s">
        <v>97</v>
      </c>
      <c r="F56" s="17" t="s">
        <v>172</v>
      </c>
      <c r="H56" s="17" t="s">
        <v>185</v>
      </c>
      <c r="I56" s="17" t="s">
        <v>192</v>
      </c>
      <c r="J56" s="18" t="s">
        <v>1036</v>
      </c>
      <c r="L56" s="3" t="s">
        <v>158</v>
      </c>
      <c r="T56" s="19"/>
      <c r="U56" s="19"/>
      <c r="V56" s="19"/>
      <c r="W56" s="19"/>
      <c r="X56" s="19"/>
      <c r="Y56" s="168">
        <v>3.5705993552475614E-4</v>
      </c>
      <c r="Z56" s="168">
        <v>7.9304765912602531E-5</v>
      </c>
      <c r="AA56" s="168">
        <v>3.156181005537295E-5</v>
      </c>
      <c r="AB56" s="168">
        <v>3.8935308171764324E-5</v>
      </c>
      <c r="AC56" s="168">
        <v>1.1438917890279697E-3</v>
      </c>
      <c r="AD56" s="168">
        <v>2.8057829007108195E-3</v>
      </c>
      <c r="AE56" s="168">
        <v>1.152024085812718E-3</v>
      </c>
      <c r="AF56" s="168">
        <v>1.2886030159799488E-3</v>
      </c>
      <c r="AG56" s="168">
        <v>6.0042719509393304E-4</v>
      </c>
      <c r="AH56" s="168">
        <v>5.5572897298994785E-4</v>
      </c>
      <c r="AI56" s="168">
        <v>5.1068634807488597E-4</v>
      </c>
      <c r="AJ56" s="168">
        <v>5.6614800267900561E-4</v>
      </c>
      <c r="AK56" s="168">
        <v>6.0157227903730702E-4</v>
      </c>
    </row>
    <row r="57" spans="5:37" x14ac:dyDescent="0.3">
      <c r="E57" s="17" t="s">
        <v>97</v>
      </c>
      <c r="F57" s="17" t="s">
        <v>172</v>
      </c>
      <c r="H57" s="17" t="s">
        <v>185</v>
      </c>
      <c r="I57" s="17" t="s">
        <v>193</v>
      </c>
      <c r="J57" s="18" t="s">
        <v>1037</v>
      </c>
      <c r="L57" s="3" t="s">
        <v>158</v>
      </c>
      <c r="T57" s="19"/>
      <c r="U57" s="19"/>
      <c r="V57" s="19"/>
      <c r="W57" s="19"/>
      <c r="X57" s="19"/>
      <c r="Y57" s="168">
        <v>1.2927902998615997E-2</v>
      </c>
      <c r="Z57" s="168">
        <v>1.4987860756618744E-2</v>
      </c>
      <c r="AA57" s="168">
        <v>1.2839854255364639E-2</v>
      </c>
      <c r="AB57" s="168">
        <v>1.581285918771945E-2</v>
      </c>
      <c r="AC57" s="168">
        <v>1.5441460743182161E-2</v>
      </c>
      <c r="AD57" s="168">
        <v>1.4251825118199883E-2</v>
      </c>
      <c r="AE57" s="168">
        <v>1.2560492516223102E-2</v>
      </c>
      <c r="AF57" s="168">
        <v>1.3974072395082167E-2</v>
      </c>
      <c r="AG57" s="168">
        <v>1.4329579514019994E-2</v>
      </c>
      <c r="AH57" s="168">
        <v>1.3570255050132722E-2</v>
      </c>
      <c r="AI57" s="168">
        <v>1.3571020912214621E-2</v>
      </c>
      <c r="AJ57" s="168">
        <v>1.3630573615161243E-2</v>
      </c>
      <c r="AK57" s="168">
        <v>1.3719380372271543E-2</v>
      </c>
    </row>
    <row r="58" spans="5:37" x14ac:dyDescent="0.3">
      <c r="E58" s="17" t="s">
        <v>97</v>
      </c>
      <c r="F58" s="17" t="s">
        <v>172</v>
      </c>
      <c r="H58" s="17" t="s">
        <v>185</v>
      </c>
      <c r="I58" s="17" t="s">
        <v>194</v>
      </c>
      <c r="J58" s="18" t="s">
        <v>1038</v>
      </c>
      <c r="L58" s="3" t="s">
        <v>158</v>
      </c>
      <c r="T58" s="19"/>
      <c r="U58" s="19"/>
      <c r="V58" s="19"/>
      <c r="W58" s="19"/>
      <c r="X58" s="19"/>
      <c r="Y58" s="168">
        <v>1.1281254126171195E-3</v>
      </c>
      <c r="Z58" s="168">
        <v>8.2928010331654288E-4</v>
      </c>
      <c r="AA58" s="168">
        <v>4.9567810737753909E-4</v>
      </c>
      <c r="AB58" s="168">
        <v>1.1015038463932033E-3</v>
      </c>
      <c r="AC58" s="168">
        <v>1.1089549492128625E-3</v>
      </c>
      <c r="AD58" s="168">
        <v>1.0309937912214109E-3</v>
      </c>
      <c r="AE58" s="168">
        <v>9.7629159814637131E-4</v>
      </c>
      <c r="AF58" s="168">
        <v>1.0028039034863415E-3</v>
      </c>
      <c r="AG58" s="168">
        <v>2.1126829386836068E-3</v>
      </c>
      <c r="AH58" s="168">
        <v>1.9855160542127086E-3</v>
      </c>
      <c r="AI58" s="168">
        <v>1.8858880290548554E-3</v>
      </c>
      <c r="AJ58" s="168">
        <v>2.0309680824554272E-3</v>
      </c>
      <c r="AK58" s="168">
        <v>2.1201709649423923E-3</v>
      </c>
    </row>
    <row r="59" spans="5:37" x14ac:dyDescent="0.3">
      <c r="E59" s="17" t="s">
        <v>97</v>
      </c>
      <c r="F59" s="17" t="s">
        <v>172</v>
      </c>
      <c r="H59" s="17" t="s">
        <v>196</v>
      </c>
      <c r="I59" s="17" t="s">
        <v>196</v>
      </c>
      <c r="J59" s="18" t="s">
        <v>1039</v>
      </c>
      <c r="L59" s="3" t="s">
        <v>158</v>
      </c>
      <c r="T59" s="19"/>
      <c r="U59" s="19"/>
      <c r="V59" s="19"/>
      <c r="W59" s="19"/>
      <c r="X59" s="19"/>
      <c r="Y59" s="168">
        <v>1.3915287099054804E-2</v>
      </c>
      <c r="Z59" s="168">
        <v>1.6414077664711695E-2</v>
      </c>
      <c r="AA59" s="168">
        <v>2.3382974305660244E-2</v>
      </c>
      <c r="AB59" s="168">
        <v>1.9810023007232558E-2</v>
      </c>
      <c r="AC59" s="168">
        <v>1.5054593894006253E-2</v>
      </c>
      <c r="AD59" s="168">
        <v>9.4097045047609289E-3</v>
      </c>
      <c r="AE59" s="168">
        <v>8.4816719874919681E-3</v>
      </c>
      <c r="AF59" s="168">
        <v>1.0506877898778142E-2</v>
      </c>
      <c r="AG59" s="168">
        <v>1.5877160630317102E-2</v>
      </c>
      <c r="AH59" s="168">
        <v>1.7996354081770159E-2</v>
      </c>
      <c r="AI59" s="168">
        <v>1.773388121167618E-2</v>
      </c>
      <c r="AJ59" s="168">
        <v>1.8293310389862753E-2</v>
      </c>
      <c r="AK59" s="168">
        <v>1.7898725403101133E-2</v>
      </c>
    </row>
    <row r="60" spans="5:37" x14ac:dyDescent="0.3">
      <c r="E60" s="17" t="s">
        <v>97</v>
      </c>
      <c r="F60" s="17" t="s">
        <v>209</v>
      </c>
      <c r="H60" s="17" t="s">
        <v>338</v>
      </c>
      <c r="I60" s="17" t="s">
        <v>209</v>
      </c>
      <c r="J60" s="18" t="s">
        <v>1040</v>
      </c>
      <c r="L60" s="3" t="s">
        <v>158</v>
      </c>
      <c r="T60" s="19"/>
      <c r="U60" s="19"/>
      <c r="V60" s="19"/>
      <c r="W60" s="19"/>
      <c r="X60" s="19"/>
      <c r="Y60" s="168">
        <v>0.13153163208580304</v>
      </c>
      <c r="Z60" s="168">
        <v>0.17422401883214389</v>
      </c>
      <c r="AA60" s="168">
        <v>0.17157454047440565</v>
      </c>
      <c r="AB60" s="168">
        <v>0.15406615687896622</v>
      </c>
      <c r="AC60" s="168">
        <v>0.1682295919301621</v>
      </c>
      <c r="AD60" s="168">
        <v>0.1796383899798234</v>
      </c>
      <c r="AE60" s="168">
        <v>0.18148347507805698</v>
      </c>
      <c r="AF60" s="168">
        <v>0.12864611247392951</v>
      </c>
      <c r="AG60" s="168">
        <v>0.17118530016517011</v>
      </c>
      <c r="AH60" s="168">
        <v>0.19258609773850555</v>
      </c>
      <c r="AI60" s="168">
        <v>0.19169538633604774</v>
      </c>
      <c r="AJ60" s="168">
        <v>0.17811239188618525</v>
      </c>
      <c r="AK60" s="168">
        <v>0.16752842623234504</v>
      </c>
    </row>
    <row r="61" spans="5:37" x14ac:dyDescent="0.3">
      <c r="E61" s="17" t="s">
        <v>97</v>
      </c>
      <c r="F61" s="17" t="s">
        <v>209</v>
      </c>
      <c r="H61" s="17" t="s">
        <v>311</v>
      </c>
      <c r="I61" s="17" t="s">
        <v>311</v>
      </c>
      <c r="J61" s="18" t="s">
        <v>1041</v>
      </c>
      <c r="L61" s="3" t="s">
        <v>158</v>
      </c>
      <c r="T61" s="19"/>
      <c r="U61" s="19"/>
      <c r="V61" s="19"/>
      <c r="W61" s="19"/>
      <c r="X61" s="19"/>
      <c r="Y61" s="168">
        <v>2.6779208178078592E-2</v>
      </c>
      <c r="Z61" s="168">
        <v>2.2877182859462913E-2</v>
      </c>
      <c r="AA61" s="168">
        <v>3.6266125894659107E-2</v>
      </c>
      <c r="AB61" s="168">
        <v>5.5988124776762446E-2</v>
      </c>
      <c r="AC61" s="168">
        <v>4.9808132440179564E-2</v>
      </c>
      <c r="AD61" s="168">
        <v>5.3621523961659708E-2</v>
      </c>
      <c r="AE61" s="168">
        <v>5.9566593377456324E-2</v>
      </c>
      <c r="AF61" s="168">
        <v>4.8472320497192446E-2</v>
      </c>
      <c r="AG61" s="168">
        <v>3.5781474452525733E-2</v>
      </c>
      <c r="AH61" s="168">
        <v>5.6941741931390968E-2</v>
      </c>
      <c r="AI61" s="168">
        <v>6.2067870324916542E-2</v>
      </c>
      <c r="AJ61" s="168">
        <v>5.6793888762704255E-2</v>
      </c>
      <c r="AK61" s="168">
        <v>3.6755471023119393E-2</v>
      </c>
    </row>
    <row r="62" spans="5:37" x14ac:dyDescent="0.3">
      <c r="E62" s="17" t="s">
        <v>97</v>
      </c>
      <c r="F62" s="17" t="s">
        <v>209</v>
      </c>
      <c r="H62" s="17" t="s">
        <v>210</v>
      </c>
      <c r="I62" s="17" t="s">
        <v>210</v>
      </c>
      <c r="J62" s="18" t="s">
        <v>1042</v>
      </c>
      <c r="L62" s="3" t="s">
        <v>158</v>
      </c>
      <c r="T62" s="19"/>
      <c r="U62" s="19"/>
      <c r="V62" s="19"/>
      <c r="W62" s="19"/>
      <c r="X62" s="19"/>
      <c r="Y62" s="168">
        <v>3.6811593322593136E-2</v>
      </c>
      <c r="Z62" s="168">
        <v>2.4002500222515787E-2</v>
      </c>
      <c r="AA62" s="168">
        <v>3.6428678745588083E-2</v>
      </c>
      <c r="AB62" s="168">
        <v>3.5858390558204355E-2</v>
      </c>
      <c r="AC62" s="168">
        <v>3.4309276278772373E-2</v>
      </c>
      <c r="AD62" s="168">
        <v>3.5826892863700853E-2</v>
      </c>
      <c r="AE62" s="168">
        <v>4.2477168146771514E-2</v>
      </c>
      <c r="AF62" s="168">
        <v>2.4022537021195139E-2</v>
      </c>
      <c r="AG62" s="168">
        <v>3.5219367684160112E-2</v>
      </c>
      <c r="AH62" s="168">
        <v>3.3815034429141647E-2</v>
      </c>
      <c r="AI62" s="168">
        <v>3.2009415956385477E-2</v>
      </c>
      <c r="AJ62" s="168">
        <v>3.0911065638124464E-2</v>
      </c>
      <c r="AK62" s="168">
        <v>2.9931920514749449E-2</v>
      </c>
    </row>
    <row r="63" spans="5:37" x14ac:dyDescent="0.3">
      <c r="E63" s="17" t="s">
        <v>97</v>
      </c>
      <c r="F63" s="17" t="s">
        <v>209</v>
      </c>
      <c r="H63" s="17" t="s">
        <v>211</v>
      </c>
      <c r="I63" s="17" t="s">
        <v>211</v>
      </c>
      <c r="J63" s="18" t="s">
        <v>1043</v>
      </c>
      <c r="L63" s="3" t="s">
        <v>158</v>
      </c>
      <c r="T63" s="19"/>
      <c r="U63" s="19"/>
      <c r="V63" s="19"/>
      <c r="W63" s="19"/>
      <c r="X63" s="19"/>
      <c r="Y63" s="168">
        <v>5.2837331604715853E-3</v>
      </c>
      <c r="Z63" s="168">
        <v>1.1284417937626117E-2</v>
      </c>
      <c r="AA63" s="168">
        <v>1.5465731775366552E-2</v>
      </c>
      <c r="AB63" s="168">
        <v>1.3110062508665615E-2</v>
      </c>
      <c r="AC63" s="168">
        <v>2.0690960576605452E-2</v>
      </c>
      <c r="AD63" s="168">
        <v>1.9546848695138407E-2</v>
      </c>
      <c r="AE63" s="168">
        <v>1.7084605382162488E-2</v>
      </c>
      <c r="AF63" s="168">
        <v>1.5025389455414203E-2</v>
      </c>
      <c r="AG63" s="168">
        <v>2.149894799799822E-2</v>
      </c>
      <c r="AH63" s="168">
        <v>2.6109003045206698E-2</v>
      </c>
      <c r="AI63" s="168">
        <v>1.9530472724328642E-2</v>
      </c>
      <c r="AJ63" s="168">
        <v>1.511906391247351E-2</v>
      </c>
      <c r="AK63" s="168">
        <v>2.2358348886071151E-2</v>
      </c>
    </row>
    <row r="64" spans="5:37" x14ac:dyDescent="0.3">
      <c r="E64" s="17" t="s">
        <v>97</v>
      </c>
      <c r="F64" s="17" t="s">
        <v>209</v>
      </c>
      <c r="H64" s="17" t="s">
        <v>213</v>
      </c>
      <c r="I64" s="17" t="s">
        <v>213</v>
      </c>
      <c r="J64" s="18" t="s">
        <v>1045</v>
      </c>
      <c r="L64" s="3" t="s">
        <v>158</v>
      </c>
      <c r="T64" s="19"/>
      <c r="U64" s="19"/>
      <c r="V64" s="19"/>
      <c r="W64" s="19"/>
      <c r="X64" s="19"/>
      <c r="Y64" s="168">
        <v>1.6284629811160203E-2</v>
      </c>
      <c r="Z64" s="168">
        <v>2.307185616016319E-2</v>
      </c>
      <c r="AA64" s="168">
        <v>1.7012870319444675E-2</v>
      </c>
      <c r="AB64" s="168">
        <v>1.3810782917284705E-2</v>
      </c>
      <c r="AC64" s="168">
        <v>1.8744969871850162E-2</v>
      </c>
      <c r="AD64" s="168">
        <v>2.1141213317191886E-2</v>
      </c>
      <c r="AE64" s="168">
        <v>2.1133901909704465E-2</v>
      </c>
      <c r="AF64" s="168">
        <v>3.9131799486602763E-3</v>
      </c>
      <c r="AG64" s="168">
        <v>2.3442159547098627E-2</v>
      </c>
      <c r="AH64" s="168">
        <v>2.2531719559605121E-2</v>
      </c>
      <c r="AI64" s="168">
        <v>2.2697655085968462E-2</v>
      </c>
      <c r="AJ64" s="168">
        <v>2.3346396928532003E-2</v>
      </c>
      <c r="AK64" s="168">
        <v>2.3701600178478804E-2</v>
      </c>
    </row>
    <row r="65" spans="5:53" x14ac:dyDescent="0.3">
      <c r="E65" s="17" t="s">
        <v>97</v>
      </c>
      <c r="F65" s="17" t="s">
        <v>209</v>
      </c>
      <c r="H65" s="17" t="s">
        <v>1178</v>
      </c>
      <c r="I65" s="17" t="s">
        <v>1178</v>
      </c>
      <c r="J65" s="18" t="s">
        <v>1370</v>
      </c>
      <c r="L65" s="3" t="s">
        <v>158</v>
      </c>
      <c r="T65" s="19"/>
      <c r="U65" s="19"/>
      <c r="V65" s="19"/>
      <c r="W65" s="19"/>
      <c r="X65" s="19"/>
      <c r="Y65" s="168">
        <v>1.0021806626062377E-2</v>
      </c>
      <c r="Z65" s="168">
        <v>3.07018766078891E-2</v>
      </c>
      <c r="AA65" s="168">
        <v>1.7328992424794711E-2</v>
      </c>
      <c r="AB65" s="168">
        <v>1.7014499260925616E-3</v>
      </c>
      <c r="AC65" s="168">
        <v>5.2699413055877194E-3</v>
      </c>
      <c r="AD65" s="168">
        <v>1.0921739851292458E-2</v>
      </c>
      <c r="AE65" s="168">
        <v>1.3513516034674403E-3</v>
      </c>
      <c r="AF65" s="168">
        <v>8.2981014156448991E-3</v>
      </c>
      <c r="AG65" s="168">
        <v>9.0092754369553926E-3</v>
      </c>
      <c r="AH65" s="168">
        <v>9.90812253837145E-3</v>
      </c>
      <c r="AI65" s="168">
        <v>1.360357328648063E-2</v>
      </c>
      <c r="AJ65" s="168">
        <v>1.1374921474494742E-2</v>
      </c>
      <c r="AK65" s="168">
        <v>1.4052899706989424E-2</v>
      </c>
    </row>
    <row r="66" spans="5:53" x14ac:dyDescent="0.3">
      <c r="E66" s="17" t="s">
        <v>97</v>
      </c>
      <c r="F66" s="17" t="s">
        <v>209</v>
      </c>
      <c r="H66" s="17" t="s">
        <v>214</v>
      </c>
      <c r="I66" s="17" t="s">
        <v>214</v>
      </c>
      <c r="J66" s="18" t="s">
        <v>1046</v>
      </c>
      <c r="L66" s="3" t="s">
        <v>158</v>
      </c>
      <c r="T66" s="19"/>
      <c r="U66" s="19"/>
      <c r="V66" s="19"/>
      <c r="W66" s="19"/>
      <c r="X66" s="19"/>
      <c r="Y66" s="168">
        <v>3.635066098743716E-2</v>
      </c>
      <c r="Z66" s="168">
        <v>6.228618504448679E-2</v>
      </c>
      <c r="AA66" s="168">
        <v>4.907214131455253E-2</v>
      </c>
      <c r="AB66" s="168">
        <v>3.359734619195652E-2</v>
      </c>
      <c r="AC66" s="168">
        <v>3.9406311457166839E-2</v>
      </c>
      <c r="AD66" s="168">
        <v>3.8580171290840085E-2</v>
      </c>
      <c r="AE66" s="168">
        <v>3.9869854658494748E-2</v>
      </c>
      <c r="AF66" s="168">
        <v>2.8914584135822544E-2</v>
      </c>
      <c r="AG66" s="168">
        <v>4.6234075046432052E-2</v>
      </c>
      <c r="AH66" s="168">
        <v>4.3280476234789651E-2</v>
      </c>
      <c r="AI66" s="168">
        <v>4.1786398957967971E-2</v>
      </c>
      <c r="AJ66" s="168">
        <v>4.0567055169856273E-2</v>
      </c>
      <c r="AK66" s="168">
        <v>4.072818592293681E-2</v>
      </c>
    </row>
    <row r="67" spans="5:53" x14ac:dyDescent="0.3">
      <c r="E67" s="17" t="s">
        <v>97</v>
      </c>
      <c r="F67" s="17" t="s">
        <v>216</v>
      </c>
      <c r="H67" s="17" t="s">
        <v>338</v>
      </c>
      <c r="I67" s="17" t="s">
        <v>216</v>
      </c>
      <c r="J67" s="18" t="s">
        <v>1048</v>
      </c>
      <c r="L67" s="3" t="s">
        <v>158</v>
      </c>
      <c r="T67" s="19"/>
      <c r="U67" s="19"/>
      <c r="V67" s="19"/>
      <c r="W67" s="19"/>
      <c r="X67" s="19"/>
      <c r="Y67" s="168">
        <v>0.5114291178813819</v>
      </c>
      <c r="Z67" s="168">
        <v>0.49061417444762884</v>
      </c>
      <c r="AA67" s="168">
        <v>0.48125365244289714</v>
      </c>
      <c r="AB67" s="168">
        <v>0.50568419531973641</v>
      </c>
      <c r="AC67" s="168">
        <v>0.52413345539273393</v>
      </c>
      <c r="AD67" s="168">
        <v>0.48313153439062373</v>
      </c>
      <c r="AE67" s="168">
        <v>0.51214267886468168</v>
      </c>
      <c r="AF67" s="168">
        <v>0.53718801480117495</v>
      </c>
      <c r="AG67" s="168">
        <v>0.49354019314032965</v>
      </c>
      <c r="AH67" s="168">
        <v>0.48056787388346411</v>
      </c>
      <c r="AI67" s="168">
        <v>0.47982995643087006</v>
      </c>
      <c r="AJ67" s="168">
        <v>0.49095853764673691</v>
      </c>
      <c r="AK67" s="168">
        <v>0.49696403844303255</v>
      </c>
    </row>
    <row r="75" spans="5:53" ht="14.65" x14ac:dyDescent="0.35">
      <c r="E75" s="10" t="s">
        <v>159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160</v>
      </c>
    </row>
    <row r="78" spans="5:53" x14ac:dyDescent="0.3">
      <c r="H78" s="3" t="s">
        <v>1360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1361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1362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163</v>
      </c>
      <c r="R82" s="29">
        <v>0</v>
      </c>
      <c r="AN82" s="3"/>
    </row>
  </sheetData>
  <mergeCells count="1">
    <mergeCell ref="AM6:AO6"/>
  </mergeCells>
  <conditionalFormatting sqref="T78:AK79">
    <cfRule type="cellIs" dxfId="108" priority="6" operator="equal">
      <formula>FALSE</formula>
    </cfRule>
  </conditionalFormatting>
  <conditionalFormatting sqref="R78:R79">
    <cfRule type="cellIs" dxfId="107" priority="5" operator="greaterThan">
      <formula>0</formula>
    </cfRule>
  </conditionalFormatting>
  <conditionalFormatting sqref="R82">
    <cfRule type="cellIs" dxfId="106" priority="4" operator="greaterThan">
      <formula>0</formula>
    </cfRule>
  </conditionalFormatting>
  <conditionalFormatting sqref="R4">
    <cfRule type="cellIs" dxfId="105" priority="3" operator="greaterThan">
      <formula>0</formula>
    </cfRule>
  </conditionalFormatting>
  <conditionalFormatting sqref="R80">
    <cfRule type="cellIs" dxfId="104" priority="2" operator="greaterThan">
      <formula>0</formula>
    </cfRule>
  </conditionalFormatting>
  <conditionalFormatting sqref="T80:AK80">
    <cfRule type="cellIs" dxfId="103" priority="1" operator="equal">
      <formula>FALSE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13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N61" sqref="N61"/>
      <selection pane="topRight" activeCell="N61" sqref="N61"/>
      <selection pane="bottomLeft" activeCell="N61" sqref="N61"/>
      <selection pane="bottomRight" activeCell="N61" sqref="N61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7" width="15.64453125" style="3" customWidth="1"/>
    <col min="8" max="8" width="20.17578125" style="3" bestFit="1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17187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5" t="s">
        <v>776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6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</row>
    <row r="2" spans="1:61" ht="14.65" x14ac:dyDescent="0.35">
      <c r="A2" s="10" t="s">
        <v>1252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8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</row>
    <row r="3" spans="1:61" ht="14.65" x14ac:dyDescent="0.35">
      <c r="A3" s="10" t="s">
        <v>777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8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</row>
    <row r="4" spans="1:61" ht="14.65" x14ac:dyDescent="0.35">
      <c r="A4" s="97"/>
      <c r="B4" s="97"/>
      <c r="C4" s="97"/>
      <c r="D4" s="97"/>
      <c r="E4" s="97"/>
      <c r="F4" s="97" t="s">
        <v>778</v>
      </c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9">
        <v>0</v>
      </c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8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</row>
    <row r="5" spans="1:61" x14ac:dyDescent="0.3">
      <c r="A5" s="11" t="s">
        <v>132</v>
      </c>
      <c r="B5" s="11"/>
      <c r="C5" s="11"/>
      <c r="D5" s="11"/>
      <c r="E5" s="11"/>
      <c r="F5" s="11"/>
      <c r="G5" s="11" t="s">
        <v>133</v>
      </c>
      <c r="H5" s="187"/>
      <c r="I5" s="11"/>
      <c r="J5" s="11"/>
      <c r="K5" s="11"/>
      <c r="L5" s="11"/>
      <c r="M5" s="11"/>
      <c r="N5" s="11"/>
      <c r="O5" s="11" t="s">
        <v>134</v>
      </c>
      <c r="P5" s="11"/>
      <c r="Q5" s="11"/>
      <c r="R5" s="17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27" t="s">
        <v>775</v>
      </c>
      <c r="G6" s="92">
        <v>1</v>
      </c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8"/>
      <c r="AQ6" s="73" t="s">
        <v>138</v>
      </c>
      <c r="AR6" s="73" t="s">
        <v>138</v>
      </c>
      <c r="AS6" s="73" t="s">
        <v>138</v>
      </c>
      <c r="AU6" s="100" t="s">
        <v>139</v>
      </c>
      <c r="AV6" s="100"/>
      <c r="AW6" s="100"/>
    </row>
    <row r="7" spans="1:61" x14ac:dyDescent="0.3">
      <c r="A7" s="4"/>
      <c r="B7" s="4"/>
      <c r="C7" s="4"/>
      <c r="D7" s="4"/>
      <c r="E7" s="4" t="s">
        <v>275</v>
      </c>
      <c r="F7" s="4" t="s">
        <v>723</v>
      </c>
      <c r="G7" s="4" t="s">
        <v>165</v>
      </c>
      <c r="H7" s="4" t="s">
        <v>1216</v>
      </c>
      <c r="I7" s="4" t="s">
        <v>761</v>
      </c>
      <c r="J7" s="4"/>
      <c r="K7" s="4"/>
      <c r="L7" s="4" t="s">
        <v>142</v>
      </c>
      <c r="M7" s="4" t="s">
        <v>779</v>
      </c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80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81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1177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168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0" t="s">
        <v>90</v>
      </c>
      <c r="F14" s="3" t="s">
        <v>155</v>
      </c>
      <c r="G14" s="3" t="s">
        <v>166</v>
      </c>
      <c r="H14" s="3" t="s">
        <v>305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2">
        <v>245.74352322651649</v>
      </c>
      <c r="AH14" s="102">
        <v>247.82767610849032</v>
      </c>
      <c r="AI14" s="102">
        <v>248.21027539877673</v>
      </c>
      <c r="AJ14" s="102">
        <v>247.02377231693603</v>
      </c>
      <c r="AK14" s="102">
        <v>245.88291635265296</v>
      </c>
      <c r="AM14" s="102">
        <v>0</v>
      </c>
      <c r="AN14" s="102">
        <v>0</v>
      </c>
      <c r="AO14" s="102">
        <v>1234.6881634033725</v>
      </c>
      <c r="AV14" s="42"/>
    </row>
    <row r="15" spans="1:61" x14ac:dyDescent="0.3">
      <c r="E15" s="70" t="s">
        <v>90</v>
      </c>
      <c r="F15" s="3" t="s">
        <v>156</v>
      </c>
      <c r="G15" s="3" t="s">
        <v>166</v>
      </c>
      <c r="H15" s="3" t="s">
        <v>306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2"/>
      <c r="AH15" s="102"/>
      <c r="AI15" s="102"/>
      <c r="AJ15" s="102"/>
      <c r="AK15" s="102"/>
      <c r="AM15" s="102"/>
      <c r="AN15" s="102"/>
      <c r="AO15" s="102"/>
      <c r="AV15" s="42"/>
    </row>
    <row r="16" spans="1:61" x14ac:dyDescent="0.3">
      <c r="E16" s="70" t="s">
        <v>90</v>
      </c>
      <c r="F16" s="3" t="s">
        <v>157</v>
      </c>
      <c r="G16" s="3" t="s">
        <v>166</v>
      </c>
      <c r="H16" s="3" t="s">
        <v>307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2"/>
      <c r="AH16" s="102"/>
      <c r="AI16" s="102"/>
      <c r="AJ16" s="102"/>
      <c r="AK16" s="102"/>
      <c r="AM16" s="102"/>
      <c r="AN16" s="102"/>
      <c r="AO16" s="102"/>
      <c r="AV16" s="42"/>
    </row>
    <row r="17" spans="2:61" x14ac:dyDescent="0.3">
      <c r="AN17" s="3"/>
      <c r="AV17" s="42"/>
    </row>
    <row r="18" spans="2:61" x14ac:dyDescent="0.3">
      <c r="C18" s="11" t="s">
        <v>780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0" t="s">
        <v>90</v>
      </c>
      <c r="F20" s="3" t="s">
        <v>781</v>
      </c>
      <c r="G20" s="3" t="s">
        <v>166</v>
      </c>
      <c r="H20" s="3" t="s">
        <v>782</v>
      </c>
      <c r="I20" s="3" t="s">
        <v>1144</v>
      </c>
      <c r="L20" s="3" t="s">
        <v>158</v>
      </c>
      <c r="M20" s="70" t="s">
        <v>1056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2">
        <v>249.62272012051946</v>
      </c>
      <c r="AH20" s="102">
        <v>238.7724302320506</v>
      </c>
      <c r="AI20" s="102">
        <v>235.14893868425273</v>
      </c>
      <c r="AJ20" s="102">
        <v>237.70552215525004</v>
      </c>
      <c r="AK20" s="102">
        <v>239.85968490742829</v>
      </c>
      <c r="AM20" s="102">
        <v>0</v>
      </c>
      <c r="AN20" s="102">
        <v>0</v>
      </c>
      <c r="AO20" s="102">
        <v>1201.1092960995011</v>
      </c>
      <c r="AV20" s="42"/>
    </row>
    <row r="21" spans="2:61" x14ac:dyDescent="0.3">
      <c r="E21" s="70" t="s">
        <v>90</v>
      </c>
      <c r="F21" s="3" t="s">
        <v>781</v>
      </c>
      <c r="G21" s="3" t="s">
        <v>166</v>
      </c>
      <c r="H21" s="3" t="s">
        <v>782</v>
      </c>
      <c r="I21" s="3" t="s">
        <v>148</v>
      </c>
      <c r="L21" s="3" t="s">
        <v>158</v>
      </c>
      <c r="M21" s="70" t="s">
        <v>1056</v>
      </c>
      <c r="R21" s="14"/>
      <c r="AG21" s="102">
        <v>254.89214970336567</v>
      </c>
      <c r="AH21" s="102">
        <v>251.94613419077871</v>
      </c>
      <c r="AI21" s="102">
        <v>238.96608114875545</v>
      </c>
      <c r="AJ21" s="102">
        <v>239.61471971417541</v>
      </c>
      <c r="AK21" s="102">
        <v>241.894559351135</v>
      </c>
      <c r="AM21" s="102">
        <v>0</v>
      </c>
      <c r="AN21" s="102">
        <v>0</v>
      </c>
      <c r="AO21" s="102">
        <v>1227.3136441082104</v>
      </c>
      <c r="AV21" s="42"/>
    </row>
    <row r="22" spans="2:61" ht="14.65" x14ac:dyDescent="0.35">
      <c r="B22" s="10" t="s">
        <v>169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170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171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0" t="s">
        <v>90</v>
      </c>
      <c r="F27" s="4" t="s">
        <v>166</v>
      </c>
      <c r="I27" s="4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/>
      <c r="AH27" s="103"/>
      <c r="AI27" s="103"/>
      <c r="AJ27" s="103"/>
      <c r="AK27" s="103"/>
      <c r="AM27" s="102"/>
      <c r="AN27" s="102"/>
      <c r="AO27" s="102"/>
    </row>
    <row r="28" spans="2:61" x14ac:dyDescent="0.3">
      <c r="E28" s="70" t="s">
        <v>90</v>
      </c>
      <c r="F28" s="4" t="s">
        <v>172</v>
      </c>
      <c r="I28" s="4" t="s">
        <v>172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/>
      <c r="AH28" s="103"/>
      <c r="AI28" s="103"/>
      <c r="AJ28" s="103"/>
      <c r="AK28" s="103"/>
      <c r="AM28" s="102"/>
      <c r="AN28" s="102"/>
      <c r="AO28" s="102"/>
    </row>
    <row r="29" spans="2:61" x14ac:dyDescent="0.3">
      <c r="E29" s="70" t="s">
        <v>90</v>
      </c>
      <c r="F29" s="4" t="s">
        <v>172</v>
      </c>
      <c r="G29" s="4" t="s">
        <v>173</v>
      </c>
      <c r="I29" s="4" t="s">
        <v>174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/>
      <c r="AH29" s="103"/>
      <c r="AI29" s="103"/>
      <c r="AJ29" s="103"/>
      <c r="AK29" s="103"/>
      <c r="AM29" s="102"/>
      <c r="AN29" s="102"/>
      <c r="AO29" s="102"/>
    </row>
    <row r="30" spans="2:61" x14ac:dyDescent="0.3">
      <c r="E30" s="70" t="s">
        <v>90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2"/>
      <c r="AH30" s="102"/>
      <c r="AI30" s="102"/>
      <c r="AJ30" s="102"/>
      <c r="AK30" s="102"/>
      <c r="AM30" s="102"/>
      <c r="AN30" s="102"/>
      <c r="AO30" s="102"/>
    </row>
    <row r="31" spans="2:61" x14ac:dyDescent="0.3">
      <c r="E31" s="70" t="s">
        <v>90</v>
      </c>
      <c r="F31" s="3" t="s">
        <v>172</v>
      </c>
      <c r="G31" s="3" t="s">
        <v>173</v>
      </c>
      <c r="H31" s="3" t="s">
        <v>175</v>
      </c>
      <c r="I31" s="101" t="s">
        <v>177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02"/>
      <c r="AN31" s="102"/>
      <c r="AO31" s="102"/>
    </row>
    <row r="32" spans="2:61" x14ac:dyDescent="0.3">
      <c r="E32" s="70" t="s">
        <v>90</v>
      </c>
      <c r="F32" s="3" t="s">
        <v>172</v>
      </c>
      <c r="G32" s="3" t="s">
        <v>173</v>
      </c>
      <c r="H32" s="3" t="s">
        <v>175</v>
      </c>
      <c r="I32" s="101" t="s">
        <v>178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02"/>
      <c r="AN32" s="102"/>
      <c r="AO32" s="102"/>
    </row>
    <row r="33" spans="5:41" x14ac:dyDescent="0.3">
      <c r="E33" s="70" t="s">
        <v>90</v>
      </c>
      <c r="F33" s="3" t="s">
        <v>172</v>
      </c>
      <c r="G33" s="3" t="s">
        <v>173</v>
      </c>
      <c r="H33" s="3" t="s">
        <v>175</v>
      </c>
      <c r="I33" s="101" t="s">
        <v>179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02"/>
      <c r="AN33" s="102"/>
      <c r="AO33" s="102"/>
    </row>
    <row r="34" spans="5:41" x14ac:dyDescent="0.3">
      <c r="E34" s="70" t="s">
        <v>90</v>
      </c>
      <c r="F34" s="3" t="s">
        <v>172</v>
      </c>
      <c r="G34" s="3" t="s">
        <v>173</v>
      </c>
      <c r="H34" s="3" t="s">
        <v>175</v>
      </c>
      <c r="I34" s="101" t="s">
        <v>180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02"/>
      <c r="AN34" s="102"/>
      <c r="AO34" s="102"/>
    </row>
    <row r="35" spans="5:41" x14ac:dyDescent="0.3">
      <c r="E35" s="70" t="s">
        <v>90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03"/>
      <c r="AH35" s="103"/>
      <c r="AI35" s="103"/>
      <c r="AJ35" s="103"/>
      <c r="AK35" s="103"/>
      <c r="AM35" s="102"/>
      <c r="AN35" s="102"/>
      <c r="AO35" s="102"/>
    </row>
    <row r="36" spans="5:41" x14ac:dyDescent="0.3">
      <c r="E36" s="70" t="s">
        <v>90</v>
      </c>
      <c r="F36" s="3" t="s">
        <v>172</v>
      </c>
      <c r="G36" s="3" t="s">
        <v>173</v>
      </c>
      <c r="H36" s="3" t="s">
        <v>181</v>
      </c>
      <c r="I36" s="101" t="s">
        <v>183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02"/>
      <c r="AH36" s="102"/>
      <c r="AI36" s="102"/>
      <c r="AJ36" s="102"/>
      <c r="AK36" s="102"/>
      <c r="AM36" s="102"/>
      <c r="AN36" s="102"/>
      <c r="AO36" s="102"/>
    </row>
    <row r="37" spans="5:41" x14ac:dyDescent="0.3">
      <c r="E37" s="70" t="s">
        <v>90</v>
      </c>
      <c r="F37" s="3" t="s">
        <v>172</v>
      </c>
      <c r="G37" s="3" t="s">
        <v>173</v>
      </c>
      <c r="H37" s="3" t="s">
        <v>181</v>
      </c>
      <c r="I37" s="101" t="s">
        <v>308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02"/>
      <c r="AH37" s="102"/>
      <c r="AI37" s="102"/>
      <c r="AJ37" s="102"/>
      <c r="AK37" s="102"/>
      <c r="AM37" s="102"/>
      <c r="AN37" s="102"/>
      <c r="AO37" s="102"/>
    </row>
    <row r="38" spans="5:41" x14ac:dyDescent="0.3">
      <c r="E38" s="70" t="s">
        <v>90</v>
      </c>
      <c r="F38" s="3" t="s">
        <v>172</v>
      </c>
      <c r="G38" s="3" t="s">
        <v>173</v>
      </c>
      <c r="H38" s="3" t="s">
        <v>181</v>
      </c>
      <c r="I38" s="101" t="s">
        <v>184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02"/>
      <c r="AH38" s="102"/>
      <c r="AI38" s="102"/>
      <c r="AJ38" s="102"/>
      <c r="AK38" s="102"/>
      <c r="AM38" s="102"/>
      <c r="AN38" s="102"/>
      <c r="AO38" s="102"/>
    </row>
    <row r="39" spans="5:41" x14ac:dyDescent="0.3">
      <c r="E39" s="70" t="s">
        <v>90</v>
      </c>
      <c r="F39" s="3" t="s">
        <v>172</v>
      </c>
      <c r="G39" s="3" t="s">
        <v>173</v>
      </c>
      <c r="H39" s="3" t="s">
        <v>181</v>
      </c>
      <c r="I39" s="101" t="s">
        <v>309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02"/>
      <c r="AH39" s="102"/>
      <c r="AI39" s="102"/>
      <c r="AJ39" s="102"/>
      <c r="AK39" s="102"/>
      <c r="AM39" s="102"/>
      <c r="AN39" s="102"/>
      <c r="AO39" s="102"/>
    </row>
    <row r="40" spans="5:41" x14ac:dyDescent="0.3">
      <c r="E40" s="70" t="s">
        <v>90</v>
      </c>
      <c r="F40" s="3" t="s">
        <v>172</v>
      </c>
      <c r="G40" s="3" t="s">
        <v>173</v>
      </c>
      <c r="H40" s="3" t="s">
        <v>181</v>
      </c>
      <c r="I40" s="101" t="s">
        <v>310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02"/>
      <c r="AH40" s="102"/>
      <c r="AI40" s="102"/>
      <c r="AJ40" s="102"/>
      <c r="AK40" s="102"/>
      <c r="AM40" s="102"/>
      <c r="AN40" s="102"/>
      <c r="AO40" s="102"/>
    </row>
    <row r="41" spans="5:41" x14ac:dyDescent="0.3">
      <c r="E41" s="70" t="s">
        <v>90</v>
      </c>
      <c r="F41" s="4" t="s">
        <v>172</v>
      </c>
      <c r="G41" s="4" t="s">
        <v>173</v>
      </c>
      <c r="H41" s="4" t="s">
        <v>185</v>
      </c>
      <c r="I41" s="4" t="s">
        <v>186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03"/>
      <c r="AH41" s="103"/>
      <c r="AI41" s="103"/>
      <c r="AJ41" s="103"/>
      <c r="AK41" s="103"/>
      <c r="AM41" s="102"/>
      <c r="AN41" s="102"/>
      <c r="AO41" s="102"/>
    </row>
    <row r="42" spans="5:41" x14ac:dyDescent="0.3">
      <c r="E42" s="70" t="s">
        <v>90</v>
      </c>
      <c r="F42" s="3" t="s">
        <v>172</v>
      </c>
      <c r="G42" s="3" t="s">
        <v>173</v>
      </c>
      <c r="H42" s="3" t="s">
        <v>185</v>
      </c>
      <c r="I42" s="101" t="s">
        <v>1096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02"/>
      <c r="AH42" s="102"/>
      <c r="AI42" s="102"/>
      <c r="AJ42" s="102"/>
      <c r="AK42" s="102"/>
      <c r="AM42" s="102"/>
      <c r="AN42" s="102"/>
      <c r="AO42" s="102"/>
    </row>
    <row r="43" spans="5:41" x14ac:dyDescent="0.3">
      <c r="E43" s="70" t="s">
        <v>90</v>
      </c>
      <c r="F43" s="3" t="s">
        <v>172</v>
      </c>
      <c r="G43" s="3" t="s">
        <v>173</v>
      </c>
      <c r="H43" s="3" t="s">
        <v>185</v>
      </c>
      <c r="I43" s="101" t="s">
        <v>188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02"/>
      <c r="AH43" s="102"/>
      <c r="AI43" s="102"/>
      <c r="AJ43" s="102"/>
      <c r="AK43" s="102"/>
      <c r="AM43" s="102"/>
      <c r="AN43" s="102"/>
      <c r="AO43" s="102"/>
    </row>
    <row r="44" spans="5:41" x14ac:dyDescent="0.3">
      <c r="E44" s="70" t="s">
        <v>90</v>
      </c>
      <c r="F44" s="3" t="s">
        <v>172</v>
      </c>
      <c r="G44" s="3" t="s">
        <v>173</v>
      </c>
      <c r="H44" s="3" t="s">
        <v>185</v>
      </c>
      <c r="I44" s="101" t="s">
        <v>189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02"/>
      <c r="AH44" s="102"/>
      <c r="AI44" s="102"/>
      <c r="AJ44" s="102"/>
      <c r="AK44" s="102"/>
      <c r="AM44" s="102"/>
      <c r="AN44" s="102"/>
      <c r="AO44" s="102"/>
    </row>
    <row r="45" spans="5:41" x14ac:dyDescent="0.3">
      <c r="E45" s="70" t="s">
        <v>90</v>
      </c>
      <c r="F45" s="3" t="s">
        <v>172</v>
      </c>
      <c r="G45" s="3" t="s">
        <v>173</v>
      </c>
      <c r="H45" s="3" t="s">
        <v>185</v>
      </c>
      <c r="I45" s="101" t="s">
        <v>190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02"/>
      <c r="AH45" s="102"/>
      <c r="AI45" s="102"/>
      <c r="AJ45" s="102"/>
      <c r="AK45" s="102"/>
      <c r="AM45" s="102"/>
      <c r="AN45" s="102"/>
      <c r="AO45" s="102"/>
    </row>
    <row r="46" spans="5:41" x14ac:dyDescent="0.3">
      <c r="E46" s="70" t="s">
        <v>90</v>
      </c>
      <c r="F46" s="3" t="s">
        <v>172</v>
      </c>
      <c r="G46" s="3" t="s">
        <v>173</v>
      </c>
      <c r="H46" s="3" t="s">
        <v>185</v>
      </c>
      <c r="I46" s="101" t="s">
        <v>191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02"/>
      <c r="AH46" s="102"/>
      <c r="AI46" s="102"/>
      <c r="AJ46" s="102"/>
      <c r="AK46" s="102"/>
      <c r="AM46" s="102"/>
      <c r="AN46" s="102"/>
      <c r="AO46" s="102"/>
    </row>
    <row r="47" spans="5:41" x14ac:dyDescent="0.3">
      <c r="E47" s="70" t="s">
        <v>90</v>
      </c>
      <c r="F47" s="3" t="s">
        <v>172</v>
      </c>
      <c r="G47" s="3" t="s">
        <v>173</v>
      </c>
      <c r="H47" s="3" t="s">
        <v>185</v>
      </c>
      <c r="I47" s="101" t="s">
        <v>192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02"/>
      <c r="AH47" s="102"/>
      <c r="AI47" s="102"/>
      <c r="AJ47" s="102"/>
      <c r="AK47" s="102"/>
      <c r="AM47" s="102"/>
      <c r="AN47" s="102"/>
      <c r="AO47" s="102"/>
    </row>
    <row r="48" spans="5:41" x14ac:dyDescent="0.3">
      <c r="E48" s="70" t="s">
        <v>90</v>
      </c>
      <c r="F48" s="3" t="s">
        <v>172</v>
      </c>
      <c r="G48" s="3" t="s">
        <v>173</v>
      </c>
      <c r="H48" s="3" t="s">
        <v>185</v>
      </c>
      <c r="I48" s="101" t="s">
        <v>193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02"/>
      <c r="AH48" s="102"/>
      <c r="AI48" s="102"/>
      <c r="AJ48" s="102"/>
      <c r="AK48" s="102"/>
      <c r="AM48" s="102"/>
      <c r="AN48" s="102"/>
      <c r="AO48" s="102"/>
    </row>
    <row r="49" spans="5:41" x14ac:dyDescent="0.3">
      <c r="E49" s="70" t="s">
        <v>90</v>
      </c>
      <c r="F49" s="3" t="s">
        <v>172</v>
      </c>
      <c r="G49" s="3" t="s">
        <v>173</v>
      </c>
      <c r="H49" s="3" t="s">
        <v>185</v>
      </c>
      <c r="I49" s="101" t="s">
        <v>194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02"/>
      <c r="AH49" s="102"/>
      <c r="AI49" s="102"/>
      <c r="AJ49" s="102"/>
      <c r="AK49" s="102"/>
      <c r="AM49" s="102"/>
      <c r="AN49" s="102"/>
      <c r="AO49" s="102"/>
    </row>
    <row r="50" spans="5:41" ht="13.5" customHeight="1" x14ac:dyDescent="0.3">
      <c r="E50" s="70" t="s">
        <v>90</v>
      </c>
      <c r="F50" s="4" t="s">
        <v>172</v>
      </c>
      <c r="G50" s="4" t="s">
        <v>173</v>
      </c>
      <c r="H50" s="4" t="s">
        <v>195</v>
      </c>
      <c r="I50" s="4" t="s">
        <v>196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2"/>
      <c r="AH50" s="102"/>
      <c r="AI50" s="102"/>
      <c r="AJ50" s="102"/>
      <c r="AK50" s="102"/>
      <c r="AM50" s="102"/>
      <c r="AN50" s="102"/>
      <c r="AO50" s="102"/>
    </row>
    <row r="51" spans="5:41" x14ac:dyDescent="0.3">
      <c r="E51" s="70" t="s">
        <v>90</v>
      </c>
      <c r="F51" s="4" t="s">
        <v>172</v>
      </c>
      <c r="G51" s="4" t="s">
        <v>197</v>
      </c>
      <c r="I51" s="4" t="s">
        <v>198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02"/>
      <c r="AN51" s="102"/>
      <c r="AO51" s="102"/>
    </row>
    <row r="52" spans="5:41" x14ac:dyDescent="0.3">
      <c r="E52" s="70" t="s">
        <v>90</v>
      </c>
      <c r="F52" s="3" t="s">
        <v>172</v>
      </c>
      <c r="G52" s="3" t="s">
        <v>197</v>
      </c>
      <c r="I52" s="106" t="s">
        <v>199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02"/>
      <c r="AN52" s="102"/>
      <c r="AO52" s="102"/>
    </row>
    <row r="53" spans="5:41" x14ac:dyDescent="0.3">
      <c r="E53" s="70" t="s">
        <v>90</v>
      </c>
      <c r="F53" s="3" t="s">
        <v>172</v>
      </c>
      <c r="G53" s="3" t="s">
        <v>197</v>
      </c>
      <c r="I53" s="3" t="s">
        <v>200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02"/>
      <c r="AN53" s="102"/>
      <c r="AO53" s="102"/>
    </row>
    <row r="54" spans="5:41" x14ac:dyDescent="0.3">
      <c r="E54" s="70" t="s">
        <v>90</v>
      </c>
      <c r="F54" s="3" t="s">
        <v>172</v>
      </c>
      <c r="G54" s="3" t="s">
        <v>197</v>
      </c>
      <c r="I54" s="3" t="s">
        <v>201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02"/>
      <c r="AN54" s="102"/>
      <c r="AO54" s="102"/>
    </row>
    <row r="55" spans="5:41" x14ac:dyDescent="0.3">
      <c r="E55" s="70" t="s">
        <v>90</v>
      </c>
      <c r="F55" s="3" t="s">
        <v>172</v>
      </c>
      <c r="G55" s="3" t="s">
        <v>197</v>
      </c>
      <c r="I55" s="3" t="s">
        <v>202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02"/>
      <c r="AN55" s="102"/>
      <c r="AO55" s="102"/>
    </row>
    <row r="56" spans="5:41" x14ac:dyDescent="0.3">
      <c r="E56" s="70" t="s">
        <v>90</v>
      </c>
      <c r="F56" s="3" t="s">
        <v>172</v>
      </c>
      <c r="G56" s="3" t="s">
        <v>197</v>
      </c>
      <c r="I56" s="105" t="s">
        <v>203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02"/>
      <c r="AN56" s="102"/>
      <c r="AO56" s="102"/>
    </row>
    <row r="57" spans="5:41" x14ac:dyDescent="0.3">
      <c r="E57" s="70" t="s">
        <v>90</v>
      </c>
      <c r="F57" s="3" t="s">
        <v>172</v>
      </c>
      <c r="G57" s="3" t="s">
        <v>197</v>
      </c>
      <c r="I57" s="105" t="s">
        <v>204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02"/>
      <c r="AN57" s="102"/>
      <c r="AO57" s="102"/>
    </row>
    <row r="58" spans="5:41" x14ac:dyDescent="0.3">
      <c r="E58" s="70" t="s">
        <v>90</v>
      </c>
      <c r="F58" s="3" t="s">
        <v>172</v>
      </c>
      <c r="G58" s="3" t="s">
        <v>197</v>
      </c>
      <c r="I58" s="105" t="s">
        <v>1107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02"/>
      <c r="AN58" s="102"/>
      <c r="AO58" s="102"/>
    </row>
    <row r="59" spans="5:41" x14ac:dyDescent="0.3">
      <c r="E59" s="70" t="s">
        <v>90</v>
      </c>
      <c r="F59" s="3" t="s">
        <v>172</v>
      </c>
      <c r="G59" s="3" t="s">
        <v>197</v>
      </c>
      <c r="I59" s="3" t="s">
        <v>206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02"/>
      <c r="AN59" s="102"/>
      <c r="AO59" s="102"/>
    </row>
    <row r="60" spans="5:41" x14ac:dyDescent="0.3">
      <c r="E60" s="70" t="s">
        <v>90</v>
      </c>
      <c r="F60" s="3" t="s">
        <v>172</v>
      </c>
      <c r="G60" s="3" t="s">
        <v>197</v>
      </c>
      <c r="I60" s="3" t="s">
        <v>207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02"/>
      <c r="AN60" s="102"/>
      <c r="AO60" s="102"/>
    </row>
    <row r="61" spans="5:41" x14ac:dyDescent="0.3">
      <c r="E61" s="70" t="s">
        <v>90</v>
      </c>
      <c r="F61" s="3" t="s">
        <v>172</v>
      </c>
      <c r="G61" s="3" t="s">
        <v>197</v>
      </c>
      <c r="I61" s="3" t="s">
        <v>1108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02"/>
      <c r="AN61" s="102"/>
      <c r="AO61" s="102"/>
    </row>
    <row r="62" spans="5:41" x14ac:dyDescent="0.3">
      <c r="E62" s="70" t="s">
        <v>90</v>
      </c>
      <c r="F62" s="3" t="s">
        <v>172</v>
      </c>
      <c r="G62" s="3" t="s">
        <v>197</v>
      </c>
      <c r="I62" s="3" t="s">
        <v>1109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02"/>
      <c r="AN62" s="102"/>
      <c r="AO62" s="102"/>
    </row>
    <row r="63" spans="5:41" x14ac:dyDescent="0.3">
      <c r="E63" s="70" t="s">
        <v>90</v>
      </c>
      <c r="F63" s="3" t="s">
        <v>172</v>
      </c>
      <c r="G63" s="3" t="s">
        <v>197</v>
      </c>
      <c r="I63" s="3" t="s">
        <v>1110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02"/>
      <c r="AN63" s="102"/>
      <c r="AO63" s="102"/>
    </row>
    <row r="64" spans="5:41" x14ac:dyDescent="0.3">
      <c r="E64" s="70" t="s">
        <v>90</v>
      </c>
      <c r="F64" s="3" t="s">
        <v>172</v>
      </c>
      <c r="G64" s="3" t="s">
        <v>197</v>
      </c>
      <c r="I64" s="3" t="s">
        <v>195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02"/>
      <c r="AN64" s="102"/>
      <c r="AO64" s="102"/>
    </row>
    <row r="65" spans="5:41" x14ac:dyDescent="0.3">
      <c r="E65" s="70" t="s">
        <v>90</v>
      </c>
      <c r="F65" s="4" t="s">
        <v>209</v>
      </c>
      <c r="I65" s="4" t="s">
        <v>209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/>
      <c r="AH65" s="103"/>
      <c r="AI65" s="103"/>
      <c r="AJ65" s="103"/>
      <c r="AK65" s="103"/>
      <c r="AM65" s="102"/>
      <c r="AN65" s="102"/>
      <c r="AO65" s="102"/>
    </row>
    <row r="66" spans="5:41" x14ac:dyDescent="0.3">
      <c r="E66" s="70" t="s">
        <v>90</v>
      </c>
      <c r="F66" s="3" t="s">
        <v>209</v>
      </c>
      <c r="I66" s="101" t="s">
        <v>311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2"/>
      <c r="AH66" s="102"/>
      <c r="AI66" s="102"/>
      <c r="AJ66" s="102"/>
      <c r="AK66" s="102"/>
      <c r="AM66" s="102"/>
      <c r="AN66" s="102"/>
      <c r="AO66" s="102"/>
    </row>
    <row r="67" spans="5:41" x14ac:dyDescent="0.3">
      <c r="E67" s="70" t="s">
        <v>90</v>
      </c>
      <c r="F67" s="3" t="s">
        <v>209</v>
      </c>
      <c r="I67" s="101" t="s">
        <v>210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2"/>
      <c r="AH67" s="102"/>
      <c r="AI67" s="102"/>
      <c r="AJ67" s="102"/>
      <c r="AK67" s="102"/>
      <c r="AM67" s="102"/>
      <c r="AN67" s="102"/>
      <c r="AO67" s="102"/>
    </row>
    <row r="68" spans="5:41" x14ac:dyDescent="0.3">
      <c r="E68" s="70" t="s">
        <v>90</v>
      </c>
      <c r="F68" s="3" t="s">
        <v>209</v>
      </c>
      <c r="I68" s="101" t="s">
        <v>211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2"/>
      <c r="AH68" s="102"/>
      <c r="AI68" s="102"/>
      <c r="AJ68" s="102"/>
      <c r="AK68" s="102"/>
      <c r="AM68" s="102"/>
      <c r="AN68" s="102"/>
      <c r="AO68" s="102"/>
    </row>
    <row r="69" spans="5:41" x14ac:dyDescent="0.3">
      <c r="E69" s="70" t="s">
        <v>90</v>
      </c>
      <c r="F69" s="3" t="s">
        <v>209</v>
      </c>
      <c r="I69" s="101" t="s">
        <v>213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02"/>
      <c r="AH69" s="102"/>
      <c r="AI69" s="102"/>
      <c r="AJ69" s="102"/>
      <c r="AK69" s="102"/>
      <c r="AM69" s="102"/>
      <c r="AN69" s="102"/>
      <c r="AO69" s="102"/>
    </row>
    <row r="70" spans="5:41" x14ac:dyDescent="0.3">
      <c r="E70" s="70" t="s">
        <v>90</v>
      </c>
      <c r="F70" s="3" t="s">
        <v>209</v>
      </c>
      <c r="I70" s="101" t="s">
        <v>214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02"/>
      <c r="AH70" s="102"/>
      <c r="AI70" s="102"/>
      <c r="AJ70" s="102"/>
      <c r="AK70" s="102"/>
      <c r="AM70" s="102"/>
      <c r="AN70" s="102"/>
      <c r="AO70" s="102"/>
    </row>
    <row r="71" spans="5:41" x14ac:dyDescent="0.3">
      <c r="E71" s="70" t="s">
        <v>90</v>
      </c>
      <c r="F71" s="3" t="s">
        <v>209</v>
      </c>
      <c r="I71" s="101" t="s">
        <v>215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02"/>
      <c r="AH71" s="102"/>
      <c r="AI71" s="102"/>
      <c r="AJ71" s="102"/>
      <c r="AK71" s="102"/>
      <c r="AM71" s="102"/>
      <c r="AN71" s="102"/>
      <c r="AO71" s="102"/>
    </row>
    <row r="72" spans="5:41" x14ac:dyDescent="0.3">
      <c r="E72" s="70" t="s">
        <v>90</v>
      </c>
      <c r="F72" s="4" t="s">
        <v>216</v>
      </c>
      <c r="I72" s="4" t="s">
        <v>216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02"/>
      <c r="AH72" s="102"/>
      <c r="AI72" s="102"/>
      <c r="AJ72" s="102"/>
      <c r="AK72" s="102"/>
      <c r="AM72" s="102"/>
      <c r="AN72" s="102"/>
      <c r="AO72" s="102"/>
    </row>
    <row r="73" spans="5:41" x14ac:dyDescent="0.3">
      <c r="E73" s="70" t="s">
        <v>90</v>
      </c>
      <c r="F73" s="3" t="s">
        <v>216</v>
      </c>
      <c r="I73" s="101" t="s">
        <v>312</v>
      </c>
      <c r="L73" s="3" t="s">
        <v>158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02"/>
      <c r="AN73" s="102"/>
      <c r="AO73" s="102"/>
    </row>
    <row r="74" spans="5:41" x14ac:dyDescent="0.3">
      <c r="E74" s="70" t="s">
        <v>90</v>
      </c>
      <c r="F74" s="3" t="s">
        <v>216</v>
      </c>
      <c r="I74" s="101" t="s">
        <v>313</v>
      </c>
      <c r="L74" s="3" t="s">
        <v>158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02"/>
      <c r="AN74" s="102"/>
      <c r="AO74" s="102"/>
    </row>
    <row r="75" spans="5:41" x14ac:dyDescent="0.3">
      <c r="E75" s="70" t="s">
        <v>90</v>
      </c>
      <c r="F75" s="3" t="s">
        <v>216</v>
      </c>
      <c r="I75" s="101" t="s">
        <v>314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02"/>
      <c r="AN75" s="102"/>
      <c r="AO75" s="102"/>
    </row>
    <row r="76" spans="5:41" x14ac:dyDescent="0.3">
      <c r="E76" s="70" t="s">
        <v>90</v>
      </c>
      <c r="F76" s="3" t="s">
        <v>216</v>
      </c>
      <c r="I76" s="101" t="s">
        <v>220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02"/>
      <c r="AN76" s="102"/>
      <c r="AO76" s="102"/>
    </row>
    <row r="77" spans="5:41" x14ac:dyDescent="0.3">
      <c r="E77" s="70" t="s">
        <v>90</v>
      </c>
      <c r="F77" s="3" t="s">
        <v>216</v>
      </c>
      <c r="I77" s="101" t="s">
        <v>221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02"/>
      <c r="AN77" s="102"/>
      <c r="AO77" s="102"/>
    </row>
    <row r="78" spans="5:41" x14ac:dyDescent="0.3">
      <c r="E78" s="70" t="s">
        <v>90</v>
      </c>
      <c r="F78" s="3" t="s">
        <v>216</v>
      </c>
      <c r="I78" s="101" t="s">
        <v>212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02"/>
      <c r="AN78" s="102"/>
      <c r="AO78" s="102"/>
    </row>
    <row r="79" spans="5:41" x14ac:dyDescent="0.3">
      <c r="E79" s="70" t="s">
        <v>90</v>
      </c>
      <c r="F79" s="3" t="s">
        <v>216</v>
      </c>
      <c r="I79" s="101" t="s">
        <v>223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02"/>
      <c r="AN79" s="102"/>
      <c r="AO79" s="102"/>
    </row>
    <row r="80" spans="5:41" x14ac:dyDescent="0.3">
      <c r="E80" s="70" t="s">
        <v>90</v>
      </c>
      <c r="F80" s="3" t="s">
        <v>216</v>
      </c>
      <c r="I80" s="101" t="s">
        <v>315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02"/>
      <c r="AN80" s="102"/>
      <c r="AO80" s="102"/>
    </row>
    <row r="81" spans="3:61" x14ac:dyDescent="0.3">
      <c r="AN81" s="3"/>
      <c r="AV81" s="42"/>
    </row>
    <row r="82" spans="3:61" x14ac:dyDescent="0.3">
      <c r="C82" s="11" t="s">
        <v>290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2" t="s">
        <v>316</v>
      </c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</row>
    <row r="85" spans="3:61" x14ac:dyDescent="0.3">
      <c r="AN85" s="3"/>
      <c r="AV85" s="42"/>
    </row>
    <row r="86" spans="3:61" x14ac:dyDescent="0.3">
      <c r="E86" s="70" t="s">
        <v>90</v>
      </c>
      <c r="F86" s="4" t="s">
        <v>172</v>
      </c>
      <c r="G86" s="4" t="s">
        <v>197</v>
      </c>
      <c r="I86" s="4" t="s">
        <v>198</v>
      </c>
      <c r="L86" s="3" t="s">
        <v>158</v>
      </c>
      <c r="M86" s="70" t="s">
        <v>669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2">
        <v>96.430456611127894</v>
      </c>
      <c r="AH86" s="102">
        <v>100.38112773519384</v>
      </c>
      <c r="AI86" s="102">
        <v>99.453044483388837</v>
      </c>
      <c r="AJ86" s="102">
        <v>100.51950369773637</v>
      </c>
      <c r="AK86" s="102">
        <v>99.366253101297673</v>
      </c>
      <c r="AM86" s="102">
        <v>0</v>
      </c>
      <c r="AN86" s="102">
        <v>0</v>
      </c>
      <c r="AO86" s="102">
        <v>496.15038562874463</v>
      </c>
    </row>
    <row r="87" spans="3:61" x14ac:dyDescent="0.3">
      <c r="E87" s="70" t="s">
        <v>90</v>
      </c>
      <c r="F87" s="3" t="s">
        <v>172</v>
      </c>
      <c r="G87" s="3" t="s">
        <v>197</v>
      </c>
      <c r="I87" s="106" t="s">
        <v>199</v>
      </c>
      <c r="L87" s="3" t="s">
        <v>158</v>
      </c>
      <c r="M87" s="70" t="s">
        <v>670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2">
        <v>5.2521827021278797</v>
      </c>
      <c r="AH87" s="102">
        <v>5.1333474611938383</v>
      </c>
      <c r="AI87" s="102">
        <v>4.9967860413888374</v>
      </c>
      <c r="AJ87" s="102">
        <v>4.8536888097363748</v>
      </c>
      <c r="AK87" s="102">
        <v>4.7093890142976687</v>
      </c>
      <c r="AM87" s="102">
        <v>0</v>
      </c>
      <c r="AN87" s="102">
        <v>0</v>
      </c>
      <c r="AO87" s="102">
        <v>24.945394028744602</v>
      </c>
    </row>
    <row r="88" spans="3:61" x14ac:dyDescent="0.3">
      <c r="E88" s="70" t="s">
        <v>90</v>
      </c>
      <c r="F88" s="3" t="s">
        <v>172</v>
      </c>
      <c r="G88" s="3" t="s">
        <v>197</v>
      </c>
      <c r="I88" s="3" t="s">
        <v>200</v>
      </c>
      <c r="L88" s="3" t="s">
        <v>158</v>
      </c>
      <c r="M88" s="70" t="s">
        <v>671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2">
        <v>1.6784711029999999</v>
      </c>
      <c r="AH88" s="102">
        <v>1.646353446</v>
      </c>
      <c r="AI88" s="102">
        <v>1.614847766</v>
      </c>
      <c r="AJ88" s="102">
        <v>1.5839449990000001</v>
      </c>
      <c r="AK88" s="102">
        <v>1.5536336070000001</v>
      </c>
      <c r="AM88" s="102">
        <v>0</v>
      </c>
      <c r="AN88" s="102">
        <v>0</v>
      </c>
      <c r="AO88" s="102">
        <v>8.0772509209999992</v>
      </c>
    </row>
    <row r="89" spans="3:61" x14ac:dyDescent="0.3">
      <c r="E89" s="70" t="s">
        <v>90</v>
      </c>
      <c r="F89" s="3" t="s">
        <v>172</v>
      </c>
      <c r="G89" s="3" t="s">
        <v>197</v>
      </c>
      <c r="I89" s="3" t="s">
        <v>201</v>
      </c>
      <c r="L89" s="3" t="s">
        <v>158</v>
      </c>
      <c r="M89" s="70" t="s">
        <v>672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2">
        <v>39.238350680000003</v>
      </c>
      <c r="AH89" s="102">
        <v>38.85739581</v>
      </c>
      <c r="AI89" s="102">
        <v>38.480139540000003</v>
      </c>
      <c r="AJ89" s="102">
        <v>38.106545959999998</v>
      </c>
      <c r="AK89" s="102">
        <v>37.736579489999997</v>
      </c>
      <c r="AM89" s="102">
        <v>0</v>
      </c>
      <c r="AN89" s="102">
        <v>0</v>
      </c>
      <c r="AO89" s="102">
        <v>192.41901148000002</v>
      </c>
    </row>
    <row r="90" spans="3:61" x14ac:dyDescent="0.3">
      <c r="E90" s="70" t="s">
        <v>90</v>
      </c>
      <c r="F90" s="3" t="s">
        <v>172</v>
      </c>
      <c r="G90" s="3" t="s">
        <v>197</v>
      </c>
      <c r="I90" s="3" t="s">
        <v>202</v>
      </c>
      <c r="L90" s="3" t="s">
        <v>158</v>
      </c>
      <c r="M90" s="70" t="s">
        <v>673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2">
        <v>9.7005015889999999</v>
      </c>
      <c r="AH90" s="102">
        <v>9.4179627079999992</v>
      </c>
      <c r="AI90" s="102">
        <v>9.1436531139999992</v>
      </c>
      <c r="AJ90" s="102">
        <v>8.8773331209999995</v>
      </c>
      <c r="AK90" s="102">
        <v>8.6187700199999995</v>
      </c>
      <c r="AM90" s="102">
        <v>0</v>
      </c>
      <c r="AN90" s="102">
        <v>0</v>
      </c>
      <c r="AO90" s="102">
        <v>45.758220551999997</v>
      </c>
    </row>
    <row r="91" spans="3:61" x14ac:dyDescent="0.3">
      <c r="E91" s="70" t="s">
        <v>90</v>
      </c>
      <c r="F91" s="3" t="s">
        <v>172</v>
      </c>
      <c r="G91" s="3" t="s">
        <v>197</v>
      </c>
      <c r="I91" s="105" t="s">
        <v>203</v>
      </c>
      <c r="L91" s="3" t="s">
        <v>158</v>
      </c>
      <c r="M91" s="70" t="s">
        <v>674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2">
        <v>0</v>
      </c>
      <c r="AH91" s="102">
        <v>0</v>
      </c>
      <c r="AI91" s="102">
        <v>0</v>
      </c>
      <c r="AJ91" s="102">
        <v>0</v>
      </c>
      <c r="AK91" s="102">
        <v>0</v>
      </c>
      <c r="AM91" s="102">
        <v>0</v>
      </c>
      <c r="AN91" s="102">
        <v>0</v>
      </c>
      <c r="AO91" s="102">
        <v>0</v>
      </c>
    </row>
    <row r="92" spans="3:61" x14ac:dyDescent="0.3">
      <c r="E92" s="70" t="s">
        <v>90</v>
      </c>
      <c r="F92" s="3" t="s">
        <v>172</v>
      </c>
      <c r="G92" s="3" t="s">
        <v>197</v>
      </c>
      <c r="I92" s="105" t="s">
        <v>204</v>
      </c>
      <c r="L92" s="3" t="s">
        <v>158</v>
      </c>
      <c r="M92" s="70" t="s">
        <v>675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2">
        <v>0</v>
      </c>
      <c r="AH92" s="102">
        <v>0</v>
      </c>
      <c r="AI92" s="102">
        <v>0</v>
      </c>
      <c r="AJ92" s="102">
        <v>0</v>
      </c>
      <c r="AK92" s="102">
        <v>0</v>
      </c>
      <c r="AM92" s="102">
        <v>0</v>
      </c>
      <c r="AN92" s="102">
        <v>0</v>
      </c>
      <c r="AO92" s="102">
        <v>0</v>
      </c>
    </row>
    <row r="93" spans="3:61" x14ac:dyDescent="0.3">
      <c r="E93" s="70" t="s">
        <v>90</v>
      </c>
      <c r="F93" s="3" t="s">
        <v>172</v>
      </c>
      <c r="G93" s="3" t="s">
        <v>197</v>
      </c>
      <c r="I93" s="105" t="s">
        <v>1107</v>
      </c>
      <c r="L93" s="3" t="s">
        <v>158</v>
      </c>
      <c r="M93" s="70" t="s">
        <v>1139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2">
        <v>6.8167131669999996</v>
      </c>
      <c r="AH93" s="102">
        <v>6.8868631499999999</v>
      </c>
      <c r="AI93" s="102">
        <v>6.957723852</v>
      </c>
      <c r="AJ93" s="102">
        <v>7.0293136580000004</v>
      </c>
      <c r="AK93" s="102">
        <v>7.1016400700000002</v>
      </c>
      <c r="AM93" s="102">
        <v>0</v>
      </c>
      <c r="AN93" s="102">
        <v>0</v>
      </c>
      <c r="AO93" s="102">
        <v>34.792253897000002</v>
      </c>
    </row>
    <row r="94" spans="3:61" x14ac:dyDescent="0.3">
      <c r="E94" s="70" t="s">
        <v>90</v>
      </c>
      <c r="F94" s="3" t="s">
        <v>172</v>
      </c>
      <c r="G94" s="3" t="s">
        <v>197</v>
      </c>
      <c r="I94" s="3" t="s">
        <v>206</v>
      </c>
      <c r="L94" s="3" t="s">
        <v>158</v>
      </c>
      <c r="M94" s="70" t="s">
        <v>676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2">
        <v>0</v>
      </c>
      <c r="AH94" s="102">
        <v>0</v>
      </c>
      <c r="AI94" s="102">
        <v>0</v>
      </c>
      <c r="AJ94" s="102">
        <v>0</v>
      </c>
      <c r="AK94" s="102">
        <v>0</v>
      </c>
      <c r="AM94" s="102">
        <v>0</v>
      </c>
      <c r="AN94" s="102">
        <v>0</v>
      </c>
      <c r="AO94" s="102">
        <v>0</v>
      </c>
    </row>
    <row r="95" spans="3:61" x14ac:dyDescent="0.3">
      <c r="E95" s="70" t="s">
        <v>90</v>
      </c>
      <c r="F95" s="3" t="s">
        <v>172</v>
      </c>
      <c r="G95" s="3" t="s">
        <v>197</v>
      </c>
      <c r="I95" s="3" t="s">
        <v>207</v>
      </c>
      <c r="L95" s="3" t="s">
        <v>158</v>
      </c>
      <c r="M95" s="70" t="s">
        <v>677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2">
        <v>30.85423737</v>
      </c>
      <c r="AH95" s="102">
        <v>35.50920516</v>
      </c>
      <c r="AI95" s="102">
        <v>35.749894169999997</v>
      </c>
      <c r="AJ95" s="102">
        <v>37.648677149999997</v>
      </c>
      <c r="AK95" s="102">
        <v>37.276240899999998</v>
      </c>
      <c r="AM95" s="102">
        <v>0</v>
      </c>
      <c r="AN95" s="102">
        <v>0</v>
      </c>
      <c r="AO95" s="102">
        <v>177.03825474999999</v>
      </c>
    </row>
    <row r="96" spans="3:61" x14ac:dyDescent="0.3">
      <c r="E96" s="70" t="s">
        <v>90</v>
      </c>
      <c r="F96" s="3" t="s">
        <v>172</v>
      </c>
      <c r="G96" s="3" t="s">
        <v>197</v>
      </c>
      <c r="I96" s="3" t="s">
        <v>1108</v>
      </c>
      <c r="L96" s="3" t="s">
        <v>158</v>
      </c>
      <c r="M96" s="70" t="s">
        <v>1140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2">
        <v>0</v>
      </c>
      <c r="AH96" s="102">
        <v>0</v>
      </c>
      <c r="AI96" s="102">
        <v>0</v>
      </c>
      <c r="AJ96" s="102">
        <v>0</v>
      </c>
      <c r="AK96" s="102">
        <v>0</v>
      </c>
      <c r="AM96" s="102">
        <v>0</v>
      </c>
      <c r="AN96" s="102">
        <v>0</v>
      </c>
      <c r="AO96" s="102">
        <v>0</v>
      </c>
    </row>
    <row r="97" spans="4:61" x14ac:dyDescent="0.3">
      <c r="E97" s="70" t="s">
        <v>90</v>
      </c>
      <c r="F97" s="3" t="s">
        <v>172</v>
      </c>
      <c r="G97" s="3" t="s">
        <v>197</v>
      </c>
      <c r="I97" s="3" t="s">
        <v>1109</v>
      </c>
      <c r="L97" s="3" t="s">
        <v>158</v>
      </c>
      <c r="M97" s="70" t="s">
        <v>1141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2">
        <v>0</v>
      </c>
      <c r="AH97" s="102">
        <v>0</v>
      </c>
      <c r="AI97" s="102">
        <v>0</v>
      </c>
      <c r="AJ97" s="102">
        <v>0</v>
      </c>
      <c r="AK97" s="102">
        <v>0</v>
      </c>
      <c r="AM97" s="102">
        <v>0</v>
      </c>
      <c r="AN97" s="102">
        <v>0</v>
      </c>
      <c r="AO97" s="102">
        <v>0</v>
      </c>
    </row>
    <row r="98" spans="4:61" x14ac:dyDescent="0.3">
      <c r="E98" s="70" t="s">
        <v>90</v>
      </c>
      <c r="F98" s="3" t="s">
        <v>172</v>
      </c>
      <c r="G98" s="3" t="s">
        <v>197</v>
      </c>
      <c r="I98" s="3" t="s">
        <v>1110</v>
      </c>
      <c r="L98" s="3" t="s">
        <v>158</v>
      </c>
      <c r="M98" s="70" t="s">
        <v>1142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2">
        <v>2.89</v>
      </c>
      <c r="AH98" s="102">
        <v>2.93</v>
      </c>
      <c r="AI98" s="102">
        <v>2.5099999999999998</v>
      </c>
      <c r="AJ98" s="102">
        <v>2.42</v>
      </c>
      <c r="AK98" s="102">
        <v>2.37</v>
      </c>
      <c r="AM98" s="102">
        <v>0</v>
      </c>
      <c r="AN98" s="102">
        <v>0</v>
      </c>
      <c r="AO98" s="102">
        <v>13.120000000000001</v>
      </c>
    </row>
    <row r="99" spans="4:61" x14ac:dyDescent="0.3">
      <c r="E99" s="70" t="s">
        <v>90</v>
      </c>
      <c r="F99" s="3" t="s">
        <v>172</v>
      </c>
      <c r="G99" s="3" t="s">
        <v>197</v>
      </c>
      <c r="I99" s="3" t="s">
        <v>195</v>
      </c>
      <c r="L99" s="3" t="s">
        <v>158</v>
      </c>
      <c r="M99" s="70" t="s">
        <v>678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2">
        <v>0</v>
      </c>
      <c r="AH99" s="102">
        <v>0</v>
      </c>
      <c r="AI99" s="102">
        <v>0</v>
      </c>
      <c r="AJ99" s="102">
        <v>0</v>
      </c>
      <c r="AK99" s="102">
        <v>0</v>
      </c>
      <c r="AM99" s="102">
        <v>0</v>
      </c>
      <c r="AN99" s="102">
        <v>0</v>
      </c>
      <c r="AO99" s="102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2" t="s">
        <v>327</v>
      </c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</row>
    <row r="102" spans="4:61" x14ac:dyDescent="0.3">
      <c r="AN102" s="3"/>
    </row>
    <row r="103" spans="4:61" x14ac:dyDescent="0.3">
      <c r="E103" s="70" t="s">
        <v>90</v>
      </c>
      <c r="F103" s="3" t="s">
        <v>328</v>
      </c>
      <c r="L103" s="3" t="s">
        <v>158</v>
      </c>
      <c r="M103" s="70" t="s">
        <v>679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2">
        <v>0</v>
      </c>
      <c r="AH103" s="102">
        <v>0</v>
      </c>
      <c r="AI103" s="102">
        <v>0</v>
      </c>
      <c r="AJ103" s="102">
        <v>0</v>
      </c>
      <c r="AK103" s="102">
        <v>0</v>
      </c>
      <c r="AM103" s="102">
        <v>0</v>
      </c>
      <c r="AN103" s="102">
        <v>0</v>
      </c>
      <c r="AO103" s="102">
        <v>0</v>
      </c>
    </row>
    <row r="104" spans="4:61" x14ac:dyDescent="0.3">
      <c r="E104" s="70" t="s">
        <v>90</v>
      </c>
      <c r="F104" s="3" t="s">
        <v>330</v>
      </c>
      <c r="G104" s="3">
        <v>0</v>
      </c>
      <c r="H104" s="3" t="s">
        <v>1178</v>
      </c>
      <c r="I104" s="3" t="s">
        <v>215</v>
      </c>
      <c r="J104" s="3" t="s">
        <v>1110</v>
      </c>
      <c r="L104" s="3" t="s">
        <v>158</v>
      </c>
      <c r="M104" s="70" t="s">
        <v>680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2">
        <v>0</v>
      </c>
      <c r="AH104" s="102">
        <v>0</v>
      </c>
      <c r="AI104" s="102">
        <v>0</v>
      </c>
      <c r="AJ104" s="102">
        <v>0</v>
      </c>
      <c r="AK104" s="102">
        <v>0</v>
      </c>
      <c r="AM104" s="102">
        <v>0</v>
      </c>
      <c r="AN104" s="102">
        <v>0</v>
      </c>
      <c r="AO104" s="102">
        <v>0</v>
      </c>
    </row>
    <row r="105" spans="4:61" x14ac:dyDescent="0.3">
      <c r="E105" s="70" t="s">
        <v>90</v>
      </c>
      <c r="F105" s="3" t="s">
        <v>332</v>
      </c>
      <c r="G105" s="3" t="s">
        <v>338</v>
      </c>
      <c r="H105" s="3" t="s">
        <v>338</v>
      </c>
      <c r="I105" s="3" t="s">
        <v>338</v>
      </c>
      <c r="J105" s="3" t="s">
        <v>338</v>
      </c>
      <c r="L105" s="3" t="s">
        <v>158</v>
      </c>
      <c r="M105" s="70" t="s">
        <v>681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2">
        <v>0</v>
      </c>
      <c r="AH105" s="102">
        <v>0</v>
      </c>
      <c r="AI105" s="102">
        <v>0</v>
      </c>
      <c r="AJ105" s="102">
        <v>0</v>
      </c>
      <c r="AK105" s="102">
        <v>0</v>
      </c>
      <c r="AM105" s="102">
        <v>0</v>
      </c>
      <c r="AN105" s="102">
        <v>0</v>
      </c>
      <c r="AO105" s="102">
        <v>0</v>
      </c>
    </row>
    <row r="106" spans="4:61" x14ac:dyDescent="0.3">
      <c r="E106" s="70" t="s">
        <v>90</v>
      </c>
      <c r="F106" s="3" t="s">
        <v>334</v>
      </c>
      <c r="G106" s="3" t="s">
        <v>338</v>
      </c>
      <c r="H106" s="3" t="s">
        <v>338</v>
      </c>
      <c r="I106" s="3" t="s">
        <v>338</v>
      </c>
      <c r="J106" s="3" t="s">
        <v>338</v>
      </c>
      <c r="L106" s="3" t="s">
        <v>158</v>
      </c>
      <c r="M106" s="70" t="s">
        <v>682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2">
        <v>0</v>
      </c>
      <c r="AH106" s="102">
        <v>0</v>
      </c>
      <c r="AI106" s="102">
        <v>0</v>
      </c>
      <c r="AJ106" s="102">
        <v>0</v>
      </c>
      <c r="AK106" s="102">
        <v>0</v>
      </c>
      <c r="AM106" s="102">
        <v>0</v>
      </c>
      <c r="AN106" s="102">
        <v>0</v>
      </c>
      <c r="AO106" s="102">
        <v>0</v>
      </c>
    </row>
    <row r="107" spans="4:61" x14ac:dyDescent="0.3">
      <c r="E107" s="70" t="s">
        <v>90</v>
      </c>
      <c r="F107" s="3" t="s">
        <v>336</v>
      </c>
      <c r="G107" s="3" t="s">
        <v>338</v>
      </c>
      <c r="H107" s="3" t="s">
        <v>338</v>
      </c>
      <c r="I107" s="3" t="s">
        <v>338</v>
      </c>
      <c r="J107" s="3" t="s">
        <v>338</v>
      </c>
      <c r="L107" s="3" t="s">
        <v>158</v>
      </c>
      <c r="M107" s="70" t="s">
        <v>683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2">
        <v>0</v>
      </c>
      <c r="AH107" s="102">
        <v>0</v>
      </c>
      <c r="AI107" s="102">
        <v>0</v>
      </c>
      <c r="AJ107" s="102">
        <v>0</v>
      </c>
      <c r="AK107" s="102">
        <v>0</v>
      </c>
      <c r="AM107" s="102">
        <v>0</v>
      </c>
      <c r="AN107" s="102">
        <v>0</v>
      </c>
      <c r="AO107" s="102">
        <v>0</v>
      </c>
    </row>
    <row r="108" spans="4:61" x14ac:dyDescent="0.3">
      <c r="E108" s="70" t="s">
        <v>90</v>
      </c>
      <c r="F108" s="3" t="s">
        <v>339</v>
      </c>
      <c r="G108" s="3" t="s">
        <v>338</v>
      </c>
      <c r="H108" s="3" t="s">
        <v>338</v>
      </c>
      <c r="I108" s="3" t="s">
        <v>338</v>
      </c>
      <c r="J108" s="3" t="s">
        <v>338</v>
      </c>
      <c r="L108" s="3" t="s">
        <v>158</v>
      </c>
      <c r="M108" s="70" t="s">
        <v>684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2">
        <v>0</v>
      </c>
      <c r="AH108" s="102">
        <v>0</v>
      </c>
      <c r="AI108" s="102">
        <v>0</v>
      </c>
      <c r="AJ108" s="102">
        <v>0</v>
      </c>
      <c r="AK108" s="102">
        <v>0</v>
      </c>
      <c r="AM108" s="102">
        <v>0</v>
      </c>
      <c r="AN108" s="102">
        <v>0</v>
      </c>
      <c r="AO108" s="102">
        <v>0</v>
      </c>
    </row>
    <row r="109" spans="4:61" x14ac:dyDescent="0.3">
      <c r="E109" s="70" t="s">
        <v>90</v>
      </c>
      <c r="F109" s="3" t="s">
        <v>341</v>
      </c>
      <c r="G109" s="3" t="s">
        <v>338</v>
      </c>
      <c r="H109" s="3" t="s">
        <v>338</v>
      </c>
      <c r="I109" s="3" t="s">
        <v>338</v>
      </c>
      <c r="J109" s="3" t="s">
        <v>338</v>
      </c>
      <c r="L109" s="3" t="s">
        <v>158</v>
      </c>
      <c r="M109" s="70" t="s">
        <v>685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2">
        <v>0</v>
      </c>
      <c r="AH109" s="102">
        <v>0</v>
      </c>
      <c r="AI109" s="102">
        <v>0</v>
      </c>
      <c r="AJ109" s="102">
        <v>0</v>
      </c>
      <c r="AK109" s="102">
        <v>0</v>
      </c>
      <c r="AM109" s="102">
        <v>0</v>
      </c>
      <c r="AN109" s="102">
        <v>0</v>
      </c>
      <c r="AO109" s="102">
        <v>0</v>
      </c>
    </row>
    <row r="110" spans="4:61" x14ac:dyDescent="0.3">
      <c r="E110" s="70" t="s">
        <v>90</v>
      </c>
      <c r="F110" s="3" t="s">
        <v>343</v>
      </c>
      <c r="G110" s="3" t="s">
        <v>338</v>
      </c>
      <c r="H110" s="3" t="s">
        <v>338</v>
      </c>
      <c r="I110" s="3" t="s">
        <v>338</v>
      </c>
      <c r="J110" s="3" t="s">
        <v>338</v>
      </c>
      <c r="L110" s="3" t="s">
        <v>158</v>
      </c>
      <c r="M110" s="70" t="s">
        <v>686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2">
        <v>0</v>
      </c>
      <c r="AH110" s="102">
        <v>0</v>
      </c>
      <c r="AI110" s="102">
        <v>0</v>
      </c>
      <c r="AJ110" s="102">
        <v>0</v>
      </c>
      <c r="AK110" s="102">
        <v>0</v>
      </c>
      <c r="AM110" s="102">
        <v>0</v>
      </c>
      <c r="AN110" s="102">
        <v>0</v>
      </c>
      <c r="AO110" s="102">
        <v>0</v>
      </c>
    </row>
    <row r="111" spans="4:61" x14ac:dyDescent="0.3">
      <c r="E111" s="70" t="s">
        <v>90</v>
      </c>
      <c r="F111" s="3" t="s">
        <v>345</v>
      </c>
      <c r="G111" s="3" t="s">
        <v>338</v>
      </c>
      <c r="H111" s="3" t="s">
        <v>338</v>
      </c>
      <c r="I111" s="3" t="s">
        <v>338</v>
      </c>
      <c r="J111" s="3" t="s">
        <v>338</v>
      </c>
      <c r="L111" s="3" t="s">
        <v>158</v>
      </c>
      <c r="M111" s="70" t="s">
        <v>687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2">
        <v>0</v>
      </c>
      <c r="AH111" s="102">
        <v>0</v>
      </c>
      <c r="AI111" s="102">
        <v>0</v>
      </c>
      <c r="AJ111" s="102">
        <v>0</v>
      </c>
      <c r="AK111" s="102">
        <v>0</v>
      </c>
      <c r="AM111" s="102">
        <v>0</v>
      </c>
      <c r="AN111" s="102">
        <v>0</v>
      </c>
      <c r="AO111" s="102">
        <v>0</v>
      </c>
    </row>
    <row r="112" spans="4:61" x14ac:dyDescent="0.3">
      <c r="E112" s="70" t="s">
        <v>90</v>
      </c>
      <c r="F112" s="3" t="s">
        <v>347</v>
      </c>
      <c r="G112" s="3" t="s">
        <v>338</v>
      </c>
      <c r="H112" s="3" t="s">
        <v>338</v>
      </c>
      <c r="I112" s="3" t="s">
        <v>338</v>
      </c>
      <c r="J112" s="3" t="s">
        <v>338</v>
      </c>
      <c r="L112" s="3" t="s">
        <v>158</v>
      </c>
      <c r="M112" s="70" t="s">
        <v>688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2">
        <v>0</v>
      </c>
      <c r="AH112" s="102">
        <v>0</v>
      </c>
      <c r="AI112" s="102">
        <v>0</v>
      </c>
      <c r="AJ112" s="102">
        <v>0</v>
      </c>
      <c r="AK112" s="102">
        <v>0</v>
      </c>
      <c r="AM112" s="102">
        <v>0</v>
      </c>
      <c r="AN112" s="102">
        <v>0</v>
      </c>
      <c r="AO112" s="102">
        <v>0</v>
      </c>
    </row>
    <row r="113" spans="3:61" x14ac:dyDescent="0.3">
      <c r="E113" s="70" t="s">
        <v>90</v>
      </c>
      <c r="F113" s="3" t="s">
        <v>349</v>
      </c>
      <c r="G113" s="3" t="s">
        <v>338</v>
      </c>
      <c r="H113" s="3" t="s">
        <v>338</v>
      </c>
      <c r="I113" s="3" t="s">
        <v>338</v>
      </c>
      <c r="J113" s="3" t="s">
        <v>338</v>
      </c>
      <c r="L113" s="3" t="s">
        <v>158</v>
      </c>
      <c r="M113" s="70" t="s">
        <v>689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2">
        <v>0</v>
      </c>
      <c r="AH113" s="102">
        <v>0</v>
      </c>
      <c r="AI113" s="102">
        <v>0</v>
      </c>
      <c r="AJ113" s="102">
        <v>0</v>
      </c>
      <c r="AK113" s="102">
        <v>0</v>
      </c>
      <c r="AM113" s="102">
        <v>0</v>
      </c>
      <c r="AN113" s="102">
        <v>0</v>
      </c>
      <c r="AO113" s="102">
        <v>0</v>
      </c>
    </row>
    <row r="114" spans="3:61" x14ac:dyDescent="0.3">
      <c r="E114" s="70" t="s">
        <v>90</v>
      </c>
      <c r="F114" s="3" t="s">
        <v>351</v>
      </c>
      <c r="G114" s="3" t="s">
        <v>338</v>
      </c>
      <c r="H114" s="3" t="s">
        <v>338</v>
      </c>
      <c r="I114" s="3" t="s">
        <v>338</v>
      </c>
      <c r="J114" s="3" t="s">
        <v>338</v>
      </c>
      <c r="L114" s="3" t="s">
        <v>158</v>
      </c>
      <c r="M114" s="70" t="s">
        <v>690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2">
        <v>0</v>
      </c>
      <c r="AH114" s="102">
        <v>0</v>
      </c>
      <c r="AI114" s="102">
        <v>0</v>
      </c>
      <c r="AJ114" s="102">
        <v>0</v>
      </c>
      <c r="AK114" s="102">
        <v>0</v>
      </c>
      <c r="AM114" s="102">
        <v>0</v>
      </c>
      <c r="AN114" s="102">
        <v>0</v>
      </c>
      <c r="AO114" s="102">
        <v>0</v>
      </c>
    </row>
    <row r="115" spans="3:61" x14ac:dyDescent="0.3">
      <c r="E115" s="70" t="s">
        <v>90</v>
      </c>
      <c r="F115" s="3" t="s">
        <v>353</v>
      </c>
      <c r="G115" s="3" t="s">
        <v>338</v>
      </c>
      <c r="H115" s="3" t="s">
        <v>338</v>
      </c>
      <c r="I115" s="3" t="s">
        <v>338</v>
      </c>
      <c r="J115" s="3" t="s">
        <v>338</v>
      </c>
      <c r="L115" s="3" t="s">
        <v>158</v>
      </c>
      <c r="M115" s="70" t="s">
        <v>691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2">
        <v>0</v>
      </c>
      <c r="AH115" s="102">
        <v>0</v>
      </c>
      <c r="AI115" s="102">
        <v>0</v>
      </c>
      <c r="AJ115" s="102">
        <v>0</v>
      </c>
      <c r="AK115" s="102">
        <v>0</v>
      </c>
      <c r="AM115" s="102">
        <v>0</v>
      </c>
      <c r="AN115" s="102">
        <v>0</v>
      </c>
      <c r="AO115" s="102">
        <v>0</v>
      </c>
    </row>
    <row r="116" spans="3:61" x14ac:dyDescent="0.3">
      <c r="E116" s="70" t="s">
        <v>90</v>
      </c>
      <c r="F116" s="3" t="s">
        <v>355</v>
      </c>
      <c r="G116" s="3" t="s">
        <v>338</v>
      </c>
      <c r="H116" s="3" t="s">
        <v>338</v>
      </c>
      <c r="I116" s="3" t="s">
        <v>338</v>
      </c>
      <c r="J116" s="3" t="s">
        <v>338</v>
      </c>
      <c r="L116" s="3" t="s">
        <v>158</v>
      </c>
      <c r="M116" s="70" t="s">
        <v>692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2">
        <v>0</v>
      </c>
      <c r="AH116" s="102">
        <v>0</v>
      </c>
      <c r="AI116" s="102">
        <v>0</v>
      </c>
      <c r="AJ116" s="102">
        <v>0</v>
      </c>
      <c r="AK116" s="102">
        <v>0</v>
      </c>
      <c r="AM116" s="102">
        <v>0</v>
      </c>
      <c r="AN116" s="102">
        <v>0</v>
      </c>
      <c r="AO116" s="102">
        <v>0</v>
      </c>
    </row>
    <row r="117" spans="3:61" x14ac:dyDescent="0.3">
      <c r="E117" s="70" t="s">
        <v>90</v>
      </c>
      <c r="F117" s="3" t="s">
        <v>357</v>
      </c>
      <c r="G117" s="3" t="s">
        <v>338</v>
      </c>
      <c r="H117" s="3" t="s">
        <v>338</v>
      </c>
      <c r="I117" s="3" t="s">
        <v>338</v>
      </c>
      <c r="J117" s="3" t="s">
        <v>338</v>
      </c>
      <c r="L117" s="3" t="s">
        <v>158</v>
      </c>
      <c r="M117" s="70" t="s">
        <v>693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2">
        <v>0</v>
      </c>
      <c r="AH117" s="102">
        <v>0</v>
      </c>
      <c r="AI117" s="102">
        <v>0</v>
      </c>
      <c r="AJ117" s="102">
        <v>0</v>
      </c>
      <c r="AK117" s="102">
        <v>0</v>
      </c>
      <c r="AM117" s="102">
        <v>0</v>
      </c>
      <c r="AN117" s="102">
        <v>0</v>
      </c>
      <c r="AO117" s="102">
        <v>0</v>
      </c>
    </row>
    <row r="118" spans="3:61" x14ac:dyDescent="0.3">
      <c r="AN118" s="3"/>
      <c r="AV118" s="42"/>
    </row>
    <row r="119" spans="3:61" x14ac:dyDescent="0.3">
      <c r="C119" s="11" t="s">
        <v>291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0" t="s">
        <v>90</v>
      </c>
      <c r="F121" s="3" t="s">
        <v>359</v>
      </c>
      <c r="H121" s="3" t="s">
        <v>181</v>
      </c>
      <c r="I121" s="3" t="s">
        <v>310</v>
      </c>
      <c r="J121" s="3" t="s">
        <v>1311</v>
      </c>
      <c r="L121" s="3" t="s">
        <v>158</v>
      </c>
      <c r="M121" s="70" t="s">
        <v>694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2">
        <v>0</v>
      </c>
      <c r="AH121" s="102">
        <v>0</v>
      </c>
      <c r="AI121" s="102">
        <v>0</v>
      </c>
      <c r="AJ121" s="102">
        <v>0</v>
      </c>
      <c r="AK121" s="102">
        <v>0</v>
      </c>
      <c r="AM121" s="102">
        <v>0</v>
      </c>
      <c r="AN121" s="102">
        <v>0</v>
      </c>
      <c r="AO121" s="102">
        <v>0</v>
      </c>
    </row>
    <row r="122" spans="3:61" x14ac:dyDescent="0.3">
      <c r="E122" s="70" t="s">
        <v>90</v>
      </c>
      <c r="F122" s="3" t="s">
        <v>361</v>
      </c>
      <c r="G122" s="3" t="s">
        <v>338</v>
      </c>
      <c r="H122" s="3" t="s">
        <v>338</v>
      </c>
      <c r="I122" s="3" t="s">
        <v>338</v>
      </c>
      <c r="J122" s="3" t="s">
        <v>338</v>
      </c>
      <c r="L122" s="3" t="s">
        <v>158</v>
      </c>
      <c r="M122" s="70" t="s">
        <v>695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2">
        <v>0</v>
      </c>
      <c r="AH122" s="102">
        <v>0</v>
      </c>
      <c r="AI122" s="102">
        <v>0</v>
      </c>
      <c r="AJ122" s="102">
        <v>0</v>
      </c>
      <c r="AK122" s="102">
        <v>0</v>
      </c>
      <c r="AM122" s="102">
        <v>0</v>
      </c>
      <c r="AN122" s="102">
        <v>0</v>
      </c>
      <c r="AO122" s="102">
        <v>0</v>
      </c>
    </row>
    <row r="123" spans="3:61" x14ac:dyDescent="0.3">
      <c r="E123" s="70" t="s">
        <v>90</v>
      </c>
      <c r="F123" s="3" t="s">
        <v>363</v>
      </c>
      <c r="G123" s="3" t="s">
        <v>338</v>
      </c>
      <c r="H123" s="3" t="s">
        <v>338</v>
      </c>
      <c r="I123" s="3" t="s">
        <v>338</v>
      </c>
      <c r="J123" s="3" t="s">
        <v>338</v>
      </c>
      <c r="L123" s="3" t="s">
        <v>158</v>
      </c>
      <c r="M123" s="70" t="s">
        <v>696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2">
        <v>0</v>
      </c>
      <c r="AH123" s="102">
        <v>0</v>
      </c>
      <c r="AI123" s="102">
        <v>0</v>
      </c>
      <c r="AJ123" s="102">
        <v>0</v>
      </c>
      <c r="AK123" s="102">
        <v>0</v>
      </c>
      <c r="AM123" s="102">
        <v>0</v>
      </c>
      <c r="AN123" s="102">
        <v>0</v>
      </c>
      <c r="AO123" s="102">
        <v>0</v>
      </c>
    </row>
    <row r="124" spans="3:61" x14ac:dyDescent="0.3">
      <c r="E124" s="70" t="s">
        <v>90</v>
      </c>
      <c r="F124" s="3" t="s">
        <v>365</v>
      </c>
      <c r="G124" s="3" t="s">
        <v>338</v>
      </c>
      <c r="H124" s="3" t="s">
        <v>338</v>
      </c>
      <c r="I124" s="3" t="s">
        <v>338</v>
      </c>
      <c r="J124" s="3" t="s">
        <v>338</v>
      </c>
      <c r="L124" s="3" t="s">
        <v>158</v>
      </c>
      <c r="M124" s="70" t="s">
        <v>697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2">
        <v>0</v>
      </c>
      <c r="AH124" s="102">
        <v>0</v>
      </c>
      <c r="AI124" s="102">
        <v>0</v>
      </c>
      <c r="AJ124" s="102">
        <v>0</v>
      </c>
      <c r="AK124" s="102">
        <v>0</v>
      </c>
      <c r="AM124" s="102">
        <v>0</v>
      </c>
      <c r="AN124" s="102">
        <v>0</v>
      </c>
      <c r="AO124" s="102">
        <v>0</v>
      </c>
    </row>
    <row r="125" spans="3:61" x14ac:dyDescent="0.3">
      <c r="E125" s="70" t="s">
        <v>90</v>
      </c>
      <c r="F125" s="3" t="s">
        <v>367</v>
      </c>
      <c r="G125" s="3" t="s">
        <v>338</v>
      </c>
      <c r="H125" s="3" t="s">
        <v>338</v>
      </c>
      <c r="I125" s="3" t="s">
        <v>338</v>
      </c>
      <c r="J125" s="3" t="s">
        <v>338</v>
      </c>
      <c r="L125" s="3" t="s">
        <v>158</v>
      </c>
      <c r="M125" s="70" t="s">
        <v>698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2">
        <v>0</v>
      </c>
      <c r="AH125" s="102">
        <v>0</v>
      </c>
      <c r="AI125" s="102">
        <v>0</v>
      </c>
      <c r="AJ125" s="102">
        <v>0</v>
      </c>
      <c r="AK125" s="102">
        <v>0</v>
      </c>
      <c r="AM125" s="102">
        <v>0</v>
      </c>
      <c r="AN125" s="102">
        <v>0</v>
      </c>
      <c r="AO125" s="102">
        <v>0</v>
      </c>
    </row>
    <row r="126" spans="3:61" x14ac:dyDescent="0.3">
      <c r="E126" s="70" t="s">
        <v>90</v>
      </c>
      <c r="F126" s="3" t="s">
        <v>369</v>
      </c>
      <c r="G126" s="3" t="s">
        <v>338</v>
      </c>
      <c r="H126" s="3" t="s">
        <v>338</v>
      </c>
      <c r="I126" s="3" t="s">
        <v>338</v>
      </c>
      <c r="J126" s="3" t="s">
        <v>338</v>
      </c>
      <c r="L126" s="3" t="s">
        <v>158</v>
      </c>
      <c r="M126" s="70" t="s">
        <v>699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2">
        <v>0</v>
      </c>
      <c r="AH126" s="102">
        <v>0</v>
      </c>
      <c r="AI126" s="102">
        <v>0</v>
      </c>
      <c r="AJ126" s="102">
        <v>0</v>
      </c>
      <c r="AK126" s="102">
        <v>0</v>
      </c>
      <c r="AM126" s="102">
        <v>0</v>
      </c>
      <c r="AN126" s="102">
        <v>0</v>
      </c>
      <c r="AO126" s="102">
        <v>0</v>
      </c>
    </row>
    <row r="127" spans="3:61" x14ac:dyDescent="0.3">
      <c r="E127" s="70" t="s">
        <v>90</v>
      </c>
      <c r="F127" s="3" t="s">
        <v>371</v>
      </c>
      <c r="G127" s="3" t="s">
        <v>338</v>
      </c>
      <c r="H127" s="3" t="s">
        <v>338</v>
      </c>
      <c r="I127" s="3" t="s">
        <v>338</v>
      </c>
      <c r="J127" s="3" t="s">
        <v>338</v>
      </c>
      <c r="L127" s="3" t="s">
        <v>158</v>
      </c>
      <c r="M127" s="70" t="s">
        <v>700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2">
        <v>0</v>
      </c>
      <c r="AH127" s="102">
        <v>0</v>
      </c>
      <c r="AI127" s="102">
        <v>0</v>
      </c>
      <c r="AJ127" s="102">
        <v>0</v>
      </c>
      <c r="AK127" s="102">
        <v>0</v>
      </c>
      <c r="AM127" s="102">
        <v>0</v>
      </c>
      <c r="AN127" s="102">
        <v>0</v>
      </c>
      <c r="AO127" s="102">
        <v>0</v>
      </c>
    </row>
    <row r="128" spans="3:61" x14ac:dyDescent="0.3">
      <c r="E128" s="70" t="s">
        <v>90</v>
      </c>
      <c r="F128" s="3" t="s">
        <v>373</v>
      </c>
      <c r="G128" s="3" t="s">
        <v>338</v>
      </c>
      <c r="H128" s="3" t="s">
        <v>338</v>
      </c>
      <c r="I128" s="3" t="s">
        <v>338</v>
      </c>
      <c r="J128" s="3" t="s">
        <v>338</v>
      </c>
      <c r="L128" s="3" t="s">
        <v>158</v>
      </c>
      <c r="M128" s="70" t="s">
        <v>701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2">
        <v>0</v>
      </c>
      <c r="AH128" s="102">
        <v>0</v>
      </c>
      <c r="AI128" s="102">
        <v>0</v>
      </c>
      <c r="AJ128" s="102">
        <v>0</v>
      </c>
      <c r="AK128" s="102">
        <v>0</v>
      </c>
      <c r="AM128" s="102">
        <v>0</v>
      </c>
      <c r="AN128" s="102">
        <v>0</v>
      </c>
      <c r="AO128" s="102">
        <v>0</v>
      </c>
    </row>
    <row r="129" spans="3:61" x14ac:dyDescent="0.3">
      <c r="E129" s="70" t="s">
        <v>90</v>
      </c>
      <c r="F129" s="3" t="s">
        <v>375</v>
      </c>
      <c r="G129" s="3" t="s">
        <v>338</v>
      </c>
      <c r="H129" s="3" t="s">
        <v>338</v>
      </c>
      <c r="I129" s="3" t="s">
        <v>338</v>
      </c>
      <c r="J129" s="3" t="s">
        <v>338</v>
      </c>
      <c r="L129" s="3" t="s">
        <v>158</v>
      </c>
      <c r="M129" s="70" t="s">
        <v>702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2">
        <v>0</v>
      </c>
      <c r="AH129" s="102">
        <v>0</v>
      </c>
      <c r="AI129" s="102">
        <v>0</v>
      </c>
      <c r="AJ129" s="102">
        <v>0</v>
      </c>
      <c r="AK129" s="102">
        <v>0</v>
      </c>
      <c r="AM129" s="102">
        <v>0</v>
      </c>
      <c r="AN129" s="102">
        <v>0</v>
      </c>
      <c r="AO129" s="102">
        <v>0</v>
      </c>
    </row>
    <row r="130" spans="3:61" x14ac:dyDescent="0.3">
      <c r="E130" s="70" t="s">
        <v>90</v>
      </c>
      <c r="F130" s="3" t="s">
        <v>377</v>
      </c>
      <c r="G130" s="3" t="s">
        <v>338</v>
      </c>
      <c r="H130" s="3" t="s">
        <v>338</v>
      </c>
      <c r="I130" s="3" t="s">
        <v>338</v>
      </c>
      <c r="J130" s="3" t="s">
        <v>338</v>
      </c>
      <c r="L130" s="3" t="s">
        <v>158</v>
      </c>
      <c r="M130" s="70" t="s">
        <v>703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2">
        <v>0</v>
      </c>
      <c r="AH130" s="102">
        <v>0</v>
      </c>
      <c r="AI130" s="102">
        <v>0</v>
      </c>
      <c r="AJ130" s="102">
        <v>0</v>
      </c>
      <c r="AK130" s="102">
        <v>0</v>
      </c>
      <c r="AM130" s="102">
        <v>0</v>
      </c>
      <c r="AN130" s="102">
        <v>0</v>
      </c>
      <c r="AO130" s="102">
        <v>0</v>
      </c>
    </row>
    <row r="131" spans="3:61" x14ac:dyDescent="0.3">
      <c r="E131" s="70" t="s">
        <v>90</v>
      </c>
      <c r="F131" s="3" t="s">
        <v>379</v>
      </c>
      <c r="G131" s="3" t="s">
        <v>338</v>
      </c>
      <c r="H131" s="3" t="s">
        <v>338</v>
      </c>
      <c r="I131" s="3" t="s">
        <v>338</v>
      </c>
      <c r="J131" s="3" t="s">
        <v>338</v>
      </c>
      <c r="L131" s="3" t="s">
        <v>158</v>
      </c>
      <c r="M131" s="70" t="s">
        <v>704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2">
        <v>0</v>
      </c>
      <c r="AH131" s="102">
        <v>0</v>
      </c>
      <c r="AI131" s="102">
        <v>0</v>
      </c>
      <c r="AJ131" s="102">
        <v>0</v>
      </c>
      <c r="AK131" s="102">
        <v>0</v>
      </c>
      <c r="AM131" s="102">
        <v>0</v>
      </c>
      <c r="AN131" s="102">
        <v>0</v>
      </c>
      <c r="AO131" s="102">
        <v>0</v>
      </c>
    </row>
    <row r="132" spans="3:61" x14ac:dyDescent="0.3">
      <c r="E132" s="70" t="s">
        <v>90</v>
      </c>
      <c r="F132" s="3" t="s">
        <v>381</v>
      </c>
      <c r="G132" s="3" t="s">
        <v>338</v>
      </c>
      <c r="H132" s="3" t="s">
        <v>338</v>
      </c>
      <c r="I132" s="3" t="s">
        <v>338</v>
      </c>
      <c r="J132" s="3" t="s">
        <v>338</v>
      </c>
      <c r="L132" s="3" t="s">
        <v>158</v>
      </c>
      <c r="M132" s="70" t="s">
        <v>705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2">
        <v>0</v>
      </c>
      <c r="AH132" s="102">
        <v>0</v>
      </c>
      <c r="AI132" s="102">
        <v>0</v>
      </c>
      <c r="AJ132" s="102">
        <v>0</v>
      </c>
      <c r="AK132" s="102">
        <v>0</v>
      </c>
      <c r="AM132" s="102">
        <v>0</v>
      </c>
      <c r="AN132" s="102">
        <v>0</v>
      </c>
      <c r="AO132" s="102">
        <v>0</v>
      </c>
    </row>
    <row r="133" spans="3:61" x14ac:dyDescent="0.3">
      <c r="E133" s="70" t="s">
        <v>90</v>
      </c>
      <c r="F133" s="3" t="s">
        <v>383</v>
      </c>
      <c r="G133" s="3" t="s">
        <v>338</v>
      </c>
      <c r="H133" s="3" t="s">
        <v>338</v>
      </c>
      <c r="I133" s="3" t="s">
        <v>338</v>
      </c>
      <c r="J133" s="3" t="s">
        <v>338</v>
      </c>
      <c r="L133" s="3" t="s">
        <v>158</v>
      </c>
      <c r="M133" s="70" t="s">
        <v>706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2">
        <v>0</v>
      </c>
      <c r="AH133" s="102">
        <v>0</v>
      </c>
      <c r="AI133" s="102">
        <v>0</v>
      </c>
      <c r="AJ133" s="102">
        <v>0</v>
      </c>
      <c r="AK133" s="102">
        <v>0</v>
      </c>
      <c r="AM133" s="102">
        <v>0</v>
      </c>
      <c r="AN133" s="102">
        <v>0</v>
      </c>
      <c r="AO133" s="102">
        <v>0</v>
      </c>
    </row>
    <row r="134" spans="3:61" x14ac:dyDescent="0.3">
      <c r="E134" s="70" t="s">
        <v>90</v>
      </c>
      <c r="F134" s="3" t="s">
        <v>385</v>
      </c>
      <c r="G134" s="3" t="s">
        <v>338</v>
      </c>
      <c r="H134" s="3" t="s">
        <v>338</v>
      </c>
      <c r="I134" s="3" t="s">
        <v>338</v>
      </c>
      <c r="J134" s="3" t="s">
        <v>338</v>
      </c>
      <c r="L134" s="3" t="s">
        <v>158</v>
      </c>
      <c r="M134" s="70" t="s">
        <v>707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2">
        <v>0</v>
      </c>
      <c r="AH134" s="102">
        <v>0</v>
      </c>
      <c r="AI134" s="102">
        <v>0</v>
      </c>
      <c r="AJ134" s="102">
        <v>0</v>
      </c>
      <c r="AK134" s="102">
        <v>0</v>
      </c>
      <c r="AM134" s="102">
        <v>0</v>
      </c>
      <c r="AN134" s="102">
        <v>0</v>
      </c>
      <c r="AO134" s="102">
        <v>0</v>
      </c>
    </row>
    <row r="135" spans="3:61" x14ac:dyDescent="0.3">
      <c r="E135" s="70" t="s">
        <v>90</v>
      </c>
      <c r="F135" s="3" t="s">
        <v>387</v>
      </c>
      <c r="G135" s="3" t="s">
        <v>338</v>
      </c>
      <c r="H135" s="3" t="s">
        <v>338</v>
      </c>
      <c r="I135" s="3" t="s">
        <v>338</v>
      </c>
      <c r="J135" s="3" t="s">
        <v>338</v>
      </c>
      <c r="L135" s="3" t="s">
        <v>158</v>
      </c>
      <c r="M135" s="70" t="s">
        <v>708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2">
        <v>0</v>
      </c>
      <c r="AH135" s="102">
        <v>0</v>
      </c>
      <c r="AI135" s="102">
        <v>0</v>
      </c>
      <c r="AJ135" s="102">
        <v>0</v>
      </c>
      <c r="AK135" s="102">
        <v>0</v>
      </c>
      <c r="AM135" s="102">
        <v>0</v>
      </c>
      <c r="AN135" s="102">
        <v>0</v>
      </c>
      <c r="AO135" s="102">
        <v>0</v>
      </c>
    </row>
    <row r="136" spans="3:61" x14ac:dyDescent="0.3">
      <c r="E136" s="70" t="s">
        <v>90</v>
      </c>
      <c r="F136" s="3" t="s">
        <v>389</v>
      </c>
      <c r="G136" s="3" t="s">
        <v>338</v>
      </c>
      <c r="H136" s="3" t="s">
        <v>338</v>
      </c>
      <c r="I136" s="3" t="s">
        <v>338</v>
      </c>
      <c r="J136" s="3" t="s">
        <v>338</v>
      </c>
      <c r="L136" s="3" t="s">
        <v>158</v>
      </c>
      <c r="M136" s="70" t="s">
        <v>709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2">
        <v>0</v>
      </c>
      <c r="AH136" s="102">
        <v>0</v>
      </c>
      <c r="AI136" s="102">
        <v>0</v>
      </c>
      <c r="AJ136" s="102">
        <v>0</v>
      </c>
      <c r="AK136" s="102">
        <v>0</v>
      </c>
      <c r="AM136" s="102">
        <v>0</v>
      </c>
      <c r="AN136" s="102">
        <v>0</v>
      </c>
      <c r="AO136" s="102">
        <v>0</v>
      </c>
    </row>
    <row r="137" spans="3:61" x14ac:dyDescent="0.3">
      <c r="E137" s="70" t="s">
        <v>90</v>
      </c>
      <c r="F137" s="3" t="s">
        <v>391</v>
      </c>
      <c r="G137" s="3" t="s">
        <v>338</v>
      </c>
      <c r="H137" s="3" t="s">
        <v>338</v>
      </c>
      <c r="I137" s="3" t="s">
        <v>338</v>
      </c>
      <c r="J137" s="3" t="s">
        <v>338</v>
      </c>
      <c r="L137" s="3" t="s">
        <v>158</v>
      </c>
      <c r="M137" s="70" t="s">
        <v>710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2">
        <v>0</v>
      </c>
      <c r="AH137" s="102">
        <v>0</v>
      </c>
      <c r="AI137" s="102">
        <v>0</v>
      </c>
      <c r="AJ137" s="102">
        <v>0</v>
      </c>
      <c r="AK137" s="102">
        <v>0</v>
      </c>
      <c r="AM137" s="102">
        <v>0</v>
      </c>
      <c r="AN137" s="102">
        <v>0</v>
      </c>
      <c r="AO137" s="102">
        <v>0</v>
      </c>
    </row>
    <row r="138" spans="3:61" x14ac:dyDescent="0.3">
      <c r="E138" s="70" t="s">
        <v>90</v>
      </c>
      <c r="F138" s="3" t="s">
        <v>393</v>
      </c>
      <c r="G138" s="3" t="s">
        <v>338</v>
      </c>
      <c r="H138" s="3" t="s">
        <v>338</v>
      </c>
      <c r="I138" s="3" t="s">
        <v>338</v>
      </c>
      <c r="J138" s="3" t="s">
        <v>338</v>
      </c>
      <c r="L138" s="3" t="s">
        <v>158</v>
      </c>
      <c r="M138" s="70" t="s">
        <v>711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2">
        <v>0</v>
      </c>
      <c r="AH138" s="102">
        <v>0</v>
      </c>
      <c r="AI138" s="102">
        <v>0</v>
      </c>
      <c r="AJ138" s="102">
        <v>0</v>
      </c>
      <c r="AK138" s="102">
        <v>0</v>
      </c>
      <c r="AM138" s="102">
        <v>0</v>
      </c>
      <c r="AN138" s="102">
        <v>0</v>
      </c>
      <c r="AO138" s="102">
        <v>0</v>
      </c>
    </row>
    <row r="139" spans="3:61" x14ac:dyDescent="0.3">
      <c r="E139" s="70" t="s">
        <v>90</v>
      </c>
      <c r="F139" s="3" t="s">
        <v>395</v>
      </c>
      <c r="G139" s="3" t="s">
        <v>338</v>
      </c>
      <c r="H139" s="3" t="s">
        <v>338</v>
      </c>
      <c r="I139" s="3" t="s">
        <v>338</v>
      </c>
      <c r="J139" s="3" t="s">
        <v>338</v>
      </c>
      <c r="L139" s="3" t="s">
        <v>158</v>
      </c>
      <c r="M139" s="70" t="s">
        <v>712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2">
        <v>0</v>
      </c>
      <c r="AH139" s="102">
        <v>0</v>
      </c>
      <c r="AI139" s="102">
        <v>0</v>
      </c>
      <c r="AJ139" s="102">
        <v>0</v>
      </c>
      <c r="AK139" s="102">
        <v>0</v>
      </c>
      <c r="AM139" s="102">
        <v>0</v>
      </c>
      <c r="AN139" s="102">
        <v>0</v>
      </c>
      <c r="AO139" s="102">
        <v>0</v>
      </c>
    </row>
    <row r="140" spans="3:61" x14ac:dyDescent="0.3">
      <c r="E140" s="70" t="s">
        <v>90</v>
      </c>
      <c r="F140" s="3" t="s">
        <v>397</v>
      </c>
      <c r="G140" s="3" t="s">
        <v>338</v>
      </c>
      <c r="H140" s="3" t="s">
        <v>338</v>
      </c>
      <c r="I140" s="3" t="s">
        <v>338</v>
      </c>
      <c r="J140" s="3" t="s">
        <v>338</v>
      </c>
      <c r="L140" s="3" t="s">
        <v>158</v>
      </c>
      <c r="M140" s="70" t="s">
        <v>713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2">
        <v>0</v>
      </c>
      <c r="AH140" s="102">
        <v>0</v>
      </c>
      <c r="AI140" s="102">
        <v>0</v>
      </c>
      <c r="AJ140" s="102">
        <v>0</v>
      </c>
      <c r="AK140" s="102">
        <v>0</v>
      </c>
      <c r="AM140" s="102">
        <v>0</v>
      </c>
      <c r="AN140" s="102">
        <v>0</v>
      </c>
      <c r="AO140" s="102">
        <v>0</v>
      </c>
    </row>
    <row r="141" spans="3:61" x14ac:dyDescent="0.3">
      <c r="AN141" s="3"/>
      <c r="AV141" s="42"/>
    </row>
    <row r="142" spans="3:61" x14ac:dyDescent="0.3">
      <c r="C142" s="11" t="s">
        <v>1215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0" t="s">
        <v>90</v>
      </c>
      <c r="F144" s="4" t="s">
        <v>166</v>
      </c>
      <c r="I144" s="4" t="s">
        <v>166</v>
      </c>
      <c r="L144" s="3" t="s">
        <v>158</v>
      </c>
      <c r="M144" s="70" t="s">
        <v>1056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3">
        <v>4.4783975717191353</v>
      </c>
      <c r="AH144" s="103">
        <v>12.662798539809602</v>
      </c>
      <c r="AI144" s="103">
        <v>3.887795532457929</v>
      </c>
      <c r="AJ144" s="103">
        <v>2.241694191672388</v>
      </c>
      <c r="AK144" s="103">
        <v>1.7994180550355723</v>
      </c>
      <c r="AM144" s="102">
        <v>0</v>
      </c>
      <c r="AN144" s="102">
        <v>0</v>
      </c>
      <c r="AO144" s="102">
        <v>25.070103890694625</v>
      </c>
    </row>
    <row r="145" spans="5:41" x14ac:dyDescent="0.3">
      <c r="E145" s="70" t="s">
        <v>90</v>
      </c>
      <c r="F145" s="4" t="s">
        <v>172</v>
      </c>
      <c r="I145" s="4" t="s">
        <v>172</v>
      </c>
      <c r="L145" s="3" t="s">
        <v>158</v>
      </c>
      <c r="M145" s="70" t="s">
        <v>1057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3">
        <v>1.6988067333209584</v>
      </c>
      <c r="AH145" s="103">
        <v>3.0361498216502461</v>
      </c>
      <c r="AI145" s="103">
        <v>1.8274320907399366</v>
      </c>
      <c r="AJ145" s="103">
        <v>0.88974094167113182</v>
      </c>
      <c r="AK145" s="103">
        <v>1.001083868782439</v>
      </c>
      <c r="AM145" s="102">
        <v>0</v>
      </c>
      <c r="AN145" s="102">
        <v>0</v>
      </c>
      <c r="AO145" s="102">
        <v>8.4532134561647112</v>
      </c>
    </row>
    <row r="146" spans="5:41" x14ac:dyDescent="0.3">
      <c r="E146" s="70" t="s">
        <v>90</v>
      </c>
      <c r="F146" s="4" t="s">
        <v>172</v>
      </c>
      <c r="G146" s="4" t="s">
        <v>173</v>
      </c>
      <c r="I146" s="4" t="s">
        <v>174</v>
      </c>
      <c r="L146" s="3" t="s">
        <v>158</v>
      </c>
      <c r="M146" s="70" t="s">
        <v>1058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3">
        <v>1.6988067333209584</v>
      </c>
      <c r="AH146" s="103">
        <v>3.0361498216502461</v>
      </c>
      <c r="AI146" s="103">
        <v>1.8274320907399366</v>
      </c>
      <c r="AJ146" s="103">
        <v>0.88974094167113182</v>
      </c>
      <c r="AK146" s="103">
        <v>1.001083868782439</v>
      </c>
      <c r="AM146" s="102">
        <v>0</v>
      </c>
      <c r="AN146" s="102">
        <v>0</v>
      </c>
      <c r="AO146" s="102">
        <v>8.4532134561647112</v>
      </c>
    </row>
    <row r="147" spans="5:41" x14ac:dyDescent="0.3">
      <c r="E147" s="70" t="s">
        <v>90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158</v>
      </c>
      <c r="M147" s="70" t="s">
        <v>1059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2">
        <v>0.66233574930482275</v>
      </c>
      <c r="AH147" s="102">
        <v>2.1604063436891665</v>
      </c>
      <c r="AI147" s="102">
        <v>0.50167388957519365</v>
      </c>
      <c r="AJ147" s="102">
        <v>1.2437812501570333E-3</v>
      </c>
      <c r="AK147" s="102">
        <v>1.4888186253132762E-3</v>
      </c>
      <c r="AM147" s="102">
        <v>0</v>
      </c>
      <c r="AN147" s="102">
        <v>0</v>
      </c>
      <c r="AO147" s="102">
        <v>3.3271485824446536</v>
      </c>
    </row>
    <row r="148" spans="5:41" x14ac:dyDescent="0.3">
      <c r="E148" s="70" t="s">
        <v>90</v>
      </c>
      <c r="F148" s="3" t="s">
        <v>172</v>
      </c>
      <c r="G148" s="3" t="s">
        <v>173</v>
      </c>
      <c r="H148" s="3" t="s">
        <v>175</v>
      </c>
      <c r="I148" s="101" t="s">
        <v>177</v>
      </c>
      <c r="L148" s="3" t="s">
        <v>158</v>
      </c>
      <c r="M148" s="70" t="s">
        <v>1060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2">
        <v>0</v>
      </c>
      <c r="AN148" s="102">
        <v>0</v>
      </c>
      <c r="AO148" s="102">
        <v>0</v>
      </c>
    </row>
    <row r="149" spans="5:41" x14ac:dyDescent="0.3">
      <c r="E149" s="70" t="s">
        <v>90</v>
      </c>
      <c r="F149" s="3" t="s">
        <v>172</v>
      </c>
      <c r="G149" s="3" t="s">
        <v>173</v>
      </c>
      <c r="H149" s="3" t="s">
        <v>175</v>
      </c>
      <c r="I149" s="101" t="s">
        <v>178</v>
      </c>
      <c r="L149" s="3" t="s">
        <v>158</v>
      </c>
      <c r="M149" s="70" t="s">
        <v>1061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2">
        <v>0</v>
      </c>
      <c r="AN149" s="102">
        <v>0</v>
      </c>
      <c r="AO149" s="102">
        <v>0</v>
      </c>
    </row>
    <row r="150" spans="5:41" x14ac:dyDescent="0.3">
      <c r="E150" s="70" t="s">
        <v>90</v>
      </c>
      <c r="F150" s="3" t="s">
        <v>172</v>
      </c>
      <c r="G150" s="3" t="s">
        <v>173</v>
      </c>
      <c r="H150" s="3" t="s">
        <v>175</v>
      </c>
      <c r="I150" s="101" t="s">
        <v>179</v>
      </c>
      <c r="L150" s="3" t="s">
        <v>158</v>
      </c>
      <c r="M150" s="70" t="s">
        <v>1062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2">
        <v>0</v>
      </c>
      <c r="AN150" s="102">
        <v>0</v>
      </c>
      <c r="AO150" s="102">
        <v>0</v>
      </c>
    </row>
    <row r="151" spans="5:41" x14ac:dyDescent="0.3">
      <c r="E151" s="70" t="s">
        <v>90</v>
      </c>
      <c r="F151" s="3" t="s">
        <v>172</v>
      </c>
      <c r="G151" s="3" t="s">
        <v>173</v>
      </c>
      <c r="H151" s="3" t="s">
        <v>175</v>
      </c>
      <c r="I151" s="101" t="s">
        <v>180</v>
      </c>
      <c r="L151" s="3" t="s">
        <v>158</v>
      </c>
      <c r="M151" s="70" t="s">
        <v>1063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2">
        <v>0</v>
      </c>
      <c r="AN151" s="102">
        <v>0</v>
      </c>
      <c r="AO151" s="102">
        <v>0</v>
      </c>
    </row>
    <row r="152" spans="5:41" x14ac:dyDescent="0.3">
      <c r="E152" s="70" t="s">
        <v>90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158</v>
      </c>
      <c r="M152" s="70" t="s">
        <v>1064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3">
        <v>0.2280060878403164</v>
      </c>
      <c r="AH152" s="103">
        <v>0.22976664174997302</v>
      </c>
      <c r="AI152" s="103">
        <v>0.23264991229511306</v>
      </c>
      <c r="AJ152" s="103">
        <v>0.23509083699101424</v>
      </c>
      <c r="AK152" s="103">
        <v>0.2381546564457287</v>
      </c>
      <c r="AM152" s="102">
        <v>0</v>
      </c>
      <c r="AN152" s="102">
        <v>0</v>
      </c>
      <c r="AO152" s="102">
        <v>1.1636681353221454</v>
      </c>
    </row>
    <row r="153" spans="5:41" x14ac:dyDescent="0.3">
      <c r="E153" s="70" t="s">
        <v>90</v>
      </c>
      <c r="F153" s="3" t="s">
        <v>172</v>
      </c>
      <c r="G153" s="3" t="s">
        <v>173</v>
      </c>
      <c r="H153" s="3" t="s">
        <v>181</v>
      </c>
      <c r="I153" s="101" t="s">
        <v>183</v>
      </c>
      <c r="L153" s="3" t="s">
        <v>158</v>
      </c>
      <c r="M153" s="70" t="s">
        <v>1065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2">
        <v>0</v>
      </c>
      <c r="AH153" s="102">
        <v>0</v>
      </c>
      <c r="AI153" s="102">
        <v>0</v>
      </c>
      <c r="AJ153" s="102">
        <v>0</v>
      </c>
      <c r="AK153" s="102">
        <v>0</v>
      </c>
      <c r="AM153" s="102">
        <v>0</v>
      </c>
      <c r="AN153" s="102">
        <v>0</v>
      </c>
      <c r="AO153" s="102">
        <v>0</v>
      </c>
    </row>
    <row r="154" spans="5:41" x14ac:dyDescent="0.3">
      <c r="E154" s="70" t="s">
        <v>90</v>
      </c>
      <c r="F154" s="3" t="s">
        <v>172</v>
      </c>
      <c r="G154" s="3" t="s">
        <v>173</v>
      </c>
      <c r="H154" s="3" t="s">
        <v>181</v>
      </c>
      <c r="I154" s="101" t="s">
        <v>308</v>
      </c>
      <c r="L154" s="3" t="s">
        <v>158</v>
      </c>
      <c r="M154" s="70" t="s">
        <v>1066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2">
        <v>0</v>
      </c>
      <c r="AH154" s="102">
        <v>0</v>
      </c>
      <c r="AI154" s="102">
        <v>0</v>
      </c>
      <c r="AJ154" s="102">
        <v>0</v>
      </c>
      <c r="AK154" s="102">
        <v>0</v>
      </c>
      <c r="AM154" s="102">
        <v>0</v>
      </c>
      <c r="AN154" s="102">
        <v>0</v>
      </c>
      <c r="AO154" s="102">
        <v>0</v>
      </c>
    </row>
    <row r="155" spans="5:41" x14ac:dyDescent="0.3">
      <c r="E155" s="70" t="s">
        <v>90</v>
      </c>
      <c r="F155" s="3" t="s">
        <v>172</v>
      </c>
      <c r="G155" s="3" t="s">
        <v>173</v>
      </c>
      <c r="H155" s="3" t="s">
        <v>181</v>
      </c>
      <c r="I155" s="101" t="s">
        <v>184</v>
      </c>
      <c r="L155" s="3" t="s">
        <v>158</v>
      </c>
      <c r="M155" s="70" t="s">
        <v>1067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2">
        <v>0</v>
      </c>
      <c r="AH155" s="102">
        <v>0</v>
      </c>
      <c r="AI155" s="102">
        <v>0</v>
      </c>
      <c r="AJ155" s="102">
        <v>0</v>
      </c>
      <c r="AK155" s="102">
        <v>0</v>
      </c>
      <c r="AM155" s="102">
        <v>0</v>
      </c>
      <c r="AN155" s="102">
        <v>0</v>
      </c>
      <c r="AO155" s="102">
        <v>0</v>
      </c>
    </row>
    <row r="156" spans="5:41" x14ac:dyDescent="0.3">
      <c r="E156" s="70" t="s">
        <v>90</v>
      </c>
      <c r="F156" s="3" t="s">
        <v>172</v>
      </c>
      <c r="G156" s="3" t="s">
        <v>173</v>
      </c>
      <c r="H156" s="3" t="s">
        <v>181</v>
      </c>
      <c r="I156" s="101" t="s">
        <v>309</v>
      </c>
      <c r="L156" s="3" t="s">
        <v>158</v>
      </c>
      <c r="M156" s="70" t="s">
        <v>1068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2">
        <v>0</v>
      </c>
      <c r="AH156" s="102">
        <v>0</v>
      </c>
      <c r="AI156" s="102">
        <v>0</v>
      </c>
      <c r="AJ156" s="102">
        <v>0</v>
      </c>
      <c r="AK156" s="102">
        <v>0</v>
      </c>
      <c r="AM156" s="102">
        <v>0</v>
      </c>
      <c r="AN156" s="102">
        <v>0</v>
      </c>
      <c r="AO156" s="102">
        <v>0</v>
      </c>
    </row>
    <row r="157" spans="5:41" x14ac:dyDescent="0.3">
      <c r="E157" s="70" t="s">
        <v>90</v>
      </c>
      <c r="F157" s="3" t="s">
        <v>172</v>
      </c>
      <c r="G157" s="3" t="s">
        <v>173</v>
      </c>
      <c r="H157" s="3" t="s">
        <v>181</v>
      </c>
      <c r="I157" s="101" t="s">
        <v>310</v>
      </c>
      <c r="L157" s="3" t="s">
        <v>158</v>
      </c>
      <c r="M157" s="70" t="s">
        <v>1069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2">
        <v>0.2280060878403164</v>
      </c>
      <c r="AH157" s="102">
        <v>0.22976664174997302</v>
      </c>
      <c r="AI157" s="102">
        <v>0.23264991229511306</v>
      </c>
      <c r="AJ157" s="102">
        <v>0.23509083699101424</v>
      </c>
      <c r="AK157" s="102">
        <v>0.2381546564457287</v>
      </c>
      <c r="AM157" s="102">
        <v>0</v>
      </c>
      <c r="AN157" s="102">
        <v>0</v>
      </c>
      <c r="AO157" s="102">
        <v>1.1636681353221454</v>
      </c>
    </row>
    <row r="158" spans="5:41" x14ac:dyDescent="0.3">
      <c r="E158" s="70" t="s">
        <v>90</v>
      </c>
      <c r="F158" s="4" t="s">
        <v>172</v>
      </c>
      <c r="G158" s="4" t="s">
        <v>173</v>
      </c>
      <c r="H158" s="4" t="s">
        <v>185</v>
      </c>
      <c r="I158" s="4" t="s">
        <v>186</v>
      </c>
      <c r="L158" s="3" t="s">
        <v>158</v>
      </c>
      <c r="M158" s="70" t="s">
        <v>1070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3">
        <v>0.80846489617581929</v>
      </c>
      <c r="AH158" s="103">
        <v>0.64597683621110658</v>
      </c>
      <c r="AI158" s="103">
        <v>1.09310828886963</v>
      </c>
      <c r="AJ158" s="103">
        <v>0.65340632342996052</v>
      </c>
      <c r="AK158" s="103">
        <v>0.76144039371139716</v>
      </c>
      <c r="AM158" s="102">
        <v>0</v>
      </c>
      <c r="AN158" s="102">
        <v>0</v>
      </c>
      <c r="AO158" s="102">
        <v>3.9623967383979135</v>
      </c>
    </row>
    <row r="159" spans="5:41" x14ac:dyDescent="0.3">
      <c r="E159" s="70" t="s">
        <v>90</v>
      </c>
      <c r="F159" s="3" t="s">
        <v>172</v>
      </c>
      <c r="G159" s="3" t="s">
        <v>173</v>
      </c>
      <c r="H159" s="3" t="s">
        <v>185</v>
      </c>
      <c r="I159" s="101" t="s">
        <v>1096</v>
      </c>
      <c r="L159" s="3" t="s">
        <v>158</v>
      </c>
      <c r="M159" s="70" t="s">
        <v>1106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2">
        <v>0.80846489617581929</v>
      </c>
      <c r="AH159" s="102">
        <v>0.64597683621110658</v>
      </c>
      <c r="AI159" s="102">
        <v>1.09310828886963</v>
      </c>
      <c r="AJ159" s="102">
        <v>0.65340632342996052</v>
      </c>
      <c r="AK159" s="102">
        <v>0.76144039371139716</v>
      </c>
      <c r="AM159" s="102">
        <v>0</v>
      </c>
      <c r="AN159" s="102">
        <v>0</v>
      </c>
      <c r="AO159" s="102">
        <v>3.9623967383979135</v>
      </c>
    </row>
    <row r="160" spans="5:41" x14ac:dyDescent="0.3">
      <c r="E160" s="70" t="s">
        <v>90</v>
      </c>
      <c r="F160" s="3" t="s">
        <v>172</v>
      </c>
      <c r="G160" s="3" t="s">
        <v>173</v>
      </c>
      <c r="H160" s="3" t="s">
        <v>185</v>
      </c>
      <c r="I160" s="101" t="s">
        <v>188</v>
      </c>
      <c r="L160" s="3" t="s">
        <v>158</v>
      </c>
      <c r="M160" s="70" t="s">
        <v>1071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2">
        <v>0</v>
      </c>
      <c r="AH160" s="102">
        <v>0</v>
      </c>
      <c r="AI160" s="102">
        <v>0</v>
      </c>
      <c r="AJ160" s="102">
        <v>0</v>
      </c>
      <c r="AK160" s="102">
        <v>0</v>
      </c>
      <c r="AM160" s="102">
        <v>0</v>
      </c>
      <c r="AN160" s="102">
        <v>0</v>
      </c>
      <c r="AO160" s="102">
        <v>0</v>
      </c>
    </row>
    <row r="161" spans="5:41" x14ac:dyDescent="0.3">
      <c r="E161" s="70" t="s">
        <v>90</v>
      </c>
      <c r="F161" s="3" t="s">
        <v>172</v>
      </c>
      <c r="G161" s="3" t="s">
        <v>173</v>
      </c>
      <c r="H161" s="3" t="s">
        <v>185</v>
      </c>
      <c r="I161" s="101" t="s">
        <v>189</v>
      </c>
      <c r="L161" s="3" t="s">
        <v>158</v>
      </c>
      <c r="M161" s="70" t="s">
        <v>1072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2">
        <v>0</v>
      </c>
      <c r="AH161" s="102">
        <v>0</v>
      </c>
      <c r="AI161" s="102">
        <v>0</v>
      </c>
      <c r="AJ161" s="102">
        <v>0</v>
      </c>
      <c r="AK161" s="102">
        <v>0</v>
      </c>
      <c r="AM161" s="102">
        <v>0</v>
      </c>
      <c r="AN161" s="102">
        <v>0</v>
      </c>
      <c r="AO161" s="102">
        <v>0</v>
      </c>
    </row>
    <row r="162" spans="5:41" x14ac:dyDescent="0.3">
      <c r="E162" s="70" t="s">
        <v>90</v>
      </c>
      <c r="F162" s="3" t="s">
        <v>172</v>
      </c>
      <c r="G162" s="3" t="s">
        <v>173</v>
      </c>
      <c r="H162" s="3" t="s">
        <v>185</v>
      </c>
      <c r="I162" s="101" t="s">
        <v>190</v>
      </c>
      <c r="L162" s="3" t="s">
        <v>158</v>
      </c>
      <c r="M162" s="70" t="s">
        <v>1073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2">
        <v>0</v>
      </c>
      <c r="AH162" s="102">
        <v>0</v>
      </c>
      <c r="AI162" s="102">
        <v>0</v>
      </c>
      <c r="AJ162" s="102">
        <v>0</v>
      </c>
      <c r="AK162" s="102">
        <v>0</v>
      </c>
      <c r="AM162" s="102">
        <v>0</v>
      </c>
      <c r="AN162" s="102">
        <v>0</v>
      </c>
      <c r="AO162" s="102">
        <v>0</v>
      </c>
    </row>
    <row r="163" spans="5:41" x14ac:dyDescent="0.3">
      <c r="E163" s="70" t="s">
        <v>90</v>
      </c>
      <c r="F163" s="3" t="s">
        <v>172</v>
      </c>
      <c r="G163" s="3" t="s">
        <v>173</v>
      </c>
      <c r="H163" s="3" t="s">
        <v>185</v>
      </c>
      <c r="I163" s="101" t="s">
        <v>191</v>
      </c>
      <c r="L163" s="3" t="s">
        <v>158</v>
      </c>
      <c r="M163" s="70" t="s">
        <v>1074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2">
        <v>0</v>
      </c>
      <c r="AH163" s="102">
        <v>0</v>
      </c>
      <c r="AI163" s="102">
        <v>0</v>
      </c>
      <c r="AJ163" s="102">
        <v>0</v>
      </c>
      <c r="AK163" s="102">
        <v>0</v>
      </c>
      <c r="AM163" s="102">
        <v>0</v>
      </c>
      <c r="AN163" s="102">
        <v>0</v>
      </c>
      <c r="AO163" s="102">
        <v>0</v>
      </c>
    </row>
    <row r="164" spans="5:41" x14ac:dyDescent="0.3">
      <c r="E164" s="70" t="s">
        <v>90</v>
      </c>
      <c r="F164" s="3" t="s">
        <v>172</v>
      </c>
      <c r="G164" s="3" t="s">
        <v>173</v>
      </c>
      <c r="H164" s="3" t="s">
        <v>185</v>
      </c>
      <c r="I164" s="101" t="s">
        <v>192</v>
      </c>
      <c r="L164" s="3" t="s">
        <v>158</v>
      </c>
      <c r="M164" s="70" t="s">
        <v>1075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2">
        <v>0</v>
      </c>
      <c r="AH164" s="102">
        <v>0</v>
      </c>
      <c r="AI164" s="102">
        <v>0</v>
      </c>
      <c r="AJ164" s="102">
        <v>0</v>
      </c>
      <c r="AK164" s="102">
        <v>0</v>
      </c>
      <c r="AM164" s="102">
        <v>0</v>
      </c>
      <c r="AN164" s="102">
        <v>0</v>
      </c>
      <c r="AO164" s="102">
        <v>0</v>
      </c>
    </row>
    <row r="165" spans="5:41" x14ac:dyDescent="0.3">
      <c r="E165" s="70" t="s">
        <v>90</v>
      </c>
      <c r="F165" s="3" t="s">
        <v>172</v>
      </c>
      <c r="G165" s="3" t="s">
        <v>173</v>
      </c>
      <c r="H165" s="3" t="s">
        <v>185</v>
      </c>
      <c r="I165" s="101" t="s">
        <v>193</v>
      </c>
      <c r="L165" s="3" t="s">
        <v>158</v>
      </c>
      <c r="M165" s="70" t="s">
        <v>1076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2">
        <v>0</v>
      </c>
      <c r="AH165" s="102">
        <v>0</v>
      </c>
      <c r="AI165" s="102">
        <v>0</v>
      </c>
      <c r="AJ165" s="102">
        <v>0</v>
      </c>
      <c r="AK165" s="102">
        <v>0</v>
      </c>
      <c r="AM165" s="102">
        <v>0</v>
      </c>
      <c r="AN165" s="102">
        <v>0</v>
      </c>
      <c r="AO165" s="102">
        <v>0</v>
      </c>
    </row>
    <row r="166" spans="5:41" x14ac:dyDescent="0.3">
      <c r="E166" s="70" t="s">
        <v>90</v>
      </c>
      <c r="F166" s="3" t="s">
        <v>172</v>
      </c>
      <c r="G166" s="3" t="s">
        <v>173</v>
      </c>
      <c r="H166" s="3" t="s">
        <v>185</v>
      </c>
      <c r="I166" s="101" t="s">
        <v>194</v>
      </c>
      <c r="L166" s="3" t="s">
        <v>158</v>
      </c>
      <c r="M166" s="70" t="s">
        <v>1077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2">
        <v>0</v>
      </c>
      <c r="AH166" s="102">
        <v>0</v>
      </c>
      <c r="AI166" s="102">
        <v>0</v>
      </c>
      <c r="AJ166" s="102">
        <v>0</v>
      </c>
      <c r="AK166" s="102">
        <v>0</v>
      </c>
      <c r="AM166" s="102">
        <v>0</v>
      </c>
      <c r="AN166" s="102">
        <v>0</v>
      </c>
      <c r="AO166" s="102">
        <v>0</v>
      </c>
    </row>
    <row r="167" spans="5:41" x14ac:dyDescent="0.3">
      <c r="E167" s="70" t="s">
        <v>90</v>
      </c>
      <c r="F167" s="4" t="s">
        <v>172</v>
      </c>
      <c r="G167" s="4" t="s">
        <v>173</v>
      </c>
      <c r="H167" s="4" t="s">
        <v>195</v>
      </c>
      <c r="I167" s="4" t="s">
        <v>196</v>
      </c>
      <c r="L167" s="3" t="s">
        <v>158</v>
      </c>
      <c r="M167" s="70" t="s">
        <v>1078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2">
        <v>0</v>
      </c>
      <c r="AH167" s="102">
        <v>0</v>
      </c>
      <c r="AI167" s="102">
        <v>0</v>
      </c>
      <c r="AJ167" s="102">
        <v>0</v>
      </c>
      <c r="AK167" s="102">
        <v>0</v>
      </c>
      <c r="AM167" s="102">
        <v>0</v>
      </c>
      <c r="AN167" s="102">
        <v>0</v>
      </c>
      <c r="AO167" s="102">
        <v>0</v>
      </c>
    </row>
    <row r="168" spans="5:41" x14ac:dyDescent="0.3">
      <c r="E168" s="70" t="s">
        <v>90</v>
      </c>
      <c r="F168" s="4" t="s">
        <v>172</v>
      </c>
      <c r="G168" s="4" t="s">
        <v>197</v>
      </c>
      <c r="I168" s="4" t="s">
        <v>198</v>
      </c>
      <c r="L168" s="3" t="s">
        <v>158</v>
      </c>
      <c r="M168" s="70" t="s">
        <v>669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2">
        <v>0</v>
      </c>
      <c r="AN168" s="102">
        <v>0</v>
      </c>
      <c r="AO168" s="102">
        <v>0</v>
      </c>
    </row>
    <row r="169" spans="5:41" x14ac:dyDescent="0.3">
      <c r="E169" s="70" t="s">
        <v>90</v>
      </c>
      <c r="F169" s="3" t="s">
        <v>172</v>
      </c>
      <c r="G169" s="3" t="s">
        <v>197</v>
      </c>
      <c r="I169" s="106" t="s">
        <v>199</v>
      </c>
      <c r="L169" s="3" t="s">
        <v>158</v>
      </c>
      <c r="M169" s="70" t="s">
        <v>670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2">
        <v>0</v>
      </c>
      <c r="AN169" s="102">
        <v>0</v>
      </c>
      <c r="AO169" s="102">
        <v>0</v>
      </c>
    </row>
    <row r="170" spans="5:41" x14ac:dyDescent="0.3">
      <c r="E170" s="70" t="s">
        <v>90</v>
      </c>
      <c r="F170" s="3" t="s">
        <v>172</v>
      </c>
      <c r="G170" s="3" t="s">
        <v>197</v>
      </c>
      <c r="I170" s="3" t="s">
        <v>200</v>
      </c>
      <c r="L170" s="3" t="s">
        <v>158</v>
      </c>
      <c r="M170" s="70" t="s">
        <v>671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2">
        <v>0</v>
      </c>
      <c r="AN170" s="102">
        <v>0</v>
      </c>
      <c r="AO170" s="102">
        <v>0</v>
      </c>
    </row>
    <row r="171" spans="5:41" x14ac:dyDescent="0.3">
      <c r="E171" s="70" t="s">
        <v>90</v>
      </c>
      <c r="F171" s="3" t="s">
        <v>172</v>
      </c>
      <c r="G171" s="3" t="s">
        <v>197</v>
      </c>
      <c r="I171" s="3" t="s">
        <v>201</v>
      </c>
      <c r="L171" s="3" t="s">
        <v>158</v>
      </c>
      <c r="M171" s="70" t="s">
        <v>672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2">
        <v>0</v>
      </c>
      <c r="AN171" s="102">
        <v>0</v>
      </c>
      <c r="AO171" s="102">
        <v>0</v>
      </c>
    </row>
    <row r="172" spans="5:41" x14ac:dyDescent="0.3">
      <c r="E172" s="70" t="s">
        <v>90</v>
      </c>
      <c r="F172" s="3" t="s">
        <v>172</v>
      </c>
      <c r="G172" s="3" t="s">
        <v>197</v>
      </c>
      <c r="I172" s="3" t="s">
        <v>202</v>
      </c>
      <c r="L172" s="3" t="s">
        <v>158</v>
      </c>
      <c r="M172" s="70" t="s">
        <v>673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2">
        <v>0</v>
      </c>
      <c r="AN172" s="102">
        <v>0</v>
      </c>
      <c r="AO172" s="102">
        <v>0</v>
      </c>
    </row>
    <row r="173" spans="5:41" x14ac:dyDescent="0.3">
      <c r="E173" s="70" t="s">
        <v>90</v>
      </c>
      <c r="F173" s="3" t="s">
        <v>172</v>
      </c>
      <c r="G173" s="3" t="s">
        <v>197</v>
      </c>
      <c r="I173" s="105" t="s">
        <v>203</v>
      </c>
      <c r="L173" s="3" t="s">
        <v>158</v>
      </c>
      <c r="M173" s="70" t="s">
        <v>674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2">
        <v>0</v>
      </c>
      <c r="AN173" s="102">
        <v>0</v>
      </c>
      <c r="AO173" s="102">
        <v>0</v>
      </c>
    </row>
    <row r="174" spans="5:41" x14ac:dyDescent="0.3">
      <c r="E174" s="70" t="s">
        <v>90</v>
      </c>
      <c r="F174" s="3" t="s">
        <v>172</v>
      </c>
      <c r="G174" s="3" t="s">
        <v>197</v>
      </c>
      <c r="I174" s="105" t="s">
        <v>204</v>
      </c>
      <c r="L174" s="3" t="s">
        <v>158</v>
      </c>
      <c r="M174" s="70" t="s">
        <v>675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2">
        <v>0</v>
      </c>
      <c r="AN174" s="102">
        <v>0</v>
      </c>
      <c r="AO174" s="102">
        <v>0</v>
      </c>
    </row>
    <row r="175" spans="5:41" x14ac:dyDescent="0.3">
      <c r="E175" s="70" t="s">
        <v>90</v>
      </c>
      <c r="F175" s="3" t="s">
        <v>172</v>
      </c>
      <c r="G175" s="3" t="s">
        <v>197</v>
      </c>
      <c r="I175" s="105" t="s">
        <v>1107</v>
      </c>
      <c r="L175" s="3" t="s">
        <v>158</v>
      </c>
      <c r="M175" s="70" t="s">
        <v>1139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2">
        <v>0</v>
      </c>
      <c r="AN175" s="102">
        <v>0</v>
      </c>
      <c r="AO175" s="102">
        <v>0</v>
      </c>
    </row>
    <row r="176" spans="5:41" x14ac:dyDescent="0.3">
      <c r="E176" s="70" t="s">
        <v>90</v>
      </c>
      <c r="F176" s="3" t="s">
        <v>172</v>
      </c>
      <c r="G176" s="3" t="s">
        <v>197</v>
      </c>
      <c r="I176" s="3" t="s">
        <v>206</v>
      </c>
      <c r="L176" s="3" t="s">
        <v>158</v>
      </c>
      <c r="M176" s="70" t="s">
        <v>676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2">
        <v>0</v>
      </c>
      <c r="AN176" s="102">
        <v>0</v>
      </c>
      <c r="AO176" s="102">
        <v>0</v>
      </c>
    </row>
    <row r="177" spans="5:41" x14ac:dyDescent="0.3">
      <c r="E177" s="70" t="s">
        <v>90</v>
      </c>
      <c r="F177" s="3" t="s">
        <v>172</v>
      </c>
      <c r="G177" s="3" t="s">
        <v>197</v>
      </c>
      <c r="I177" s="3" t="s">
        <v>207</v>
      </c>
      <c r="L177" s="3" t="s">
        <v>158</v>
      </c>
      <c r="M177" s="70" t="s">
        <v>677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2">
        <v>0</v>
      </c>
      <c r="AN177" s="102">
        <v>0</v>
      </c>
      <c r="AO177" s="102">
        <v>0</v>
      </c>
    </row>
    <row r="178" spans="5:41" x14ac:dyDescent="0.3">
      <c r="E178" s="70" t="s">
        <v>90</v>
      </c>
      <c r="F178" s="3" t="s">
        <v>172</v>
      </c>
      <c r="G178" s="3" t="s">
        <v>197</v>
      </c>
      <c r="I178" s="3" t="s">
        <v>1108</v>
      </c>
      <c r="L178" s="3" t="s">
        <v>158</v>
      </c>
      <c r="M178" s="70" t="s">
        <v>1140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2">
        <v>0</v>
      </c>
      <c r="AN178" s="102">
        <v>0</v>
      </c>
      <c r="AO178" s="102">
        <v>0</v>
      </c>
    </row>
    <row r="179" spans="5:41" x14ac:dyDescent="0.3">
      <c r="E179" s="70" t="s">
        <v>90</v>
      </c>
      <c r="F179" s="3" t="s">
        <v>172</v>
      </c>
      <c r="G179" s="3" t="s">
        <v>197</v>
      </c>
      <c r="I179" s="3" t="s">
        <v>1109</v>
      </c>
      <c r="L179" s="3" t="s">
        <v>158</v>
      </c>
      <c r="M179" s="70" t="s">
        <v>1141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2">
        <v>0</v>
      </c>
      <c r="AN179" s="102">
        <v>0</v>
      </c>
      <c r="AO179" s="102">
        <v>0</v>
      </c>
    </row>
    <row r="180" spans="5:41" x14ac:dyDescent="0.3">
      <c r="E180" s="70" t="s">
        <v>90</v>
      </c>
      <c r="F180" s="3" t="s">
        <v>172</v>
      </c>
      <c r="G180" s="3" t="s">
        <v>197</v>
      </c>
      <c r="I180" s="3" t="s">
        <v>1110</v>
      </c>
      <c r="L180" s="3" t="s">
        <v>158</v>
      </c>
      <c r="M180" s="70" t="s">
        <v>1142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2">
        <v>0</v>
      </c>
      <c r="AN180" s="102">
        <v>0</v>
      </c>
      <c r="AO180" s="102">
        <v>0</v>
      </c>
    </row>
    <row r="181" spans="5:41" x14ac:dyDescent="0.3">
      <c r="E181" s="70" t="s">
        <v>90</v>
      </c>
      <c r="F181" s="3" t="s">
        <v>172</v>
      </c>
      <c r="G181" s="3" t="s">
        <v>197</v>
      </c>
      <c r="I181" s="3" t="s">
        <v>195</v>
      </c>
      <c r="L181" s="3" t="s">
        <v>158</v>
      </c>
      <c r="M181" s="70" t="s">
        <v>678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2">
        <v>0</v>
      </c>
      <c r="AN181" s="102">
        <v>0</v>
      </c>
      <c r="AO181" s="102">
        <v>0</v>
      </c>
    </row>
    <row r="182" spans="5:41" x14ac:dyDescent="0.3">
      <c r="E182" s="70" t="s">
        <v>90</v>
      </c>
      <c r="F182" s="4" t="s">
        <v>209</v>
      </c>
      <c r="I182" s="4" t="s">
        <v>209</v>
      </c>
      <c r="L182" s="3" t="s">
        <v>158</v>
      </c>
      <c r="M182" s="70" t="s">
        <v>1079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3">
        <v>2.7795908383981764</v>
      </c>
      <c r="AH182" s="103">
        <v>9.6266487181593554</v>
      </c>
      <c r="AI182" s="103">
        <v>2.0603634417179926</v>
      </c>
      <c r="AJ182" s="103">
        <v>1.3519532500012561</v>
      </c>
      <c r="AK182" s="103">
        <v>0.79833418625313313</v>
      </c>
      <c r="AM182" s="102">
        <v>0</v>
      </c>
      <c r="AN182" s="102">
        <v>0</v>
      </c>
      <c r="AO182" s="102">
        <v>16.616890434529914</v>
      </c>
    </row>
    <row r="183" spans="5:41" x14ac:dyDescent="0.3">
      <c r="E183" s="70" t="s">
        <v>90</v>
      </c>
      <c r="F183" s="3" t="s">
        <v>209</v>
      </c>
      <c r="I183" s="101" t="s">
        <v>311</v>
      </c>
      <c r="L183" s="3" t="s">
        <v>158</v>
      </c>
      <c r="M183" s="70" t="s">
        <v>1080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2">
        <v>2.3869147630212924</v>
      </c>
      <c r="AH183" s="102">
        <v>9.3522426553452842</v>
      </c>
      <c r="AI183" s="102">
        <v>1.3394310564039225</v>
      </c>
      <c r="AJ183" s="102">
        <v>0</v>
      </c>
      <c r="AK183" s="102">
        <v>0</v>
      </c>
      <c r="AM183" s="102">
        <v>0</v>
      </c>
      <c r="AN183" s="102">
        <v>0</v>
      </c>
      <c r="AO183" s="102">
        <v>13.0785884747705</v>
      </c>
    </row>
    <row r="184" spans="5:41" x14ac:dyDescent="0.3">
      <c r="E184" s="70" t="s">
        <v>90</v>
      </c>
      <c r="F184" s="3" t="s">
        <v>209</v>
      </c>
      <c r="I184" s="101" t="s">
        <v>210</v>
      </c>
      <c r="L184" s="3" t="s">
        <v>158</v>
      </c>
      <c r="M184" s="70" t="s">
        <v>1081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2">
        <v>0</v>
      </c>
      <c r="AH184" s="102">
        <v>0</v>
      </c>
      <c r="AI184" s="102">
        <v>0</v>
      </c>
      <c r="AJ184" s="102">
        <v>0</v>
      </c>
      <c r="AK184" s="102">
        <v>0</v>
      </c>
      <c r="AM184" s="102">
        <v>0</v>
      </c>
      <c r="AN184" s="102">
        <v>0</v>
      </c>
      <c r="AO184" s="102">
        <v>0</v>
      </c>
    </row>
    <row r="185" spans="5:41" x14ac:dyDescent="0.3">
      <c r="E185" s="70" t="s">
        <v>90</v>
      </c>
      <c r="F185" s="3" t="s">
        <v>209</v>
      </c>
      <c r="I185" s="101" t="s">
        <v>211</v>
      </c>
      <c r="L185" s="3" t="s">
        <v>158</v>
      </c>
      <c r="M185" s="70" t="s">
        <v>1082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2">
        <v>0</v>
      </c>
      <c r="AH185" s="102">
        <v>0</v>
      </c>
      <c r="AI185" s="102">
        <v>0</v>
      </c>
      <c r="AJ185" s="102">
        <v>0</v>
      </c>
      <c r="AK185" s="102">
        <v>0</v>
      </c>
      <c r="AM185" s="102">
        <v>0</v>
      </c>
      <c r="AN185" s="102">
        <v>0</v>
      </c>
      <c r="AO185" s="102">
        <v>0</v>
      </c>
    </row>
    <row r="186" spans="5:41" x14ac:dyDescent="0.3">
      <c r="E186" s="70" t="s">
        <v>90</v>
      </c>
      <c r="F186" s="3" t="s">
        <v>209</v>
      </c>
      <c r="I186" s="101" t="s">
        <v>213</v>
      </c>
      <c r="L186" s="3" t="s">
        <v>158</v>
      </c>
      <c r="M186" s="70" t="s">
        <v>1084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2">
        <v>0</v>
      </c>
      <c r="AH186" s="102">
        <v>0</v>
      </c>
      <c r="AI186" s="102">
        <v>0</v>
      </c>
      <c r="AJ186" s="102">
        <v>0</v>
      </c>
      <c r="AK186" s="102">
        <v>0</v>
      </c>
      <c r="AM186" s="102">
        <v>0</v>
      </c>
      <c r="AN186" s="102">
        <v>0</v>
      </c>
      <c r="AO186" s="102">
        <v>0</v>
      </c>
    </row>
    <row r="187" spans="5:41" x14ac:dyDescent="0.3">
      <c r="E187" s="70" t="s">
        <v>90</v>
      </c>
      <c r="F187" s="3" t="s">
        <v>209</v>
      </c>
      <c r="I187" s="101" t="s">
        <v>214</v>
      </c>
      <c r="L187" s="3" t="s">
        <v>158</v>
      </c>
      <c r="M187" s="70" t="s">
        <v>1085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2">
        <v>0.219661</v>
      </c>
      <c r="AH187" s="102">
        <v>7.8906000000000004E-2</v>
      </c>
      <c r="AI187" s="102">
        <v>0.30226700000000001</v>
      </c>
      <c r="AJ187" s="102">
        <v>1.3420030000000001</v>
      </c>
      <c r="AK187" s="102">
        <v>0.78344599999999998</v>
      </c>
      <c r="AM187" s="102">
        <v>0</v>
      </c>
      <c r="AN187" s="102">
        <v>0</v>
      </c>
      <c r="AO187" s="102">
        <v>2.726283</v>
      </c>
    </row>
    <row r="188" spans="5:41" x14ac:dyDescent="0.3">
      <c r="E188" s="70" t="s">
        <v>90</v>
      </c>
      <c r="F188" s="3" t="s">
        <v>209</v>
      </c>
      <c r="I188" s="101" t="s">
        <v>215</v>
      </c>
      <c r="L188" s="3" t="s">
        <v>158</v>
      </c>
      <c r="M188" s="70" t="s">
        <v>1086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2">
        <v>0.17301507537688443</v>
      </c>
      <c r="AH188" s="102">
        <v>0.1955000628140704</v>
      </c>
      <c r="AI188" s="102">
        <v>0.41866538531407027</v>
      </c>
      <c r="AJ188" s="102">
        <v>9.9502500012561557E-3</v>
      </c>
      <c r="AK188" s="102">
        <v>1.4888186253133151E-2</v>
      </c>
      <c r="AM188" s="102">
        <v>0</v>
      </c>
      <c r="AN188" s="102">
        <v>0</v>
      </c>
      <c r="AO188" s="102">
        <v>0.8120189597594144</v>
      </c>
    </row>
    <row r="189" spans="5:41" x14ac:dyDescent="0.3">
      <c r="E189" s="70" t="s">
        <v>90</v>
      </c>
      <c r="F189" s="4" t="s">
        <v>216</v>
      </c>
      <c r="I189" s="4" t="s">
        <v>216</v>
      </c>
      <c r="L189" s="3" t="s">
        <v>158</v>
      </c>
      <c r="M189" s="70" t="s">
        <v>1087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2">
        <v>0</v>
      </c>
      <c r="AH189" s="102">
        <v>0</v>
      </c>
      <c r="AI189" s="102">
        <v>0</v>
      </c>
      <c r="AJ189" s="102">
        <v>0</v>
      </c>
      <c r="AK189" s="102">
        <v>0</v>
      </c>
      <c r="AM189" s="102">
        <v>0</v>
      </c>
      <c r="AN189" s="102">
        <v>0</v>
      </c>
      <c r="AO189" s="102">
        <v>0</v>
      </c>
    </row>
    <row r="190" spans="5:41" x14ac:dyDescent="0.3">
      <c r="E190" s="70" t="s">
        <v>90</v>
      </c>
      <c r="F190" s="3" t="s">
        <v>216</v>
      </c>
      <c r="I190" s="101" t="s">
        <v>312</v>
      </c>
      <c r="L190" s="3" t="s">
        <v>158</v>
      </c>
      <c r="M190" s="70" t="s">
        <v>1088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2">
        <v>0</v>
      </c>
      <c r="AN190" s="102">
        <v>0</v>
      </c>
      <c r="AO190" s="102">
        <v>0</v>
      </c>
    </row>
    <row r="191" spans="5:41" x14ac:dyDescent="0.3">
      <c r="E191" s="70" t="s">
        <v>90</v>
      </c>
      <c r="F191" s="3" t="s">
        <v>216</v>
      </c>
      <c r="I191" s="101" t="s">
        <v>313</v>
      </c>
      <c r="L191" s="3" t="s">
        <v>158</v>
      </c>
      <c r="M191" s="70" t="s">
        <v>1089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2">
        <v>0</v>
      </c>
      <c r="AN191" s="102">
        <v>0</v>
      </c>
      <c r="AO191" s="102">
        <v>0</v>
      </c>
    </row>
    <row r="192" spans="5:41" x14ac:dyDescent="0.3">
      <c r="E192" s="70" t="s">
        <v>90</v>
      </c>
      <c r="F192" s="3" t="s">
        <v>216</v>
      </c>
      <c r="I192" s="101" t="s">
        <v>314</v>
      </c>
      <c r="L192" s="3" t="s">
        <v>158</v>
      </c>
      <c r="M192" s="70" t="s">
        <v>1090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2">
        <v>0</v>
      </c>
      <c r="AN192" s="102">
        <v>0</v>
      </c>
      <c r="AO192" s="102">
        <v>0</v>
      </c>
    </row>
    <row r="193" spans="2:61" x14ac:dyDescent="0.3">
      <c r="E193" s="70" t="s">
        <v>90</v>
      </c>
      <c r="F193" s="3" t="s">
        <v>216</v>
      </c>
      <c r="I193" s="101" t="s">
        <v>220</v>
      </c>
      <c r="L193" s="3" t="s">
        <v>158</v>
      </c>
      <c r="M193" s="70" t="s">
        <v>1091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2">
        <v>0</v>
      </c>
      <c r="AN193" s="102">
        <v>0</v>
      </c>
      <c r="AO193" s="102">
        <v>0</v>
      </c>
    </row>
    <row r="194" spans="2:61" x14ac:dyDescent="0.3">
      <c r="E194" s="70" t="s">
        <v>90</v>
      </c>
      <c r="F194" s="3" t="s">
        <v>216</v>
      </c>
      <c r="I194" s="101" t="s">
        <v>221</v>
      </c>
      <c r="L194" s="3" t="s">
        <v>158</v>
      </c>
      <c r="M194" s="70" t="s">
        <v>1092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2">
        <v>0</v>
      </c>
      <c r="AN194" s="102">
        <v>0</v>
      </c>
      <c r="AO194" s="102">
        <v>0</v>
      </c>
    </row>
    <row r="195" spans="2:61" x14ac:dyDescent="0.3">
      <c r="E195" s="70" t="s">
        <v>90</v>
      </c>
      <c r="F195" s="3" t="s">
        <v>216</v>
      </c>
      <c r="I195" s="101" t="s">
        <v>212</v>
      </c>
      <c r="L195" s="3" t="s">
        <v>158</v>
      </c>
      <c r="M195" s="70" t="s">
        <v>1083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2">
        <v>0</v>
      </c>
      <c r="AN195" s="102">
        <v>0</v>
      </c>
      <c r="AO195" s="102">
        <v>0</v>
      </c>
    </row>
    <row r="196" spans="2:61" x14ac:dyDescent="0.3">
      <c r="E196" s="70" t="s">
        <v>90</v>
      </c>
      <c r="F196" s="3" t="s">
        <v>216</v>
      </c>
      <c r="I196" s="101" t="s">
        <v>223</v>
      </c>
      <c r="L196" s="3" t="s">
        <v>158</v>
      </c>
      <c r="M196" s="70" t="s">
        <v>1093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2">
        <v>0</v>
      </c>
      <c r="AN196" s="102">
        <v>0</v>
      </c>
      <c r="AO196" s="102">
        <v>0</v>
      </c>
    </row>
    <row r="197" spans="2:61" x14ac:dyDescent="0.3">
      <c r="E197" s="70" t="s">
        <v>90</v>
      </c>
      <c r="F197" s="3" t="s">
        <v>216</v>
      </c>
      <c r="I197" s="101" t="s">
        <v>315</v>
      </c>
      <c r="L197" s="3" t="s">
        <v>158</v>
      </c>
      <c r="M197" s="70" t="s">
        <v>1094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2">
        <v>0</v>
      </c>
      <c r="AN197" s="102">
        <v>0</v>
      </c>
      <c r="AO197" s="102">
        <v>0</v>
      </c>
    </row>
    <row r="198" spans="2:61" x14ac:dyDescent="0.3">
      <c r="AN198" s="3"/>
      <c r="AV198" s="42"/>
    </row>
    <row r="199" spans="2:61" ht="14.65" x14ac:dyDescent="0.35">
      <c r="B199" s="10" t="s">
        <v>159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160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1171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1172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163</v>
      </c>
      <c r="R205" s="29">
        <v>0</v>
      </c>
      <c r="AN205" s="3"/>
      <c r="AV205" s="42"/>
    </row>
  </sheetData>
  <conditionalFormatting sqref="AQ202:AS203">
    <cfRule type="cellIs" dxfId="102" priority="1" operator="equal">
      <formula>FALSE</formula>
    </cfRule>
  </conditionalFormatting>
  <conditionalFormatting sqref="R202:R203">
    <cfRule type="cellIs" dxfId="101" priority="4" operator="greaterThan">
      <formula>0</formula>
    </cfRule>
  </conditionalFormatting>
  <conditionalFormatting sqref="T202:AK203 AM202:AO203">
    <cfRule type="cellIs" dxfId="100" priority="3" operator="equal">
      <formula>FALSE</formula>
    </cfRule>
  </conditionalFormatting>
  <conditionalFormatting sqref="R205">
    <cfRule type="cellIs" dxfId="99" priority="2" operator="greaterThan">
      <formula>0</formula>
    </cfRule>
  </conditionalFormatting>
  <conditionalFormatting sqref="R4">
    <cfRule type="cellIs" dxfId="98" priority="5" operator="greater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6">
    <tabColor theme="6"/>
  </sheetPr>
  <dimension ref="A1:BC235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7.46875" style="3" customWidth="1"/>
    <col min="6" max="6" width="11.7617187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7" style="3" customWidth="1"/>
    <col min="12" max="12" width="9.1171875" style="3" customWidth="1"/>
    <col min="13" max="13" width="27.1171875" style="3" customWidth="1"/>
    <col min="14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1146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195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758</v>
      </c>
      <c r="F7" s="4" t="s">
        <v>1244</v>
      </c>
      <c r="G7" s="4" t="s">
        <v>1147</v>
      </c>
      <c r="H7" s="4" t="s">
        <v>1148</v>
      </c>
      <c r="J7" s="4" t="s">
        <v>1149</v>
      </c>
      <c r="K7" s="4"/>
      <c r="L7" s="4" t="s">
        <v>142</v>
      </c>
      <c r="M7" s="4"/>
      <c r="N7" s="4"/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43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05" customFormat="1" x14ac:dyDescent="0.3">
      <c r="A8" s="113"/>
      <c r="B8" s="113"/>
      <c r="C8" s="113"/>
      <c r="D8" s="113"/>
      <c r="E8" s="123"/>
      <c r="F8" s="123"/>
      <c r="G8" s="123"/>
      <c r="H8" s="123"/>
      <c r="I8" s="123"/>
      <c r="J8" s="123"/>
      <c r="K8" s="113"/>
      <c r="L8" s="113"/>
      <c r="M8" s="113"/>
      <c r="N8" s="113"/>
      <c r="O8" s="113"/>
      <c r="P8" s="113"/>
      <c r="Q8" s="113"/>
      <c r="R8" s="113"/>
      <c r="S8" s="113"/>
      <c r="T8" s="114"/>
      <c r="U8" s="115"/>
      <c r="V8" s="115"/>
      <c r="W8" s="115"/>
      <c r="X8" s="115"/>
      <c r="Y8" s="114"/>
      <c r="Z8" s="115"/>
      <c r="AA8" s="115"/>
      <c r="AB8" s="115"/>
      <c r="AC8" s="115"/>
      <c r="AD8" s="115"/>
      <c r="AE8" s="115"/>
      <c r="AF8" s="115"/>
      <c r="AG8" s="114"/>
      <c r="AH8" s="115"/>
      <c r="AI8" s="115"/>
      <c r="AJ8" s="115"/>
      <c r="AK8" s="114"/>
      <c r="AL8" s="113"/>
      <c r="AM8" s="116"/>
      <c r="AN8" s="117"/>
      <c r="AO8" s="116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</row>
    <row r="9" spans="1:53" ht="14.65" x14ac:dyDescent="0.35">
      <c r="A9" s="4"/>
      <c r="B9" s="10" t="s">
        <v>1150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166</v>
      </c>
      <c r="H11" s="3" t="s">
        <v>166</v>
      </c>
      <c r="J11" s="3" t="s">
        <v>782</v>
      </c>
      <c r="L11" s="106" t="s">
        <v>158</v>
      </c>
      <c r="AG11" s="118">
        <v>254.89214970336565</v>
      </c>
      <c r="AH11" s="118">
        <v>251.94613419077871</v>
      </c>
      <c r="AI11" s="118">
        <v>238.96608114875545</v>
      </c>
      <c r="AJ11" s="118">
        <v>239.61471971417546</v>
      </c>
      <c r="AK11" s="118">
        <v>241.89455935113506</v>
      </c>
    </row>
    <row r="12" spans="1:53" x14ac:dyDescent="0.3">
      <c r="E12" s="3" t="s">
        <v>172</v>
      </c>
      <c r="H12" s="3" t="s">
        <v>172</v>
      </c>
      <c r="J12" s="3" t="s">
        <v>782</v>
      </c>
      <c r="L12" s="106" t="s">
        <v>158</v>
      </c>
      <c r="AG12" s="118">
        <v>101.43599636271811</v>
      </c>
      <c r="AH12" s="118">
        <v>99.429953814424508</v>
      </c>
      <c r="AI12" s="118">
        <v>99.462413611225614</v>
      </c>
      <c r="AJ12" s="118">
        <v>98.463748663721418</v>
      </c>
      <c r="AK12" s="118">
        <v>98.765717430081438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782</v>
      </c>
      <c r="L13" s="106" t="s">
        <v>158</v>
      </c>
      <c r="AG13" s="118">
        <v>101.43599636271811</v>
      </c>
      <c r="AH13" s="118">
        <v>99.429953814424508</v>
      </c>
      <c r="AI13" s="118">
        <v>99.462413611225614</v>
      </c>
      <c r="AJ13" s="118">
        <v>98.463748663721418</v>
      </c>
      <c r="AK13" s="118">
        <v>98.765717430081438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782</v>
      </c>
      <c r="L14" s="106" t="s">
        <v>158</v>
      </c>
      <c r="AG14" s="118">
        <v>22.793331441125222</v>
      </c>
      <c r="AH14" s="118">
        <v>23.901599435271358</v>
      </c>
      <c r="AI14" s="118">
        <v>23.042976905664016</v>
      </c>
      <c r="AJ14" s="118">
        <v>21.219380709542815</v>
      </c>
      <c r="AK14" s="118">
        <v>21.436944724247901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1151</v>
      </c>
      <c r="J15" s="3" t="s">
        <v>782</v>
      </c>
      <c r="L15" s="106" t="s">
        <v>158</v>
      </c>
      <c r="AG15" s="118">
        <v>3.5465204393828444</v>
      </c>
      <c r="AH15" s="118">
        <v>6.1820644161693794</v>
      </c>
      <c r="AI15" s="118">
        <v>5.2720984214193223</v>
      </c>
      <c r="AJ15" s="118">
        <v>3.0925170889432549</v>
      </c>
      <c r="AK15" s="118">
        <v>2.4560402381772306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1152</v>
      </c>
      <c r="J16" s="3" t="s">
        <v>782</v>
      </c>
      <c r="L16" s="106" t="s">
        <v>158</v>
      </c>
      <c r="AG16" s="118">
        <v>13.644806858412663</v>
      </c>
      <c r="AH16" s="118">
        <v>12.101193450903926</v>
      </c>
      <c r="AI16" s="118">
        <v>12.155369312949595</v>
      </c>
      <c r="AJ16" s="118">
        <v>12.506102271812713</v>
      </c>
      <c r="AK16" s="118">
        <v>13.360335320711533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1153</v>
      </c>
      <c r="J17" s="3" t="s">
        <v>782</v>
      </c>
      <c r="L17" s="106" t="s">
        <v>158</v>
      </c>
      <c r="AG17" s="118">
        <v>3.0144771727986668</v>
      </c>
      <c r="AH17" s="118">
        <v>3.0351548160235029</v>
      </c>
      <c r="AI17" s="118">
        <v>3.0349341473960512</v>
      </c>
      <c r="AJ17" s="118">
        <v>3.0358066580680991</v>
      </c>
      <c r="AK17" s="118">
        <v>3.0361999629961751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782</v>
      </c>
      <c r="L18" s="106" t="s">
        <v>158</v>
      </c>
      <c r="AG18" s="118">
        <v>2.5875269705310475</v>
      </c>
      <c r="AH18" s="118">
        <v>2.5831867521745489</v>
      </c>
      <c r="AI18" s="118">
        <v>2.5805750238990481</v>
      </c>
      <c r="AJ18" s="118">
        <v>2.5849546907187468</v>
      </c>
      <c r="AK18" s="118">
        <v>2.5843692023629634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782</v>
      </c>
      <c r="L19" s="106" t="s">
        <v>158</v>
      </c>
      <c r="AG19" s="118">
        <v>46.311451191636579</v>
      </c>
      <c r="AH19" s="118">
        <v>43.851706001536172</v>
      </c>
      <c r="AI19" s="118">
        <v>45.166686484838102</v>
      </c>
      <c r="AJ19" s="118">
        <v>45.604283890268128</v>
      </c>
      <c r="AK19" s="118">
        <v>45.31452046613574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782</v>
      </c>
      <c r="L20" s="106" t="s">
        <v>158</v>
      </c>
      <c r="AG20" s="118">
        <v>13.38505792277973</v>
      </c>
      <c r="AH20" s="118">
        <v>12.715892417822552</v>
      </c>
      <c r="AI20" s="118">
        <v>12.483639486831065</v>
      </c>
      <c r="AJ20" s="118">
        <v>13.243503288423017</v>
      </c>
      <c r="AK20" s="118">
        <v>13.507718995146906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308</v>
      </c>
      <c r="J21" s="3" t="s">
        <v>782</v>
      </c>
      <c r="L21" s="106" t="s">
        <v>158</v>
      </c>
      <c r="AG21" s="118">
        <v>11.353614798616199</v>
      </c>
      <c r="AH21" s="118">
        <v>10.183143088488581</v>
      </c>
      <c r="AI21" s="118">
        <v>10.740732500794053</v>
      </c>
      <c r="AJ21" s="118">
        <v>10.778062415719308</v>
      </c>
      <c r="AK21" s="118">
        <v>10.829869549758326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184</v>
      </c>
      <c r="J22" s="3" t="s">
        <v>782</v>
      </c>
      <c r="L22" s="106" t="s">
        <v>158</v>
      </c>
      <c r="AG22" s="118">
        <v>17.675975828893208</v>
      </c>
      <c r="AH22" s="118">
        <v>16.967541689660898</v>
      </c>
      <c r="AI22" s="118">
        <v>16.890441089286355</v>
      </c>
      <c r="AJ22" s="118">
        <v>17.563077984124842</v>
      </c>
      <c r="AK22" s="118">
        <v>17.959397633349155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309</v>
      </c>
      <c r="J23" s="3" t="s">
        <v>782</v>
      </c>
      <c r="L23" s="106" t="s">
        <v>158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310</v>
      </c>
      <c r="J24" s="3" t="s">
        <v>782</v>
      </c>
      <c r="L24" s="106" t="s">
        <v>158</v>
      </c>
      <c r="AG24" s="118">
        <v>3.8968026413474406</v>
      </c>
      <c r="AH24" s="118">
        <v>3.9851288055641456</v>
      </c>
      <c r="AI24" s="118">
        <v>5.0518734079266263</v>
      </c>
      <c r="AJ24" s="118">
        <v>4.0196402020009616</v>
      </c>
      <c r="AK24" s="118">
        <v>3.017534287881352</v>
      </c>
    </row>
    <row r="25" spans="5:37" x14ac:dyDescent="0.3">
      <c r="E25" s="3" t="s">
        <v>172</v>
      </c>
      <c r="F25" s="3" t="s">
        <v>173</v>
      </c>
      <c r="G25" s="3" t="s">
        <v>185</v>
      </c>
      <c r="H25" s="3" t="s">
        <v>186</v>
      </c>
      <c r="J25" s="3" t="s">
        <v>782</v>
      </c>
      <c r="L25" s="106" t="s">
        <v>158</v>
      </c>
      <c r="AG25" s="118">
        <v>28.170555222342866</v>
      </c>
      <c r="AH25" s="118">
        <v>27.437680781372077</v>
      </c>
      <c r="AI25" s="118">
        <v>26.913588125259469</v>
      </c>
      <c r="AJ25" s="118">
        <v>27.298563949738252</v>
      </c>
      <c r="AK25" s="118">
        <v>27.674633320780188</v>
      </c>
    </row>
    <row r="26" spans="5:37" x14ac:dyDescent="0.3">
      <c r="E26" s="3" t="s">
        <v>172</v>
      </c>
      <c r="F26" s="3" t="s">
        <v>173</v>
      </c>
      <c r="G26" s="3" t="s">
        <v>185</v>
      </c>
      <c r="H26" s="3" t="s">
        <v>1096</v>
      </c>
      <c r="J26" s="3" t="s">
        <v>782</v>
      </c>
      <c r="L26" s="106" t="s">
        <v>158</v>
      </c>
      <c r="AG26" s="118">
        <v>8.2347432347667979</v>
      </c>
      <c r="AH26" s="118">
        <v>7.3408676614556825</v>
      </c>
      <c r="AI26" s="118">
        <v>7.4162445477601597</v>
      </c>
      <c r="AJ26" s="118">
        <v>7.4916416817883951</v>
      </c>
      <c r="AK26" s="118">
        <v>8.1197621377660081</v>
      </c>
    </row>
    <row r="27" spans="5:37" x14ac:dyDescent="0.3">
      <c r="E27" s="3" t="s">
        <v>172</v>
      </c>
      <c r="F27" s="3" t="s">
        <v>173</v>
      </c>
      <c r="G27" s="3" t="s">
        <v>185</v>
      </c>
      <c r="H27" s="3" t="s">
        <v>188</v>
      </c>
      <c r="J27" s="3" t="s">
        <v>782</v>
      </c>
      <c r="L27" s="106" t="s">
        <v>158</v>
      </c>
      <c r="AG27" s="118">
        <v>2.6888025726623064</v>
      </c>
      <c r="AH27" s="118">
        <v>2.6928363714484136</v>
      </c>
      <c r="AI27" s="118">
        <v>2.2665770748068423</v>
      </c>
      <c r="AJ27" s="118">
        <v>2.2665770757706989</v>
      </c>
      <c r="AK27" s="118">
        <v>2.2665770761159272</v>
      </c>
    </row>
    <row r="28" spans="5:37" x14ac:dyDescent="0.3">
      <c r="E28" s="3" t="s">
        <v>172</v>
      </c>
      <c r="F28" s="3" t="s">
        <v>173</v>
      </c>
      <c r="G28" s="3" t="s">
        <v>185</v>
      </c>
      <c r="H28" s="3" t="s">
        <v>189</v>
      </c>
      <c r="J28" s="3" t="s">
        <v>782</v>
      </c>
      <c r="L28" s="106" t="s">
        <v>158</v>
      </c>
      <c r="AG28" s="118">
        <v>0.89669510971945143</v>
      </c>
      <c r="AH28" s="118">
        <v>0.89546292001407501</v>
      </c>
      <c r="AI28" s="118">
        <v>0.89515672705084981</v>
      </c>
      <c r="AJ28" s="118">
        <v>0.895622301698904</v>
      </c>
      <c r="AK28" s="118">
        <v>0.89554261133849666</v>
      </c>
    </row>
    <row r="29" spans="5:37" x14ac:dyDescent="0.3">
      <c r="E29" s="3" t="s">
        <v>172</v>
      </c>
      <c r="F29" s="3" t="s">
        <v>173</v>
      </c>
      <c r="G29" s="3" t="s">
        <v>185</v>
      </c>
      <c r="H29" s="3" t="s">
        <v>190</v>
      </c>
      <c r="J29" s="3" t="s">
        <v>782</v>
      </c>
      <c r="L29" s="106" t="s">
        <v>158</v>
      </c>
      <c r="AG29" s="118">
        <v>4.91481122193884</v>
      </c>
      <c r="AH29" s="118">
        <v>4.8882546791176669</v>
      </c>
      <c r="AI29" s="118">
        <v>4.8876912807129864</v>
      </c>
      <c r="AJ29" s="118">
        <v>4.8884410256756521</v>
      </c>
      <c r="AK29" s="118">
        <v>4.8882633867551988</v>
      </c>
    </row>
    <row r="30" spans="5:37" x14ac:dyDescent="0.3">
      <c r="E30" s="3" t="s">
        <v>172</v>
      </c>
      <c r="F30" s="3" t="s">
        <v>173</v>
      </c>
      <c r="G30" s="3" t="s">
        <v>185</v>
      </c>
      <c r="H30" s="3" t="s">
        <v>191</v>
      </c>
      <c r="J30" s="3" t="s">
        <v>782</v>
      </c>
      <c r="L30" s="106" t="s">
        <v>158</v>
      </c>
      <c r="AG30" s="118">
        <v>3.6973458811646167</v>
      </c>
      <c r="AH30" s="118">
        <v>3.7571115109397137</v>
      </c>
      <c r="AI30" s="118">
        <v>3.7571115096746008</v>
      </c>
      <c r="AJ30" s="118">
        <v>3.9380160330438829</v>
      </c>
      <c r="AK30" s="118">
        <v>3.7571115111438815</v>
      </c>
    </row>
    <row r="31" spans="5:37" x14ac:dyDescent="0.3">
      <c r="E31" s="3" t="s">
        <v>172</v>
      </c>
      <c r="F31" s="3" t="s">
        <v>173</v>
      </c>
      <c r="G31" s="3" t="s">
        <v>185</v>
      </c>
      <c r="H31" s="3" t="s">
        <v>192</v>
      </c>
      <c r="J31" s="3" t="s">
        <v>782</v>
      </c>
      <c r="L31" s="106" t="s">
        <v>158</v>
      </c>
      <c r="AG31" s="118">
        <v>0.76326853362288838</v>
      </c>
      <c r="AH31" s="118">
        <v>0.7632650990108748</v>
      </c>
      <c r="AI31" s="118">
        <v>0.76326509937816545</v>
      </c>
      <c r="AJ31" s="118">
        <v>0.76326509992161662</v>
      </c>
      <c r="AK31" s="118">
        <v>0.76326509959699895</v>
      </c>
    </row>
    <row r="32" spans="5:37" x14ac:dyDescent="0.3">
      <c r="E32" s="3" t="s">
        <v>172</v>
      </c>
      <c r="F32" s="3" t="s">
        <v>173</v>
      </c>
      <c r="G32" s="3" t="s">
        <v>185</v>
      </c>
      <c r="H32" s="3" t="s">
        <v>193</v>
      </c>
      <c r="J32" s="3" t="s">
        <v>782</v>
      </c>
      <c r="L32" s="106" t="s">
        <v>158</v>
      </c>
      <c r="AG32" s="118">
        <v>6.9916203368601799</v>
      </c>
      <c r="AH32" s="118">
        <v>7.1179854790225967</v>
      </c>
      <c r="AI32" s="118">
        <v>6.9464377400166777</v>
      </c>
      <c r="AJ32" s="118">
        <v>7.0720658815731827</v>
      </c>
      <c r="AK32" s="118">
        <v>6.9966889957589675</v>
      </c>
    </row>
    <row r="33" spans="5:37" x14ac:dyDescent="0.3">
      <c r="E33" s="3" t="s">
        <v>172</v>
      </c>
      <c r="F33" s="3" t="s">
        <v>173</v>
      </c>
      <c r="G33" s="3" t="s">
        <v>185</v>
      </c>
      <c r="H33" s="3" t="s">
        <v>194</v>
      </c>
      <c r="J33" s="3" t="s">
        <v>782</v>
      </c>
      <c r="L33" s="106" t="s">
        <v>158</v>
      </c>
      <c r="AG33" s="118">
        <v>-1.6731668392211876E-2</v>
      </c>
      <c r="AH33" s="118">
        <v>-1.8102939636949179E-2</v>
      </c>
      <c r="AI33" s="118">
        <v>-1.8895854140812365E-2</v>
      </c>
      <c r="AJ33" s="118">
        <v>-1.7065149734079854E-2</v>
      </c>
      <c r="AK33" s="118">
        <v>-1.2577497695288799E-2</v>
      </c>
    </row>
    <row r="34" spans="5:37" x14ac:dyDescent="0.3">
      <c r="E34" s="3" t="s">
        <v>172</v>
      </c>
      <c r="F34" s="3" t="s">
        <v>173</v>
      </c>
      <c r="G34" s="3" t="s">
        <v>195</v>
      </c>
      <c r="H34" s="3" t="s">
        <v>196</v>
      </c>
      <c r="J34" s="3" t="s">
        <v>782</v>
      </c>
      <c r="L34" s="106" t="s">
        <v>158</v>
      </c>
      <c r="AG34" s="118">
        <v>4.1606585076134435</v>
      </c>
      <c r="AH34" s="118">
        <v>4.2389675962449047</v>
      </c>
      <c r="AI34" s="118">
        <v>4.3391620954640322</v>
      </c>
      <c r="AJ34" s="118">
        <v>4.3415201141722219</v>
      </c>
      <c r="AK34" s="118">
        <v>4.339618918917604</v>
      </c>
    </row>
    <row r="35" spans="5:37" x14ac:dyDescent="0.3">
      <c r="E35" s="3" t="s">
        <v>172</v>
      </c>
      <c r="F35" s="3" t="s">
        <v>197</v>
      </c>
      <c r="H35" s="3" t="s">
        <v>198</v>
      </c>
      <c r="J35" s="3" t="s">
        <v>782</v>
      </c>
      <c r="L35" s="106" t="s">
        <v>158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197</v>
      </c>
      <c r="H36" s="3" t="s">
        <v>199</v>
      </c>
      <c r="J36" s="3" t="s">
        <v>782</v>
      </c>
      <c r="L36" s="106" t="s">
        <v>158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197</v>
      </c>
      <c r="H37" s="3" t="s">
        <v>200</v>
      </c>
      <c r="J37" s="3" t="s">
        <v>782</v>
      </c>
      <c r="L37" s="106" t="s">
        <v>158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197</v>
      </c>
      <c r="H38" s="3" t="s">
        <v>201</v>
      </c>
      <c r="J38" s="3" t="s">
        <v>782</v>
      </c>
      <c r="L38" s="106" t="s">
        <v>158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197</v>
      </c>
      <c r="H39" s="3" t="s">
        <v>202</v>
      </c>
      <c r="J39" s="3" t="s">
        <v>782</v>
      </c>
      <c r="L39" s="106" t="s">
        <v>158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197</v>
      </c>
      <c r="H40" s="3" t="s">
        <v>203</v>
      </c>
      <c r="J40" s="3" t="s">
        <v>782</v>
      </c>
      <c r="L40" s="106" t="s">
        <v>158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197</v>
      </c>
      <c r="H41" s="3" t="s">
        <v>204</v>
      </c>
      <c r="J41" s="3" t="s">
        <v>782</v>
      </c>
      <c r="L41" s="106" t="s">
        <v>158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197</v>
      </c>
      <c r="H42" s="3" t="s">
        <v>1107</v>
      </c>
      <c r="J42" s="3" t="s">
        <v>782</v>
      </c>
      <c r="L42" s="106" t="s">
        <v>158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197</v>
      </c>
      <c r="H43" s="3" t="s">
        <v>206</v>
      </c>
      <c r="J43" s="3" t="s">
        <v>782</v>
      </c>
      <c r="L43" s="106" t="s">
        <v>158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197</v>
      </c>
      <c r="H44" s="3" t="s">
        <v>207</v>
      </c>
      <c r="J44" s="3" t="s">
        <v>782</v>
      </c>
      <c r="L44" s="106" t="s">
        <v>158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197</v>
      </c>
      <c r="H45" s="3" t="s">
        <v>1108</v>
      </c>
      <c r="J45" s="3" t="s">
        <v>782</v>
      </c>
      <c r="L45" s="106" t="s">
        <v>158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197</v>
      </c>
      <c r="H46" s="3" t="s">
        <v>1109</v>
      </c>
      <c r="J46" s="3" t="s">
        <v>782</v>
      </c>
      <c r="L46" s="106" t="s">
        <v>158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197</v>
      </c>
      <c r="H47" s="3" t="s">
        <v>1110</v>
      </c>
      <c r="J47" s="3" t="s">
        <v>782</v>
      </c>
      <c r="L47" s="106" t="s">
        <v>158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197</v>
      </c>
      <c r="H48" s="3" t="s">
        <v>195</v>
      </c>
      <c r="J48" s="3" t="s">
        <v>782</v>
      </c>
      <c r="L48" s="106" t="s">
        <v>158</v>
      </c>
      <c r="AG48" s="46"/>
      <c r="AH48" s="46"/>
      <c r="AI48" s="46"/>
      <c r="AJ48" s="46"/>
      <c r="AK48" s="46"/>
    </row>
    <row r="49" spans="5:37" x14ac:dyDescent="0.3">
      <c r="E49" s="3" t="s">
        <v>209</v>
      </c>
      <c r="H49" s="3" t="s">
        <v>209</v>
      </c>
      <c r="J49" s="3" t="s">
        <v>782</v>
      </c>
      <c r="L49" s="106" t="s">
        <v>158</v>
      </c>
      <c r="AG49" s="118">
        <v>63.272874524456043</v>
      </c>
      <c r="AH49" s="118">
        <v>62.506086012715087</v>
      </c>
      <c r="AI49" s="118">
        <v>49.726763689811278</v>
      </c>
      <c r="AJ49" s="118">
        <v>50.965368948988285</v>
      </c>
      <c r="AK49" s="118">
        <v>52.581210713643749</v>
      </c>
    </row>
    <row r="50" spans="5:37" x14ac:dyDescent="0.3">
      <c r="E50" s="3" t="s">
        <v>209</v>
      </c>
      <c r="H50" s="3" t="s">
        <v>311</v>
      </c>
      <c r="J50" s="3" t="s">
        <v>782</v>
      </c>
      <c r="L50" s="106" t="s">
        <v>158</v>
      </c>
      <c r="AG50" s="118">
        <v>13.272144173126941</v>
      </c>
      <c r="AH50" s="118">
        <v>23.651328139904088</v>
      </c>
      <c r="AI50" s="118">
        <v>13.584533315080675</v>
      </c>
      <c r="AJ50" s="118">
        <v>12.090730830728313</v>
      </c>
      <c r="AK50" s="118">
        <v>12.622876027398775</v>
      </c>
    </row>
    <row r="51" spans="5:37" x14ac:dyDescent="0.3">
      <c r="E51" s="3" t="s">
        <v>209</v>
      </c>
      <c r="H51" s="3" t="s">
        <v>210</v>
      </c>
      <c r="J51" s="3" t="s">
        <v>782</v>
      </c>
      <c r="L51" s="106" t="s">
        <v>158</v>
      </c>
      <c r="AG51" s="118">
        <v>14.088941203504962</v>
      </c>
      <c r="AH51" s="118">
        <v>12.429875996989571</v>
      </c>
      <c r="AI51" s="118">
        <v>12.336685336563024</v>
      </c>
      <c r="AJ51" s="118">
        <v>12.205310915698741</v>
      </c>
      <c r="AK51" s="118">
        <v>12.124605274324004</v>
      </c>
    </row>
    <row r="52" spans="5:37" x14ac:dyDescent="0.3">
      <c r="E52" s="3" t="s">
        <v>209</v>
      </c>
      <c r="H52" s="3" t="s">
        <v>211</v>
      </c>
      <c r="J52" s="3" t="s">
        <v>782</v>
      </c>
      <c r="L52" s="106" t="s">
        <v>158</v>
      </c>
      <c r="AG52" s="118">
        <v>4.8600481210823929</v>
      </c>
      <c r="AH52" s="118">
        <v>5.0689467790096305</v>
      </c>
      <c r="AI52" s="118">
        <v>4.5397325351169124</v>
      </c>
      <c r="AJ52" s="118">
        <v>4.1996160638877642</v>
      </c>
      <c r="AK52" s="118">
        <v>4.3213735052849618</v>
      </c>
    </row>
    <row r="53" spans="5:37" x14ac:dyDescent="0.3">
      <c r="E53" s="3" t="s">
        <v>209</v>
      </c>
      <c r="H53" s="3" t="s">
        <v>213</v>
      </c>
      <c r="J53" s="3" t="s">
        <v>782</v>
      </c>
      <c r="L53" s="106" t="s">
        <v>158</v>
      </c>
      <c r="AG53" s="118">
        <v>3.0191220898462161</v>
      </c>
      <c r="AH53" s="118">
        <v>2.7027642705839998</v>
      </c>
      <c r="AI53" s="118">
        <v>2.7610311470590512</v>
      </c>
      <c r="AJ53" s="118">
        <v>2.7389660909068478</v>
      </c>
      <c r="AK53" s="118">
        <v>2.7050943938440319</v>
      </c>
    </row>
    <row r="54" spans="5:37" x14ac:dyDescent="0.3">
      <c r="E54" s="3" t="s">
        <v>209</v>
      </c>
      <c r="H54" s="3" t="s">
        <v>214</v>
      </c>
      <c r="J54" s="3" t="s">
        <v>782</v>
      </c>
      <c r="L54" s="106" t="s">
        <v>158</v>
      </c>
      <c r="AG54" s="118">
        <v>7.6820755374864271</v>
      </c>
      <c r="AH54" s="118">
        <v>6.8513007480776533</v>
      </c>
      <c r="AI54" s="118">
        <v>4.9267770262809538</v>
      </c>
      <c r="AJ54" s="118">
        <v>9.5867585045059922</v>
      </c>
      <c r="AK54" s="118">
        <v>9.1455437055685973</v>
      </c>
    </row>
    <row r="55" spans="5:37" x14ac:dyDescent="0.3">
      <c r="E55" s="3" t="s">
        <v>209</v>
      </c>
      <c r="H55" s="3" t="s">
        <v>215</v>
      </c>
      <c r="J55" s="3" t="s">
        <v>782</v>
      </c>
      <c r="L55" s="106" t="s">
        <v>158</v>
      </c>
      <c r="AG55" s="118">
        <v>20.350543399409105</v>
      </c>
      <c r="AH55" s="118">
        <v>11.801870078150149</v>
      </c>
      <c r="AI55" s="118">
        <v>11.578004329710669</v>
      </c>
      <c r="AJ55" s="118">
        <v>10.14398654326062</v>
      </c>
      <c r="AK55" s="118">
        <v>11.661717807223381</v>
      </c>
    </row>
    <row r="56" spans="5:37" x14ac:dyDescent="0.3">
      <c r="E56" s="3" t="s">
        <v>216</v>
      </c>
      <c r="H56" s="3" t="s">
        <v>216</v>
      </c>
      <c r="J56" s="3" t="s">
        <v>782</v>
      </c>
      <c r="L56" s="106" t="s">
        <v>158</v>
      </c>
      <c r="AG56" s="118">
        <v>90.183278816191489</v>
      </c>
      <c r="AH56" s="118">
        <v>90.010094363639112</v>
      </c>
      <c r="AI56" s="118">
        <v>89.776903847718572</v>
      </c>
      <c r="AJ56" s="118">
        <v>90.185602101465747</v>
      </c>
      <c r="AK56" s="118">
        <v>90.54763120740985</v>
      </c>
    </row>
    <row r="57" spans="5:37" x14ac:dyDescent="0.3">
      <c r="E57" s="3" t="s">
        <v>216</v>
      </c>
      <c r="H57" s="3" t="s">
        <v>312</v>
      </c>
      <c r="J57" s="3" t="s">
        <v>782</v>
      </c>
      <c r="L57" s="106" t="s">
        <v>158</v>
      </c>
      <c r="AG57" s="118">
        <v>0</v>
      </c>
      <c r="AH57" s="118">
        <v>0</v>
      </c>
      <c r="AI57" s="118">
        <v>0</v>
      </c>
      <c r="AJ57" s="118">
        <v>0</v>
      </c>
      <c r="AK57" s="118">
        <v>0</v>
      </c>
    </row>
    <row r="58" spans="5:37" x14ac:dyDescent="0.3">
      <c r="E58" s="3" t="s">
        <v>216</v>
      </c>
      <c r="H58" s="3" t="s">
        <v>313</v>
      </c>
      <c r="J58" s="3" t="s">
        <v>782</v>
      </c>
      <c r="L58" s="106" t="s">
        <v>158</v>
      </c>
      <c r="AG58" s="118">
        <v>0</v>
      </c>
      <c r="AH58" s="118">
        <v>0</v>
      </c>
      <c r="AI58" s="118">
        <v>0</v>
      </c>
      <c r="AJ58" s="118">
        <v>0</v>
      </c>
      <c r="AK58" s="118">
        <v>0</v>
      </c>
    </row>
    <row r="59" spans="5:37" x14ac:dyDescent="0.3">
      <c r="E59" s="3" t="s">
        <v>216</v>
      </c>
      <c r="H59" s="3" t="s">
        <v>314</v>
      </c>
      <c r="J59" s="3" t="s">
        <v>782</v>
      </c>
      <c r="L59" s="106" t="s">
        <v>158</v>
      </c>
      <c r="AG59" s="118">
        <v>0</v>
      </c>
      <c r="AH59" s="118">
        <v>0</v>
      </c>
      <c r="AI59" s="118">
        <v>0</v>
      </c>
      <c r="AJ59" s="118">
        <v>0</v>
      </c>
      <c r="AK59" s="118">
        <v>0</v>
      </c>
    </row>
    <row r="60" spans="5:37" x14ac:dyDescent="0.3">
      <c r="E60" s="3" t="s">
        <v>216</v>
      </c>
      <c r="H60" s="3" t="s">
        <v>220</v>
      </c>
      <c r="J60" s="3" t="s">
        <v>782</v>
      </c>
      <c r="L60" s="106" t="s">
        <v>158</v>
      </c>
      <c r="AG60" s="118">
        <v>0</v>
      </c>
      <c r="AH60" s="118">
        <v>0</v>
      </c>
      <c r="AI60" s="118">
        <v>0</v>
      </c>
      <c r="AJ60" s="118">
        <v>0</v>
      </c>
      <c r="AK60" s="118">
        <v>0</v>
      </c>
    </row>
    <row r="61" spans="5:37" x14ac:dyDescent="0.3">
      <c r="E61" s="3" t="s">
        <v>216</v>
      </c>
      <c r="H61" s="3" t="s">
        <v>221</v>
      </c>
      <c r="J61" s="3" t="s">
        <v>782</v>
      </c>
      <c r="L61" s="106" t="s">
        <v>158</v>
      </c>
      <c r="AG61" s="118">
        <v>0</v>
      </c>
      <c r="AH61" s="118">
        <v>0</v>
      </c>
      <c r="AI61" s="118">
        <v>0</v>
      </c>
      <c r="AJ61" s="118">
        <v>0</v>
      </c>
      <c r="AK61" s="118">
        <v>0</v>
      </c>
    </row>
    <row r="62" spans="5:37" x14ac:dyDescent="0.3">
      <c r="E62" s="3" t="s">
        <v>216</v>
      </c>
      <c r="H62" s="3" t="s">
        <v>212</v>
      </c>
      <c r="J62" s="3" t="s">
        <v>782</v>
      </c>
      <c r="L62" s="106" t="s">
        <v>158</v>
      </c>
      <c r="AG62" s="118">
        <v>0</v>
      </c>
      <c r="AH62" s="118">
        <v>0</v>
      </c>
      <c r="AI62" s="118">
        <v>0</v>
      </c>
      <c r="AJ62" s="118">
        <v>0</v>
      </c>
      <c r="AK62" s="118">
        <v>0</v>
      </c>
    </row>
    <row r="63" spans="5:37" x14ac:dyDescent="0.3">
      <c r="E63" s="3" t="s">
        <v>216</v>
      </c>
      <c r="H63" s="3" t="s">
        <v>223</v>
      </c>
      <c r="J63" s="3" t="s">
        <v>782</v>
      </c>
      <c r="L63" s="106" t="s">
        <v>158</v>
      </c>
      <c r="AG63" s="118">
        <v>0</v>
      </c>
      <c r="AH63" s="118">
        <v>0</v>
      </c>
      <c r="AI63" s="118">
        <v>0</v>
      </c>
      <c r="AJ63" s="118">
        <v>0</v>
      </c>
      <c r="AK63" s="118">
        <v>0</v>
      </c>
    </row>
    <row r="64" spans="5:37" x14ac:dyDescent="0.3">
      <c r="E64" s="3" t="s">
        <v>216</v>
      </c>
      <c r="H64" s="3" t="s">
        <v>315</v>
      </c>
      <c r="J64" s="3" t="s">
        <v>782</v>
      </c>
      <c r="L64" s="106" t="s">
        <v>158</v>
      </c>
      <c r="AG64" s="118">
        <v>0</v>
      </c>
      <c r="AH64" s="118">
        <v>0</v>
      </c>
      <c r="AI64" s="118">
        <v>0</v>
      </c>
      <c r="AJ64" s="118">
        <v>0</v>
      </c>
      <c r="AK64" s="118">
        <v>0</v>
      </c>
    </row>
    <row r="66" spans="1:53" ht="14.65" x14ac:dyDescent="0.35">
      <c r="A66" s="4"/>
      <c r="B66" s="10" t="s">
        <v>1163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1173</v>
      </c>
      <c r="K67" s="3" t="s">
        <v>1174</v>
      </c>
      <c r="AN67" s="3"/>
    </row>
    <row r="68" spans="1:53" x14ac:dyDescent="0.3">
      <c r="E68" s="3" t="s">
        <v>166</v>
      </c>
      <c r="H68" s="3" t="s">
        <v>166</v>
      </c>
      <c r="J68" s="3" t="s">
        <v>782</v>
      </c>
      <c r="L68" s="106" t="s">
        <v>158</v>
      </c>
      <c r="AG68" s="118">
        <v>-5.2694295828462066</v>
      </c>
      <c r="AH68" s="118">
        <v>-13.173703958728098</v>
      </c>
      <c r="AI68" s="118">
        <v>-3.8171424645027292</v>
      </c>
      <c r="AJ68" s="118">
        <v>-1.9091975589253609</v>
      </c>
      <c r="AK68" s="118">
        <v>-2.034874443706709</v>
      </c>
    </row>
    <row r="69" spans="1:53" x14ac:dyDescent="0.3">
      <c r="E69" s="3" t="s">
        <v>172</v>
      </c>
      <c r="H69" s="3" t="s">
        <v>172</v>
      </c>
      <c r="J69" s="3" t="s">
        <v>782</v>
      </c>
      <c r="L69" s="106" t="s">
        <v>158</v>
      </c>
      <c r="AG69" s="118">
        <v>-2.2794997444480298</v>
      </c>
      <c r="AH69" s="118">
        <v>-3.3189487405687426</v>
      </c>
      <c r="AI69" s="118">
        <v>-1.9751988452847362</v>
      </c>
      <c r="AJ69" s="118">
        <v>-1.5071875086741047</v>
      </c>
      <c r="AK69" s="118">
        <v>-1.5323618808926385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782</v>
      </c>
      <c r="L70" s="106" t="s">
        <v>158</v>
      </c>
      <c r="AG70" s="118">
        <v>-2.2794997444480298</v>
      </c>
      <c r="AH70" s="118">
        <v>-3.3189487405687426</v>
      </c>
      <c r="AI70" s="118">
        <v>-1.9751988452847362</v>
      </c>
      <c r="AJ70" s="118">
        <v>-1.5071875086741047</v>
      </c>
      <c r="AK70" s="118">
        <v>-1.5323618808926385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782</v>
      </c>
      <c r="L71" s="106" t="s">
        <v>158</v>
      </c>
      <c r="AG71" s="118">
        <v>-0.58542713567839189</v>
      </c>
      <c r="AH71" s="118">
        <v>-1.7952261306532669</v>
      </c>
      <c r="AI71" s="118">
        <v>-0.46859296482412055</v>
      </c>
      <c r="AJ71" s="118">
        <v>-5.0251256281407038E-2</v>
      </c>
      <c r="AK71" s="118">
        <v>-5.0251256281407031E-2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1151</v>
      </c>
      <c r="J72" s="3" t="s">
        <v>782</v>
      </c>
      <c r="L72" s="106" t="s">
        <v>158</v>
      </c>
      <c r="AG72" s="118">
        <v>0</v>
      </c>
      <c r="AH72" s="118">
        <v>0</v>
      </c>
      <c r="AI72" s="118">
        <v>0</v>
      </c>
      <c r="AJ72" s="118">
        <v>0</v>
      </c>
      <c r="AK72" s="118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1152</v>
      </c>
      <c r="J73" s="3" t="s">
        <v>782</v>
      </c>
      <c r="L73" s="106" t="s">
        <v>158</v>
      </c>
      <c r="AG73" s="118">
        <v>0</v>
      </c>
      <c r="AH73" s="118">
        <v>0</v>
      </c>
      <c r="AI73" s="118">
        <v>0</v>
      </c>
      <c r="AJ73" s="118">
        <v>0</v>
      </c>
      <c r="AK73" s="118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1153</v>
      </c>
      <c r="J74" s="3" t="s">
        <v>782</v>
      </c>
      <c r="L74" s="106" t="s">
        <v>158</v>
      </c>
      <c r="AG74" s="118">
        <v>0</v>
      </c>
      <c r="AH74" s="118">
        <v>0</v>
      </c>
      <c r="AI74" s="118">
        <v>0</v>
      </c>
      <c r="AJ74" s="118">
        <v>0</v>
      </c>
      <c r="AK74" s="118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782</v>
      </c>
      <c r="L75" s="106" t="s">
        <v>158</v>
      </c>
      <c r="AG75" s="118">
        <v>0</v>
      </c>
      <c r="AH75" s="118">
        <v>0</v>
      </c>
      <c r="AI75" s="118">
        <v>0</v>
      </c>
      <c r="AJ75" s="118">
        <v>0</v>
      </c>
      <c r="AK75" s="118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782</v>
      </c>
      <c r="L76" s="106" t="s">
        <v>158</v>
      </c>
      <c r="AG76" s="118">
        <v>-0.80261532233747734</v>
      </c>
      <c r="AH76" s="118">
        <v>-0.654375876247134</v>
      </c>
      <c r="AI76" s="118">
        <v>-0.63725914679227402</v>
      </c>
      <c r="AJ76" s="118">
        <v>-0.60970007148817518</v>
      </c>
      <c r="AK76" s="118">
        <v>-0.61276389094288963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782</v>
      </c>
      <c r="L77" s="106" t="s">
        <v>158</v>
      </c>
      <c r="AG77" s="118">
        <v>0</v>
      </c>
      <c r="AH77" s="118">
        <v>0</v>
      </c>
      <c r="AI77" s="118">
        <v>0</v>
      </c>
      <c r="AJ77" s="118">
        <v>0</v>
      </c>
      <c r="AK77" s="118">
        <v>0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308</v>
      </c>
      <c r="J78" s="3" t="s">
        <v>782</v>
      </c>
      <c r="L78" s="106" t="s">
        <v>158</v>
      </c>
      <c r="AG78" s="118">
        <v>0</v>
      </c>
      <c r="AH78" s="118">
        <v>0</v>
      </c>
      <c r="AI78" s="118">
        <v>0</v>
      </c>
      <c r="AJ78" s="118">
        <v>0</v>
      </c>
      <c r="AK78" s="118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184</v>
      </c>
      <c r="J79" s="3" t="s">
        <v>782</v>
      </c>
      <c r="L79" s="106" t="s">
        <v>158</v>
      </c>
      <c r="AG79" s="118">
        <v>0</v>
      </c>
      <c r="AH79" s="118">
        <v>0</v>
      </c>
      <c r="AI79" s="118">
        <v>0</v>
      </c>
      <c r="AJ79" s="118">
        <v>0</v>
      </c>
      <c r="AK79" s="118">
        <v>0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309</v>
      </c>
      <c r="J80" s="3" t="s">
        <v>782</v>
      </c>
      <c r="L80" s="106" t="s">
        <v>158</v>
      </c>
      <c r="AG80" s="118">
        <v>0</v>
      </c>
      <c r="AH80" s="118">
        <v>0</v>
      </c>
      <c r="AI80" s="118">
        <v>0</v>
      </c>
      <c r="AJ80" s="118">
        <v>0</v>
      </c>
      <c r="AK80" s="118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310</v>
      </c>
      <c r="J81" s="3" t="s">
        <v>782</v>
      </c>
      <c r="L81" s="106" t="s">
        <v>158</v>
      </c>
      <c r="AG81" s="118">
        <v>-0.80261532233747734</v>
      </c>
      <c r="AH81" s="118">
        <v>-0.654375876247134</v>
      </c>
      <c r="AI81" s="118">
        <v>-0.63725914679227402</v>
      </c>
      <c r="AJ81" s="118">
        <v>-0.60970007148817518</v>
      </c>
      <c r="AK81" s="118">
        <v>-0.61276389094288963</v>
      </c>
    </row>
    <row r="82" spans="5:37" x14ac:dyDescent="0.3">
      <c r="E82" s="3" t="s">
        <v>172</v>
      </c>
      <c r="F82" s="3" t="s">
        <v>173</v>
      </c>
      <c r="G82" s="3" t="s">
        <v>185</v>
      </c>
      <c r="H82" s="3" t="s">
        <v>186</v>
      </c>
      <c r="J82" s="3" t="s">
        <v>782</v>
      </c>
      <c r="L82" s="106" t="s">
        <v>158</v>
      </c>
      <c r="AG82" s="118">
        <v>-0.89145728643216082</v>
      </c>
      <c r="AH82" s="118">
        <v>-0.8693467336683417</v>
      </c>
      <c r="AI82" s="118">
        <v>-0.8693467336683417</v>
      </c>
      <c r="AJ82" s="118">
        <v>-0.84723618090452246</v>
      </c>
      <c r="AK82" s="118">
        <v>-0.86934673366834181</v>
      </c>
    </row>
    <row r="83" spans="5:37" x14ac:dyDescent="0.3">
      <c r="E83" s="3" t="s">
        <v>172</v>
      </c>
      <c r="F83" s="3" t="s">
        <v>173</v>
      </c>
      <c r="G83" s="3" t="s">
        <v>185</v>
      </c>
      <c r="H83" s="3" t="s">
        <v>1096</v>
      </c>
      <c r="J83" s="3" t="s">
        <v>782</v>
      </c>
      <c r="L83" s="106" t="s">
        <v>158</v>
      </c>
      <c r="AG83" s="118">
        <v>-0.89145728643216082</v>
      </c>
      <c r="AH83" s="118">
        <v>-0.8693467336683417</v>
      </c>
      <c r="AI83" s="118">
        <v>-0.8693467336683417</v>
      </c>
      <c r="AJ83" s="118">
        <v>-0.84723618090452246</v>
      </c>
      <c r="AK83" s="118">
        <v>-0.86934673366834181</v>
      </c>
    </row>
    <row r="84" spans="5:37" x14ac:dyDescent="0.3">
      <c r="E84" s="3" t="s">
        <v>172</v>
      </c>
      <c r="F84" s="3" t="s">
        <v>173</v>
      </c>
      <c r="G84" s="3" t="s">
        <v>185</v>
      </c>
      <c r="H84" s="3" t="s">
        <v>188</v>
      </c>
      <c r="J84" s="3" t="s">
        <v>782</v>
      </c>
      <c r="L84" s="106" t="s">
        <v>158</v>
      </c>
      <c r="AG84" s="118">
        <v>0</v>
      </c>
      <c r="AH84" s="118">
        <v>0</v>
      </c>
      <c r="AI84" s="118">
        <v>0</v>
      </c>
      <c r="AJ84" s="118">
        <v>0</v>
      </c>
      <c r="AK84" s="118">
        <v>0</v>
      </c>
    </row>
    <row r="85" spans="5:37" x14ac:dyDescent="0.3">
      <c r="E85" s="3" t="s">
        <v>172</v>
      </c>
      <c r="F85" s="3" t="s">
        <v>173</v>
      </c>
      <c r="G85" s="3" t="s">
        <v>185</v>
      </c>
      <c r="H85" s="3" t="s">
        <v>189</v>
      </c>
      <c r="J85" s="3" t="s">
        <v>782</v>
      </c>
      <c r="L85" s="106" t="s">
        <v>158</v>
      </c>
      <c r="AG85" s="118">
        <v>0</v>
      </c>
      <c r="AH85" s="118">
        <v>0</v>
      </c>
      <c r="AI85" s="118">
        <v>0</v>
      </c>
      <c r="AJ85" s="118">
        <v>0</v>
      </c>
      <c r="AK85" s="118">
        <v>0</v>
      </c>
    </row>
    <row r="86" spans="5:37" x14ac:dyDescent="0.3">
      <c r="E86" s="3" t="s">
        <v>172</v>
      </c>
      <c r="F86" s="3" t="s">
        <v>173</v>
      </c>
      <c r="G86" s="3" t="s">
        <v>185</v>
      </c>
      <c r="H86" s="3" t="s">
        <v>190</v>
      </c>
      <c r="J86" s="3" t="s">
        <v>782</v>
      </c>
      <c r="L86" s="106" t="s">
        <v>158</v>
      </c>
      <c r="AG86" s="118">
        <v>0</v>
      </c>
      <c r="AH86" s="118">
        <v>0</v>
      </c>
      <c r="AI86" s="118">
        <v>0</v>
      </c>
      <c r="AJ86" s="118">
        <v>0</v>
      </c>
      <c r="AK86" s="118">
        <v>0</v>
      </c>
    </row>
    <row r="87" spans="5:37" x14ac:dyDescent="0.3">
      <c r="E87" s="3" t="s">
        <v>172</v>
      </c>
      <c r="F87" s="3" t="s">
        <v>173</v>
      </c>
      <c r="G87" s="3" t="s">
        <v>185</v>
      </c>
      <c r="H87" s="3" t="s">
        <v>191</v>
      </c>
      <c r="J87" s="3" t="s">
        <v>782</v>
      </c>
      <c r="L87" s="106" t="s">
        <v>158</v>
      </c>
      <c r="AG87" s="118">
        <v>0</v>
      </c>
      <c r="AH87" s="118">
        <v>0</v>
      </c>
      <c r="AI87" s="118">
        <v>0</v>
      </c>
      <c r="AJ87" s="118">
        <v>0</v>
      </c>
      <c r="AK87" s="118">
        <v>0</v>
      </c>
    </row>
    <row r="88" spans="5:37" x14ac:dyDescent="0.3">
      <c r="E88" s="3" t="s">
        <v>172</v>
      </c>
      <c r="F88" s="3" t="s">
        <v>173</v>
      </c>
      <c r="G88" s="3" t="s">
        <v>185</v>
      </c>
      <c r="H88" s="3" t="s">
        <v>192</v>
      </c>
      <c r="J88" s="3" t="s">
        <v>782</v>
      </c>
      <c r="L88" s="106" t="s">
        <v>158</v>
      </c>
      <c r="AG88" s="118">
        <v>0</v>
      </c>
      <c r="AH88" s="118">
        <v>0</v>
      </c>
      <c r="AI88" s="118">
        <v>0</v>
      </c>
      <c r="AJ88" s="118">
        <v>0</v>
      </c>
      <c r="AK88" s="118">
        <v>0</v>
      </c>
    </row>
    <row r="89" spans="5:37" x14ac:dyDescent="0.3">
      <c r="E89" s="3" t="s">
        <v>172</v>
      </c>
      <c r="F89" s="3" t="s">
        <v>173</v>
      </c>
      <c r="G89" s="3" t="s">
        <v>185</v>
      </c>
      <c r="H89" s="3" t="s">
        <v>193</v>
      </c>
      <c r="J89" s="3" t="s">
        <v>782</v>
      </c>
      <c r="L89" s="106" t="s">
        <v>158</v>
      </c>
      <c r="AG89" s="118">
        <v>0</v>
      </c>
      <c r="AH89" s="118">
        <v>0</v>
      </c>
      <c r="AI89" s="118">
        <v>0</v>
      </c>
      <c r="AJ89" s="118">
        <v>0</v>
      </c>
      <c r="AK89" s="118">
        <v>0</v>
      </c>
    </row>
    <row r="90" spans="5:37" x14ac:dyDescent="0.3">
      <c r="E90" s="3" t="s">
        <v>172</v>
      </c>
      <c r="F90" s="3" t="s">
        <v>173</v>
      </c>
      <c r="G90" s="3" t="s">
        <v>185</v>
      </c>
      <c r="H90" s="3" t="s">
        <v>194</v>
      </c>
      <c r="J90" s="3" t="s">
        <v>782</v>
      </c>
      <c r="L90" s="106" t="s">
        <v>158</v>
      </c>
      <c r="AG90" s="118">
        <v>0</v>
      </c>
      <c r="AH90" s="118">
        <v>0</v>
      </c>
      <c r="AI90" s="118">
        <v>0</v>
      </c>
      <c r="AJ90" s="118">
        <v>0</v>
      </c>
      <c r="AK90" s="118">
        <v>0</v>
      </c>
    </row>
    <row r="91" spans="5:37" x14ac:dyDescent="0.3">
      <c r="E91" s="3" t="s">
        <v>172</v>
      </c>
      <c r="F91" s="3" t="s">
        <v>173</v>
      </c>
      <c r="G91" s="3" t="s">
        <v>195</v>
      </c>
      <c r="H91" s="3" t="s">
        <v>196</v>
      </c>
      <c r="J91" s="3" t="s">
        <v>782</v>
      </c>
      <c r="L91" s="106" t="s">
        <v>158</v>
      </c>
      <c r="AG91" s="118">
        <v>0</v>
      </c>
      <c r="AH91" s="118">
        <v>0</v>
      </c>
      <c r="AI91" s="118">
        <v>0</v>
      </c>
      <c r="AJ91" s="118">
        <v>0</v>
      </c>
      <c r="AK91" s="118">
        <v>0</v>
      </c>
    </row>
    <row r="92" spans="5:37" x14ac:dyDescent="0.3">
      <c r="E92" s="3" t="s">
        <v>172</v>
      </c>
      <c r="F92" s="3" t="s">
        <v>197</v>
      </c>
      <c r="H92" s="3" t="s">
        <v>198</v>
      </c>
      <c r="J92" s="3" t="s">
        <v>782</v>
      </c>
      <c r="L92" s="106" t="s">
        <v>158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197</v>
      </c>
      <c r="H93" s="3" t="s">
        <v>199</v>
      </c>
      <c r="J93" s="3" t="s">
        <v>782</v>
      </c>
      <c r="L93" s="106" t="s">
        <v>158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197</v>
      </c>
      <c r="H94" s="3" t="s">
        <v>200</v>
      </c>
      <c r="J94" s="3" t="s">
        <v>782</v>
      </c>
      <c r="L94" s="106" t="s">
        <v>158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197</v>
      </c>
      <c r="H95" s="3" t="s">
        <v>201</v>
      </c>
      <c r="J95" s="3" t="s">
        <v>782</v>
      </c>
      <c r="L95" s="106" t="s">
        <v>158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197</v>
      </c>
      <c r="H96" s="3" t="s">
        <v>202</v>
      </c>
      <c r="J96" s="3" t="s">
        <v>782</v>
      </c>
      <c r="L96" s="106" t="s">
        <v>158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197</v>
      </c>
      <c r="H97" s="3" t="s">
        <v>203</v>
      </c>
      <c r="J97" s="3" t="s">
        <v>782</v>
      </c>
      <c r="L97" s="106" t="s">
        <v>158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197</v>
      </c>
      <c r="H98" s="3" t="s">
        <v>204</v>
      </c>
      <c r="J98" s="3" t="s">
        <v>782</v>
      </c>
      <c r="L98" s="106" t="s">
        <v>158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197</v>
      </c>
      <c r="H99" s="3" t="s">
        <v>1107</v>
      </c>
      <c r="J99" s="3" t="s">
        <v>782</v>
      </c>
      <c r="L99" s="106" t="s">
        <v>158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197</v>
      </c>
      <c r="H100" s="3" t="s">
        <v>206</v>
      </c>
      <c r="J100" s="3" t="s">
        <v>782</v>
      </c>
      <c r="L100" s="106" t="s">
        <v>158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197</v>
      </c>
      <c r="H101" s="3" t="s">
        <v>207</v>
      </c>
      <c r="J101" s="3" t="s">
        <v>782</v>
      </c>
      <c r="L101" s="106" t="s">
        <v>158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197</v>
      </c>
      <c r="H102" s="3" t="s">
        <v>1108</v>
      </c>
      <c r="J102" s="3" t="s">
        <v>782</v>
      </c>
      <c r="L102" s="106" t="s">
        <v>158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197</v>
      </c>
      <c r="H103" s="3" t="s">
        <v>1109</v>
      </c>
      <c r="J103" s="3" t="s">
        <v>782</v>
      </c>
      <c r="L103" s="106" t="s">
        <v>158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197</v>
      </c>
      <c r="H104" s="3" t="s">
        <v>1110</v>
      </c>
      <c r="J104" s="3" t="s">
        <v>782</v>
      </c>
      <c r="L104" s="106" t="s">
        <v>158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197</v>
      </c>
      <c r="H105" s="3" t="s">
        <v>195</v>
      </c>
      <c r="J105" s="3" t="s">
        <v>782</v>
      </c>
      <c r="L105" s="106" t="s">
        <v>158</v>
      </c>
      <c r="AG105" s="46"/>
      <c r="AH105" s="46"/>
      <c r="AI105" s="46"/>
      <c r="AJ105" s="46"/>
      <c r="AK105" s="46"/>
    </row>
    <row r="106" spans="5:37" x14ac:dyDescent="0.3">
      <c r="E106" s="3" t="s">
        <v>209</v>
      </c>
      <c r="H106" s="3" t="s">
        <v>209</v>
      </c>
      <c r="J106" s="3" t="s">
        <v>782</v>
      </c>
      <c r="L106" s="106" t="s">
        <v>158</v>
      </c>
      <c r="AG106" s="118">
        <v>-2.9899298383981767</v>
      </c>
      <c r="AH106" s="118">
        <v>-9.8547552181593545</v>
      </c>
      <c r="AI106" s="118">
        <v>-1.8419436192179928</v>
      </c>
      <c r="AJ106" s="118">
        <v>-0.40201005025125625</v>
      </c>
      <c r="AK106" s="118">
        <v>-0.50251256281407075</v>
      </c>
    </row>
    <row r="107" spans="5:37" x14ac:dyDescent="0.3">
      <c r="E107" s="3" t="s">
        <v>209</v>
      </c>
      <c r="H107" s="3" t="s">
        <v>311</v>
      </c>
      <c r="J107" s="3" t="s">
        <v>782</v>
      </c>
      <c r="L107" s="106" t="s">
        <v>158</v>
      </c>
      <c r="AG107" s="118">
        <v>-2.3869147630212924</v>
      </c>
      <c r="AH107" s="118">
        <v>-9.3522426553452842</v>
      </c>
      <c r="AI107" s="118">
        <v>-1.3394310564039225</v>
      </c>
      <c r="AJ107" s="118">
        <v>0</v>
      </c>
      <c r="AK107" s="118">
        <v>0</v>
      </c>
    </row>
    <row r="108" spans="5:37" x14ac:dyDescent="0.3">
      <c r="E108" s="3" t="s">
        <v>209</v>
      </c>
      <c r="H108" s="3" t="s">
        <v>210</v>
      </c>
      <c r="J108" s="3" t="s">
        <v>782</v>
      </c>
      <c r="L108" s="106" t="s">
        <v>158</v>
      </c>
      <c r="AG108" s="118">
        <v>0</v>
      </c>
      <c r="AH108" s="118">
        <v>0</v>
      </c>
      <c r="AI108" s="118">
        <v>0</v>
      </c>
      <c r="AJ108" s="118">
        <v>0</v>
      </c>
      <c r="AK108" s="118">
        <v>0</v>
      </c>
    </row>
    <row r="109" spans="5:37" x14ac:dyDescent="0.3">
      <c r="E109" s="3" t="s">
        <v>209</v>
      </c>
      <c r="H109" s="3" t="s">
        <v>211</v>
      </c>
      <c r="J109" s="3" t="s">
        <v>782</v>
      </c>
      <c r="L109" s="106" t="s">
        <v>158</v>
      </c>
      <c r="AG109" s="118">
        <v>0</v>
      </c>
      <c r="AH109" s="118">
        <v>0</v>
      </c>
      <c r="AI109" s="118">
        <v>0</v>
      </c>
      <c r="AJ109" s="118">
        <v>0</v>
      </c>
      <c r="AK109" s="118">
        <v>0</v>
      </c>
    </row>
    <row r="110" spans="5:37" x14ac:dyDescent="0.3">
      <c r="E110" s="3" t="s">
        <v>209</v>
      </c>
      <c r="H110" s="3" t="s">
        <v>213</v>
      </c>
      <c r="J110" s="3" t="s">
        <v>782</v>
      </c>
      <c r="L110" s="106" t="s">
        <v>158</v>
      </c>
      <c r="AG110" s="118">
        <v>0</v>
      </c>
      <c r="AH110" s="118">
        <v>0</v>
      </c>
      <c r="AI110" s="118">
        <v>0</v>
      </c>
      <c r="AJ110" s="118">
        <v>0</v>
      </c>
      <c r="AK110" s="118">
        <v>0</v>
      </c>
    </row>
    <row r="111" spans="5:37" x14ac:dyDescent="0.3">
      <c r="E111" s="3" t="s">
        <v>209</v>
      </c>
      <c r="H111" s="3" t="s">
        <v>214</v>
      </c>
      <c r="J111" s="3" t="s">
        <v>782</v>
      </c>
      <c r="L111" s="106" t="s">
        <v>158</v>
      </c>
      <c r="AG111" s="118">
        <v>0</v>
      </c>
      <c r="AH111" s="118">
        <v>0</v>
      </c>
      <c r="AI111" s="118">
        <v>0</v>
      </c>
      <c r="AJ111" s="118">
        <v>0</v>
      </c>
      <c r="AK111" s="118">
        <v>0</v>
      </c>
    </row>
    <row r="112" spans="5:37" x14ac:dyDescent="0.3">
      <c r="E112" s="3" t="s">
        <v>209</v>
      </c>
      <c r="H112" s="3" t="s">
        <v>215</v>
      </c>
      <c r="J112" s="3" t="s">
        <v>782</v>
      </c>
      <c r="L112" s="106" t="s">
        <v>158</v>
      </c>
      <c r="AG112" s="118">
        <v>-0.60301507537688437</v>
      </c>
      <c r="AH112" s="118">
        <v>-0.50251256281407042</v>
      </c>
      <c r="AI112" s="118">
        <v>-0.50251256281407031</v>
      </c>
      <c r="AJ112" s="118">
        <v>-0.40201005025125625</v>
      </c>
      <c r="AK112" s="118">
        <v>-0.50251256281407075</v>
      </c>
    </row>
    <row r="113" spans="1:53" x14ac:dyDescent="0.3">
      <c r="E113" s="3" t="s">
        <v>216</v>
      </c>
      <c r="H113" s="3" t="s">
        <v>216</v>
      </c>
      <c r="J113" s="3" t="s">
        <v>782</v>
      </c>
      <c r="L113" s="106" t="s">
        <v>158</v>
      </c>
      <c r="AG113" s="118">
        <v>0</v>
      </c>
      <c r="AH113" s="118">
        <v>0</v>
      </c>
      <c r="AI113" s="118">
        <v>0</v>
      </c>
      <c r="AJ113" s="118">
        <v>0</v>
      </c>
      <c r="AK113" s="118">
        <v>0</v>
      </c>
    </row>
    <row r="114" spans="1:53" x14ac:dyDescent="0.3">
      <c r="E114" s="3" t="s">
        <v>216</v>
      </c>
      <c r="H114" s="3" t="s">
        <v>312</v>
      </c>
      <c r="J114" s="3" t="s">
        <v>782</v>
      </c>
      <c r="L114" s="106" t="s">
        <v>158</v>
      </c>
      <c r="AG114" s="118">
        <v>0</v>
      </c>
      <c r="AH114" s="118">
        <v>0</v>
      </c>
      <c r="AI114" s="118">
        <v>0</v>
      </c>
      <c r="AJ114" s="118">
        <v>0</v>
      </c>
      <c r="AK114" s="118">
        <v>0</v>
      </c>
    </row>
    <row r="115" spans="1:53" x14ac:dyDescent="0.3">
      <c r="E115" s="3" t="s">
        <v>216</v>
      </c>
      <c r="H115" s="3" t="s">
        <v>313</v>
      </c>
      <c r="J115" s="3" t="s">
        <v>782</v>
      </c>
      <c r="L115" s="106" t="s">
        <v>158</v>
      </c>
      <c r="AG115" s="118">
        <v>0</v>
      </c>
      <c r="AH115" s="118">
        <v>0</v>
      </c>
      <c r="AI115" s="118">
        <v>0</v>
      </c>
      <c r="AJ115" s="118">
        <v>0</v>
      </c>
      <c r="AK115" s="118">
        <v>0</v>
      </c>
    </row>
    <row r="116" spans="1:53" x14ac:dyDescent="0.3">
      <c r="E116" s="3" t="s">
        <v>216</v>
      </c>
      <c r="H116" s="3" t="s">
        <v>314</v>
      </c>
      <c r="J116" s="3" t="s">
        <v>782</v>
      </c>
      <c r="L116" s="106" t="s">
        <v>158</v>
      </c>
      <c r="AG116" s="118">
        <v>0</v>
      </c>
      <c r="AH116" s="118">
        <v>0</v>
      </c>
      <c r="AI116" s="118">
        <v>0</v>
      </c>
      <c r="AJ116" s="118">
        <v>0</v>
      </c>
      <c r="AK116" s="118">
        <v>0</v>
      </c>
    </row>
    <row r="117" spans="1:53" x14ac:dyDescent="0.3">
      <c r="E117" s="3" t="s">
        <v>216</v>
      </c>
      <c r="H117" s="3" t="s">
        <v>220</v>
      </c>
      <c r="J117" s="3" t="s">
        <v>782</v>
      </c>
      <c r="L117" s="106" t="s">
        <v>158</v>
      </c>
      <c r="AG117" s="118">
        <v>0</v>
      </c>
      <c r="AH117" s="118">
        <v>0</v>
      </c>
      <c r="AI117" s="118">
        <v>0</v>
      </c>
      <c r="AJ117" s="118">
        <v>0</v>
      </c>
      <c r="AK117" s="118">
        <v>0</v>
      </c>
    </row>
    <row r="118" spans="1:53" x14ac:dyDescent="0.3">
      <c r="E118" s="3" t="s">
        <v>216</v>
      </c>
      <c r="H118" s="3" t="s">
        <v>221</v>
      </c>
      <c r="J118" s="3" t="s">
        <v>782</v>
      </c>
      <c r="L118" s="106" t="s">
        <v>158</v>
      </c>
      <c r="AG118" s="118">
        <v>0</v>
      </c>
      <c r="AH118" s="118">
        <v>0</v>
      </c>
      <c r="AI118" s="118">
        <v>0</v>
      </c>
      <c r="AJ118" s="118">
        <v>0</v>
      </c>
      <c r="AK118" s="118">
        <v>0</v>
      </c>
    </row>
    <row r="119" spans="1:53" x14ac:dyDescent="0.3">
      <c r="E119" s="3" t="s">
        <v>216</v>
      </c>
      <c r="H119" s="3" t="s">
        <v>212</v>
      </c>
      <c r="J119" s="3" t="s">
        <v>782</v>
      </c>
      <c r="L119" s="106" t="s">
        <v>158</v>
      </c>
      <c r="AG119" s="118">
        <v>0</v>
      </c>
      <c r="AH119" s="118">
        <v>0</v>
      </c>
      <c r="AI119" s="118">
        <v>0</v>
      </c>
      <c r="AJ119" s="118">
        <v>0</v>
      </c>
      <c r="AK119" s="118">
        <v>0</v>
      </c>
    </row>
    <row r="120" spans="1:53" x14ac:dyDescent="0.3">
      <c r="E120" s="3" t="s">
        <v>216</v>
      </c>
      <c r="H120" s="3" t="s">
        <v>223</v>
      </c>
      <c r="J120" s="3" t="s">
        <v>782</v>
      </c>
      <c r="L120" s="106" t="s">
        <v>158</v>
      </c>
      <c r="AG120" s="118">
        <v>0</v>
      </c>
      <c r="AH120" s="118">
        <v>0</v>
      </c>
      <c r="AI120" s="118">
        <v>0</v>
      </c>
      <c r="AJ120" s="118">
        <v>0</v>
      </c>
      <c r="AK120" s="118">
        <v>0</v>
      </c>
    </row>
    <row r="121" spans="1:53" x14ac:dyDescent="0.3">
      <c r="E121" s="3" t="s">
        <v>216</v>
      </c>
      <c r="H121" s="3" t="s">
        <v>315</v>
      </c>
      <c r="J121" s="3" t="s">
        <v>782</v>
      </c>
      <c r="L121" s="106" t="s">
        <v>158</v>
      </c>
      <c r="AG121" s="118">
        <v>0</v>
      </c>
      <c r="AH121" s="118">
        <v>0</v>
      </c>
      <c r="AI121" s="118">
        <v>0</v>
      </c>
      <c r="AJ121" s="118">
        <v>0</v>
      </c>
      <c r="AK121" s="118">
        <v>0</v>
      </c>
    </row>
    <row r="123" spans="1:53" ht="14.65" x14ac:dyDescent="0.35">
      <c r="A123" s="4"/>
      <c r="B123" s="10" t="s">
        <v>1154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166</v>
      </c>
      <c r="H125" s="3" t="s">
        <v>166</v>
      </c>
      <c r="J125" s="3" t="s">
        <v>782</v>
      </c>
      <c r="L125" s="106" t="s">
        <v>158</v>
      </c>
      <c r="AG125" s="118">
        <v>249.62272012051943</v>
      </c>
      <c r="AH125" s="118">
        <v>238.77243023205062</v>
      </c>
      <c r="AI125" s="118">
        <v>235.14893868425276</v>
      </c>
      <c r="AJ125" s="118">
        <v>237.70552215525009</v>
      </c>
      <c r="AK125" s="118">
        <v>239.85968490742835</v>
      </c>
    </row>
    <row r="126" spans="1:53" x14ac:dyDescent="0.3">
      <c r="E126" s="3" t="s">
        <v>172</v>
      </c>
      <c r="H126" s="3" t="s">
        <v>172</v>
      </c>
      <c r="J126" s="3" t="s">
        <v>782</v>
      </c>
      <c r="L126" s="106" t="s">
        <v>158</v>
      </c>
      <c r="AG126" s="118">
        <v>99.156496618270069</v>
      </c>
      <c r="AH126" s="118">
        <v>96.111005073855765</v>
      </c>
      <c r="AI126" s="118">
        <v>97.487214765940891</v>
      </c>
      <c r="AJ126" s="118">
        <v>96.956561155047325</v>
      </c>
      <c r="AK126" s="118">
        <v>97.233355549188801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782</v>
      </c>
      <c r="L127" s="106" t="s">
        <v>158</v>
      </c>
      <c r="AG127" s="118">
        <v>99.156496618270069</v>
      </c>
      <c r="AH127" s="118">
        <v>96.111005073855765</v>
      </c>
      <c r="AI127" s="118">
        <v>97.487214765940891</v>
      </c>
      <c r="AJ127" s="118">
        <v>96.956561155047325</v>
      </c>
      <c r="AK127" s="118">
        <v>97.233355549188801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782</v>
      </c>
      <c r="L128" s="106" t="s">
        <v>158</v>
      </c>
      <c r="AG128" s="118">
        <v>22.207904305446831</v>
      </c>
      <c r="AH128" s="118">
        <v>22.106373304618092</v>
      </c>
      <c r="AI128" s="118">
        <v>22.574383940839894</v>
      </c>
      <c r="AJ128" s="118">
        <v>21.169129453261409</v>
      </c>
      <c r="AK128" s="118">
        <v>21.386693467966495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1151</v>
      </c>
      <c r="J129" s="3" t="s">
        <v>782</v>
      </c>
      <c r="L129" s="106" t="s">
        <v>158</v>
      </c>
      <c r="AG129" s="118">
        <v>3.5465204393828444</v>
      </c>
      <c r="AH129" s="118">
        <v>6.1820644161693794</v>
      </c>
      <c r="AI129" s="118">
        <v>5.2720984214193223</v>
      </c>
      <c r="AJ129" s="118">
        <v>3.0925170889432549</v>
      </c>
      <c r="AK129" s="118">
        <v>2.4560402381772306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1152</v>
      </c>
      <c r="J130" s="3" t="s">
        <v>782</v>
      </c>
      <c r="L130" s="106" t="s">
        <v>158</v>
      </c>
      <c r="AG130" s="118">
        <v>13.644806858412663</v>
      </c>
      <c r="AH130" s="118">
        <v>12.101193450903926</v>
      </c>
      <c r="AI130" s="118">
        <v>12.155369312949595</v>
      </c>
      <c r="AJ130" s="118">
        <v>12.506102271812713</v>
      </c>
      <c r="AK130" s="118">
        <v>13.360335320711533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1153</v>
      </c>
      <c r="J131" s="3" t="s">
        <v>782</v>
      </c>
      <c r="L131" s="106" t="s">
        <v>158</v>
      </c>
      <c r="AG131" s="118">
        <v>3.0144771727986668</v>
      </c>
      <c r="AH131" s="118">
        <v>3.0351548160235029</v>
      </c>
      <c r="AI131" s="118">
        <v>3.0349341473960512</v>
      </c>
      <c r="AJ131" s="118">
        <v>3.0358066580680991</v>
      </c>
      <c r="AK131" s="118">
        <v>3.0361999629961751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782</v>
      </c>
      <c r="L132" s="106" t="s">
        <v>158</v>
      </c>
      <c r="AG132" s="118">
        <v>2.5875269705310475</v>
      </c>
      <c r="AH132" s="118">
        <v>2.5831867521745489</v>
      </c>
      <c r="AI132" s="118">
        <v>2.5805750238990481</v>
      </c>
      <c r="AJ132" s="118">
        <v>2.5849546907187468</v>
      </c>
      <c r="AK132" s="118">
        <v>2.5843692023629634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782</v>
      </c>
      <c r="L133" s="106" t="s">
        <v>158</v>
      </c>
      <c r="AG133" s="118">
        <v>45.508835869299098</v>
      </c>
      <c r="AH133" s="118">
        <v>43.197330125289042</v>
      </c>
      <c r="AI133" s="118">
        <v>44.529427338045828</v>
      </c>
      <c r="AJ133" s="118">
        <v>44.994583818779951</v>
      </c>
      <c r="AK133" s="118">
        <v>44.701756575192846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782</v>
      </c>
      <c r="L134" s="106" t="s">
        <v>158</v>
      </c>
      <c r="AG134" s="118">
        <v>13.38505792277973</v>
      </c>
      <c r="AH134" s="118">
        <v>12.715892417822552</v>
      </c>
      <c r="AI134" s="118">
        <v>12.483639486831065</v>
      </c>
      <c r="AJ134" s="118">
        <v>13.243503288423017</v>
      </c>
      <c r="AK134" s="118">
        <v>13.507718995146906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308</v>
      </c>
      <c r="J135" s="3" t="s">
        <v>782</v>
      </c>
      <c r="L135" s="106" t="s">
        <v>158</v>
      </c>
      <c r="AG135" s="118">
        <v>11.353614798616199</v>
      </c>
      <c r="AH135" s="118">
        <v>10.183143088488581</v>
      </c>
      <c r="AI135" s="118">
        <v>10.740732500794053</v>
      </c>
      <c r="AJ135" s="118">
        <v>10.778062415719308</v>
      </c>
      <c r="AK135" s="118">
        <v>10.829869549758326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184</v>
      </c>
      <c r="J136" s="3" t="s">
        <v>782</v>
      </c>
      <c r="L136" s="106" t="s">
        <v>158</v>
      </c>
      <c r="AG136" s="118">
        <v>17.675975828893208</v>
      </c>
      <c r="AH136" s="118">
        <v>16.967541689660898</v>
      </c>
      <c r="AI136" s="118">
        <v>16.890441089286355</v>
      </c>
      <c r="AJ136" s="118">
        <v>17.563077984124842</v>
      </c>
      <c r="AK136" s="118">
        <v>17.959397633349155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309</v>
      </c>
      <c r="J137" s="3" t="s">
        <v>782</v>
      </c>
      <c r="L137" s="106" t="s">
        <v>158</v>
      </c>
      <c r="AG137" s="118">
        <v>0</v>
      </c>
      <c r="AH137" s="118">
        <v>0</v>
      </c>
      <c r="AI137" s="118">
        <v>0</v>
      </c>
      <c r="AJ137" s="118">
        <v>0</v>
      </c>
      <c r="AK137" s="118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310</v>
      </c>
      <c r="J138" s="3" t="s">
        <v>782</v>
      </c>
      <c r="L138" s="106" t="s">
        <v>158</v>
      </c>
      <c r="AG138" s="118">
        <v>3.0941873190099631</v>
      </c>
      <c r="AH138" s="118">
        <v>3.3307529293170117</v>
      </c>
      <c r="AI138" s="118">
        <v>4.4146142611343526</v>
      </c>
      <c r="AJ138" s="118">
        <v>3.4099401305127865</v>
      </c>
      <c r="AK138" s="118">
        <v>2.4047703969384626</v>
      </c>
    </row>
    <row r="139" spans="5:37" x14ac:dyDescent="0.3">
      <c r="E139" s="3" t="s">
        <v>172</v>
      </c>
      <c r="F139" s="3" t="s">
        <v>173</v>
      </c>
      <c r="G139" s="3" t="s">
        <v>185</v>
      </c>
      <c r="H139" s="3" t="s">
        <v>186</v>
      </c>
      <c r="J139" s="3" t="s">
        <v>782</v>
      </c>
      <c r="L139" s="106" t="s">
        <v>158</v>
      </c>
      <c r="AG139" s="118">
        <v>27.279097935910706</v>
      </c>
      <c r="AH139" s="118">
        <v>26.568334047703736</v>
      </c>
      <c r="AI139" s="118">
        <v>26.044241391591129</v>
      </c>
      <c r="AJ139" s="118">
        <v>26.451327768833728</v>
      </c>
      <c r="AK139" s="118">
        <v>26.805286587111848</v>
      </c>
    </row>
    <row r="140" spans="5:37" x14ac:dyDescent="0.3">
      <c r="E140" s="3" t="s">
        <v>172</v>
      </c>
      <c r="F140" s="3" t="s">
        <v>173</v>
      </c>
      <c r="G140" s="3" t="s">
        <v>185</v>
      </c>
      <c r="H140" s="3" t="s">
        <v>1096</v>
      </c>
      <c r="J140" s="3" t="s">
        <v>782</v>
      </c>
      <c r="L140" s="106" t="s">
        <v>158</v>
      </c>
      <c r="AG140" s="118">
        <v>7.3432859483346373</v>
      </c>
      <c r="AH140" s="118">
        <v>6.4715209277873411</v>
      </c>
      <c r="AI140" s="118">
        <v>6.5468978140918184</v>
      </c>
      <c r="AJ140" s="118">
        <v>6.6444055008838729</v>
      </c>
      <c r="AK140" s="118">
        <v>7.2504154040976658</v>
      </c>
    </row>
    <row r="141" spans="5:37" x14ac:dyDescent="0.3">
      <c r="E141" s="3" t="s">
        <v>172</v>
      </c>
      <c r="F141" s="3" t="s">
        <v>173</v>
      </c>
      <c r="G141" s="3" t="s">
        <v>185</v>
      </c>
      <c r="H141" s="3" t="s">
        <v>188</v>
      </c>
      <c r="J141" s="3" t="s">
        <v>782</v>
      </c>
      <c r="L141" s="106" t="s">
        <v>158</v>
      </c>
      <c r="AG141" s="118">
        <v>2.6888025726623064</v>
      </c>
      <c r="AH141" s="118">
        <v>2.6928363714484136</v>
      </c>
      <c r="AI141" s="118">
        <v>2.2665770748068423</v>
      </c>
      <c r="AJ141" s="118">
        <v>2.2665770757706989</v>
      </c>
      <c r="AK141" s="118">
        <v>2.2665770761159272</v>
      </c>
    </row>
    <row r="142" spans="5:37" x14ac:dyDescent="0.3">
      <c r="E142" s="3" t="s">
        <v>172</v>
      </c>
      <c r="F142" s="3" t="s">
        <v>173</v>
      </c>
      <c r="G142" s="3" t="s">
        <v>185</v>
      </c>
      <c r="H142" s="3" t="s">
        <v>189</v>
      </c>
      <c r="J142" s="3" t="s">
        <v>782</v>
      </c>
      <c r="L142" s="106" t="s">
        <v>158</v>
      </c>
      <c r="AG142" s="118">
        <v>0.89669510971945143</v>
      </c>
      <c r="AH142" s="118">
        <v>0.89546292001407501</v>
      </c>
      <c r="AI142" s="118">
        <v>0.89515672705084981</v>
      </c>
      <c r="AJ142" s="118">
        <v>0.895622301698904</v>
      </c>
      <c r="AK142" s="118">
        <v>0.89554261133849666</v>
      </c>
    </row>
    <row r="143" spans="5:37" x14ac:dyDescent="0.3">
      <c r="E143" s="3" t="s">
        <v>172</v>
      </c>
      <c r="F143" s="3" t="s">
        <v>173</v>
      </c>
      <c r="G143" s="3" t="s">
        <v>185</v>
      </c>
      <c r="H143" s="3" t="s">
        <v>190</v>
      </c>
      <c r="J143" s="3" t="s">
        <v>782</v>
      </c>
      <c r="L143" s="106" t="s">
        <v>158</v>
      </c>
      <c r="AG143" s="118">
        <v>4.91481122193884</v>
      </c>
      <c r="AH143" s="118">
        <v>4.8882546791176669</v>
      </c>
      <c r="AI143" s="118">
        <v>4.8876912807129864</v>
      </c>
      <c r="AJ143" s="118">
        <v>4.8884410256756521</v>
      </c>
      <c r="AK143" s="118">
        <v>4.8882633867551988</v>
      </c>
    </row>
    <row r="144" spans="5:37" x14ac:dyDescent="0.3">
      <c r="E144" s="3" t="s">
        <v>172</v>
      </c>
      <c r="F144" s="3" t="s">
        <v>173</v>
      </c>
      <c r="G144" s="3" t="s">
        <v>185</v>
      </c>
      <c r="H144" s="3" t="s">
        <v>191</v>
      </c>
      <c r="J144" s="3" t="s">
        <v>782</v>
      </c>
      <c r="L144" s="106" t="s">
        <v>158</v>
      </c>
      <c r="AG144" s="118">
        <v>3.6973458811646167</v>
      </c>
      <c r="AH144" s="118">
        <v>3.7571115109397137</v>
      </c>
      <c r="AI144" s="118">
        <v>3.7571115096746008</v>
      </c>
      <c r="AJ144" s="118">
        <v>3.9380160330438829</v>
      </c>
      <c r="AK144" s="118">
        <v>3.7571115111438815</v>
      </c>
    </row>
    <row r="145" spans="5:37" x14ac:dyDescent="0.3">
      <c r="E145" s="3" t="s">
        <v>172</v>
      </c>
      <c r="F145" s="3" t="s">
        <v>173</v>
      </c>
      <c r="G145" s="3" t="s">
        <v>185</v>
      </c>
      <c r="H145" s="3" t="s">
        <v>192</v>
      </c>
      <c r="J145" s="3" t="s">
        <v>782</v>
      </c>
      <c r="L145" s="106" t="s">
        <v>158</v>
      </c>
      <c r="AG145" s="118">
        <v>0.76326853362288838</v>
      </c>
      <c r="AH145" s="118">
        <v>0.7632650990108748</v>
      </c>
      <c r="AI145" s="118">
        <v>0.76326509937816545</v>
      </c>
      <c r="AJ145" s="118">
        <v>0.76326509992161662</v>
      </c>
      <c r="AK145" s="118">
        <v>0.76326509959699895</v>
      </c>
    </row>
    <row r="146" spans="5:37" x14ac:dyDescent="0.3">
      <c r="E146" s="3" t="s">
        <v>172</v>
      </c>
      <c r="F146" s="3" t="s">
        <v>173</v>
      </c>
      <c r="G146" s="3" t="s">
        <v>185</v>
      </c>
      <c r="H146" s="3" t="s">
        <v>193</v>
      </c>
      <c r="J146" s="3" t="s">
        <v>782</v>
      </c>
      <c r="L146" s="106" t="s">
        <v>158</v>
      </c>
      <c r="AG146" s="118">
        <v>6.9916203368601799</v>
      </c>
      <c r="AH146" s="118">
        <v>7.1179854790225967</v>
      </c>
      <c r="AI146" s="118">
        <v>6.9464377400166777</v>
      </c>
      <c r="AJ146" s="118">
        <v>7.0720658815731827</v>
      </c>
      <c r="AK146" s="118">
        <v>6.9966889957589675</v>
      </c>
    </row>
    <row r="147" spans="5:37" x14ac:dyDescent="0.3">
      <c r="E147" s="3" t="s">
        <v>172</v>
      </c>
      <c r="F147" s="3" t="s">
        <v>173</v>
      </c>
      <c r="G147" s="3" t="s">
        <v>185</v>
      </c>
      <c r="H147" s="3" t="s">
        <v>194</v>
      </c>
      <c r="J147" s="3" t="s">
        <v>782</v>
      </c>
      <c r="L147" s="106" t="s">
        <v>158</v>
      </c>
      <c r="AG147" s="118">
        <v>-1.6731668392211876E-2</v>
      </c>
      <c r="AH147" s="118">
        <v>-1.8102939636949179E-2</v>
      </c>
      <c r="AI147" s="118">
        <v>-1.8895854140812365E-2</v>
      </c>
      <c r="AJ147" s="118">
        <v>-1.7065149734079854E-2</v>
      </c>
      <c r="AK147" s="118">
        <v>-1.2577497695288799E-2</v>
      </c>
    </row>
    <row r="148" spans="5:37" x14ac:dyDescent="0.3">
      <c r="E148" s="3" t="s">
        <v>172</v>
      </c>
      <c r="F148" s="3" t="s">
        <v>173</v>
      </c>
      <c r="G148" s="3" t="s">
        <v>195</v>
      </c>
      <c r="H148" s="3" t="s">
        <v>196</v>
      </c>
      <c r="J148" s="3" t="s">
        <v>782</v>
      </c>
      <c r="L148" s="106" t="s">
        <v>158</v>
      </c>
      <c r="AG148" s="118">
        <v>4.1606585076134435</v>
      </c>
      <c r="AH148" s="118">
        <v>4.2389675962449047</v>
      </c>
      <c r="AI148" s="118">
        <v>4.3391620954640322</v>
      </c>
      <c r="AJ148" s="118">
        <v>4.3415201141722219</v>
      </c>
      <c r="AK148" s="118">
        <v>4.339618918917604</v>
      </c>
    </row>
    <row r="149" spans="5:37" x14ac:dyDescent="0.3">
      <c r="E149" s="3" t="s">
        <v>172</v>
      </c>
      <c r="F149" s="3" t="s">
        <v>197</v>
      </c>
      <c r="H149" s="3" t="s">
        <v>198</v>
      </c>
      <c r="J149" s="3" t="s">
        <v>782</v>
      </c>
      <c r="L149" s="106" t="s">
        <v>158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197</v>
      </c>
      <c r="H150" s="3" t="s">
        <v>199</v>
      </c>
      <c r="J150" s="3" t="s">
        <v>782</v>
      </c>
      <c r="L150" s="106" t="s">
        <v>158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197</v>
      </c>
      <c r="H151" s="3" t="s">
        <v>200</v>
      </c>
      <c r="J151" s="3" t="s">
        <v>782</v>
      </c>
      <c r="L151" s="106" t="s">
        <v>158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197</v>
      </c>
      <c r="H152" s="3" t="s">
        <v>201</v>
      </c>
      <c r="J152" s="3" t="s">
        <v>782</v>
      </c>
      <c r="L152" s="106" t="s">
        <v>158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197</v>
      </c>
      <c r="H153" s="3" t="s">
        <v>202</v>
      </c>
      <c r="J153" s="3" t="s">
        <v>782</v>
      </c>
      <c r="L153" s="106" t="s">
        <v>158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197</v>
      </c>
      <c r="H154" s="3" t="s">
        <v>203</v>
      </c>
      <c r="J154" s="3" t="s">
        <v>782</v>
      </c>
      <c r="L154" s="106" t="s">
        <v>158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197</v>
      </c>
      <c r="H155" s="3" t="s">
        <v>204</v>
      </c>
      <c r="J155" s="3" t="s">
        <v>782</v>
      </c>
      <c r="L155" s="106" t="s">
        <v>158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197</v>
      </c>
      <c r="H156" s="3" t="s">
        <v>1107</v>
      </c>
      <c r="J156" s="3" t="s">
        <v>782</v>
      </c>
      <c r="L156" s="106" t="s">
        <v>158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197</v>
      </c>
      <c r="H157" s="3" t="s">
        <v>206</v>
      </c>
      <c r="J157" s="3" t="s">
        <v>782</v>
      </c>
      <c r="L157" s="106" t="s">
        <v>158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197</v>
      </c>
      <c r="H158" s="3" t="s">
        <v>207</v>
      </c>
      <c r="J158" s="3" t="s">
        <v>782</v>
      </c>
      <c r="L158" s="106" t="s">
        <v>158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197</v>
      </c>
      <c r="H159" s="3" t="s">
        <v>1108</v>
      </c>
      <c r="J159" s="3" t="s">
        <v>782</v>
      </c>
      <c r="L159" s="106" t="s">
        <v>158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197</v>
      </c>
      <c r="H160" s="3" t="s">
        <v>1109</v>
      </c>
      <c r="J160" s="3" t="s">
        <v>782</v>
      </c>
      <c r="L160" s="106" t="s">
        <v>158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197</v>
      </c>
      <c r="H161" s="3" t="s">
        <v>1110</v>
      </c>
      <c r="J161" s="3" t="s">
        <v>782</v>
      </c>
      <c r="L161" s="106" t="s">
        <v>158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197</v>
      </c>
      <c r="H162" s="3" t="s">
        <v>195</v>
      </c>
      <c r="J162" s="3" t="s">
        <v>782</v>
      </c>
      <c r="L162" s="106" t="s">
        <v>158</v>
      </c>
      <c r="AG162" s="46"/>
      <c r="AH162" s="46"/>
      <c r="AI162" s="46"/>
      <c r="AJ162" s="46"/>
      <c r="AK162" s="46"/>
    </row>
    <row r="163" spans="5:37" x14ac:dyDescent="0.3">
      <c r="E163" s="3" t="s">
        <v>209</v>
      </c>
      <c r="H163" s="3" t="s">
        <v>209</v>
      </c>
      <c r="J163" s="3" t="s">
        <v>782</v>
      </c>
      <c r="L163" s="106" t="s">
        <v>158</v>
      </c>
      <c r="AG163" s="118">
        <v>60.28294468605786</v>
      </c>
      <c r="AH163" s="118">
        <v>52.651330794555733</v>
      </c>
      <c r="AI163" s="118">
        <v>47.884820070593285</v>
      </c>
      <c r="AJ163" s="118">
        <v>50.563358898737022</v>
      </c>
      <c r="AK163" s="118">
        <v>52.07869815082968</v>
      </c>
    </row>
    <row r="164" spans="5:37" x14ac:dyDescent="0.3">
      <c r="E164" s="3" t="s">
        <v>209</v>
      </c>
      <c r="H164" s="3" t="s">
        <v>311</v>
      </c>
      <c r="J164" s="3" t="s">
        <v>782</v>
      </c>
      <c r="L164" s="106" t="s">
        <v>158</v>
      </c>
      <c r="AG164" s="118">
        <v>10.885229410105648</v>
      </c>
      <c r="AH164" s="118">
        <v>14.299085484558804</v>
      </c>
      <c r="AI164" s="118">
        <v>12.245102258676752</v>
      </c>
      <c r="AJ164" s="118">
        <v>12.090730830728313</v>
      </c>
      <c r="AK164" s="118">
        <v>12.622876027398775</v>
      </c>
    </row>
    <row r="165" spans="5:37" x14ac:dyDescent="0.3">
      <c r="E165" s="3" t="s">
        <v>209</v>
      </c>
      <c r="H165" s="3" t="s">
        <v>210</v>
      </c>
      <c r="J165" s="3" t="s">
        <v>782</v>
      </c>
      <c r="L165" s="106" t="s">
        <v>158</v>
      </c>
      <c r="AG165" s="118">
        <v>14.088941203504962</v>
      </c>
      <c r="AH165" s="118">
        <v>12.429875996989571</v>
      </c>
      <c r="AI165" s="118">
        <v>12.336685336563024</v>
      </c>
      <c r="AJ165" s="118">
        <v>12.205310915698741</v>
      </c>
      <c r="AK165" s="118">
        <v>12.124605274324004</v>
      </c>
    </row>
    <row r="166" spans="5:37" x14ac:dyDescent="0.3">
      <c r="E166" s="3" t="s">
        <v>209</v>
      </c>
      <c r="H166" s="3" t="s">
        <v>211</v>
      </c>
      <c r="J166" s="3" t="s">
        <v>782</v>
      </c>
      <c r="L166" s="106" t="s">
        <v>158</v>
      </c>
      <c r="AG166" s="118">
        <v>4.8600481210823929</v>
      </c>
      <c r="AH166" s="118">
        <v>5.0689467790096305</v>
      </c>
      <c r="AI166" s="118">
        <v>4.5397325351169124</v>
      </c>
      <c r="AJ166" s="118">
        <v>4.1996160638877642</v>
      </c>
      <c r="AK166" s="118">
        <v>4.3213735052849618</v>
      </c>
    </row>
    <row r="167" spans="5:37" x14ac:dyDescent="0.3">
      <c r="E167" s="3" t="s">
        <v>209</v>
      </c>
      <c r="H167" s="3" t="s">
        <v>213</v>
      </c>
      <c r="J167" s="3" t="s">
        <v>782</v>
      </c>
      <c r="L167" s="106" t="s">
        <v>158</v>
      </c>
      <c r="AG167" s="118">
        <v>3.0191220898462161</v>
      </c>
      <c r="AH167" s="118">
        <v>2.7027642705839998</v>
      </c>
      <c r="AI167" s="118">
        <v>2.7610311470590512</v>
      </c>
      <c r="AJ167" s="118">
        <v>2.7389660909068478</v>
      </c>
      <c r="AK167" s="118">
        <v>2.7050943938440319</v>
      </c>
    </row>
    <row r="168" spans="5:37" x14ac:dyDescent="0.3">
      <c r="E168" s="3" t="s">
        <v>209</v>
      </c>
      <c r="H168" s="3" t="s">
        <v>214</v>
      </c>
      <c r="J168" s="3" t="s">
        <v>782</v>
      </c>
      <c r="L168" s="106" t="s">
        <v>158</v>
      </c>
      <c r="AG168" s="118">
        <v>7.6820755374864271</v>
      </c>
      <c r="AH168" s="118">
        <v>6.8513007480776533</v>
      </c>
      <c r="AI168" s="118">
        <v>4.9267770262809538</v>
      </c>
      <c r="AJ168" s="118">
        <v>9.5867585045059922</v>
      </c>
      <c r="AK168" s="118">
        <v>9.1455437055685973</v>
      </c>
    </row>
    <row r="169" spans="5:37" x14ac:dyDescent="0.3">
      <c r="E169" s="3" t="s">
        <v>209</v>
      </c>
      <c r="H169" s="3" t="s">
        <v>215</v>
      </c>
      <c r="J169" s="3" t="s">
        <v>782</v>
      </c>
      <c r="L169" s="106" t="s">
        <v>158</v>
      </c>
      <c r="AG169" s="118">
        <v>19.747528324032221</v>
      </c>
      <c r="AH169" s="118">
        <v>11.299357515336078</v>
      </c>
      <c r="AI169" s="118">
        <v>11.075491766896599</v>
      </c>
      <c r="AJ169" s="118">
        <v>9.7419764930093642</v>
      </c>
      <c r="AK169" s="118">
        <v>11.159205244409311</v>
      </c>
    </row>
    <row r="170" spans="5:37" x14ac:dyDescent="0.3">
      <c r="E170" s="3" t="s">
        <v>216</v>
      </c>
      <c r="H170" s="3" t="s">
        <v>216</v>
      </c>
      <c r="J170" s="3" t="s">
        <v>782</v>
      </c>
      <c r="L170" s="106" t="s">
        <v>158</v>
      </c>
      <c r="AG170" s="118">
        <v>90.183278816191489</v>
      </c>
      <c r="AH170" s="118">
        <v>90.010094363639112</v>
      </c>
      <c r="AI170" s="118">
        <v>89.776903847718572</v>
      </c>
      <c r="AJ170" s="118">
        <v>90.185602101465747</v>
      </c>
      <c r="AK170" s="118">
        <v>90.54763120740985</v>
      </c>
    </row>
    <row r="171" spans="5:37" x14ac:dyDescent="0.3">
      <c r="E171" s="3" t="s">
        <v>216</v>
      </c>
      <c r="H171" s="3" t="s">
        <v>312</v>
      </c>
      <c r="J171" s="3" t="s">
        <v>782</v>
      </c>
      <c r="L171" s="106" t="s">
        <v>158</v>
      </c>
      <c r="AG171" s="118">
        <v>0</v>
      </c>
      <c r="AH171" s="118">
        <v>0</v>
      </c>
      <c r="AI171" s="118">
        <v>0</v>
      </c>
      <c r="AJ171" s="118">
        <v>0</v>
      </c>
      <c r="AK171" s="118">
        <v>0</v>
      </c>
    </row>
    <row r="172" spans="5:37" x14ac:dyDescent="0.3">
      <c r="E172" s="3" t="s">
        <v>216</v>
      </c>
      <c r="H172" s="3" t="s">
        <v>313</v>
      </c>
      <c r="J172" s="3" t="s">
        <v>782</v>
      </c>
      <c r="L172" s="106" t="s">
        <v>158</v>
      </c>
      <c r="AG172" s="118">
        <v>0</v>
      </c>
      <c r="AH172" s="118">
        <v>0</v>
      </c>
      <c r="AI172" s="118">
        <v>0</v>
      </c>
      <c r="AJ172" s="118">
        <v>0</v>
      </c>
      <c r="AK172" s="118">
        <v>0</v>
      </c>
    </row>
    <row r="173" spans="5:37" x14ac:dyDescent="0.3">
      <c r="E173" s="3" t="s">
        <v>216</v>
      </c>
      <c r="H173" s="3" t="s">
        <v>314</v>
      </c>
      <c r="J173" s="3" t="s">
        <v>782</v>
      </c>
      <c r="L173" s="106" t="s">
        <v>158</v>
      </c>
      <c r="AG173" s="118">
        <v>0</v>
      </c>
      <c r="AH173" s="118">
        <v>0</v>
      </c>
      <c r="AI173" s="118">
        <v>0</v>
      </c>
      <c r="AJ173" s="118">
        <v>0</v>
      </c>
      <c r="AK173" s="118">
        <v>0</v>
      </c>
    </row>
    <row r="174" spans="5:37" x14ac:dyDescent="0.3">
      <c r="E174" s="3" t="s">
        <v>216</v>
      </c>
      <c r="H174" s="3" t="s">
        <v>220</v>
      </c>
      <c r="J174" s="3" t="s">
        <v>782</v>
      </c>
      <c r="L174" s="106" t="s">
        <v>158</v>
      </c>
      <c r="AG174" s="118">
        <v>0</v>
      </c>
      <c r="AH174" s="118">
        <v>0</v>
      </c>
      <c r="AI174" s="118">
        <v>0</v>
      </c>
      <c r="AJ174" s="118">
        <v>0</v>
      </c>
      <c r="AK174" s="118">
        <v>0</v>
      </c>
    </row>
    <row r="175" spans="5:37" x14ac:dyDescent="0.3">
      <c r="E175" s="3" t="s">
        <v>216</v>
      </c>
      <c r="H175" s="3" t="s">
        <v>221</v>
      </c>
      <c r="J175" s="3" t="s">
        <v>782</v>
      </c>
      <c r="L175" s="106" t="s">
        <v>158</v>
      </c>
      <c r="AG175" s="118">
        <v>0</v>
      </c>
      <c r="AH175" s="118">
        <v>0</v>
      </c>
      <c r="AI175" s="118">
        <v>0</v>
      </c>
      <c r="AJ175" s="118">
        <v>0</v>
      </c>
      <c r="AK175" s="118">
        <v>0</v>
      </c>
    </row>
    <row r="176" spans="5:37" x14ac:dyDescent="0.3">
      <c r="E176" s="3" t="s">
        <v>216</v>
      </c>
      <c r="H176" s="3" t="s">
        <v>212</v>
      </c>
      <c r="J176" s="3" t="s">
        <v>782</v>
      </c>
      <c r="L176" s="106" t="s">
        <v>158</v>
      </c>
      <c r="AG176" s="118">
        <v>0</v>
      </c>
      <c r="AH176" s="118">
        <v>0</v>
      </c>
      <c r="AI176" s="118">
        <v>0</v>
      </c>
      <c r="AJ176" s="118">
        <v>0</v>
      </c>
      <c r="AK176" s="118">
        <v>0</v>
      </c>
    </row>
    <row r="177" spans="1:53" x14ac:dyDescent="0.3">
      <c r="E177" s="3" t="s">
        <v>216</v>
      </c>
      <c r="H177" s="3" t="s">
        <v>223</v>
      </c>
      <c r="J177" s="3" t="s">
        <v>782</v>
      </c>
      <c r="L177" s="106" t="s">
        <v>158</v>
      </c>
      <c r="AG177" s="118">
        <v>0</v>
      </c>
      <c r="AH177" s="118">
        <v>0</v>
      </c>
      <c r="AI177" s="118">
        <v>0</v>
      </c>
      <c r="AJ177" s="118">
        <v>0</v>
      </c>
      <c r="AK177" s="118">
        <v>0</v>
      </c>
    </row>
    <row r="178" spans="1:53" x14ac:dyDescent="0.3">
      <c r="E178" s="3" t="s">
        <v>216</v>
      </c>
      <c r="H178" s="3" t="s">
        <v>315</v>
      </c>
      <c r="J178" s="3" t="s">
        <v>782</v>
      </c>
      <c r="L178" s="106" t="s">
        <v>158</v>
      </c>
      <c r="AG178" s="118">
        <v>0</v>
      </c>
      <c r="AH178" s="118">
        <v>0</v>
      </c>
      <c r="AI178" s="118">
        <v>0</v>
      </c>
      <c r="AJ178" s="118">
        <v>0</v>
      </c>
      <c r="AK178" s="118">
        <v>0</v>
      </c>
    </row>
    <row r="180" spans="1:53" ht="14.65" x14ac:dyDescent="0.35">
      <c r="A180" s="4"/>
      <c r="B180" s="10" t="s">
        <v>1176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166</v>
      </c>
      <c r="H182" s="3" t="s">
        <v>166</v>
      </c>
      <c r="J182" s="3" t="s">
        <v>782</v>
      </c>
      <c r="L182" s="106" t="s">
        <v>158</v>
      </c>
      <c r="AG182" s="118">
        <v>246.53692911865517</v>
      </c>
      <c r="AH182" s="118">
        <v>235.68077660097879</v>
      </c>
      <c r="AI182" s="118">
        <v>231.9123520825554</v>
      </c>
      <c r="AJ182" s="118">
        <v>234.35034713130108</v>
      </c>
      <c r="AK182" s="118">
        <v>236.29991350561431</v>
      </c>
    </row>
    <row r="183" spans="1:53" x14ac:dyDescent="0.3">
      <c r="E183" s="3" t="s">
        <v>172</v>
      </c>
      <c r="H183" s="3" t="s">
        <v>172</v>
      </c>
      <c r="J183" s="3" t="s">
        <v>782</v>
      </c>
      <c r="L183" s="106" t="s">
        <v>158</v>
      </c>
      <c r="AG183" s="118">
        <v>98.610942213078289</v>
      </c>
      <c r="AH183" s="118">
        <v>95.565120744504654</v>
      </c>
      <c r="AI183" s="118">
        <v>96.940998854520117</v>
      </c>
      <c r="AJ183" s="118">
        <v>96.41001199531533</v>
      </c>
      <c r="AK183" s="118">
        <v>96.686471466530946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782</v>
      </c>
      <c r="L184" s="106" t="s">
        <v>158</v>
      </c>
      <c r="AG184" s="118">
        <v>98.610942213078289</v>
      </c>
      <c r="AH184" s="118">
        <v>95.565120744504654</v>
      </c>
      <c r="AI184" s="118">
        <v>96.940998854520117</v>
      </c>
      <c r="AJ184" s="118">
        <v>96.41001199531533</v>
      </c>
      <c r="AK184" s="118">
        <v>96.686471466530946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782</v>
      </c>
      <c r="L185" s="106" t="s">
        <v>158</v>
      </c>
      <c r="AG185" s="118">
        <v>21.662349900255045</v>
      </c>
      <c r="AH185" s="118">
        <v>21.560488975266985</v>
      </c>
      <c r="AI185" s="118">
        <v>22.02816802941912</v>
      </c>
      <c r="AJ185" s="118">
        <v>20.622580293529413</v>
      </c>
      <c r="AK185" s="118">
        <v>20.839809385308648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1151</v>
      </c>
      <c r="J186" s="3" t="s">
        <v>782</v>
      </c>
      <c r="L186" s="106" t="s">
        <v>158</v>
      </c>
      <c r="AG186" s="118">
        <v>3.5465204393828444</v>
      </c>
      <c r="AH186" s="118">
        <v>6.1820644161693794</v>
      </c>
      <c r="AI186" s="118">
        <v>5.2720984214193223</v>
      </c>
      <c r="AJ186" s="118">
        <v>3.0925170889432549</v>
      </c>
      <c r="AK186" s="118">
        <v>2.4560402381772306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1152</v>
      </c>
      <c r="J187" s="3" t="s">
        <v>782</v>
      </c>
      <c r="L187" s="106" t="s">
        <v>158</v>
      </c>
      <c r="AG187" s="118">
        <v>13.644806858412663</v>
      </c>
      <c r="AH187" s="118">
        <v>12.101193450903926</v>
      </c>
      <c r="AI187" s="118">
        <v>12.155369312949595</v>
      </c>
      <c r="AJ187" s="118">
        <v>12.506102271812713</v>
      </c>
      <c r="AK187" s="118">
        <v>13.360335320711533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1153</v>
      </c>
      <c r="J188" s="3" t="s">
        <v>782</v>
      </c>
      <c r="L188" s="106" t="s">
        <v>158</v>
      </c>
      <c r="AG188" s="118">
        <v>3.0144771727986668</v>
      </c>
      <c r="AH188" s="118">
        <v>3.0351548160235029</v>
      </c>
      <c r="AI188" s="118">
        <v>3.0349341473960512</v>
      </c>
      <c r="AJ188" s="118">
        <v>3.0358066580680991</v>
      </c>
      <c r="AK188" s="118">
        <v>3.0361999629961751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782</v>
      </c>
      <c r="L189" s="106" t="s">
        <v>158</v>
      </c>
      <c r="AG189" s="118">
        <v>2.5875269705310475</v>
      </c>
      <c r="AH189" s="118">
        <v>2.5831867521745489</v>
      </c>
      <c r="AI189" s="118">
        <v>2.5805750238990481</v>
      </c>
      <c r="AJ189" s="118">
        <v>2.5849546907187468</v>
      </c>
      <c r="AK189" s="118">
        <v>2.5843692023629634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782</v>
      </c>
      <c r="L190" s="106" t="s">
        <v>158</v>
      </c>
      <c r="AG190" s="118">
        <v>45.508835869299098</v>
      </c>
      <c r="AH190" s="118">
        <v>43.197330125289042</v>
      </c>
      <c r="AI190" s="118">
        <v>44.529427338045828</v>
      </c>
      <c r="AJ190" s="118">
        <v>44.994583818779951</v>
      </c>
      <c r="AK190" s="118">
        <v>44.701756575192846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782</v>
      </c>
      <c r="L191" s="106" t="s">
        <v>158</v>
      </c>
      <c r="AG191" s="118">
        <v>13.38505792277973</v>
      </c>
      <c r="AH191" s="118">
        <v>12.715892417822552</v>
      </c>
      <c r="AI191" s="118">
        <v>12.483639486831065</v>
      </c>
      <c r="AJ191" s="118">
        <v>13.243503288423017</v>
      </c>
      <c r="AK191" s="118">
        <v>13.507718995146906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308</v>
      </c>
      <c r="J192" s="3" t="s">
        <v>782</v>
      </c>
      <c r="L192" s="106" t="s">
        <v>158</v>
      </c>
      <c r="AG192" s="118">
        <v>11.353614798616199</v>
      </c>
      <c r="AH192" s="118">
        <v>10.183143088488581</v>
      </c>
      <c r="AI192" s="118">
        <v>10.740732500794053</v>
      </c>
      <c r="AJ192" s="118">
        <v>10.778062415719308</v>
      </c>
      <c r="AK192" s="118">
        <v>10.829869549758326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184</v>
      </c>
      <c r="J193" s="3" t="s">
        <v>782</v>
      </c>
      <c r="L193" s="106" t="s">
        <v>158</v>
      </c>
      <c r="AG193" s="118">
        <v>17.675975828893208</v>
      </c>
      <c r="AH193" s="118">
        <v>16.967541689660898</v>
      </c>
      <c r="AI193" s="118">
        <v>16.890441089286355</v>
      </c>
      <c r="AJ193" s="118">
        <v>17.563077984124842</v>
      </c>
      <c r="AK193" s="118">
        <v>17.959397633349155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309</v>
      </c>
      <c r="J194" s="3" t="s">
        <v>782</v>
      </c>
      <c r="L194" s="106" t="s">
        <v>158</v>
      </c>
      <c r="AG194" s="118">
        <v>0</v>
      </c>
      <c r="AH194" s="118">
        <v>0</v>
      </c>
      <c r="AI194" s="118">
        <v>0</v>
      </c>
      <c r="AJ194" s="118">
        <v>0</v>
      </c>
      <c r="AK194" s="118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310</v>
      </c>
      <c r="J195" s="3" t="s">
        <v>782</v>
      </c>
      <c r="L195" s="106" t="s">
        <v>158</v>
      </c>
      <c r="AG195" s="118">
        <v>3.0941873190099631</v>
      </c>
      <c r="AH195" s="118">
        <v>3.3307529293170117</v>
      </c>
      <c r="AI195" s="118">
        <v>4.4146142611343526</v>
      </c>
      <c r="AJ195" s="118">
        <v>3.4099401305127865</v>
      </c>
      <c r="AK195" s="118">
        <v>2.4047703969384626</v>
      </c>
    </row>
    <row r="196" spans="5:37" x14ac:dyDescent="0.3">
      <c r="E196" s="3" t="s">
        <v>172</v>
      </c>
      <c r="F196" s="3" t="s">
        <v>173</v>
      </c>
      <c r="G196" s="3" t="s">
        <v>185</v>
      </c>
      <c r="H196" s="3" t="s">
        <v>186</v>
      </c>
      <c r="J196" s="3" t="s">
        <v>782</v>
      </c>
      <c r="L196" s="106" t="s">
        <v>158</v>
      </c>
      <c r="AG196" s="118">
        <v>27.279097935910706</v>
      </c>
      <c r="AH196" s="118">
        <v>26.568334047703733</v>
      </c>
      <c r="AI196" s="118">
        <v>26.044241391591129</v>
      </c>
      <c r="AJ196" s="118">
        <v>26.451327768833728</v>
      </c>
      <c r="AK196" s="118">
        <v>26.805286587111851</v>
      </c>
    </row>
    <row r="197" spans="5:37" x14ac:dyDescent="0.3">
      <c r="E197" s="3" t="s">
        <v>172</v>
      </c>
      <c r="F197" s="3" t="s">
        <v>173</v>
      </c>
      <c r="G197" s="3" t="s">
        <v>185</v>
      </c>
      <c r="H197" s="3" t="s">
        <v>1096</v>
      </c>
      <c r="J197" s="3" t="s">
        <v>782</v>
      </c>
      <c r="L197" s="106" t="s">
        <v>158</v>
      </c>
      <c r="AG197" s="118">
        <v>7.3432859483346373</v>
      </c>
      <c r="AH197" s="118">
        <v>6.4715209277873411</v>
      </c>
      <c r="AI197" s="118">
        <v>6.5468978140918184</v>
      </c>
      <c r="AJ197" s="118">
        <v>6.6444055008838729</v>
      </c>
      <c r="AK197" s="118">
        <v>7.2504154040976658</v>
      </c>
    </row>
    <row r="198" spans="5:37" x14ac:dyDescent="0.3">
      <c r="E198" s="3" t="s">
        <v>172</v>
      </c>
      <c r="F198" s="3" t="s">
        <v>173</v>
      </c>
      <c r="G198" s="3" t="s">
        <v>185</v>
      </c>
      <c r="H198" s="3" t="s">
        <v>188</v>
      </c>
      <c r="J198" s="3" t="s">
        <v>782</v>
      </c>
      <c r="L198" s="106" t="s">
        <v>158</v>
      </c>
      <c r="AG198" s="118">
        <v>2.6888025726623064</v>
      </c>
      <c r="AH198" s="118">
        <v>2.6928363714484136</v>
      </c>
      <c r="AI198" s="118">
        <v>2.2665770748068423</v>
      </c>
      <c r="AJ198" s="118">
        <v>2.2665770757706989</v>
      </c>
      <c r="AK198" s="118">
        <v>2.2665770761159272</v>
      </c>
    </row>
    <row r="199" spans="5:37" x14ac:dyDescent="0.3">
      <c r="E199" s="3" t="s">
        <v>172</v>
      </c>
      <c r="F199" s="3" t="s">
        <v>173</v>
      </c>
      <c r="G199" s="3" t="s">
        <v>185</v>
      </c>
      <c r="H199" s="3" t="s">
        <v>189</v>
      </c>
      <c r="J199" s="3" t="s">
        <v>782</v>
      </c>
      <c r="L199" s="106" t="s">
        <v>158</v>
      </c>
      <c r="AG199" s="118">
        <v>0.89669510971945143</v>
      </c>
      <c r="AH199" s="118">
        <v>0.89546292001407501</v>
      </c>
      <c r="AI199" s="118">
        <v>0.89515672705084981</v>
      </c>
      <c r="AJ199" s="118">
        <v>0.895622301698904</v>
      </c>
      <c r="AK199" s="118">
        <v>0.89554261133849666</v>
      </c>
    </row>
    <row r="200" spans="5:37" x14ac:dyDescent="0.3">
      <c r="E200" s="3" t="s">
        <v>172</v>
      </c>
      <c r="F200" s="3" t="s">
        <v>173</v>
      </c>
      <c r="G200" s="3" t="s">
        <v>185</v>
      </c>
      <c r="H200" s="3" t="s">
        <v>190</v>
      </c>
      <c r="J200" s="3" t="s">
        <v>782</v>
      </c>
      <c r="L200" s="106" t="s">
        <v>158</v>
      </c>
      <c r="AG200" s="118">
        <v>4.91481122193884</v>
      </c>
      <c r="AH200" s="118">
        <v>4.8882546791176669</v>
      </c>
      <c r="AI200" s="118">
        <v>4.8876912807129864</v>
      </c>
      <c r="AJ200" s="118">
        <v>4.8884410256756521</v>
      </c>
      <c r="AK200" s="118">
        <v>4.8882633867551988</v>
      </c>
    </row>
    <row r="201" spans="5:37" x14ac:dyDescent="0.3">
      <c r="E201" s="3" t="s">
        <v>172</v>
      </c>
      <c r="F201" s="3" t="s">
        <v>173</v>
      </c>
      <c r="G201" s="3" t="s">
        <v>185</v>
      </c>
      <c r="H201" s="3" t="s">
        <v>191</v>
      </c>
      <c r="J201" s="3" t="s">
        <v>782</v>
      </c>
      <c r="L201" s="106" t="s">
        <v>158</v>
      </c>
      <c r="AG201" s="118">
        <v>3.6973458811646167</v>
      </c>
      <c r="AH201" s="118">
        <v>3.7571115109397137</v>
      </c>
      <c r="AI201" s="118">
        <v>3.7571115096746008</v>
      </c>
      <c r="AJ201" s="118">
        <v>3.9380160330438829</v>
      </c>
      <c r="AK201" s="118">
        <v>3.7571115111438815</v>
      </c>
    </row>
    <row r="202" spans="5:37" x14ac:dyDescent="0.3">
      <c r="E202" s="3" t="s">
        <v>172</v>
      </c>
      <c r="F202" s="3" t="s">
        <v>173</v>
      </c>
      <c r="G202" s="3" t="s">
        <v>185</v>
      </c>
      <c r="H202" s="3" t="s">
        <v>192</v>
      </c>
      <c r="J202" s="3" t="s">
        <v>782</v>
      </c>
      <c r="L202" s="106" t="s">
        <v>158</v>
      </c>
      <c r="AG202" s="118">
        <v>0.76326853362288838</v>
      </c>
      <c r="AH202" s="118">
        <v>0.7632650990108748</v>
      </c>
      <c r="AI202" s="118">
        <v>0.76326509937816545</v>
      </c>
      <c r="AJ202" s="118">
        <v>0.76326509992161662</v>
      </c>
      <c r="AK202" s="118">
        <v>0.76326509959699895</v>
      </c>
    </row>
    <row r="203" spans="5:37" x14ac:dyDescent="0.3">
      <c r="E203" s="3" t="s">
        <v>172</v>
      </c>
      <c r="F203" s="3" t="s">
        <v>173</v>
      </c>
      <c r="G203" s="3" t="s">
        <v>185</v>
      </c>
      <c r="H203" s="3" t="s">
        <v>193</v>
      </c>
      <c r="J203" s="3" t="s">
        <v>782</v>
      </c>
      <c r="L203" s="106" t="s">
        <v>158</v>
      </c>
      <c r="AG203" s="118">
        <v>6.9916203368601799</v>
      </c>
      <c r="AH203" s="118">
        <v>7.1179854790225967</v>
      </c>
      <c r="AI203" s="118">
        <v>6.9464377400166777</v>
      </c>
      <c r="AJ203" s="118">
        <v>7.0720658815731827</v>
      </c>
      <c r="AK203" s="118">
        <v>6.9966889957589675</v>
      </c>
    </row>
    <row r="204" spans="5:37" x14ac:dyDescent="0.3">
      <c r="E204" s="3" t="s">
        <v>172</v>
      </c>
      <c r="F204" s="3" t="s">
        <v>173</v>
      </c>
      <c r="G204" s="3" t="s">
        <v>185</v>
      </c>
      <c r="H204" s="3" t="s">
        <v>194</v>
      </c>
      <c r="J204" s="3" t="s">
        <v>782</v>
      </c>
      <c r="L204" s="106" t="s">
        <v>158</v>
      </c>
      <c r="AG204" s="118">
        <v>-1.6731668392211876E-2</v>
      </c>
      <c r="AH204" s="118">
        <v>-1.8102939636949179E-2</v>
      </c>
      <c r="AI204" s="118">
        <v>-1.8895854140812365E-2</v>
      </c>
      <c r="AJ204" s="118">
        <v>-1.7065149734079854E-2</v>
      </c>
      <c r="AK204" s="118">
        <v>-1.2577497695288799E-2</v>
      </c>
    </row>
    <row r="205" spans="5:37" x14ac:dyDescent="0.3">
      <c r="E205" s="3" t="s">
        <v>172</v>
      </c>
      <c r="F205" s="3" t="s">
        <v>173</v>
      </c>
      <c r="G205" s="3" t="s">
        <v>195</v>
      </c>
      <c r="H205" s="3" t="s">
        <v>196</v>
      </c>
      <c r="J205" s="3" t="s">
        <v>782</v>
      </c>
      <c r="L205" s="106" t="s">
        <v>158</v>
      </c>
      <c r="AG205" s="118">
        <v>4.1606585076134435</v>
      </c>
      <c r="AH205" s="118">
        <v>4.2389675962449047</v>
      </c>
      <c r="AI205" s="118">
        <v>4.3391620954640322</v>
      </c>
      <c r="AJ205" s="118">
        <v>4.3415201141722219</v>
      </c>
      <c r="AK205" s="118">
        <v>4.339618918917604</v>
      </c>
    </row>
    <row r="206" spans="5:37" x14ac:dyDescent="0.3">
      <c r="E206" s="3" t="s">
        <v>172</v>
      </c>
      <c r="F206" s="3" t="s">
        <v>197</v>
      </c>
      <c r="H206" s="3" t="s">
        <v>198</v>
      </c>
      <c r="J206" s="3" t="s">
        <v>782</v>
      </c>
      <c r="L206" s="106" t="s">
        <v>158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197</v>
      </c>
      <c r="H207" s="3" t="s">
        <v>199</v>
      </c>
      <c r="J207" s="3" t="s">
        <v>782</v>
      </c>
      <c r="L207" s="106" t="s">
        <v>158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197</v>
      </c>
      <c r="H208" s="3" t="s">
        <v>200</v>
      </c>
      <c r="J208" s="3" t="s">
        <v>782</v>
      </c>
      <c r="L208" s="106" t="s">
        <v>158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197</v>
      </c>
      <c r="H209" s="3" t="s">
        <v>201</v>
      </c>
      <c r="J209" s="3" t="s">
        <v>782</v>
      </c>
      <c r="L209" s="106" t="s">
        <v>158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197</v>
      </c>
      <c r="H210" s="3" t="s">
        <v>202</v>
      </c>
      <c r="J210" s="3" t="s">
        <v>782</v>
      </c>
      <c r="L210" s="106" t="s">
        <v>158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197</v>
      </c>
      <c r="H211" s="3" t="s">
        <v>203</v>
      </c>
      <c r="J211" s="3" t="s">
        <v>782</v>
      </c>
      <c r="L211" s="106" t="s">
        <v>158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197</v>
      </c>
      <c r="H212" s="3" t="s">
        <v>204</v>
      </c>
      <c r="J212" s="3" t="s">
        <v>782</v>
      </c>
      <c r="L212" s="106" t="s">
        <v>158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197</v>
      </c>
      <c r="H213" s="3" t="s">
        <v>1107</v>
      </c>
      <c r="J213" s="3" t="s">
        <v>782</v>
      </c>
      <c r="L213" s="106" t="s">
        <v>158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197</v>
      </c>
      <c r="H214" s="3" t="s">
        <v>206</v>
      </c>
      <c r="J214" s="3" t="s">
        <v>782</v>
      </c>
      <c r="L214" s="106" t="s">
        <v>158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197</v>
      </c>
      <c r="H215" s="3" t="s">
        <v>207</v>
      </c>
      <c r="J215" s="3" t="s">
        <v>782</v>
      </c>
      <c r="L215" s="106" t="s">
        <v>158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197</v>
      </c>
      <c r="H216" s="3" t="s">
        <v>1108</v>
      </c>
      <c r="J216" s="3" t="s">
        <v>782</v>
      </c>
      <c r="L216" s="106" t="s">
        <v>158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197</v>
      </c>
      <c r="H217" s="3" t="s">
        <v>1109</v>
      </c>
      <c r="J217" s="3" t="s">
        <v>782</v>
      </c>
      <c r="L217" s="106" t="s">
        <v>158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197</v>
      </c>
      <c r="H218" s="3" t="s">
        <v>1110</v>
      </c>
      <c r="J218" s="3" t="s">
        <v>782</v>
      </c>
      <c r="L218" s="106" t="s">
        <v>158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197</v>
      </c>
      <c r="H219" s="3" t="s">
        <v>195</v>
      </c>
      <c r="J219" s="3" t="s">
        <v>782</v>
      </c>
      <c r="L219" s="106" t="s">
        <v>158</v>
      </c>
      <c r="AG219" s="46"/>
      <c r="AH219" s="46"/>
      <c r="AI219" s="46"/>
      <c r="AJ219" s="46"/>
      <c r="AK219" s="46"/>
    </row>
    <row r="220" spans="5:37" x14ac:dyDescent="0.3">
      <c r="E220" s="3" t="s">
        <v>209</v>
      </c>
      <c r="H220" s="3" t="s">
        <v>209</v>
      </c>
      <c r="J220" s="3" t="s">
        <v>782</v>
      </c>
      <c r="L220" s="106" t="s">
        <v>158</v>
      </c>
      <c r="AG220" s="118">
        <v>60.001537650881986</v>
      </c>
      <c r="AH220" s="118">
        <v>52.369923759379851</v>
      </c>
      <c r="AI220" s="118">
        <v>47.603413035417411</v>
      </c>
      <c r="AJ220" s="118">
        <v>50.281951863561147</v>
      </c>
      <c r="AK220" s="118">
        <v>51.797291115653792</v>
      </c>
    </row>
    <row r="221" spans="5:37" x14ac:dyDescent="0.3">
      <c r="E221" s="3" t="s">
        <v>209</v>
      </c>
      <c r="H221" s="3" t="s">
        <v>311</v>
      </c>
      <c r="J221" s="3" t="s">
        <v>782</v>
      </c>
      <c r="L221" s="106" t="s">
        <v>158</v>
      </c>
      <c r="AG221" s="118">
        <v>10.885229410105648</v>
      </c>
      <c r="AH221" s="118">
        <v>14.299085484558804</v>
      </c>
      <c r="AI221" s="118">
        <v>12.245102258676752</v>
      </c>
      <c r="AJ221" s="118">
        <v>12.090730830728313</v>
      </c>
      <c r="AK221" s="118">
        <v>12.622876027398775</v>
      </c>
    </row>
    <row r="222" spans="5:37" x14ac:dyDescent="0.3">
      <c r="E222" s="3" t="s">
        <v>209</v>
      </c>
      <c r="H222" s="3" t="s">
        <v>210</v>
      </c>
      <c r="J222" s="3" t="s">
        <v>782</v>
      </c>
      <c r="L222" s="106" t="s">
        <v>158</v>
      </c>
      <c r="AG222" s="118">
        <v>13.807534168329083</v>
      </c>
      <c r="AH222" s="118">
        <v>12.148468961813691</v>
      </c>
      <c r="AI222" s="118">
        <v>12.055278301387144</v>
      </c>
      <c r="AJ222" s="118">
        <v>11.923903880522861</v>
      </c>
      <c r="AK222" s="118">
        <v>11.843198239148125</v>
      </c>
    </row>
    <row r="223" spans="5:37" x14ac:dyDescent="0.3">
      <c r="E223" s="3" t="s">
        <v>209</v>
      </c>
      <c r="H223" s="3" t="s">
        <v>211</v>
      </c>
      <c r="J223" s="3" t="s">
        <v>782</v>
      </c>
      <c r="L223" s="106" t="s">
        <v>158</v>
      </c>
      <c r="AG223" s="118">
        <v>4.8600481210823929</v>
      </c>
      <c r="AH223" s="118">
        <v>5.0689467790096305</v>
      </c>
      <c r="AI223" s="118">
        <v>4.5397325351169124</v>
      </c>
      <c r="AJ223" s="118">
        <v>4.1996160638877642</v>
      </c>
      <c r="AK223" s="118">
        <v>4.3213735052849618</v>
      </c>
    </row>
    <row r="224" spans="5:37" x14ac:dyDescent="0.3">
      <c r="E224" s="3" t="s">
        <v>209</v>
      </c>
      <c r="H224" s="3" t="s">
        <v>213</v>
      </c>
      <c r="J224" s="3" t="s">
        <v>782</v>
      </c>
      <c r="L224" s="106" t="s">
        <v>158</v>
      </c>
      <c r="AG224" s="118">
        <v>3.0191220898462161</v>
      </c>
      <c r="AH224" s="118">
        <v>2.7027642705839998</v>
      </c>
      <c r="AI224" s="118">
        <v>2.7610311470590512</v>
      </c>
      <c r="AJ224" s="118">
        <v>2.7389660909068478</v>
      </c>
      <c r="AK224" s="118">
        <v>2.7050943938440319</v>
      </c>
    </row>
    <row r="225" spans="5:37" x14ac:dyDescent="0.3">
      <c r="E225" s="3" t="s">
        <v>209</v>
      </c>
      <c r="H225" s="3" t="s">
        <v>214</v>
      </c>
      <c r="J225" s="3" t="s">
        <v>782</v>
      </c>
      <c r="L225" s="106" t="s">
        <v>158</v>
      </c>
      <c r="AG225" s="118">
        <v>7.6820755374864271</v>
      </c>
      <c r="AH225" s="118">
        <v>6.8513007480776533</v>
      </c>
      <c r="AI225" s="118">
        <v>4.9267770262809538</v>
      </c>
      <c r="AJ225" s="118">
        <v>9.5867585045059922</v>
      </c>
      <c r="AK225" s="118">
        <v>9.1455437055685973</v>
      </c>
    </row>
    <row r="226" spans="5:37" x14ac:dyDescent="0.3">
      <c r="E226" s="3" t="s">
        <v>209</v>
      </c>
      <c r="H226" s="3" t="s">
        <v>215</v>
      </c>
      <c r="J226" s="3" t="s">
        <v>782</v>
      </c>
      <c r="L226" s="106" t="s">
        <v>158</v>
      </c>
      <c r="AG226" s="118">
        <v>19.747528324032221</v>
      </c>
      <c r="AH226" s="118">
        <v>11.299357515336078</v>
      </c>
      <c r="AI226" s="118">
        <v>11.075491766896599</v>
      </c>
      <c r="AJ226" s="118">
        <v>9.7419764930093642</v>
      </c>
      <c r="AK226" s="118">
        <v>11.159205244409311</v>
      </c>
    </row>
    <row r="227" spans="5:37" x14ac:dyDescent="0.3">
      <c r="E227" s="3" t="s">
        <v>216</v>
      </c>
      <c r="H227" s="3" t="s">
        <v>216</v>
      </c>
      <c r="J227" s="3" t="s">
        <v>782</v>
      </c>
      <c r="L227" s="106" t="s">
        <v>158</v>
      </c>
      <c r="AG227" s="118">
        <v>87.924449254694892</v>
      </c>
      <c r="AH227" s="118">
        <v>87.745732097094276</v>
      </c>
      <c r="AI227" s="118">
        <v>87.367940192617894</v>
      </c>
      <c r="AJ227" s="118">
        <v>87.658383272424601</v>
      </c>
      <c r="AK227" s="118">
        <v>87.816150923429589</v>
      </c>
    </row>
    <row r="228" spans="5:37" x14ac:dyDescent="0.3">
      <c r="E228" s="3" t="s">
        <v>216</v>
      </c>
      <c r="H228" s="3" t="s">
        <v>312</v>
      </c>
      <c r="J228" s="3" t="s">
        <v>782</v>
      </c>
      <c r="L228" s="106" t="s">
        <v>158</v>
      </c>
      <c r="AG228" s="118">
        <v>0</v>
      </c>
      <c r="AH228" s="118">
        <v>0</v>
      </c>
      <c r="AI228" s="118">
        <v>0</v>
      </c>
      <c r="AJ228" s="118">
        <v>0</v>
      </c>
      <c r="AK228" s="118">
        <v>0</v>
      </c>
    </row>
    <row r="229" spans="5:37" x14ac:dyDescent="0.3">
      <c r="E229" s="3" t="s">
        <v>216</v>
      </c>
      <c r="H229" s="3" t="s">
        <v>313</v>
      </c>
      <c r="J229" s="3" t="s">
        <v>782</v>
      </c>
      <c r="L229" s="106" t="s">
        <v>158</v>
      </c>
      <c r="AG229" s="118">
        <v>0</v>
      </c>
      <c r="AH229" s="118">
        <v>0</v>
      </c>
      <c r="AI229" s="118">
        <v>0</v>
      </c>
      <c r="AJ229" s="118">
        <v>0</v>
      </c>
      <c r="AK229" s="118">
        <v>0</v>
      </c>
    </row>
    <row r="230" spans="5:37" x14ac:dyDescent="0.3">
      <c r="E230" s="3" t="s">
        <v>216</v>
      </c>
      <c r="H230" s="3" t="s">
        <v>314</v>
      </c>
      <c r="J230" s="3" t="s">
        <v>782</v>
      </c>
      <c r="L230" s="106" t="s">
        <v>158</v>
      </c>
      <c r="AG230" s="118">
        <v>0</v>
      </c>
      <c r="AH230" s="118">
        <v>0</v>
      </c>
      <c r="AI230" s="118">
        <v>0</v>
      </c>
      <c r="AJ230" s="118">
        <v>0</v>
      </c>
      <c r="AK230" s="118">
        <v>0</v>
      </c>
    </row>
    <row r="231" spans="5:37" x14ac:dyDescent="0.3">
      <c r="E231" s="3" t="s">
        <v>216</v>
      </c>
      <c r="H231" s="3" t="s">
        <v>220</v>
      </c>
      <c r="J231" s="3" t="s">
        <v>782</v>
      </c>
      <c r="L231" s="106" t="s">
        <v>158</v>
      </c>
      <c r="AG231" s="118">
        <v>0</v>
      </c>
      <c r="AH231" s="118">
        <v>0</v>
      </c>
      <c r="AI231" s="118">
        <v>0</v>
      </c>
      <c r="AJ231" s="118">
        <v>0</v>
      </c>
      <c r="AK231" s="118">
        <v>0</v>
      </c>
    </row>
    <row r="232" spans="5:37" x14ac:dyDescent="0.3">
      <c r="E232" s="3" t="s">
        <v>216</v>
      </c>
      <c r="H232" s="3" t="s">
        <v>221</v>
      </c>
      <c r="J232" s="3" t="s">
        <v>782</v>
      </c>
      <c r="L232" s="106" t="s">
        <v>158</v>
      </c>
      <c r="AG232" s="118">
        <v>0</v>
      </c>
      <c r="AH232" s="118">
        <v>0</v>
      </c>
      <c r="AI232" s="118">
        <v>0</v>
      </c>
      <c r="AJ232" s="118">
        <v>0</v>
      </c>
      <c r="AK232" s="118">
        <v>0</v>
      </c>
    </row>
    <row r="233" spans="5:37" x14ac:dyDescent="0.3">
      <c r="E233" s="3" t="s">
        <v>216</v>
      </c>
      <c r="H233" s="3" t="s">
        <v>212</v>
      </c>
      <c r="J233" s="3" t="s">
        <v>782</v>
      </c>
      <c r="L233" s="106" t="s">
        <v>158</v>
      </c>
      <c r="AG233" s="118">
        <v>0</v>
      </c>
      <c r="AH233" s="118">
        <v>0</v>
      </c>
      <c r="AI233" s="118">
        <v>0</v>
      </c>
      <c r="AJ233" s="118">
        <v>0</v>
      </c>
      <c r="AK233" s="118">
        <v>0</v>
      </c>
    </row>
    <row r="234" spans="5:37" x14ac:dyDescent="0.3">
      <c r="E234" s="3" t="s">
        <v>216</v>
      </c>
      <c r="H234" s="3" t="s">
        <v>223</v>
      </c>
      <c r="J234" s="3" t="s">
        <v>782</v>
      </c>
      <c r="L234" s="106" t="s">
        <v>158</v>
      </c>
      <c r="AG234" s="118">
        <v>0</v>
      </c>
      <c r="AH234" s="118">
        <v>0</v>
      </c>
      <c r="AI234" s="118">
        <v>0</v>
      </c>
      <c r="AJ234" s="118">
        <v>0</v>
      </c>
      <c r="AK234" s="118">
        <v>0</v>
      </c>
    </row>
    <row r="235" spans="5:37" x14ac:dyDescent="0.3">
      <c r="E235" s="3" t="s">
        <v>216</v>
      </c>
      <c r="H235" s="3" t="s">
        <v>315</v>
      </c>
      <c r="J235" s="3" t="s">
        <v>782</v>
      </c>
      <c r="L235" s="106" t="s">
        <v>158</v>
      </c>
      <c r="AG235" s="118">
        <v>0</v>
      </c>
      <c r="AH235" s="118">
        <v>0</v>
      </c>
      <c r="AI235" s="118">
        <v>0</v>
      </c>
      <c r="AJ235" s="118">
        <v>0</v>
      </c>
      <c r="AK235" s="118">
        <v>0</v>
      </c>
    </row>
  </sheetData>
  <mergeCells count="1">
    <mergeCell ref="AM6:AO6"/>
  </mergeCells>
  <conditionalFormatting sqref="R4">
    <cfRule type="cellIs" dxfId="97" priority="1" operator="greater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C84E0-2F4A-4275-8289-5EF4B6BCE5DC}">
  <sheetPr>
    <tabColor theme="0" tint="-0.34998626667073579"/>
  </sheetPr>
  <dimension ref="A1:BC82"/>
  <sheetViews>
    <sheetView zoomScale="70" zoomScaleNormal="70" workbookViewId="0">
      <selection sqref="A1:XFD1"/>
    </sheetView>
  </sheetViews>
  <sheetFormatPr defaultColWidth="0" defaultRowHeight="12.4" x14ac:dyDescent="0.3"/>
  <cols>
    <col min="1" max="4" width="1.76171875" style="3" customWidth="1"/>
    <col min="5" max="5" width="4.46875" style="3" customWidth="1"/>
    <col min="6" max="6" width="7.46875" style="3" customWidth="1"/>
    <col min="7" max="7" width="13.87890625" style="3" customWidth="1"/>
    <col min="8" max="8" width="22" style="3" customWidth="1"/>
    <col min="9" max="9" width="25.76171875" style="3" customWidth="1"/>
    <col min="10" max="10" width="14.87890625" style="3" customWidth="1"/>
    <col min="11" max="11" width="1.76171875" style="3" customWidth="1"/>
    <col min="12" max="12" width="9.1171875" style="3" customWidth="1"/>
    <col min="13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 x14ac:dyDescent="0.6">
      <c r="A1" s="9" t="s">
        <v>1356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1254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1357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778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132</v>
      </c>
      <c r="G5" s="11" t="s">
        <v>133</v>
      </c>
      <c r="H5" s="203"/>
      <c r="O5" s="11" t="s">
        <v>134</v>
      </c>
      <c r="R5" s="17"/>
      <c r="AU5" s="44"/>
    </row>
    <row r="6" spans="1:53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214" t="s">
        <v>139</v>
      </c>
      <c r="AN6" s="214"/>
      <c r="AO6" s="214"/>
    </row>
    <row r="7" spans="1:53" x14ac:dyDescent="0.3">
      <c r="A7" s="4"/>
      <c r="B7" s="4"/>
      <c r="C7" s="4"/>
      <c r="D7" s="4"/>
      <c r="E7" s="4" t="s">
        <v>275</v>
      </c>
      <c r="F7" s="4" t="s">
        <v>758</v>
      </c>
      <c r="H7" s="4" t="s">
        <v>1147</v>
      </c>
      <c r="I7" s="4" t="s">
        <v>1148</v>
      </c>
      <c r="J7" s="4" t="s">
        <v>762</v>
      </c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4"/>
      <c r="AM7" s="36" t="s">
        <v>150</v>
      </c>
      <c r="AN7" s="81" t="s">
        <v>151</v>
      </c>
      <c r="AO7" s="35" t="s">
        <v>152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 ht="14.65" x14ac:dyDescent="0.35">
      <c r="B9" s="10" t="s">
        <v>1358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41"/>
      <c r="AS9" s="10"/>
      <c r="AT9" s="10"/>
      <c r="AU9" s="10"/>
      <c r="AV9" s="10"/>
      <c r="AW9" s="10"/>
      <c r="AX9" s="10"/>
      <c r="AY9" s="10"/>
      <c r="AZ9" s="10"/>
      <c r="BA9" s="10"/>
    </row>
    <row r="11" spans="1:53" x14ac:dyDescent="0.3">
      <c r="AG11" s="70"/>
    </row>
    <row r="12" spans="1:53" x14ac:dyDescent="0.3">
      <c r="E12" s="17" t="s">
        <v>90</v>
      </c>
      <c r="F12" s="17" t="s">
        <v>166</v>
      </c>
      <c r="H12" s="17" t="s">
        <v>338</v>
      </c>
      <c r="I12" s="17" t="s">
        <v>166</v>
      </c>
      <c r="J12" s="18" t="s">
        <v>1056</v>
      </c>
      <c r="L12" s="3" t="s">
        <v>158</v>
      </c>
      <c r="T12" s="19"/>
      <c r="U12" s="19"/>
      <c r="V12" s="19"/>
      <c r="W12" s="19"/>
      <c r="X12" s="19"/>
      <c r="Y12" s="19">
        <v>239.93076614734107</v>
      </c>
      <c r="Z12" s="19">
        <v>229.36046265461391</v>
      </c>
      <c r="AA12" s="19">
        <v>223.72825386543775</v>
      </c>
      <c r="AB12" s="19">
        <v>215.46961638767596</v>
      </c>
      <c r="AC12" s="19">
        <v>196.71231441486091</v>
      </c>
      <c r="AD12" s="19">
        <v>212.94501758942243</v>
      </c>
      <c r="AE12" s="19">
        <v>218.85462453700126</v>
      </c>
      <c r="AF12" s="19">
        <v>230.98849395100714</v>
      </c>
      <c r="AG12" s="19">
        <v>246.64993971105707</v>
      </c>
      <c r="AH12" s="19">
        <v>235.78967580700441</v>
      </c>
      <c r="AI12" s="19">
        <v>232.02136456009549</v>
      </c>
      <c r="AJ12" s="19">
        <v>234.458906206932</v>
      </c>
      <c r="AK12" s="19">
        <v>236.40850840604048</v>
      </c>
    </row>
    <row r="13" spans="1:53" x14ac:dyDescent="0.3">
      <c r="E13" s="17" t="s">
        <v>90</v>
      </c>
      <c r="F13" s="17" t="s">
        <v>172</v>
      </c>
      <c r="H13" s="17" t="s">
        <v>338</v>
      </c>
      <c r="I13" s="17" t="s">
        <v>172</v>
      </c>
      <c r="J13" s="18" t="s">
        <v>1057</v>
      </c>
      <c r="L13" s="3" t="s">
        <v>158</v>
      </c>
      <c r="T13" s="19"/>
      <c r="U13" s="19"/>
      <c r="V13" s="19"/>
      <c r="W13" s="19"/>
      <c r="X13" s="19"/>
      <c r="Y13" s="19">
        <v>103.25532457717455</v>
      </c>
      <c r="Z13" s="19">
        <v>96.400885957707814</v>
      </c>
      <c r="AA13" s="19">
        <v>89.144923508719359</v>
      </c>
      <c r="AB13" s="19">
        <v>90.530903794274636</v>
      </c>
      <c r="AC13" s="19">
        <v>85.029588062113632</v>
      </c>
      <c r="AD13" s="19">
        <v>84.118538470389666</v>
      </c>
      <c r="AE13" s="19">
        <v>92.025547859784481</v>
      </c>
      <c r="AF13" s="19">
        <v>96.458753152803595</v>
      </c>
      <c r="AG13" s="19">
        <v>98.610942213078289</v>
      </c>
      <c r="AH13" s="19">
        <v>95.565120744504654</v>
      </c>
      <c r="AI13" s="19">
        <v>96.940998854520103</v>
      </c>
      <c r="AJ13" s="19">
        <v>96.41001199531533</v>
      </c>
      <c r="AK13" s="19">
        <v>96.686471466530961</v>
      </c>
    </row>
    <row r="14" spans="1:53" x14ac:dyDescent="0.3">
      <c r="E14" s="17" t="s">
        <v>90</v>
      </c>
      <c r="F14" s="17" t="s">
        <v>172</v>
      </c>
      <c r="H14" s="17" t="s">
        <v>175</v>
      </c>
      <c r="I14" s="17" t="s">
        <v>176</v>
      </c>
      <c r="J14" s="18" t="s">
        <v>1059</v>
      </c>
      <c r="L14" s="3" t="s">
        <v>158</v>
      </c>
      <c r="T14" s="19"/>
      <c r="U14" s="19"/>
      <c r="V14" s="19"/>
      <c r="W14" s="19"/>
      <c r="X14" s="19"/>
      <c r="Y14" s="19">
        <v>23.790358119259846</v>
      </c>
      <c r="Z14" s="19">
        <v>21.220805078135268</v>
      </c>
      <c r="AA14" s="19">
        <v>22.454327335502803</v>
      </c>
      <c r="AB14" s="19">
        <v>21.258976895000004</v>
      </c>
      <c r="AC14" s="19">
        <v>20.321057874999997</v>
      </c>
      <c r="AD14" s="19">
        <v>18.899987316000001</v>
      </c>
      <c r="AE14" s="19">
        <v>21.469704061000002</v>
      </c>
      <c r="AF14" s="19">
        <v>23.461606267336684</v>
      </c>
      <c r="AG14" s="19">
        <v>21.662349900255045</v>
      </c>
      <c r="AH14" s="19">
        <v>21.560488975266985</v>
      </c>
      <c r="AI14" s="19">
        <v>22.02816802941912</v>
      </c>
      <c r="AJ14" s="19">
        <v>20.622580293529413</v>
      </c>
      <c r="AK14" s="19">
        <v>20.839809385308648</v>
      </c>
    </row>
    <row r="15" spans="1:53" x14ac:dyDescent="0.3">
      <c r="E15" s="17" t="s">
        <v>90</v>
      </c>
      <c r="F15" s="17" t="s">
        <v>172</v>
      </c>
      <c r="H15" s="17" t="s">
        <v>181</v>
      </c>
      <c r="I15" s="17" t="s">
        <v>183</v>
      </c>
      <c r="J15" s="18" t="s">
        <v>1065</v>
      </c>
      <c r="L15" s="3" t="s">
        <v>158</v>
      </c>
      <c r="T15" s="19"/>
      <c r="U15" s="19"/>
      <c r="V15" s="19"/>
      <c r="W15" s="19"/>
      <c r="X15" s="19"/>
      <c r="Y15" s="19">
        <v>13.8753652177805</v>
      </c>
      <c r="Z15" s="19">
        <v>13.651638430974332</v>
      </c>
      <c r="AA15" s="19">
        <v>12.048416364474214</v>
      </c>
      <c r="AB15" s="19">
        <v>12.163308627593889</v>
      </c>
      <c r="AC15" s="19">
        <v>12.435104190323822</v>
      </c>
      <c r="AD15" s="19">
        <v>11.151566394346588</v>
      </c>
      <c r="AE15" s="19">
        <v>10.497894375107636</v>
      </c>
      <c r="AF15" s="19">
        <v>9.9201316624535103</v>
      </c>
      <c r="AG15" s="19">
        <v>13.38505792277973</v>
      </c>
      <c r="AH15" s="19">
        <v>12.715892417822552</v>
      </c>
      <c r="AI15" s="19">
        <v>12.483639486831065</v>
      </c>
      <c r="AJ15" s="19">
        <v>13.243503288423017</v>
      </c>
      <c r="AK15" s="19">
        <v>13.507718995146906</v>
      </c>
    </row>
    <row r="16" spans="1:53" x14ac:dyDescent="0.3">
      <c r="E16" s="17" t="s">
        <v>90</v>
      </c>
      <c r="F16" s="17" t="s">
        <v>172</v>
      </c>
      <c r="H16" s="17" t="s">
        <v>181</v>
      </c>
      <c r="I16" s="17" t="s">
        <v>308</v>
      </c>
      <c r="J16" s="18" t="s">
        <v>1066</v>
      </c>
      <c r="L16" s="3" t="s">
        <v>158</v>
      </c>
      <c r="T16" s="19"/>
      <c r="U16" s="19"/>
      <c r="V16" s="19"/>
      <c r="W16" s="19"/>
      <c r="X16" s="19"/>
      <c r="Y16" s="19">
        <v>10.824634870000001</v>
      </c>
      <c r="Z16" s="19">
        <v>10.902568485</v>
      </c>
      <c r="AA16" s="19">
        <v>9.2457242190000013</v>
      </c>
      <c r="AB16" s="19">
        <v>10.538243171</v>
      </c>
      <c r="AC16" s="19">
        <v>8.1094053080000013</v>
      </c>
      <c r="AD16" s="19">
        <v>8.6704159700000005</v>
      </c>
      <c r="AE16" s="19">
        <v>9.5404145909999976</v>
      </c>
      <c r="AF16" s="19">
        <v>7.5883640050251273</v>
      </c>
      <c r="AG16" s="19">
        <v>11.353614798616199</v>
      </c>
      <c r="AH16" s="19">
        <v>10.183143088488581</v>
      </c>
      <c r="AI16" s="19">
        <v>10.740732500794053</v>
      </c>
      <c r="AJ16" s="19">
        <v>10.778062415719308</v>
      </c>
      <c r="AK16" s="19">
        <v>10.829869549758326</v>
      </c>
    </row>
    <row r="17" spans="5:37" x14ac:dyDescent="0.3">
      <c r="E17" s="17" t="s">
        <v>90</v>
      </c>
      <c r="F17" s="17" t="s">
        <v>172</v>
      </c>
      <c r="H17" s="17" t="s">
        <v>181</v>
      </c>
      <c r="I17" s="17" t="s">
        <v>184</v>
      </c>
      <c r="J17" s="18" t="s">
        <v>1067</v>
      </c>
      <c r="L17" s="3" t="s">
        <v>158</v>
      </c>
      <c r="T17" s="19"/>
      <c r="U17" s="19"/>
      <c r="V17" s="19"/>
      <c r="W17" s="19"/>
      <c r="X17" s="19"/>
      <c r="Y17" s="19">
        <v>15.934963880000002</v>
      </c>
      <c r="Z17" s="19">
        <v>19.644744979000002</v>
      </c>
      <c r="AA17" s="19">
        <v>18.591626044000002</v>
      </c>
      <c r="AB17" s="19">
        <v>18.936656611</v>
      </c>
      <c r="AC17" s="19">
        <v>15.877076369000001</v>
      </c>
      <c r="AD17" s="19">
        <v>17.537177413000002</v>
      </c>
      <c r="AE17" s="19">
        <v>17.047322667000003</v>
      </c>
      <c r="AF17" s="19">
        <v>15.46900712864322</v>
      </c>
      <c r="AG17" s="19">
        <v>17.675975828893208</v>
      </c>
      <c r="AH17" s="19">
        <v>16.967541689660898</v>
      </c>
      <c r="AI17" s="19">
        <v>16.890441089286355</v>
      </c>
      <c r="AJ17" s="19">
        <v>17.563077984124842</v>
      </c>
      <c r="AK17" s="19">
        <v>17.959397633349155</v>
      </c>
    </row>
    <row r="18" spans="5:37" x14ac:dyDescent="0.3">
      <c r="E18" s="17" t="s">
        <v>90</v>
      </c>
      <c r="F18" s="17" t="s">
        <v>172</v>
      </c>
      <c r="H18" s="17" t="s">
        <v>181</v>
      </c>
      <c r="I18" s="17" t="s">
        <v>309</v>
      </c>
      <c r="J18" s="18" t="s">
        <v>1068</v>
      </c>
      <c r="L18" s="3" t="s">
        <v>158</v>
      </c>
      <c r="T18" s="19"/>
      <c r="U18" s="19"/>
      <c r="V18" s="19"/>
      <c r="W18" s="19"/>
      <c r="X18" s="19"/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</row>
    <row r="19" spans="5:37" x14ac:dyDescent="0.3">
      <c r="E19" s="17" t="s">
        <v>90</v>
      </c>
      <c r="F19" s="17" t="s">
        <v>172</v>
      </c>
      <c r="H19" s="17" t="s">
        <v>181</v>
      </c>
      <c r="I19" s="17" t="s">
        <v>310</v>
      </c>
      <c r="J19" s="18" t="s">
        <v>1069</v>
      </c>
      <c r="L19" s="3" t="s">
        <v>158</v>
      </c>
      <c r="T19" s="19"/>
      <c r="U19" s="19"/>
      <c r="V19" s="19"/>
      <c r="W19" s="19"/>
      <c r="X19" s="19"/>
      <c r="Y19" s="19">
        <v>18.612613698134215</v>
      </c>
      <c r="Z19" s="19">
        <v>11.407013277598207</v>
      </c>
      <c r="AA19" s="19">
        <v>3.7304912847423304</v>
      </c>
      <c r="AB19" s="19">
        <v>3.9996114126807396</v>
      </c>
      <c r="AC19" s="19">
        <v>4.3608257694853627</v>
      </c>
      <c r="AD19" s="19">
        <v>3.8395760540430683</v>
      </c>
      <c r="AE19" s="19">
        <v>4.6736715856768445</v>
      </c>
      <c r="AF19" s="19">
        <v>4.8511247496465719</v>
      </c>
      <c r="AG19" s="19">
        <v>3.0941873190099631</v>
      </c>
      <c r="AH19" s="19">
        <v>3.3307529293170117</v>
      </c>
      <c r="AI19" s="19">
        <v>4.4146142611343526</v>
      </c>
      <c r="AJ19" s="19">
        <v>3.4099401305127865</v>
      </c>
      <c r="AK19" s="19">
        <v>2.4047703969384626</v>
      </c>
    </row>
    <row r="20" spans="5:37" x14ac:dyDescent="0.3">
      <c r="E20" s="17" t="s">
        <v>90</v>
      </c>
      <c r="F20" s="17" t="s">
        <v>172</v>
      </c>
      <c r="H20" s="17" t="s">
        <v>185</v>
      </c>
      <c r="I20" s="17" t="s">
        <v>186</v>
      </c>
      <c r="J20" s="18" t="s">
        <v>1070</v>
      </c>
      <c r="L20" s="3" t="s">
        <v>158</v>
      </c>
      <c r="T20" s="19"/>
      <c r="U20" s="19"/>
      <c r="V20" s="19"/>
      <c r="W20" s="19"/>
      <c r="X20" s="19"/>
      <c r="Y20" s="19">
        <v>18.081924600000001</v>
      </c>
      <c r="Z20" s="19">
        <v>17.598822517000002</v>
      </c>
      <c r="AA20" s="19">
        <v>20.274366430999997</v>
      </c>
      <c r="AB20" s="19">
        <v>20.172444079999998</v>
      </c>
      <c r="AC20" s="19">
        <v>20.202944099304446</v>
      </c>
      <c r="AD20" s="19">
        <v>19.686323267000002</v>
      </c>
      <c r="AE20" s="19">
        <v>22.898612492000002</v>
      </c>
      <c r="AF20" s="19">
        <v>30.46383510753769</v>
      </c>
      <c r="AG20" s="19">
        <v>27.279097935910706</v>
      </c>
      <c r="AH20" s="19">
        <v>26.568334047703733</v>
      </c>
      <c r="AI20" s="19">
        <v>26.044241391591129</v>
      </c>
      <c r="AJ20" s="19">
        <v>26.451327768833728</v>
      </c>
      <c r="AK20" s="19">
        <v>26.805286587111851</v>
      </c>
    </row>
    <row r="21" spans="5:37" x14ac:dyDescent="0.3">
      <c r="E21" s="17" t="s">
        <v>90</v>
      </c>
      <c r="F21" s="17" t="s">
        <v>172</v>
      </c>
      <c r="H21" s="17" t="s">
        <v>185</v>
      </c>
      <c r="I21" s="17" t="s">
        <v>1096</v>
      </c>
      <c r="J21" s="18" t="s">
        <v>1106</v>
      </c>
      <c r="L21" s="3" t="s">
        <v>158</v>
      </c>
      <c r="T21" s="19"/>
      <c r="U21" s="19"/>
      <c r="V21" s="19"/>
      <c r="W21" s="19"/>
      <c r="X21" s="19"/>
      <c r="Y21" s="19">
        <v>5.184864868</v>
      </c>
      <c r="Z21" s="19">
        <v>4.9287031929999996</v>
      </c>
      <c r="AA21" s="19">
        <v>5.9062569709999995</v>
      </c>
      <c r="AB21" s="19">
        <v>6.9126453989999987</v>
      </c>
      <c r="AC21" s="19">
        <v>5.6963926170000008</v>
      </c>
      <c r="AD21" s="19">
        <v>5.5179154090000022</v>
      </c>
      <c r="AE21" s="19">
        <v>6.0117261920000002</v>
      </c>
      <c r="AF21" s="19">
        <v>7.9978747939698502</v>
      </c>
      <c r="AG21" s="19">
        <v>7.3432859483346373</v>
      </c>
      <c r="AH21" s="19">
        <v>6.4715209277873411</v>
      </c>
      <c r="AI21" s="19">
        <v>6.5468978140918184</v>
      </c>
      <c r="AJ21" s="19">
        <v>6.6444055008838729</v>
      </c>
      <c r="AK21" s="19">
        <v>7.2504154040976658</v>
      </c>
    </row>
    <row r="22" spans="5:37" x14ac:dyDescent="0.3">
      <c r="E22" s="17" t="s">
        <v>90</v>
      </c>
      <c r="F22" s="17" t="s">
        <v>172</v>
      </c>
      <c r="H22" s="17" t="s">
        <v>185</v>
      </c>
      <c r="I22" s="17" t="s">
        <v>188</v>
      </c>
      <c r="J22" s="18" t="s">
        <v>1071</v>
      </c>
      <c r="L22" s="3" t="s">
        <v>158</v>
      </c>
      <c r="T22" s="19"/>
      <c r="U22" s="19"/>
      <c r="V22" s="19"/>
      <c r="W22" s="19"/>
      <c r="X22" s="19"/>
      <c r="Y22" s="19">
        <v>1.8024146640000001</v>
      </c>
      <c r="Z22" s="19">
        <v>2.4882248329999999</v>
      </c>
      <c r="AA22" s="19">
        <v>2.185379014</v>
      </c>
      <c r="AB22" s="19">
        <v>2.1894629750000001</v>
      </c>
      <c r="AC22" s="19">
        <v>2.0843275597198656</v>
      </c>
      <c r="AD22" s="19">
        <v>0.75398870800000017</v>
      </c>
      <c r="AE22" s="19">
        <v>2.0387105890000004</v>
      </c>
      <c r="AF22" s="19">
        <v>2.7122579306532666</v>
      </c>
      <c r="AG22" s="19">
        <v>2.6888025726623064</v>
      </c>
      <c r="AH22" s="19">
        <v>2.6928363714484136</v>
      </c>
      <c r="AI22" s="19">
        <v>2.2665770748068423</v>
      </c>
      <c r="AJ22" s="19">
        <v>2.2665770757706989</v>
      </c>
      <c r="AK22" s="19">
        <v>2.2665770761159272</v>
      </c>
    </row>
    <row r="23" spans="5:37" x14ac:dyDescent="0.3">
      <c r="E23" s="17" t="s">
        <v>90</v>
      </c>
      <c r="F23" s="17" t="s">
        <v>172</v>
      </c>
      <c r="H23" s="17" t="s">
        <v>185</v>
      </c>
      <c r="I23" s="17" t="s">
        <v>189</v>
      </c>
      <c r="J23" s="18" t="s">
        <v>1072</v>
      </c>
      <c r="L23" s="3" t="s">
        <v>158</v>
      </c>
      <c r="T23" s="19"/>
      <c r="U23" s="19"/>
      <c r="V23" s="19"/>
      <c r="W23" s="19"/>
      <c r="X23" s="19"/>
      <c r="Y23" s="19">
        <v>0.67075812300000004</v>
      </c>
      <c r="Z23" s="19">
        <v>0.62214253900000005</v>
      </c>
      <c r="AA23" s="19">
        <v>0.80828592700000002</v>
      </c>
      <c r="AB23" s="19">
        <v>0.80541963699999997</v>
      </c>
      <c r="AC23" s="19">
        <v>0.95615778799999984</v>
      </c>
      <c r="AD23" s="19">
        <v>0.81068106900000003</v>
      </c>
      <c r="AE23" s="19">
        <v>0.87172562399999998</v>
      </c>
      <c r="AF23" s="19">
        <v>1.1597255396984927</v>
      </c>
      <c r="AG23" s="19">
        <v>0.89669510971945143</v>
      </c>
      <c r="AH23" s="19">
        <v>0.89546292001407501</v>
      </c>
      <c r="AI23" s="19">
        <v>0.89515672705084981</v>
      </c>
      <c r="AJ23" s="19">
        <v>0.895622301698904</v>
      </c>
      <c r="AK23" s="19">
        <v>0.89554261133849666</v>
      </c>
    </row>
    <row r="24" spans="5:37" x14ac:dyDescent="0.3">
      <c r="E24" s="17" t="s">
        <v>90</v>
      </c>
      <c r="F24" s="17" t="s">
        <v>172</v>
      </c>
      <c r="H24" s="17" t="s">
        <v>185</v>
      </c>
      <c r="I24" s="17" t="s">
        <v>190</v>
      </c>
      <c r="J24" s="18" t="s">
        <v>1073</v>
      </c>
      <c r="L24" s="3" t="s">
        <v>158</v>
      </c>
      <c r="T24" s="19"/>
      <c r="U24" s="19"/>
      <c r="V24" s="19"/>
      <c r="W24" s="19"/>
      <c r="X24" s="19"/>
      <c r="Y24" s="19">
        <v>4.0663482800000006</v>
      </c>
      <c r="Z24" s="19">
        <v>4.0922760750000009</v>
      </c>
      <c r="AA24" s="19">
        <v>4.5593988619999992</v>
      </c>
      <c r="AB24" s="19">
        <v>3.7789959889999998</v>
      </c>
      <c r="AC24" s="19">
        <v>4.6350010820000005</v>
      </c>
      <c r="AD24" s="19">
        <v>6.6772270010000003</v>
      </c>
      <c r="AE24" s="19">
        <v>7.481896482999999</v>
      </c>
      <c r="AF24" s="19">
        <v>9.9537586010050259</v>
      </c>
      <c r="AG24" s="19">
        <v>4.91481122193884</v>
      </c>
      <c r="AH24" s="19">
        <v>4.8882546791176669</v>
      </c>
      <c r="AI24" s="19">
        <v>4.8876912807129864</v>
      </c>
      <c r="AJ24" s="19">
        <v>4.8884410256756521</v>
      </c>
      <c r="AK24" s="19">
        <v>4.8882633867551988</v>
      </c>
    </row>
    <row r="25" spans="5:37" x14ac:dyDescent="0.3">
      <c r="E25" s="17" t="s">
        <v>90</v>
      </c>
      <c r="F25" s="17" t="s">
        <v>172</v>
      </c>
      <c r="H25" s="17" t="s">
        <v>185</v>
      </c>
      <c r="I25" s="17" t="s">
        <v>191</v>
      </c>
      <c r="J25" s="18" t="s">
        <v>1074</v>
      </c>
      <c r="L25" s="3" t="s">
        <v>158</v>
      </c>
      <c r="T25" s="19"/>
      <c r="U25" s="19"/>
      <c r="V25" s="19"/>
      <c r="W25" s="19"/>
      <c r="X25" s="19"/>
      <c r="Y25" s="19">
        <v>2.3214138450000004</v>
      </c>
      <c r="Z25" s="19">
        <v>1.8423277770000004</v>
      </c>
      <c r="AA25" s="19">
        <v>2.4548136669999998</v>
      </c>
      <c r="AB25" s="19">
        <v>1.5327299449999998</v>
      </c>
      <c r="AC25" s="19">
        <v>2.1130359175845799</v>
      </c>
      <c r="AD25" s="19">
        <v>1.3956621729999998</v>
      </c>
      <c r="AE25" s="19">
        <v>2.0172197749999996</v>
      </c>
      <c r="AF25" s="19">
        <v>2.6836669999999998</v>
      </c>
      <c r="AG25" s="19">
        <v>3.6973458811646167</v>
      </c>
      <c r="AH25" s="19">
        <v>3.7571115109397137</v>
      </c>
      <c r="AI25" s="19">
        <v>3.7571115096746008</v>
      </c>
      <c r="AJ25" s="19">
        <v>3.9380160330438829</v>
      </c>
      <c r="AK25" s="19">
        <v>3.7571115111438815</v>
      </c>
    </row>
    <row r="26" spans="5:37" x14ac:dyDescent="0.3">
      <c r="E26" s="17" t="s">
        <v>90</v>
      </c>
      <c r="F26" s="17" t="s">
        <v>172</v>
      </c>
      <c r="H26" s="17" t="s">
        <v>185</v>
      </c>
      <c r="I26" s="17" t="s">
        <v>192</v>
      </c>
      <c r="J26" s="18" t="s">
        <v>1075</v>
      </c>
      <c r="L26" s="3" t="s">
        <v>158</v>
      </c>
      <c r="T26" s="19"/>
      <c r="U26" s="19"/>
      <c r="V26" s="19"/>
      <c r="W26" s="19"/>
      <c r="X26" s="19"/>
      <c r="Y26" s="19">
        <v>0.61355022700000006</v>
      </c>
      <c r="Z26" s="19">
        <v>0.64407449799999994</v>
      </c>
      <c r="AA26" s="19">
        <v>0.67700369699999996</v>
      </c>
      <c r="AB26" s="19">
        <v>0.65353201800000005</v>
      </c>
      <c r="AC26" s="19">
        <v>0.58642097799999982</v>
      </c>
      <c r="AD26" s="19">
        <v>0.57328049599999997</v>
      </c>
      <c r="AE26" s="19">
        <v>0.6048175549999999</v>
      </c>
      <c r="AF26" s="19">
        <v>0.80463662613065334</v>
      </c>
      <c r="AG26" s="19">
        <v>0.76326853362288838</v>
      </c>
      <c r="AH26" s="19">
        <v>0.7632650990108748</v>
      </c>
      <c r="AI26" s="19">
        <v>0.76326509937816545</v>
      </c>
      <c r="AJ26" s="19">
        <v>0.76326509992161662</v>
      </c>
      <c r="AK26" s="19">
        <v>0.76326509959699895</v>
      </c>
    </row>
    <row r="27" spans="5:37" x14ac:dyDescent="0.3">
      <c r="E27" s="17" t="s">
        <v>90</v>
      </c>
      <c r="F27" s="17" t="s">
        <v>172</v>
      </c>
      <c r="H27" s="17" t="s">
        <v>185</v>
      </c>
      <c r="I27" s="17" t="s">
        <v>193</v>
      </c>
      <c r="J27" s="18" t="s">
        <v>1076</v>
      </c>
      <c r="L27" s="3" t="s">
        <v>158</v>
      </c>
      <c r="T27" s="19"/>
      <c r="U27" s="19"/>
      <c r="V27" s="19"/>
      <c r="W27" s="19"/>
      <c r="X27" s="19"/>
      <c r="Y27" s="19">
        <v>3.284827548</v>
      </c>
      <c r="Z27" s="19">
        <v>2.9004239740000002</v>
      </c>
      <c r="AA27" s="19">
        <v>3.473078186</v>
      </c>
      <c r="AB27" s="19">
        <v>4.1813333089999993</v>
      </c>
      <c r="AC27" s="19">
        <v>4.1482121190000001</v>
      </c>
      <c r="AD27" s="19">
        <v>3.9691675819999994</v>
      </c>
      <c r="AE27" s="19">
        <v>3.8668704210000002</v>
      </c>
      <c r="AF27" s="19">
        <v>5.1444035356783919</v>
      </c>
      <c r="AG27" s="19">
        <v>6.9916203368601799</v>
      </c>
      <c r="AH27" s="19">
        <v>7.1179854790225967</v>
      </c>
      <c r="AI27" s="19">
        <v>6.9464377400166777</v>
      </c>
      <c r="AJ27" s="19">
        <v>7.0720658815731827</v>
      </c>
      <c r="AK27" s="19">
        <v>6.9966889957589675</v>
      </c>
    </row>
    <row r="28" spans="5:37" x14ac:dyDescent="0.3">
      <c r="E28" s="17" t="s">
        <v>90</v>
      </c>
      <c r="F28" s="17" t="s">
        <v>172</v>
      </c>
      <c r="H28" s="17" t="s">
        <v>185</v>
      </c>
      <c r="I28" s="17" t="s">
        <v>194</v>
      </c>
      <c r="J28" s="18" t="s">
        <v>1077</v>
      </c>
      <c r="L28" s="3" t="s">
        <v>158</v>
      </c>
      <c r="T28" s="19"/>
      <c r="U28" s="19"/>
      <c r="V28" s="19"/>
      <c r="W28" s="19"/>
      <c r="X28" s="19"/>
      <c r="Y28" s="19">
        <v>0.13774704499999998</v>
      </c>
      <c r="Z28" s="19">
        <v>8.0649628000001528E-2</v>
      </c>
      <c r="AA28" s="19">
        <v>0.21015010699999959</v>
      </c>
      <c r="AB28" s="19">
        <v>0.11832480799999999</v>
      </c>
      <c r="AC28" s="19">
        <v>-1.6603962000002168E-2</v>
      </c>
      <c r="AD28" s="19">
        <v>-1.1599170999999853E-2</v>
      </c>
      <c r="AE28" s="19">
        <v>5.6458529999998674E-3</v>
      </c>
      <c r="AF28" s="19">
        <v>7.5110804020095843E-3</v>
      </c>
      <c r="AG28" s="19">
        <v>-1.6731668392211876E-2</v>
      </c>
      <c r="AH28" s="19">
        <v>-1.8102939636949179E-2</v>
      </c>
      <c r="AI28" s="19">
        <v>-1.8895854140812365E-2</v>
      </c>
      <c r="AJ28" s="19">
        <v>-1.7065149734079854E-2</v>
      </c>
      <c r="AK28" s="19">
        <v>-1.2577497695288799E-2</v>
      </c>
    </row>
    <row r="29" spans="5:37" x14ac:dyDescent="0.3">
      <c r="E29" s="17" t="s">
        <v>90</v>
      </c>
      <c r="F29" s="17" t="s">
        <v>172</v>
      </c>
      <c r="H29" s="17" t="s">
        <v>196</v>
      </c>
      <c r="I29" s="17" t="s">
        <v>196</v>
      </c>
      <c r="J29" s="18" t="s">
        <v>1078</v>
      </c>
      <c r="L29" s="3" t="s">
        <v>158</v>
      </c>
      <c r="T29" s="19"/>
      <c r="U29" s="19"/>
      <c r="V29" s="19"/>
      <c r="W29" s="19"/>
      <c r="X29" s="19"/>
      <c r="Y29" s="19">
        <v>2.1354641919999997</v>
      </c>
      <c r="Z29" s="19">
        <v>1.9752931900000001</v>
      </c>
      <c r="AA29" s="19">
        <v>2.7999718300000001</v>
      </c>
      <c r="AB29" s="19">
        <v>3.4616629970000004</v>
      </c>
      <c r="AC29" s="19">
        <v>3.7231744509999998</v>
      </c>
      <c r="AD29" s="19">
        <v>4.3334920560000008</v>
      </c>
      <c r="AE29" s="19">
        <v>5.8979280879999996</v>
      </c>
      <c r="AF29" s="19">
        <v>4.7046842321608038</v>
      </c>
      <c r="AG29" s="19">
        <v>4.1606585076134435</v>
      </c>
      <c r="AH29" s="19">
        <v>4.2389675962449047</v>
      </c>
      <c r="AI29" s="19">
        <v>4.3391620954640322</v>
      </c>
      <c r="AJ29" s="19">
        <v>4.3415201141722219</v>
      </c>
      <c r="AK29" s="19">
        <v>4.339618918917604</v>
      </c>
    </row>
    <row r="30" spans="5:37" x14ac:dyDescent="0.3">
      <c r="E30" s="17" t="s">
        <v>90</v>
      </c>
      <c r="F30" s="17" t="s">
        <v>209</v>
      </c>
      <c r="H30" s="17" t="s">
        <v>338</v>
      </c>
      <c r="I30" s="17" t="s">
        <v>209</v>
      </c>
      <c r="J30" s="18" t="s">
        <v>1079</v>
      </c>
      <c r="L30" s="3" t="s">
        <v>158</v>
      </c>
      <c r="T30" s="19"/>
      <c r="U30" s="19"/>
      <c r="V30" s="19"/>
      <c r="W30" s="19"/>
      <c r="X30" s="19"/>
      <c r="Y30" s="19">
        <v>55.564333014166515</v>
      </c>
      <c r="Z30" s="19">
        <v>47.504352124906063</v>
      </c>
      <c r="AA30" s="19">
        <v>50.457177113718373</v>
      </c>
      <c r="AB30" s="19">
        <v>42.451216169401306</v>
      </c>
      <c r="AC30" s="19">
        <v>42.113587885747279</v>
      </c>
      <c r="AD30" s="19">
        <v>50.927114253032784</v>
      </c>
      <c r="AE30" s="19">
        <v>49.378503839216776</v>
      </c>
      <c r="AF30" s="19">
        <v>56.863388186143226</v>
      </c>
      <c r="AG30" s="19">
        <v>60.114548243283878</v>
      </c>
      <c r="AH30" s="19">
        <v>52.478822965405477</v>
      </c>
      <c r="AI30" s="19">
        <v>47.712425512957516</v>
      </c>
      <c r="AJ30" s="19">
        <v>50.390510939192055</v>
      </c>
      <c r="AK30" s="19">
        <v>51.905886016079933</v>
      </c>
    </row>
    <row r="31" spans="5:37" x14ac:dyDescent="0.3">
      <c r="E31" s="17" t="s">
        <v>90</v>
      </c>
      <c r="F31" s="17" t="s">
        <v>209</v>
      </c>
      <c r="H31" s="17" t="s">
        <v>311</v>
      </c>
      <c r="I31" s="17" t="s">
        <v>311</v>
      </c>
      <c r="J31" s="18" t="s">
        <v>1080</v>
      </c>
      <c r="L31" s="3" t="s">
        <v>158</v>
      </c>
      <c r="T31" s="19"/>
      <c r="U31" s="19"/>
      <c r="V31" s="19"/>
      <c r="W31" s="19"/>
      <c r="X31" s="19"/>
      <c r="Y31" s="19">
        <v>9.5503218259999993</v>
      </c>
      <c r="Z31" s="19">
        <v>7.0214140130000011</v>
      </c>
      <c r="AA31" s="19">
        <v>12.260686544000002</v>
      </c>
      <c r="AB31" s="19">
        <v>9.8688337839999996</v>
      </c>
      <c r="AC31" s="19">
        <v>7.7352367629999996</v>
      </c>
      <c r="AD31" s="19">
        <v>9.6260478219999985</v>
      </c>
      <c r="AE31" s="19">
        <v>7.5627314440000033</v>
      </c>
      <c r="AF31" s="19">
        <v>8.7826215939698482</v>
      </c>
      <c r="AG31" s="19">
        <v>10.885229410105648</v>
      </c>
      <c r="AH31" s="19">
        <v>14.299085484558804</v>
      </c>
      <c r="AI31" s="19">
        <v>12.245102258676752</v>
      </c>
      <c r="AJ31" s="19">
        <v>12.090730830728313</v>
      </c>
      <c r="AK31" s="19">
        <v>12.622876027398775</v>
      </c>
    </row>
    <row r="32" spans="5:37" x14ac:dyDescent="0.3">
      <c r="E32" s="17" t="s">
        <v>90</v>
      </c>
      <c r="F32" s="17" t="s">
        <v>209</v>
      </c>
      <c r="H32" s="17" t="s">
        <v>210</v>
      </c>
      <c r="I32" s="17" t="s">
        <v>210</v>
      </c>
      <c r="J32" s="18" t="s">
        <v>1081</v>
      </c>
      <c r="L32" s="3" t="s">
        <v>158</v>
      </c>
      <c r="T32" s="19"/>
      <c r="U32" s="19"/>
      <c r="V32" s="19"/>
      <c r="W32" s="19"/>
      <c r="X32" s="19"/>
      <c r="Y32" s="19">
        <v>11.574184563000003</v>
      </c>
      <c r="Z32" s="19">
        <v>10.504891977999996</v>
      </c>
      <c r="AA32" s="19">
        <v>12.966083637000004</v>
      </c>
      <c r="AB32" s="19">
        <v>11.856242813000001</v>
      </c>
      <c r="AC32" s="19">
        <v>12.977171296999996</v>
      </c>
      <c r="AD32" s="19">
        <v>12.558305050999991</v>
      </c>
      <c r="AE32" s="19">
        <v>14.079655744</v>
      </c>
      <c r="AF32" s="19">
        <v>13.313871514572872</v>
      </c>
      <c r="AG32" s="19">
        <v>13.92054476073098</v>
      </c>
      <c r="AH32" s="19">
        <v>12.257368167839315</v>
      </c>
      <c r="AI32" s="19">
        <v>12.164290778927249</v>
      </c>
      <c r="AJ32" s="19">
        <v>12.032462956153774</v>
      </c>
      <c r="AK32" s="19">
        <v>11.951793139574262</v>
      </c>
    </row>
    <row r="33" spans="2:53" x14ac:dyDescent="0.3">
      <c r="E33" s="17" t="s">
        <v>90</v>
      </c>
      <c r="F33" s="17" t="s">
        <v>209</v>
      </c>
      <c r="H33" s="17" t="s">
        <v>211</v>
      </c>
      <c r="I33" s="17" t="s">
        <v>211</v>
      </c>
      <c r="J33" s="18" t="s">
        <v>1082</v>
      </c>
      <c r="L33" s="3" t="s">
        <v>158</v>
      </c>
      <c r="T33" s="19"/>
      <c r="U33" s="19"/>
      <c r="V33" s="19"/>
      <c r="W33" s="19"/>
      <c r="X33" s="19"/>
      <c r="Y33" s="19">
        <v>4.2602637268574544</v>
      </c>
      <c r="Z33" s="19">
        <v>3.8659628613730517</v>
      </c>
      <c r="AA33" s="19">
        <v>3.7303360478632919</v>
      </c>
      <c r="AB33" s="19">
        <v>3.7771808243182807</v>
      </c>
      <c r="AC33" s="19">
        <v>4.6990801722141784</v>
      </c>
      <c r="AD33" s="19">
        <v>5.6253569673234214</v>
      </c>
      <c r="AE33" s="19">
        <v>7.1927714792694575</v>
      </c>
      <c r="AF33" s="19">
        <v>7.3285619188065381</v>
      </c>
      <c r="AG33" s="19">
        <v>4.8600481210823929</v>
      </c>
      <c r="AH33" s="19">
        <v>5.0689467790096305</v>
      </c>
      <c r="AI33" s="19">
        <v>4.5397325351169124</v>
      </c>
      <c r="AJ33" s="19">
        <v>4.1996160638877642</v>
      </c>
      <c r="AK33" s="19">
        <v>4.3213735052849618</v>
      </c>
    </row>
    <row r="34" spans="2:53" x14ac:dyDescent="0.3">
      <c r="E34" s="17" t="s">
        <v>90</v>
      </c>
      <c r="F34" s="17" t="s">
        <v>209</v>
      </c>
      <c r="H34" s="17" t="s">
        <v>213</v>
      </c>
      <c r="I34" s="17" t="s">
        <v>213</v>
      </c>
      <c r="J34" s="18" t="s">
        <v>1084</v>
      </c>
      <c r="L34" s="3" t="s">
        <v>158</v>
      </c>
      <c r="T34" s="19"/>
      <c r="U34" s="19"/>
      <c r="V34" s="19"/>
      <c r="W34" s="19"/>
      <c r="X34" s="19"/>
      <c r="Y34" s="19">
        <v>2.5528102860000002</v>
      </c>
      <c r="Z34" s="19">
        <v>2.3474001170000003</v>
      </c>
      <c r="AA34" s="19">
        <v>2.6508374849999998</v>
      </c>
      <c r="AB34" s="19">
        <v>1.727502471</v>
      </c>
      <c r="AC34" s="19">
        <v>1.0145507759999999</v>
      </c>
      <c r="AD34" s="19">
        <v>1.263508216</v>
      </c>
      <c r="AE34" s="19">
        <v>2.0261411400000005</v>
      </c>
      <c r="AF34" s="19">
        <v>2.5072381386934675</v>
      </c>
      <c r="AG34" s="19">
        <v>3.0191220898462161</v>
      </c>
      <c r="AH34" s="19">
        <v>2.7027642705839998</v>
      </c>
      <c r="AI34" s="19">
        <v>2.7610311470590512</v>
      </c>
      <c r="AJ34" s="19">
        <v>2.7389660909068478</v>
      </c>
      <c r="AK34" s="19">
        <v>2.7050943938440319</v>
      </c>
    </row>
    <row r="35" spans="2:53" x14ac:dyDescent="0.3">
      <c r="E35" s="17" t="s">
        <v>90</v>
      </c>
      <c r="F35" s="17" t="s">
        <v>209</v>
      </c>
      <c r="H35" s="17" t="s">
        <v>1178</v>
      </c>
      <c r="I35" s="17" t="s">
        <v>1178</v>
      </c>
      <c r="J35" s="18" t="s">
        <v>1371</v>
      </c>
      <c r="L35" s="3" t="s">
        <v>158</v>
      </c>
      <c r="T35" s="19"/>
      <c r="U35" s="19"/>
      <c r="V35" s="19"/>
      <c r="W35" s="19"/>
      <c r="X35" s="19"/>
      <c r="Y35" s="19">
        <v>8.2889821680000004</v>
      </c>
      <c r="Z35" s="19">
        <v>6.9376965169999991</v>
      </c>
      <c r="AA35" s="19">
        <v>5.7623036819999998</v>
      </c>
      <c r="AB35" s="19">
        <v>4.7752117040000002</v>
      </c>
      <c r="AC35" s="19">
        <v>2.7143929519999999</v>
      </c>
      <c r="AD35" s="19">
        <v>7.8616807469999994</v>
      </c>
      <c r="AE35" s="19">
        <v>5.7580441220000012</v>
      </c>
      <c r="AF35" s="19">
        <v>9.5666002331658291</v>
      </c>
      <c r="AG35" s="19">
        <v>7.6820755374864271</v>
      </c>
      <c r="AH35" s="19">
        <v>6.8513007480776533</v>
      </c>
      <c r="AI35" s="19">
        <v>4.9267770262809538</v>
      </c>
      <c r="AJ35" s="19">
        <v>9.5867585045059922</v>
      </c>
      <c r="AK35" s="19">
        <v>9.1455437055685973</v>
      </c>
    </row>
    <row r="36" spans="2:53" x14ac:dyDescent="0.3">
      <c r="E36" s="17" t="s">
        <v>90</v>
      </c>
      <c r="F36" s="17" t="s">
        <v>209</v>
      </c>
      <c r="H36" s="17" t="s">
        <v>214</v>
      </c>
      <c r="I36" s="17" t="s">
        <v>214</v>
      </c>
      <c r="J36" s="18" t="s">
        <v>1085</v>
      </c>
      <c r="L36" s="3" t="s">
        <v>158</v>
      </c>
      <c r="T36" s="19"/>
      <c r="U36" s="19"/>
      <c r="V36" s="19"/>
      <c r="W36" s="19"/>
      <c r="X36" s="19"/>
      <c r="Y36" s="19">
        <v>19.337770444309058</v>
      </c>
      <c r="Z36" s="19">
        <v>16.826986638533011</v>
      </c>
      <c r="AA36" s="19">
        <v>13.086929717855071</v>
      </c>
      <c r="AB36" s="19">
        <v>10.446244573083021</v>
      </c>
      <c r="AC36" s="19">
        <v>12.973155925533105</v>
      </c>
      <c r="AD36" s="19">
        <v>13.992215449709379</v>
      </c>
      <c r="AE36" s="19">
        <v>12.759159909947313</v>
      </c>
      <c r="AF36" s="19">
        <v>15.364494786934674</v>
      </c>
      <c r="AG36" s="19">
        <v>19.747528324032221</v>
      </c>
      <c r="AH36" s="19">
        <v>11.299357515336078</v>
      </c>
      <c r="AI36" s="19">
        <v>11.075491766896599</v>
      </c>
      <c r="AJ36" s="19">
        <v>9.7419764930093642</v>
      </c>
      <c r="AK36" s="19">
        <v>11.159205244409311</v>
      </c>
    </row>
    <row r="37" spans="2:53" x14ac:dyDescent="0.3">
      <c r="E37" s="17" t="s">
        <v>90</v>
      </c>
      <c r="F37" s="17" t="s">
        <v>216</v>
      </c>
      <c r="H37" s="17" t="s">
        <v>338</v>
      </c>
      <c r="I37" s="17" t="s">
        <v>216</v>
      </c>
      <c r="J37" s="18" t="s">
        <v>1087</v>
      </c>
      <c r="L37" s="3" t="s">
        <v>158</v>
      </c>
      <c r="T37" s="19"/>
      <c r="U37" s="19"/>
      <c r="V37" s="19"/>
      <c r="W37" s="19"/>
      <c r="X37" s="19"/>
      <c r="Y37" s="19">
        <v>81.111108556000005</v>
      </c>
      <c r="Z37" s="19">
        <v>85.455224572000006</v>
      </c>
      <c r="AA37" s="19">
        <v>84.126153243000019</v>
      </c>
      <c r="AB37" s="19">
        <v>82.487496424000014</v>
      </c>
      <c r="AC37" s="19">
        <v>69.569138467000002</v>
      </c>
      <c r="AD37" s="19">
        <v>77.899364865999985</v>
      </c>
      <c r="AE37" s="19">
        <v>77.450572838000014</v>
      </c>
      <c r="AF37" s="19">
        <v>77.666352612060308</v>
      </c>
      <c r="AG37" s="19">
        <v>87.924449254694892</v>
      </c>
      <c r="AH37" s="19">
        <v>87.745732097094276</v>
      </c>
      <c r="AI37" s="19">
        <v>87.367940192617894</v>
      </c>
      <c r="AJ37" s="19">
        <v>87.658383272424601</v>
      </c>
      <c r="AK37" s="19">
        <v>87.816150923429589</v>
      </c>
    </row>
    <row r="38" spans="2:53" x14ac:dyDescent="0.3">
      <c r="E38" s="166"/>
      <c r="F38" s="166"/>
      <c r="H38" s="166"/>
      <c r="I38" s="166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</row>
    <row r="39" spans="2:53" x14ac:dyDescent="0.3">
      <c r="E39" s="166"/>
      <c r="F39" s="166"/>
      <c r="H39" s="166"/>
      <c r="I39" s="166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</row>
    <row r="40" spans="2:53" ht="14.65" x14ac:dyDescent="0.35">
      <c r="B40" s="10" t="s">
        <v>1359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41"/>
      <c r="AS40" s="10"/>
      <c r="AT40" s="10"/>
      <c r="AU40" s="10"/>
      <c r="AV40" s="10"/>
      <c r="AW40" s="10"/>
      <c r="AX40" s="10"/>
      <c r="AY40" s="10"/>
      <c r="AZ40" s="10"/>
      <c r="BA40" s="10"/>
    </row>
    <row r="41" spans="2:53" x14ac:dyDescent="0.3">
      <c r="E41" s="166"/>
      <c r="F41" s="166"/>
      <c r="H41" s="166"/>
      <c r="I41" s="166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</row>
    <row r="42" spans="2:53" x14ac:dyDescent="0.3">
      <c r="E42" s="17" t="s">
        <v>90</v>
      </c>
      <c r="F42" s="17" t="s">
        <v>166</v>
      </c>
      <c r="H42" s="17" t="s">
        <v>338</v>
      </c>
      <c r="I42" s="17" t="s">
        <v>166</v>
      </c>
      <c r="J42" s="18" t="s">
        <v>1056</v>
      </c>
      <c r="L42" s="3" t="s">
        <v>158</v>
      </c>
      <c r="T42" s="19"/>
      <c r="U42" s="19"/>
      <c r="V42" s="19"/>
      <c r="W42" s="19"/>
      <c r="X42" s="19"/>
      <c r="Y42" s="168">
        <v>1</v>
      </c>
      <c r="Z42" s="168">
        <v>1</v>
      </c>
      <c r="AA42" s="168">
        <v>1</v>
      </c>
      <c r="AB42" s="168">
        <v>1</v>
      </c>
      <c r="AC42" s="168">
        <v>1</v>
      </c>
      <c r="AD42" s="168">
        <v>1</v>
      </c>
      <c r="AE42" s="168">
        <v>1</v>
      </c>
      <c r="AF42" s="168">
        <v>1</v>
      </c>
      <c r="AG42" s="168">
        <v>1</v>
      </c>
      <c r="AH42" s="168">
        <v>1</v>
      </c>
      <c r="AI42" s="168">
        <v>1</v>
      </c>
      <c r="AJ42" s="168">
        <v>1</v>
      </c>
      <c r="AK42" s="168">
        <v>1</v>
      </c>
    </row>
    <row r="43" spans="2:53" x14ac:dyDescent="0.3">
      <c r="E43" s="17" t="s">
        <v>90</v>
      </c>
      <c r="F43" s="17" t="s">
        <v>172</v>
      </c>
      <c r="H43" s="17" t="s">
        <v>338</v>
      </c>
      <c r="I43" s="17" t="s">
        <v>172</v>
      </c>
      <c r="J43" s="18" t="s">
        <v>1057</v>
      </c>
      <c r="L43" s="3" t="s">
        <v>158</v>
      </c>
      <c r="T43" s="19"/>
      <c r="U43" s="19"/>
      <c r="V43" s="19"/>
      <c r="W43" s="19"/>
      <c r="X43" s="19"/>
      <c r="Y43" s="168">
        <v>0.43035466536944922</v>
      </c>
      <c r="Z43" s="168">
        <v>0.42030298004270517</v>
      </c>
      <c r="AA43" s="168">
        <v>0.39845179126251945</v>
      </c>
      <c r="AB43" s="168">
        <v>0.42015623971497756</v>
      </c>
      <c r="AC43" s="168">
        <v>0.43225350845493354</v>
      </c>
      <c r="AD43" s="168">
        <v>0.39502468488170001</v>
      </c>
      <c r="AE43" s="168">
        <v>0.42048710670139816</v>
      </c>
      <c r="AF43" s="168">
        <v>0.41759116007424413</v>
      </c>
      <c r="AG43" s="168">
        <v>0.39980120136497099</v>
      </c>
      <c r="AH43" s="168">
        <v>0.40529815572894468</v>
      </c>
      <c r="AI43" s="168">
        <v>0.41781065738630102</v>
      </c>
      <c r="AJ43" s="168">
        <v>0.41120217421053923</v>
      </c>
      <c r="AK43" s="168">
        <v>0.40898050632115285</v>
      </c>
    </row>
    <row r="44" spans="2:53" x14ac:dyDescent="0.3">
      <c r="E44" s="17" t="s">
        <v>90</v>
      </c>
      <c r="F44" s="17" t="s">
        <v>172</v>
      </c>
      <c r="H44" s="17" t="s">
        <v>175</v>
      </c>
      <c r="I44" s="17" t="s">
        <v>176</v>
      </c>
      <c r="J44" s="18" t="s">
        <v>1059</v>
      </c>
      <c r="L44" s="3" t="s">
        <v>158</v>
      </c>
      <c r="T44" s="19"/>
      <c r="U44" s="19"/>
      <c r="V44" s="19"/>
      <c r="W44" s="19"/>
      <c r="X44" s="19"/>
      <c r="Y44" s="168">
        <v>9.9155095868990087E-2</v>
      </c>
      <c r="Z44" s="168">
        <v>9.2521635300722924E-2</v>
      </c>
      <c r="AA44" s="168">
        <v>0.10036428992561686</v>
      </c>
      <c r="AB44" s="168">
        <v>9.8663455439353245E-2</v>
      </c>
      <c r="AC44" s="168">
        <v>0.10330343545317372</v>
      </c>
      <c r="AD44" s="168">
        <v>8.8755245508682967E-2</v>
      </c>
      <c r="AE44" s="168">
        <v>9.8100298800723615E-2</v>
      </c>
      <c r="AF44" s="168">
        <v>0.10157045429419922</v>
      </c>
      <c r="AG44" s="168">
        <v>8.7826293108491452E-2</v>
      </c>
      <c r="AH44" s="168">
        <v>9.1439495395525303E-2</v>
      </c>
      <c r="AI44" s="168">
        <v>9.4940257209433138E-2</v>
      </c>
      <c r="AJ44" s="168">
        <v>8.7958186904309996E-2</v>
      </c>
      <c r="AK44" s="168">
        <v>8.8151689318708842E-2</v>
      </c>
    </row>
    <row r="45" spans="2:53" x14ac:dyDescent="0.3">
      <c r="E45" s="17" t="s">
        <v>90</v>
      </c>
      <c r="F45" s="17" t="s">
        <v>172</v>
      </c>
      <c r="H45" s="17" t="s">
        <v>181</v>
      </c>
      <c r="I45" s="17" t="s">
        <v>183</v>
      </c>
      <c r="J45" s="18" t="s">
        <v>1065</v>
      </c>
      <c r="L45" s="3" t="s">
        <v>158</v>
      </c>
      <c r="T45" s="19"/>
      <c r="U45" s="19"/>
      <c r="V45" s="19"/>
      <c r="W45" s="19"/>
      <c r="X45" s="19"/>
      <c r="Y45" s="168">
        <v>5.7830704417705485E-2</v>
      </c>
      <c r="Z45" s="168">
        <v>5.9520452099592544E-2</v>
      </c>
      <c r="AA45" s="168">
        <v>5.3852904835706546E-2</v>
      </c>
      <c r="AB45" s="168">
        <v>5.6450226400874513E-2</v>
      </c>
      <c r="AC45" s="168">
        <v>6.3214670760766534E-2</v>
      </c>
      <c r="AD45" s="168">
        <v>5.2368289808253851E-2</v>
      </c>
      <c r="AE45" s="168">
        <v>4.7967432250136346E-2</v>
      </c>
      <c r="AF45" s="168">
        <v>4.2946432061492977E-2</v>
      </c>
      <c r="AG45" s="168">
        <v>5.4267428317476663E-2</v>
      </c>
      <c r="AH45" s="168">
        <v>5.3928961793181324E-2</v>
      </c>
      <c r="AI45" s="168">
        <v>5.3803836170430316E-2</v>
      </c>
      <c r="AJ45" s="168">
        <v>5.648539227055159E-2</v>
      </c>
      <c r="AK45" s="168">
        <v>5.7137194791428113E-2</v>
      </c>
    </row>
    <row r="46" spans="2:53" x14ac:dyDescent="0.3">
      <c r="E46" s="17" t="s">
        <v>90</v>
      </c>
      <c r="F46" s="17" t="s">
        <v>172</v>
      </c>
      <c r="H46" s="17" t="s">
        <v>181</v>
      </c>
      <c r="I46" s="17" t="s">
        <v>308</v>
      </c>
      <c r="J46" s="18" t="s">
        <v>1066</v>
      </c>
      <c r="L46" s="3" t="s">
        <v>158</v>
      </c>
      <c r="T46" s="19"/>
      <c r="U46" s="19"/>
      <c r="V46" s="19"/>
      <c r="W46" s="19"/>
      <c r="X46" s="19"/>
      <c r="Y46" s="168">
        <v>4.511566000398886E-2</v>
      </c>
      <c r="Z46" s="168">
        <v>4.7534646376336469E-2</v>
      </c>
      <c r="AA46" s="168">
        <v>4.1325688907226169E-2</v>
      </c>
      <c r="AB46" s="168">
        <v>4.8908256057965241E-2</v>
      </c>
      <c r="AC46" s="168">
        <v>4.1224695729508251E-2</v>
      </c>
      <c r="AD46" s="168">
        <v>4.0716688599483269E-2</v>
      </c>
      <c r="AE46" s="168">
        <v>4.3592474279139676E-2</v>
      </c>
      <c r="AF46" s="168">
        <v>3.2851696962163952E-2</v>
      </c>
      <c r="AG46" s="168">
        <v>4.6031289575487487E-2</v>
      </c>
      <c r="AH46" s="168">
        <v>4.3187400184661003E-2</v>
      </c>
      <c r="AI46" s="168">
        <v>4.6291997813038083E-2</v>
      </c>
      <c r="AJ46" s="168">
        <v>4.5969942409467085E-2</v>
      </c>
      <c r="AK46" s="168">
        <v>4.5809982148178947E-2</v>
      </c>
    </row>
    <row r="47" spans="2:53" x14ac:dyDescent="0.3">
      <c r="E47" s="17" t="s">
        <v>90</v>
      </c>
      <c r="F47" s="17" t="s">
        <v>172</v>
      </c>
      <c r="H47" s="17" t="s">
        <v>181</v>
      </c>
      <c r="I47" s="17" t="s">
        <v>184</v>
      </c>
      <c r="J47" s="18" t="s">
        <v>1067</v>
      </c>
      <c r="L47" s="3" t="s">
        <v>158</v>
      </c>
      <c r="T47" s="19"/>
      <c r="U47" s="19"/>
      <c r="V47" s="19"/>
      <c r="W47" s="19"/>
      <c r="X47" s="19"/>
      <c r="Y47" s="168">
        <v>6.6414841814052175E-2</v>
      </c>
      <c r="Z47" s="168">
        <v>8.5650093096395402E-2</v>
      </c>
      <c r="AA47" s="168">
        <v>8.3099142476577903E-2</v>
      </c>
      <c r="AB47" s="168">
        <v>8.7885507611100505E-2</v>
      </c>
      <c r="AC47" s="168">
        <v>8.0712162917852104E-2</v>
      </c>
      <c r="AD47" s="168">
        <v>8.2355424942664276E-2</v>
      </c>
      <c r="AE47" s="168">
        <v>7.7893362788492737E-2</v>
      </c>
      <c r="AF47" s="168">
        <v>6.6968734520275325E-2</v>
      </c>
      <c r="AG47" s="168">
        <v>7.166422116137583E-2</v>
      </c>
      <c r="AH47" s="168">
        <v>7.1960494587341287E-2</v>
      </c>
      <c r="AI47" s="168">
        <v>7.2796921616722882E-2</v>
      </c>
      <c r="AJ47" s="168">
        <v>7.4908981997142715E-2</v>
      </c>
      <c r="AK47" s="168">
        <v>7.5967644965227801E-2</v>
      </c>
    </row>
    <row r="48" spans="2:53" x14ac:dyDescent="0.3">
      <c r="E48" s="17" t="s">
        <v>90</v>
      </c>
      <c r="F48" s="17" t="s">
        <v>172</v>
      </c>
      <c r="H48" s="17" t="s">
        <v>181</v>
      </c>
      <c r="I48" s="17" t="s">
        <v>309</v>
      </c>
      <c r="J48" s="18" t="s">
        <v>1068</v>
      </c>
      <c r="L48" s="3" t="s">
        <v>158</v>
      </c>
      <c r="T48" s="19"/>
      <c r="U48" s="19"/>
      <c r="V48" s="19"/>
      <c r="W48" s="19"/>
      <c r="X48" s="19"/>
      <c r="Y48" s="168">
        <v>0</v>
      </c>
      <c r="Z48" s="168">
        <v>0</v>
      </c>
      <c r="AA48" s="168">
        <v>0</v>
      </c>
      <c r="AB48" s="168">
        <v>0</v>
      </c>
      <c r="AC48" s="168">
        <v>0</v>
      </c>
      <c r="AD48" s="168">
        <v>0</v>
      </c>
      <c r="AE48" s="168">
        <v>0</v>
      </c>
      <c r="AF48" s="168">
        <v>0</v>
      </c>
      <c r="AG48" s="168">
        <v>0</v>
      </c>
      <c r="AH48" s="168">
        <v>0</v>
      </c>
      <c r="AI48" s="168">
        <v>0</v>
      </c>
      <c r="AJ48" s="168">
        <v>0</v>
      </c>
      <c r="AK48" s="168">
        <v>0</v>
      </c>
    </row>
    <row r="49" spans="5:37" x14ac:dyDescent="0.3">
      <c r="E49" s="17" t="s">
        <v>90</v>
      </c>
      <c r="F49" s="17" t="s">
        <v>172</v>
      </c>
      <c r="H49" s="17" t="s">
        <v>181</v>
      </c>
      <c r="I49" s="17" t="s">
        <v>310</v>
      </c>
      <c r="J49" s="18" t="s">
        <v>1069</v>
      </c>
      <c r="L49" s="3" t="s">
        <v>158</v>
      </c>
      <c r="T49" s="19"/>
      <c r="U49" s="19"/>
      <c r="V49" s="19"/>
      <c r="W49" s="19"/>
      <c r="X49" s="19"/>
      <c r="Y49" s="168">
        <v>7.7574935457440417E-2</v>
      </c>
      <c r="Z49" s="168">
        <v>4.9734000121789246E-2</v>
      </c>
      <c r="AA49" s="168">
        <v>1.667420730412552E-2</v>
      </c>
      <c r="AB49" s="168">
        <v>1.8562298850918185E-2</v>
      </c>
      <c r="AC49" s="168">
        <v>2.2168544874564895E-2</v>
      </c>
      <c r="AD49" s="168">
        <v>1.8030833017404164E-2</v>
      </c>
      <c r="AE49" s="168">
        <v>2.1355142006088509E-2</v>
      </c>
      <c r="AF49" s="168">
        <v>2.1001586125218425E-2</v>
      </c>
      <c r="AG49" s="168">
        <v>1.2544853336006122E-2</v>
      </c>
      <c r="AH49" s="168">
        <v>1.4125948975150454E-2</v>
      </c>
      <c r="AI49" s="168">
        <v>1.9026757598397497E-2</v>
      </c>
      <c r="AJ49" s="168">
        <v>1.4543871186975487E-2</v>
      </c>
      <c r="AK49" s="168">
        <v>1.0172097498319219E-2</v>
      </c>
    </row>
    <row r="50" spans="5:37" x14ac:dyDescent="0.3">
      <c r="E50" s="17" t="s">
        <v>90</v>
      </c>
      <c r="F50" s="17" t="s">
        <v>172</v>
      </c>
      <c r="H50" s="17" t="s">
        <v>185</v>
      </c>
      <c r="I50" s="17" t="s">
        <v>186</v>
      </c>
      <c r="J50" s="18" t="s">
        <v>1070</v>
      </c>
      <c r="L50" s="3" t="s">
        <v>158</v>
      </c>
      <c r="T50" s="19"/>
      <c r="U50" s="19"/>
      <c r="V50" s="19"/>
      <c r="W50" s="19"/>
      <c r="X50" s="19"/>
      <c r="Y50" s="168">
        <v>7.5363092821934818E-2</v>
      </c>
      <c r="Z50" s="168">
        <v>7.6729974788642921E-2</v>
      </c>
      <c r="AA50" s="168">
        <v>9.0620500901035489E-2</v>
      </c>
      <c r="AB50" s="168">
        <v>9.3620828858327079E-2</v>
      </c>
      <c r="AC50" s="168">
        <v>0.10270299629893524</v>
      </c>
      <c r="AD50" s="168">
        <v>9.2447916790225362E-2</v>
      </c>
      <c r="AE50" s="168">
        <v>0.10462932890014662</v>
      </c>
      <c r="AF50" s="168">
        <v>0.13188464319785165</v>
      </c>
      <c r="AG50" s="168">
        <v>0.11059843747729005</v>
      </c>
      <c r="AH50" s="168">
        <v>0.11267810584484669</v>
      </c>
      <c r="AI50" s="168">
        <v>0.11224932428515845</v>
      </c>
      <c r="AJ50" s="168">
        <v>0.1128186094389093</v>
      </c>
      <c r="AK50" s="168">
        <v>0.11338545625046949</v>
      </c>
    </row>
    <row r="51" spans="5:37" x14ac:dyDescent="0.3">
      <c r="E51" s="17" t="s">
        <v>90</v>
      </c>
      <c r="F51" s="17" t="s">
        <v>172</v>
      </c>
      <c r="H51" s="17" t="s">
        <v>185</v>
      </c>
      <c r="I51" s="17" t="s">
        <v>1096</v>
      </c>
      <c r="J51" s="18" t="s">
        <v>1106</v>
      </c>
      <c r="L51" s="3" t="s">
        <v>158</v>
      </c>
      <c r="T51" s="19"/>
      <c r="U51" s="19"/>
      <c r="V51" s="19"/>
      <c r="W51" s="19"/>
      <c r="X51" s="19"/>
      <c r="Y51" s="168">
        <v>2.160983750127311E-2</v>
      </c>
      <c r="Z51" s="168">
        <v>2.1488896281230324E-2</v>
      </c>
      <c r="AA51" s="168">
        <v>2.6399244927519709E-2</v>
      </c>
      <c r="AB51" s="168">
        <v>3.2081764078340728E-2</v>
      </c>
      <c r="AC51" s="168">
        <v>2.8957986864952764E-2</v>
      </c>
      <c r="AD51" s="168">
        <v>2.5912394999722654E-2</v>
      </c>
      <c r="AE51" s="168">
        <v>2.7469038886969516E-2</v>
      </c>
      <c r="AF51" s="168">
        <v>3.4624559246081779E-2</v>
      </c>
      <c r="AG51" s="168">
        <v>2.9772097073841066E-2</v>
      </c>
      <c r="AH51" s="168">
        <v>2.7446158978921234E-2</v>
      </c>
      <c r="AI51" s="168">
        <v>2.8216788684544247E-2</v>
      </c>
      <c r="AJ51" s="168">
        <v>2.833931799980147E-2</v>
      </c>
      <c r="AK51" s="168">
        <v>3.0669012096826927E-2</v>
      </c>
    </row>
    <row r="52" spans="5:37" x14ac:dyDescent="0.3">
      <c r="E52" s="17" t="s">
        <v>90</v>
      </c>
      <c r="F52" s="17" t="s">
        <v>172</v>
      </c>
      <c r="H52" s="17" t="s">
        <v>185</v>
      </c>
      <c r="I52" s="17" t="s">
        <v>188</v>
      </c>
      <c r="J52" s="18" t="s">
        <v>1071</v>
      </c>
      <c r="L52" s="3" t="s">
        <v>158</v>
      </c>
      <c r="T52" s="19"/>
      <c r="U52" s="19"/>
      <c r="V52" s="19"/>
      <c r="W52" s="19"/>
      <c r="X52" s="19"/>
      <c r="Y52" s="168">
        <v>7.5122281854138719E-3</v>
      </c>
      <c r="Z52" s="168">
        <v>1.0848534242568793E-2</v>
      </c>
      <c r="AA52" s="168">
        <v>9.7680063927661313E-3</v>
      </c>
      <c r="AB52" s="168">
        <v>1.0161353659537258E-2</v>
      </c>
      <c r="AC52" s="168">
        <v>1.0595816362182977E-2</v>
      </c>
      <c r="AD52" s="168">
        <v>3.540767079386472E-3</v>
      </c>
      <c r="AE52" s="168">
        <v>9.3153644494056373E-3</v>
      </c>
      <c r="AF52" s="168">
        <v>1.1741961187159993E-2</v>
      </c>
      <c r="AG52" s="168">
        <v>1.0901290208350171E-2</v>
      </c>
      <c r="AH52" s="168">
        <v>1.1420501606917344E-2</v>
      </c>
      <c r="AI52" s="168">
        <v>9.7688291727108592E-3</v>
      </c>
      <c r="AJ52" s="168">
        <v>9.6672679764625014E-3</v>
      </c>
      <c r="AK52" s="168">
        <v>9.5875444221448919E-3</v>
      </c>
    </row>
    <row r="53" spans="5:37" x14ac:dyDescent="0.3">
      <c r="E53" s="17" t="s">
        <v>90</v>
      </c>
      <c r="F53" s="17" t="s">
        <v>172</v>
      </c>
      <c r="H53" s="17" t="s">
        <v>185</v>
      </c>
      <c r="I53" s="17" t="s">
        <v>189</v>
      </c>
      <c r="J53" s="18" t="s">
        <v>1072</v>
      </c>
      <c r="L53" s="3" t="s">
        <v>158</v>
      </c>
      <c r="T53" s="19"/>
      <c r="U53" s="19"/>
      <c r="V53" s="19"/>
      <c r="W53" s="19"/>
      <c r="X53" s="19"/>
      <c r="Y53" s="168">
        <v>2.7956319807193406E-3</v>
      </c>
      <c r="Z53" s="168">
        <v>2.7125099583395211E-3</v>
      </c>
      <c r="AA53" s="168">
        <v>3.6128021965707862E-3</v>
      </c>
      <c r="AB53" s="168">
        <v>3.7379731328377997E-3</v>
      </c>
      <c r="AC53" s="168">
        <v>4.8606910596531803E-3</v>
      </c>
      <c r="AD53" s="168">
        <v>3.8069971214967219E-3</v>
      </c>
      <c r="AE53" s="168">
        <v>3.9831263599943685E-3</v>
      </c>
      <c r="AF53" s="168">
        <v>5.0207069618994592E-3</v>
      </c>
      <c r="AG53" s="168">
        <v>3.6354969750647518E-3</v>
      </c>
      <c r="AH53" s="168">
        <v>3.7977189499468077E-3</v>
      </c>
      <c r="AI53" s="168">
        <v>3.8580788831581786E-3</v>
      </c>
      <c r="AJ53" s="168">
        <v>3.8199542776525333E-3</v>
      </c>
      <c r="AK53" s="168">
        <v>3.7881149768111081E-3</v>
      </c>
    </row>
    <row r="54" spans="5:37" x14ac:dyDescent="0.3">
      <c r="E54" s="17" t="s">
        <v>90</v>
      </c>
      <c r="F54" s="17" t="s">
        <v>172</v>
      </c>
      <c r="H54" s="17" t="s">
        <v>185</v>
      </c>
      <c r="I54" s="17" t="s">
        <v>190</v>
      </c>
      <c r="J54" s="18" t="s">
        <v>1073</v>
      </c>
      <c r="L54" s="3" t="s">
        <v>158</v>
      </c>
      <c r="T54" s="19"/>
      <c r="U54" s="19"/>
      <c r="V54" s="19"/>
      <c r="W54" s="19"/>
      <c r="X54" s="19"/>
      <c r="Y54" s="168">
        <v>1.6948006899218847E-2</v>
      </c>
      <c r="Z54" s="168">
        <v>1.7842116412027036E-2</v>
      </c>
      <c r="AA54" s="168">
        <v>2.0379182258948251E-2</v>
      </c>
      <c r="AB54" s="168">
        <v>1.7538417027673996E-2</v>
      </c>
      <c r="AC54" s="168">
        <v>2.3562333124833808E-2</v>
      </c>
      <c r="AD54" s="168">
        <v>3.1356577752264241E-2</v>
      </c>
      <c r="AE54" s="168">
        <v>3.4186604458682809E-2</v>
      </c>
      <c r="AF54" s="168">
        <v>4.3092010475275999E-2</v>
      </c>
      <c r="AG54" s="168">
        <v>1.9926261598508365E-2</v>
      </c>
      <c r="AH54" s="168">
        <v>2.0731419483857042E-2</v>
      </c>
      <c r="AI54" s="168">
        <v>2.1065694919861714E-2</v>
      </c>
      <c r="AJ54" s="168">
        <v>2.0849884121531916E-2</v>
      </c>
      <c r="AK54" s="168">
        <v>2.0677188903706557E-2</v>
      </c>
    </row>
    <row r="55" spans="5:37" x14ac:dyDescent="0.3">
      <c r="E55" s="17" t="s">
        <v>90</v>
      </c>
      <c r="F55" s="17" t="s">
        <v>172</v>
      </c>
      <c r="H55" s="17" t="s">
        <v>185</v>
      </c>
      <c r="I55" s="17" t="s">
        <v>191</v>
      </c>
      <c r="J55" s="18" t="s">
        <v>1074</v>
      </c>
      <c r="L55" s="3" t="s">
        <v>158</v>
      </c>
      <c r="T55" s="19"/>
      <c r="U55" s="19"/>
      <c r="V55" s="19"/>
      <c r="W55" s="19"/>
      <c r="X55" s="19"/>
      <c r="Y55" s="168">
        <v>9.6753487777987753E-3</v>
      </c>
      <c r="Z55" s="168">
        <v>8.0324557932824666E-3</v>
      </c>
      <c r="AA55" s="168">
        <v>1.0972300657548855E-2</v>
      </c>
      <c r="AB55" s="168">
        <v>7.1134388722458699E-3</v>
      </c>
      <c r="AC55" s="168">
        <v>1.0741757189274103E-2</v>
      </c>
      <c r="AD55" s="168">
        <v>6.5540963991510938E-3</v>
      </c>
      <c r="AE55" s="168">
        <v>9.21716769416016E-3</v>
      </c>
      <c r="AF55" s="168">
        <v>1.1618184759320556E-2</v>
      </c>
      <c r="AG55" s="168">
        <v>1.4990256577787716E-2</v>
      </c>
      <c r="AH55" s="168">
        <v>1.5934164623963167E-2</v>
      </c>
      <c r="AI55" s="168">
        <v>1.6192954975495274E-2</v>
      </c>
      <c r="AJ55" s="168">
        <v>1.6796188708515999E-2</v>
      </c>
      <c r="AK55" s="168">
        <v>1.5892454702564687E-2</v>
      </c>
    </row>
    <row r="56" spans="5:37" x14ac:dyDescent="0.3">
      <c r="E56" s="17" t="s">
        <v>90</v>
      </c>
      <c r="F56" s="17" t="s">
        <v>172</v>
      </c>
      <c r="H56" s="17" t="s">
        <v>185</v>
      </c>
      <c r="I56" s="17" t="s">
        <v>192</v>
      </c>
      <c r="J56" s="18" t="s">
        <v>1075</v>
      </c>
      <c r="L56" s="3" t="s">
        <v>158</v>
      </c>
      <c r="T56" s="19"/>
      <c r="U56" s="19"/>
      <c r="V56" s="19"/>
      <c r="W56" s="19"/>
      <c r="X56" s="19"/>
      <c r="Y56" s="168">
        <v>2.5571969649912257E-3</v>
      </c>
      <c r="Z56" s="168">
        <v>2.8081321887194208E-3</v>
      </c>
      <c r="AA56" s="168">
        <v>3.0260089430063069E-3</v>
      </c>
      <c r="AB56" s="168">
        <v>3.0330588087378227E-3</v>
      </c>
      <c r="AC56" s="168">
        <v>2.981109646055274E-3</v>
      </c>
      <c r="AD56" s="168">
        <v>2.6921526621737518E-3</v>
      </c>
      <c r="AE56" s="168">
        <v>2.7635584867330264E-3</v>
      </c>
      <c r="AF56" s="168">
        <v>3.48344894746713E-3</v>
      </c>
      <c r="AG56" s="168">
        <v>3.0945417400751623E-3</v>
      </c>
      <c r="AH56" s="168">
        <v>3.2370590289780665E-3</v>
      </c>
      <c r="AI56" s="168">
        <v>3.2896328354300036E-3</v>
      </c>
      <c r="AJ56" s="168">
        <v>3.2554323154948251E-3</v>
      </c>
      <c r="AK56" s="168">
        <v>3.2285855730964748E-3</v>
      </c>
    </row>
    <row r="57" spans="5:37" x14ac:dyDescent="0.3">
      <c r="E57" s="17" t="s">
        <v>90</v>
      </c>
      <c r="F57" s="17" t="s">
        <v>172</v>
      </c>
      <c r="H57" s="17" t="s">
        <v>185</v>
      </c>
      <c r="I57" s="17" t="s">
        <v>193</v>
      </c>
      <c r="J57" s="18" t="s">
        <v>1076</v>
      </c>
      <c r="L57" s="3" t="s">
        <v>158</v>
      </c>
      <c r="T57" s="19"/>
      <c r="U57" s="19"/>
      <c r="V57" s="19"/>
      <c r="W57" s="19"/>
      <c r="X57" s="19"/>
      <c r="Y57" s="168">
        <v>1.3690730875184189E-2</v>
      </c>
      <c r="Z57" s="168">
        <v>1.2645701619322462E-2</v>
      </c>
      <c r="AA57" s="168">
        <v>1.5523645878400752E-2</v>
      </c>
      <c r="AB57" s="168">
        <v>1.9405674819028246E-2</v>
      </c>
      <c r="AC57" s="168">
        <v>2.1087709385857429E-2</v>
      </c>
      <c r="AD57" s="168">
        <v>1.8639401038501494E-2</v>
      </c>
      <c r="AE57" s="168">
        <v>1.7668671288900442E-2</v>
      </c>
      <c r="AF57" s="168">
        <v>2.2271254501401806E-2</v>
      </c>
      <c r="AG57" s="168">
        <v>2.8346328991811841E-2</v>
      </c>
      <c r="AH57" s="168">
        <v>3.0187858966516923E-2</v>
      </c>
      <c r="AI57" s="168">
        <v>2.9938784961405965E-2</v>
      </c>
      <c r="AJ57" s="168">
        <v>3.0163349287876572E-2</v>
      </c>
      <c r="AK57" s="168">
        <v>2.9595757965453138E-2</v>
      </c>
    </row>
    <row r="58" spans="5:37" x14ac:dyDescent="0.3">
      <c r="E58" s="17" t="s">
        <v>90</v>
      </c>
      <c r="F58" s="17" t="s">
        <v>172</v>
      </c>
      <c r="H58" s="17" t="s">
        <v>185</v>
      </c>
      <c r="I58" s="17" t="s">
        <v>194</v>
      </c>
      <c r="J58" s="18" t="s">
        <v>1077</v>
      </c>
      <c r="L58" s="3" t="s">
        <v>158</v>
      </c>
      <c r="T58" s="19"/>
      <c r="U58" s="19"/>
      <c r="V58" s="19"/>
      <c r="W58" s="19"/>
      <c r="X58" s="19"/>
      <c r="Y58" s="168">
        <v>5.7411163733545436E-4</v>
      </c>
      <c r="Z58" s="168">
        <v>3.5162829315290076E-4</v>
      </c>
      <c r="AA58" s="168">
        <v>9.3930964627469537E-4</v>
      </c>
      <c r="AB58" s="168">
        <v>5.4914845992535828E-4</v>
      </c>
      <c r="AC58" s="168">
        <v>-8.4407333874303699E-5</v>
      </c>
      <c r="AD58" s="168">
        <v>-5.4470262471057765E-5</v>
      </c>
      <c r="AE58" s="168">
        <v>2.5797275300642943E-5</v>
      </c>
      <c r="AF58" s="168">
        <v>3.2517119244920877E-5</v>
      </c>
      <c r="AG58" s="168">
        <v>-6.7835688149011993E-5</v>
      </c>
      <c r="AH58" s="168">
        <v>-7.6775794253886533E-5</v>
      </c>
      <c r="AI58" s="168">
        <v>-8.1440147447793239E-5</v>
      </c>
      <c r="AJ58" s="168">
        <v>-7.2785248426512138E-5</v>
      </c>
      <c r="AK58" s="168">
        <v>-5.3202390134311389E-5</v>
      </c>
    </row>
    <row r="59" spans="5:37" x14ac:dyDescent="0.3">
      <c r="E59" s="17" t="s">
        <v>90</v>
      </c>
      <c r="F59" s="17" t="s">
        <v>172</v>
      </c>
      <c r="H59" s="17" t="s">
        <v>196</v>
      </c>
      <c r="I59" s="17" t="s">
        <v>196</v>
      </c>
      <c r="J59" s="18" t="s">
        <v>1078</v>
      </c>
      <c r="L59" s="3" t="s">
        <v>158</v>
      </c>
      <c r="T59" s="19"/>
      <c r="U59" s="19"/>
      <c r="V59" s="19"/>
      <c r="W59" s="19"/>
      <c r="X59" s="19"/>
      <c r="Y59" s="168">
        <v>8.9003349853374568E-3</v>
      </c>
      <c r="Z59" s="168">
        <v>8.6121782592256391E-3</v>
      </c>
      <c r="AA59" s="168">
        <v>1.2515056912230918E-2</v>
      </c>
      <c r="AB59" s="168">
        <v>1.6065666496438771E-2</v>
      </c>
      <c r="AC59" s="168">
        <v>1.8927002420132816E-2</v>
      </c>
      <c r="AD59" s="168">
        <v>2.0350286214986121E-2</v>
      </c>
      <c r="AE59" s="168">
        <v>2.6949067676670685E-2</v>
      </c>
      <c r="AF59" s="168">
        <v>2.0367612913042635E-2</v>
      </c>
      <c r="AG59" s="168">
        <v>1.6868678388843431E-2</v>
      </c>
      <c r="AH59" s="168">
        <v>1.7977748948238646E-2</v>
      </c>
      <c r="AI59" s="168">
        <v>1.870156269312067E-2</v>
      </c>
      <c r="AJ59" s="168">
        <v>1.8517190003183002E-2</v>
      </c>
      <c r="AK59" s="168">
        <v>1.8356441348820432E-2</v>
      </c>
    </row>
    <row r="60" spans="5:37" x14ac:dyDescent="0.3">
      <c r="E60" s="17" t="s">
        <v>90</v>
      </c>
      <c r="F60" s="17" t="s">
        <v>209</v>
      </c>
      <c r="H60" s="17" t="s">
        <v>338</v>
      </c>
      <c r="I60" s="17" t="s">
        <v>209</v>
      </c>
      <c r="J60" s="18" t="s">
        <v>1079</v>
      </c>
      <c r="L60" s="3" t="s">
        <v>158</v>
      </c>
      <c r="T60" s="19"/>
      <c r="U60" s="19"/>
      <c r="V60" s="19"/>
      <c r="W60" s="19"/>
      <c r="X60" s="19"/>
      <c r="Y60" s="168">
        <v>0.23158486052615926</v>
      </c>
      <c r="Z60" s="168">
        <v>0.20711656915534413</v>
      </c>
      <c r="AA60" s="168">
        <v>0.22552885584163207</v>
      </c>
      <c r="AB60" s="168">
        <v>0.19701717987478329</v>
      </c>
      <c r="AC60" s="168">
        <v>0.21408719637618046</v>
      </c>
      <c r="AD60" s="168">
        <v>0.2391561673033597</v>
      </c>
      <c r="AE60" s="168">
        <v>0.22562239177572629</v>
      </c>
      <c r="AF60" s="168">
        <v>0.24617411548734544</v>
      </c>
      <c r="AG60" s="168">
        <v>0.24372415543140311</v>
      </c>
      <c r="AH60" s="168">
        <v>0.22256624589602381</v>
      </c>
      <c r="AI60" s="168">
        <v>0.20563806959509368</v>
      </c>
      <c r="AJ60" s="168">
        <v>0.21492257109959259</v>
      </c>
      <c r="AK60" s="168">
        <v>0.219560143440056</v>
      </c>
    </row>
    <row r="61" spans="5:37" x14ac:dyDescent="0.3">
      <c r="E61" s="17" t="s">
        <v>90</v>
      </c>
      <c r="F61" s="17" t="s">
        <v>209</v>
      </c>
      <c r="H61" s="17" t="s">
        <v>311</v>
      </c>
      <c r="I61" s="17" t="s">
        <v>311</v>
      </c>
      <c r="J61" s="18" t="s">
        <v>1080</v>
      </c>
      <c r="L61" s="3" t="s">
        <v>158</v>
      </c>
      <c r="T61" s="19"/>
      <c r="U61" s="19"/>
      <c r="V61" s="19"/>
      <c r="W61" s="19"/>
      <c r="X61" s="19"/>
      <c r="Y61" s="168">
        <v>3.9804490184202401E-2</v>
      </c>
      <c r="Z61" s="168">
        <v>3.0613009460018874E-2</v>
      </c>
      <c r="AA61" s="168">
        <v>5.4801690587431305E-2</v>
      </c>
      <c r="AB61" s="168">
        <v>4.5801509973656125E-2</v>
      </c>
      <c r="AC61" s="168">
        <v>3.9322585299294464E-2</v>
      </c>
      <c r="AD61" s="168">
        <v>4.520438153927557E-2</v>
      </c>
      <c r="AE61" s="168">
        <v>3.4555959052724468E-2</v>
      </c>
      <c r="AF61" s="168">
        <v>3.8021900761137692E-2</v>
      </c>
      <c r="AG61" s="168">
        <v>4.4132301118165136E-2</v>
      </c>
      <c r="AH61" s="168">
        <v>6.0643390918704645E-2</v>
      </c>
      <c r="AI61" s="168">
        <v>5.2775753137617495E-2</v>
      </c>
      <c r="AJ61" s="168">
        <v>5.1568656641505901E-2</v>
      </c>
      <c r="AK61" s="168">
        <v>5.3394338945358562E-2</v>
      </c>
    </row>
    <row r="62" spans="5:37" x14ac:dyDescent="0.3">
      <c r="E62" s="17" t="s">
        <v>90</v>
      </c>
      <c r="F62" s="17" t="s">
        <v>209</v>
      </c>
      <c r="H62" s="17" t="s">
        <v>210</v>
      </c>
      <c r="I62" s="17" t="s">
        <v>210</v>
      </c>
      <c r="J62" s="18" t="s">
        <v>1081</v>
      </c>
      <c r="L62" s="3" t="s">
        <v>158</v>
      </c>
      <c r="T62" s="19"/>
      <c r="U62" s="19"/>
      <c r="V62" s="19"/>
      <c r="W62" s="19"/>
      <c r="X62" s="19"/>
      <c r="Y62" s="168">
        <v>4.8239684925993676E-2</v>
      </c>
      <c r="Z62" s="168">
        <v>4.5800796948247152E-2</v>
      </c>
      <c r="AA62" s="168">
        <v>5.7954609723984647E-2</v>
      </c>
      <c r="AB62" s="168">
        <v>5.5025126102550267E-2</v>
      </c>
      <c r="AC62" s="168">
        <v>6.597030458210916E-2</v>
      </c>
      <c r="AD62" s="168">
        <v>5.8974401905066205E-2</v>
      </c>
      <c r="AE62" s="168">
        <v>6.4333370947889587E-2</v>
      </c>
      <c r="AF62" s="168">
        <v>5.7638678389741592E-2</v>
      </c>
      <c r="AG62" s="168">
        <v>5.6438468126278382E-2</v>
      </c>
      <c r="AH62" s="168">
        <v>5.1984329364242653E-2</v>
      </c>
      <c r="AI62" s="168">
        <v>5.2427459867716603E-2</v>
      </c>
      <c r="AJ62" s="168">
        <v>5.1320136013660304E-2</v>
      </c>
      <c r="AK62" s="168">
        <v>5.0555681012320455E-2</v>
      </c>
    </row>
    <row r="63" spans="5:37" x14ac:dyDescent="0.3">
      <c r="E63" s="17" t="s">
        <v>90</v>
      </c>
      <c r="F63" s="17" t="s">
        <v>209</v>
      </c>
      <c r="H63" s="17" t="s">
        <v>211</v>
      </c>
      <c r="I63" s="17" t="s">
        <v>211</v>
      </c>
      <c r="J63" s="18" t="s">
        <v>1082</v>
      </c>
      <c r="L63" s="3" t="s">
        <v>158</v>
      </c>
      <c r="T63" s="19"/>
      <c r="U63" s="19"/>
      <c r="V63" s="19"/>
      <c r="W63" s="19"/>
      <c r="X63" s="19"/>
      <c r="Y63" s="168">
        <v>1.7756221076880293E-2</v>
      </c>
      <c r="Z63" s="168">
        <v>1.6855402263443606E-2</v>
      </c>
      <c r="AA63" s="168">
        <v>1.6673513440581881E-2</v>
      </c>
      <c r="AB63" s="168">
        <v>1.7529992801965748E-2</v>
      </c>
      <c r="AC63" s="168">
        <v>2.3888083398296796E-2</v>
      </c>
      <c r="AD63" s="168">
        <v>2.6416945702714804E-2</v>
      </c>
      <c r="AE63" s="168">
        <v>3.2865522007982026E-2</v>
      </c>
      <c r="AF63" s="168">
        <v>3.1726956583218092E-2</v>
      </c>
      <c r="AG63" s="168">
        <v>1.9704233971335212E-2</v>
      </c>
      <c r="AH63" s="168">
        <v>2.1497746929168352E-2</v>
      </c>
      <c r="AI63" s="168">
        <v>1.956601084440689E-2</v>
      </c>
      <c r="AJ63" s="168">
        <v>1.7911949397994755E-2</v>
      </c>
      <c r="AK63" s="168">
        <v>1.8279263865845476E-2</v>
      </c>
    </row>
    <row r="64" spans="5:37" x14ac:dyDescent="0.3">
      <c r="E64" s="17" t="s">
        <v>90</v>
      </c>
      <c r="F64" s="17" t="s">
        <v>209</v>
      </c>
      <c r="H64" s="17" t="s">
        <v>213</v>
      </c>
      <c r="I64" s="17" t="s">
        <v>213</v>
      </c>
      <c r="J64" s="18" t="s">
        <v>1084</v>
      </c>
      <c r="L64" s="3" t="s">
        <v>158</v>
      </c>
      <c r="T64" s="19"/>
      <c r="U64" s="19"/>
      <c r="V64" s="19"/>
      <c r="W64" s="19"/>
      <c r="X64" s="19"/>
      <c r="Y64" s="168">
        <v>1.0639778828665614E-2</v>
      </c>
      <c r="Z64" s="168">
        <v>1.0234545613621603E-2</v>
      </c>
      <c r="AA64" s="168">
        <v>1.1848469914731274E-2</v>
      </c>
      <c r="AB64" s="168">
        <v>8.0173831464564974E-3</v>
      </c>
      <c r="AC64" s="168">
        <v>5.1575356581913829E-3</v>
      </c>
      <c r="AD64" s="168">
        <v>5.9334950885592446E-3</v>
      </c>
      <c r="AE64" s="168">
        <v>9.2579315803191786E-3</v>
      </c>
      <c r="AF64" s="168">
        <v>1.085438541031942E-2</v>
      </c>
      <c r="AG64" s="168">
        <v>1.2240514201556368E-2</v>
      </c>
      <c r="AH64" s="168">
        <v>1.1462606500193978E-2</v>
      </c>
      <c r="AI64" s="168">
        <v>1.1899900478104122E-2</v>
      </c>
      <c r="AJ64" s="168">
        <v>1.1682073141164675E-2</v>
      </c>
      <c r="AK64" s="168">
        <v>1.1442457854342242E-2</v>
      </c>
    </row>
    <row r="65" spans="5:53" x14ac:dyDescent="0.3">
      <c r="E65" s="17" t="s">
        <v>90</v>
      </c>
      <c r="F65" s="17" t="s">
        <v>209</v>
      </c>
      <c r="H65" s="17" t="s">
        <v>1178</v>
      </c>
      <c r="I65" s="17" t="s">
        <v>1178</v>
      </c>
      <c r="J65" s="18" t="s">
        <v>1371</v>
      </c>
      <c r="L65" s="3" t="s">
        <v>158</v>
      </c>
      <c r="T65" s="19"/>
      <c r="U65" s="19"/>
      <c r="V65" s="19"/>
      <c r="W65" s="19"/>
      <c r="X65" s="19"/>
      <c r="Y65" s="168">
        <v>3.4547391737622141E-2</v>
      </c>
      <c r="Z65" s="168">
        <v>3.0248005417774376E-2</v>
      </c>
      <c r="AA65" s="168">
        <v>2.575581573825611E-2</v>
      </c>
      <c r="AB65" s="168">
        <v>2.216187963786213E-2</v>
      </c>
      <c r="AC65" s="168">
        <v>1.3798795261365382E-2</v>
      </c>
      <c r="AD65" s="168">
        <v>3.6918829263984203E-2</v>
      </c>
      <c r="AE65" s="168">
        <v>2.6309903819402736E-2</v>
      </c>
      <c r="AF65" s="168">
        <v>4.1415916739103519E-2</v>
      </c>
      <c r="AG65" s="168">
        <v>3.1145661525341324E-2</v>
      </c>
      <c r="AH65" s="168">
        <v>2.9056830943206748E-2</v>
      </c>
      <c r="AI65" s="168">
        <v>2.1234152448081467E-2</v>
      </c>
      <c r="AJ65" s="168">
        <v>4.088886474649326E-2</v>
      </c>
      <c r="AK65" s="168">
        <v>3.8685340757113461E-2</v>
      </c>
    </row>
    <row r="66" spans="5:53" x14ac:dyDescent="0.3">
      <c r="E66" s="17" t="s">
        <v>90</v>
      </c>
      <c r="F66" s="17" t="s">
        <v>209</v>
      </c>
      <c r="H66" s="17" t="s">
        <v>214</v>
      </c>
      <c r="I66" s="17" t="s">
        <v>214</v>
      </c>
      <c r="J66" s="18" t="s">
        <v>1085</v>
      </c>
      <c r="L66" s="3" t="s">
        <v>158</v>
      </c>
      <c r="T66" s="19"/>
      <c r="U66" s="19"/>
      <c r="V66" s="19"/>
      <c r="W66" s="19"/>
      <c r="X66" s="19"/>
      <c r="Y66" s="168">
        <v>8.0597293772795134E-2</v>
      </c>
      <c r="Z66" s="168">
        <v>7.3364809452238486E-2</v>
      </c>
      <c r="AA66" s="168">
        <v>5.8494756436646832E-2</v>
      </c>
      <c r="AB66" s="168">
        <v>4.84812882122925E-2</v>
      </c>
      <c r="AC66" s="168">
        <v>6.5949892176923264E-2</v>
      </c>
      <c r="AD66" s="168">
        <v>6.5708113803759696E-2</v>
      </c>
      <c r="AE66" s="168">
        <v>5.8299704367408285E-2</v>
      </c>
      <c r="AF66" s="168">
        <v>6.6516277603825141E-2</v>
      </c>
      <c r="AG66" s="168">
        <v>8.0062976488726706E-2</v>
      </c>
      <c r="AH66" s="168">
        <v>4.7921341240507433E-2</v>
      </c>
      <c r="AI66" s="168">
        <v>4.7734792819167107E-2</v>
      </c>
      <c r="AJ66" s="168">
        <v>4.1550891158773702E-2</v>
      </c>
      <c r="AK66" s="168">
        <v>4.7203061005075826E-2</v>
      </c>
    </row>
    <row r="67" spans="5:53" x14ac:dyDescent="0.3">
      <c r="E67" s="17" t="s">
        <v>90</v>
      </c>
      <c r="F67" s="17" t="s">
        <v>216</v>
      </c>
      <c r="H67" s="17" t="s">
        <v>338</v>
      </c>
      <c r="I67" s="17" t="s">
        <v>216</v>
      </c>
      <c r="J67" s="18" t="s">
        <v>1087</v>
      </c>
      <c r="L67" s="3" t="s">
        <v>158</v>
      </c>
      <c r="T67" s="19"/>
      <c r="U67" s="19"/>
      <c r="V67" s="19"/>
      <c r="W67" s="19"/>
      <c r="X67" s="19"/>
      <c r="Y67" s="168">
        <v>0.3380604741043915</v>
      </c>
      <c r="Z67" s="168">
        <v>0.37258045080195062</v>
      </c>
      <c r="AA67" s="168">
        <v>0.37601935289584848</v>
      </c>
      <c r="AB67" s="168">
        <v>0.38282658041023915</v>
      </c>
      <c r="AC67" s="168">
        <v>0.353659295168886</v>
      </c>
      <c r="AD67" s="168">
        <v>0.36581914781494029</v>
      </c>
      <c r="AE67" s="168">
        <v>0.3538905015228756</v>
      </c>
      <c r="AF67" s="168">
        <v>0.33623472443841035</v>
      </c>
      <c r="AG67" s="168">
        <v>0.35647464320362582</v>
      </c>
      <c r="AH67" s="168">
        <v>0.37213559837503152</v>
      </c>
      <c r="AI67" s="168">
        <v>0.37655127301860541</v>
      </c>
      <c r="AJ67" s="168">
        <v>0.3738752546898681</v>
      </c>
      <c r="AK67" s="168">
        <v>0.37145935023879112</v>
      </c>
    </row>
    <row r="75" spans="5:53" ht="14.65" x14ac:dyDescent="0.35">
      <c r="E75" s="10" t="s">
        <v>159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41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</row>
    <row r="76" spans="5:53" x14ac:dyDescent="0.3">
      <c r="F76" s="30" t="s">
        <v>160</v>
      </c>
    </row>
    <row r="78" spans="5:53" x14ac:dyDescent="0.3">
      <c r="H78" s="3" t="s">
        <v>1360</v>
      </c>
      <c r="R78" s="29">
        <v>0</v>
      </c>
      <c r="T78" s="29"/>
      <c r="U78" s="29"/>
      <c r="V78" s="29"/>
      <c r="W78" s="29"/>
      <c r="X78" s="29"/>
      <c r="Y78" s="29" t="b">
        <v>1</v>
      </c>
      <c r="Z78" s="29" t="b">
        <v>1</v>
      </c>
      <c r="AA78" s="29" t="b">
        <v>1</v>
      </c>
      <c r="AB78" s="29" t="b">
        <v>1</v>
      </c>
      <c r="AC78" s="29" t="b">
        <v>1</v>
      </c>
      <c r="AD78" s="29" t="b">
        <v>1</v>
      </c>
      <c r="AE78" s="29" t="b">
        <v>1</v>
      </c>
      <c r="AF78" s="29" t="b">
        <v>1</v>
      </c>
      <c r="AG78" s="29" t="b">
        <v>1</v>
      </c>
      <c r="AH78" s="29" t="b">
        <v>1</v>
      </c>
      <c r="AI78" s="29" t="b">
        <v>1</v>
      </c>
      <c r="AJ78" s="29" t="b">
        <v>1</v>
      </c>
      <c r="AK78" s="29" t="b">
        <v>1</v>
      </c>
      <c r="AN78" s="3"/>
    </row>
    <row r="79" spans="5:53" x14ac:dyDescent="0.3">
      <c r="H79" s="3" t="s">
        <v>1361</v>
      </c>
      <c r="R79" s="29">
        <v>0</v>
      </c>
      <c r="T79" s="29"/>
      <c r="U79" s="29"/>
      <c r="V79" s="29"/>
      <c r="W79" s="29"/>
      <c r="X79" s="29"/>
      <c r="Y79" s="29" t="b">
        <v>1</v>
      </c>
      <c r="Z79" s="29" t="b">
        <v>1</v>
      </c>
      <c r="AA79" s="29" t="b">
        <v>1</v>
      </c>
      <c r="AB79" s="29" t="b">
        <v>1</v>
      </c>
      <c r="AC79" s="29" t="b">
        <v>1</v>
      </c>
      <c r="AD79" s="29" t="b">
        <v>1</v>
      </c>
      <c r="AE79" s="29" t="b">
        <v>1</v>
      </c>
      <c r="AF79" s="29" t="b">
        <v>1</v>
      </c>
      <c r="AG79" s="29" t="b">
        <v>1</v>
      </c>
      <c r="AH79" s="29" t="b">
        <v>1</v>
      </c>
      <c r="AI79" s="29" t="b">
        <v>1</v>
      </c>
      <c r="AJ79" s="29" t="b">
        <v>1</v>
      </c>
      <c r="AK79" s="29" t="b">
        <v>1</v>
      </c>
      <c r="AN79" s="3"/>
    </row>
    <row r="80" spans="5:53" x14ac:dyDescent="0.3">
      <c r="H80" s="3" t="s">
        <v>1362</v>
      </c>
      <c r="R80" s="29">
        <v>0</v>
      </c>
      <c r="T80" s="29"/>
      <c r="U80" s="29"/>
      <c r="V80" s="29"/>
      <c r="W80" s="29"/>
      <c r="X80" s="29"/>
      <c r="Y80" s="29" t="b">
        <v>1</v>
      </c>
      <c r="Z80" s="29" t="b">
        <v>1</v>
      </c>
      <c r="AA80" s="29" t="b">
        <v>1</v>
      </c>
      <c r="AB80" s="29" t="b">
        <v>1</v>
      </c>
      <c r="AC80" s="29" t="b">
        <v>1</v>
      </c>
      <c r="AD80" s="29" t="b">
        <v>1</v>
      </c>
      <c r="AE80" s="29" t="b">
        <v>1</v>
      </c>
      <c r="AF80" s="29" t="b">
        <v>1</v>
      </c>
      <c r="AG80" s="29" t="b">
        <v>1</v>
      </c>
      <c r="AH80" s="29" t="b">
        <v>1</v>
      </c>
      <c r="AI80" s="29" t="b">
        <v>1</v>
      </c>
      <c r="AJ80" s="29" t="b">
        <v>1</v>
      </c>
      <c r="AK80" s="29" t="b">
        <v>1</v>
      </c>
    </row>
    <row r="82" spans="8:40" x14ac:dyDescent="0.3">
      <c r="H82" s="3" t="s">
        <v>163</v>
      </c>
      <c r="R82" s="29">
        <v>0</v>
      </c>
      <c r="AN82" s="3"/>
    </row>
  </sheetData>
  <mergeCells count="1">
    <mergeCell ref="AM6:AO6"/>
  </mergeCells>
  <conditionalFormatting sqref="T78:AK79">
    <cfRule type="cellIs" dxfId="96" priority="6" operator="equal">
      <formula>FALSE</formula>
    </cfRule>
  </conditionalFormatting>
  <conditionalFormatting sqref="R78:R79">
    <cfRule type="cellIs" dxfId="95" priority="5" operator="greaterThan">
      <formula>0</formula>
    </cfRule>
  </conditionalFormatting>
  <conditionalFormatting sqref="R82">
    <cfRule type="cellIs" dxfId="94" priority="4" operator="greaterThan">
      <formula>0</formula>
    </cfRule>
  </conditionalFormatting>
  <conditionalFormatting sqref="R4">
    <cfRule type="cellIs" dxfId="93" priority="3" operator="greaterThan">
      <formula>0</formula>
    </cfRule>
  </conditionalFormatting>
  <conditionalFormatting sqref="R80">
    <cfRule type="cellIs" dxfId="92" priority="2" operator="greaterThan">
      <formula>0</formula>
    </cfRule>
  </conditionalFormatting>
  <conditionalFormatting sqref="T80:AK80">
    <cfRule type="cellIs" dxfId="91" priority="1" operator="equal">
      <formula>FALSE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3">
    <tabColor theme="6"/>
  </sheetPr>
  <dimension ref="A1:BI75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30.5859375" style="3" customWidth="1"/>
    <col min="7" max="9" width="15.5859375" style="3" customWidth="1"/>
    <col min="10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customWidth="1" outlineLevel="1"/>
    <col min="33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226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1256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1161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206"/>
      <c r="O5" s="11" t="s">
        <v>134</v>
      </c>
      <c r="R5" s="88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227</v>
      </c>
      <c r="G7" s="4" t="s">
        <v>165</v>
      </c>
      <c r="H7" s="4"/>
      <c r="I7" s="4"/>
      <c r="J7" s="4"/>
      <c r="K7" s="4"/>
      <c r="L7" s="4" t="s">
        <v>142</v>
      </c>
      <c r="M7" s="4" t="s">
        <v>143</v>
      </c>
      <c r="N7" s="4" t="s">
        <v>144</v>
      </c>
      <c r="O7" s="4" t="s">
        <v>145</v>
      </c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228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229</v>
      </c>
    </row>
    <row r="12" spans="1:61" x14ac:dyDescent="0.3">
      <c r="C12" s="11" t="s">
        <v>1159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4" spans="1:61" x14ac:dyDescent="0.3">
      <c r="D14" s="62" t="s">
        <v>1158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45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</row>
    <row r="15" spans="1:61" x14ac:dyDescent="0.3">
      <c r="E15" s="3" t="s">
        <v>81</v>
      </c>
      <c r="F15" s="3" t="s">
        <v>230</v>
      </c>
      <c r="G15" s="3" t="s">
        <v>166</v>
      </c>
      <c r="L15" s="3" t="s">
        <v>231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71">
        <v>1</v>
      </c>
      <c r="AH15" s="71">
        <v>1</v>
      </c>
      <c r="AI15" s="71">
        <v>1</v>
      </c>
      <c r="AJ15" s="71">
        <v>1</v>
      </c>
      <c r="AK15" s="71">
        <v>1</v>
      </c>
      <c r="AM15" s="130"/>
      <c r="AN15" s="130"/>
      <c r="AO15" s="130"/>
      <c r="AQ15" s="130"/>
      <c r="AR15" s="130"/>
      <c r="AS15" s="130"/>
    </row>
    <row r="16" spans="1:61" x14ac:dyDescent="0.3">
      <c r="E16" s="3" t="s">
        <v>83</v>
      </c>
      <c r="F16" s="3" t="s">
        <v>230</v>
      </c>
      <c r="G16" s="3" t="s">
        <v>166</v>
      </c>
      <c r="L16" s="3" t="s">
        <v>231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71">
        <v>1</v>
      </c>
      <c r="AH16" s="71">
        <v>1</v>
      </c>
      <c r="AI16" s="71">
        <v>1</v>
      </c>
      <c r="AJ16" s="71">
        <v>1</v>
      </c>
      <c r="AK16" s="71">
        <v>1</v>
      </c>
      <c r="AM16" s="130"/>
      <c r="AN16" s="130"/>
      <c r="AO16" s="130"/>
      <c r="AQ16" s="130"/>
      <c r="AR16" s="130"/>
      <c r="AS16" s="130"/>
    </row>
    <row r="17" spans="4:61" x14ac:dyDescent="0.3">
      <c r="E17" s="3" t="s">
        <v>86</v>
      </c>
      <c r="F17" s="3" t="s">
        <v>230</v>
      </c>
      <c r="G17" s="3" t="s">
        <v>166</v>
      </c>
      <c r="L17" s="3" t="s">
        <v>231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71">
        <v>1</v>
      </c>
      <c r="AH17" s="71">
        <v>1</v>
      </c>
      <c r="AI17" s="71">
        <v>1</v>
      </c>
      <c r="AJ17" s="71">
        <v>1</v>
      </c>
      <c r="AK17" s="71">
        <v>1</v>
      </c>
      <c r="AM17" s="130"/>
      <c r="AN17" s="130"/>
      <c r="AO17" s="130"/>
      <c r="AQ17" s="130"/>
      <c r="AR17" s="130"/>
      <c r="AS17" s="130"/>
    </row>
    <row r="18" spans="4:61" x14ac:dyDescent="0.3">
      <c r="E18" s="3" t="s">
        <v>89</v>
      </c>
      <c r="F18" s="3" t="s">
        <v>230</v>
      </c>
      <c r="G18" s="3" t="s">
        <v>166</v>
      </c>
      <c r="L18" s="3" t="s">
        <v>231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71">
        <v>1</v>
      </c>
      <c r="AH18" s="71">
        <v>1</v>
      </c>
      <c r="AI18" s="71">
        <v>1</v>
      </c>
      <c r="AJ18" s="71">
        <v>1</v>
      </c>
      <c r="AK18" s="71">
        <v>1</v>
      </c>
      <c r="AM18" s="130"/>
      <c r="AN18" s="130"/>
      <c r="AO18" s="130"/>
      <c r="AQ18" s="130"/>
      <c r="AR18" s="130"/>
      <c r="AS18" s="130"/>
    </row>
    <row r="19" spans="4:61" x14ac:dyDescent="0.3">
      <c r="E19" s="3" t="s">
        <v>84</v>
      </c>
      <c r="F19" s="3" t="s">
        <v>230</v>
      </c>
      <c r="G19" s="3" t="s">
        <v>166</v>
      </c>
      <c r="L19" s="3" t="s">
        <v>231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1">
        <v>1</v>
      </c>
      <c r="AH19" s="71">
        <v>1</v>
      </c>
      <c r="AI19" s="71">
        <v>1</v>
      </c>
      <c r="AJ19" s="71">
        <v>1</v>
      </c>
      <c r="AK19" s="71">
        <v>1</v>
      </c>
      <c r="AM19" s="130"/>
      <c r="AN19" s="130"/>
      <c r="AO19" s="130"/>
      <c r="AQ19" s="130"/>
      <c r="AR19" s="130"/>
      <c r="AS19" s="130"/>
    </row>
    <row r="20" spans="4:61" x14ac:dyDescent="0.3">
      <c r="E20" s="3" t="s">
        <v>94</v>
      </c>
      <c r="F20" s="3" t="s">
        <v>230</v>
      </c>
      <c r="G20" s="3" t="s">
        <v>166</v>
      </c>
      <c r="L20" s="3" t="s">
        <v>231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1">
        <v>1</v>
      </c>
      <c r="AH20" s="71">
        <v>1</v>
      </c>
      <c r="AI20" s="71">
        <v>1</v>
      </c>
      <c r="AJ20" s="71">
        <v>1</v>
      </c>
      <c r="AK20" s="71">
        <v>1</v>
      </c>
      <c r="AM20" s="130"/>
      <c r="AN20" s="130"/>
      <c r="AO20" s="130"/>
      <c r="AQ20" s="130"/>
      <c r="AR20" s="130"/>
      <c r="AS20" s="130"/>
    </row>
    <row r="21" spans="4:61" x14ac:dyDescent="0.3">
      <c r="E21" s="3" t="s">
        <v>97</v>
      </c>
      <c r="F21" s="3" t="s">
        <v>230</v>
      </c>
      <c r="G21" s="3" t="s">
        <v>166</v>
      </c>
      <c r="L21" s="3" t="s">
        <v>231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1">
        <v>1</v>
      </c>
      <c r="AH21" s="71">
        <v>1</v>
      </c>
      <c r="AI21" s="71">
        <v>1</v>
      </c>
      <c r="AJ21" s="71">
        <v>1</v>
      </c>
      <c r="AK21" s="71">
        <v>1</v>
      </c>
      <c r="AM21" s="130"/>
      <c r="AN21" s="130"/>
      <c r="AO21" s="130"/>
      <c r="AQ21" s="130"/>
      <c r="AR21" s="130"/>
      <c r="AS21" s="130"/>
    </row>
    <row r="22" spans="4:61" x14ac:dyDescent="0.3">
      <c r="E22" s="3" t="s">
        <v>90</v>
      </c>
      <c r="F22" s="3" t="s">
        <v>230</v>
      </c>
      <c r="G22" s="3" t="s">
        <v>166</v>
      </c>
      <c r="L22" s="3" t="s">
        <v>231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71">
        <v>1</v>
      </c>
      <c r="AH22" s="71">
        <v>1</v>
      </c>
      <c r="AI22" s="71">
        <v>1</v>
      </c>
      <c r="AJ22" s="71">
        <v>1</v>
      </c>
      <c r="AK22" s="71">
        <v>1</v>
      </c>
      <c r="AM22" s="130"/>
      <c r="AN22" s="130"/>
      <c r="AO22" s="130"/>
      <c r="AQ22" s="130"/>
      <c r="AR22" s="130"/>
      <c r="AS22" s="130"/>
    </row>
    <row r="24" spans="4:61" x14ac:dyDescent="0.3">
      <c r="D24" s="62" t="s">
        <v>276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45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</row>
    <row r="25" spans="4:61" x14ac:dyDescent="0.3">
      <c r="E25" s="3" t="s">
        <v>81</v>
      </c>
      <c r="F25" s="3" t="s">
        <v>230</v>
      </c>
      <c r="G25" s="3" t="s">
        <v>166</v>
      </c>
      <c r="L25" s="3" t="s">
        <v>231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71">
        <v>1</v>
      </c>
      <c r="AH25" s="71">
        <v>1</v>
      </c>
      <c r="AI25" s="71">
        <v>1</v>
      </c>
      <c r="AJ25" s="71">
        <v>1</v>
      </c>
      <c r="AK25" s="71">
        <v>1</v>
      </c>
      <c r="AM25" s="130"/>
      <c r="AN25" s="130"/>
      <c r="AO25" s="130"/>
      <c r="AQ25" s="130"/>
      <c r="AR25" s="130"/>
      <c r="AS25" s="130"/>
    </row>
    <row r="26" spans="4:61" x14ac:dyDescent="0.3">
      <c r="E26" s="3" t="s">
        <v>83</v>
      </c>
      <c r="F26" s="3" t="s">
        <v>230</v>
      </c>
      <c r="G26" s="3" t="s">
        <v>166</v>
      </c>
      <c r="L26" s="3" t="s">
        <v>231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71">
        <v>1</v>
      </c>
      <c r="AH26" s="71">
        <v>1</v>
      </c>
      <c r="AI26" s="71">
        <v>1</v>
      </c>
      <c r="AJ26" s="71">
        <v>1</v>
      </c>
      <c r="AK26" s="71">
        <v>1</v>
      </c>
      <c r="AM26" s="130"/>
      <c r="AN26" s="130"/>
      <c r="AO26" s="130"/>
      <c r="AQ26" s="130"/>
      <c r="AR26" s="130"/>
      <c r="AS26" s="130"/>
    </row>
    <row r="27" spans="4:61" x14ac:dyDescent="0.3">
      <c r="E27" s="3" t="s">
        <v>86</v>
      </c>
      <c r="F27" s="3" t="s">
        <v>230</v>
      </c>
      <c r="G27" s="3" t="s">
        <v>166</v>
      </c>
      <c r="L27" s="3" t="s">
        <v>231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1">
        <v>1</v>
      </c>
      <c r="AH27" s="71">
        <v>1</v>
      </c>
      <c r="AI27" s="71">
        <v>1</v>
      </c>
      <c r="AJ27" s="71">
        <v>1</v>
      </c>
      <c r="AK27" s="71">
        <v>1</v>
      </c>
      <c r="AM27" s="130"/>
      <c r="AN27" s="130"/>
      <c r="AO27" s="130"/>
      <c r="AQ27" s="130"/>
      <c r="AR27" s="130"/>
      <c r="AS27" s="130"/>
    </row>
    <row r="28" spans="4:61" x14ac:dyDescent="0.3">
      <c r="E28" s="3" t="s">
        <v>89</v>
      </c>
      <c r="F28" s="3" t="s">
        <v>230</v>
      </c>
      <c r="G28" s="3" t="s">
        <v>166</v>
      </c>
      <c r="L28" s="3" t="s">
        <v>231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71">
        <v>1</v>
      </c>
      <c r="AH28" s="71">
        <v>1</v>
      </c>
      <c r="AI28" s="71">
        <v>1</v>
      </c>
      <c r="AJ28" s="71">
        <v>1</v>
      </c>
      <c r="AK28" s="71">
        <v>1</v>
      </c>
      <c r="AM28" s="130"/>
      <c r="AN28" s="130"/>
      <c r="AO28" s="130"/>
      <c r="AQ28" s="130"/>
      <c r="AR28" s="130"/>
      <c r="AS28" s="130"/>
    </row>
    <row r="29" spans="4:61" x14ac:dyDescent="0.3">
      <c r="E29" s="3" t="s">
        <v>84</v>
      </c>
      <c r="F29" s="3" t="s">
        <v>230</v>
      </c>
      <c r="G29" s="3" t="s">
        <v>166</v>
      </c>
      <c r="L29" s="3" t="s">
        <v>231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71">
        <v>1</v>
      </c>
      <c r="AH29" s="71">
        <v>1</v>
      </c>
      <c r="AI29" s="71">
        <v>1</v>
      </c>
      <c r="AJ29" s="71">
        <v>1</v>
      </c>
      <c r="AK29" s="71">
        <v>1</v>
      </c>
      <c r="AM29" s="130"/>
      <c r="AN29" s="130"/>
      <c r="AO29" s="130"/>
      <c r="AQ29" s="130"/>
      <c r="AR29" s="130"/>
      <c r="AS29" s="130"/>
    </row>
    <row r="30" spans="4:61" x14ac:dyDescent="0.3">
      <c r="E30" s="3" t="s">
        <v>94</v>
      </c>
      <c r="F30" s="3" t="s">
        <v>230</v>
      </c>
      <c r="G30" s="3" t="s">
        <v>166</v>
      </c>
      <c r="L30" s="3" t="s">
        <v>231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71">
        <v>1</v>
      </c>
      <c r="AH30" s="71">
        <v>1</v>
      </c>
      <c r="AI30" s="71">
        <v>1</v>
      </c>
      <c r="AJ30" s="71">
        <v>1</v>
      </c>
      <c r="AK30" s="71">
        <v>1</v>
      </c>
      <c r="AM30" s="130"/>
      <c r="AN30" s="130"/>
      <c r="AO30" s="130"/>
      <c r="AQ30" s="130"/>
      <c r="AR30" s="130"/>
      <c r="AS30" s="130"/>
    </row>
    <row r="31" spans="4:61" x14ac:dyDescent="0.3">
      <c r="E31" s="3" t="s">
        <v>97</v>
      </c>
      <c r="F31" s="3" t="s">
        <v>230</v>
      </c>
      <c r="G31" s="3" t="s">
        <v>166</v>
      </c>
      <c r="L31" s="3" t="s">
        <v>231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71">
        <v>1</v>
      </c>
      <c r="AH31" s="71">
        <v>1</v>
      </c>
      <c r="AI31" s="71">
        <v>1</v>
      </c>
      <c r="AJ31" s="71">
        <v>1</v>
      </c>
      <c r="AK31" s="71">
        <v>1</v>
      </c>
      <c r="AM31" s="130"/>
      <c r="AN31" s="130"/>
      <c r="AO31" s="130"/>
      <c r="AQ31" s="130"/>
      <c r="AR31" s="130"/>
      <c r="AS31" s="130"/>
    </row>
    <row r="32" spans="4:61" x14ac:dyDescent="0.3">
      <c r="E32" s="3" t="s">
        <v>90</v>
      </c>
      <c r="F32" s="3" t="s">
        <v>230</v>
      </c>
      <c r="G32" s="3" t="s">
        <v>166</v>
      </c>
      <c r="L32" s="3" t="s">
        <v>231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71">
        <v>1</v>
      </c>
      <c r="AH32" s="71">
        <v>1</v>
      </c>
      <c r="AI32" s="71">
        <v>1</v>
      </c>
      <c r="AJ32" s="71">
        <v>1</v>
      </c>
      <c r="AK32" s="71">
        <v>1</v>
      </c>
      <c r="AM32" s="130"/>
      <c r="AN32" s="130"/>
      <c r="AO32" s="130"/>
      <c r="AQ32" s="130"/>
      <c r="AR32" s="130"/>
      <c r="AS32" s="130"/>
    </row>
    <row r="34" spans="3:61" x14ac:dyDescent="0.3">
      <c r="C34" s="11" t="s">
        <v>1257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44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</row>
    <row r="36" spans="3:61" x14ac:dyDescent="0.3">
      <c r="D36" s="62" t="s">
        <v>1158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45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</row>
    <row r="37" spans="3:61" x14ac:dyDescent="0.3">
      <c r="E37" s="3" t="s">
        <v>81</v>
      </c>
      <c r="F37" s="3" t="s">
        <v>230</v>
      </c>
      <c r="G37" s="3" t="s">
        <v>166</v>
      </c>
      <c r="L37" s="3" t="s">
        <v>231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71">
        <v>0.85630395122928105</v>
      </c>
      <c r="AH37" s="71">
        <v>0.6271047633572534</v>
      </c>
      <c r="AI37" s="71">
        <v>0.7548920671496725</v>
      </c>
      <c r="AJ37" s="71">
        <v>0.82702052991971475</v>
      </c>
      <c r="AK37" s="71">
        <v>0.8279022826920106</v>
      </c>
      <c r="AM37" s="130"/>
      <c r="AN37" s="130"/>
      <c r="AO37" s="130"/>
      <c r="AQ37" s="130"/>
      <c r="AR37" s="130"/>
      <c r="AS37" s="130"/>
    </row>
    <row r="38" spans="3:61" x14ac:dyDescent="0.3">
      <c r="E38" s="3" t="s">
        <v>83</v>
      </c>
      <c r="F38" s="3" t="s">
        <v>230</v>
      </c>
      <c r="G38" s="3" t="s">
        <v>166</v>
      </c>
      <c r="L38" s="3" t="s">
        <v>231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71">
        <v>0.24554301779751977</v>
      </c>
      <c r="AH38" s="71">
        <v>0.29827141654602873</v>
      </c>
      <c r="AI38" s="71">
        <v>0.36501243756440249</v>
      </c>
      <c r="AJ38" s="71">
        <v>0.33680895112649117</v>
      </c>
      <c r="AK38" s="71">
        <v>0.4426011438884746</v>
      </c>
      <c r="AM38" s="130"/>
      <c r="AN38" s="130"/>
      <c r="AO38" s="130"/>
      <c r="AQ38" s="130"/>
      <c r="AR38" s="130"/>
      <c r="AS38" s="130"/>
    </row>
    <row r="39" spans="3:61" x14ac:dyDescent="0.3">
      <c r="E39" s="3" t="s">
        <v>86</v>
      </c>
      <c r="F39" s="3" t="s">
        <v>230</v>
      </c>
      <c r="G39" s="3" t="s">
        <v>166</v>
      </c>
      <c r="L39" s="3" t="s">
        <v>231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71">
        <v>0.685789255539896</v>
      </c>
      <c r="AH39" s="71">
        <v>0.37135971406435075</v>
      </c>
      <c r="AI39" s="71">
        <v>0.46601865211097154</v>
      </c>
      <c r="AJ39" s="71">
        <v>0.50099006656621792</v>
      </c>
      <c r="AK39" s="71">
        <v>0.98960664160459544</v>
      </c>
      <c r="AM39" s="130"/>
      <c r="AN39" s="130"/>
      <c r="AO39" s="130"/>
      <c r="AQ39" s="130"/>
      <c r="AR39" s="130"/>
      <c r="AS39" s="130"/>
    </row>
    <row r="40" spans="3:61" x14ac:dyDescent="0.3">
      <c r="E40" s="3" t="s">
        <v>89</v>
      </c>
      <c r="F40" s="3" t="s">
        <v>230</v>
      </c>
      <c r="G40" s="3" t="s">
        <v>166</v>
      </c>
      <c r="L40" s="3" t="s">
        <v>231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71">
        <v>0.64763061302506042</v>
      </c>
      <c r="AH40" s="71">
        <v>0.74485214852496229</v>
      </c>
      <c r="AI40" s="71">
        <v>0.80399265898360894</v>
      </c>
      <c r="AJ40" s="71">
        <v>0.71168627427101916</v>
      </c>
      <c r="AK40" s="71">
        <v>0.86745870021217231</v>
      </c>
      <c r="AM40" s="130"/>
      <c r="AN40" s="130"/>
      <c r="AO40" s="130"/>
      <c r="AQ40" s="130"/>
      <c r="AR40" s="130"/>
      <c r="AS40" s="130"/>
    </row>
    <row r="41" spans="3:61" x14ac:dyDescent="0.3">
      <c r="E41" s="3" t="s">
        <v>84</v>
      </c>
      <c r="F41" s="3" t="s">
        <v>230</v>
      </c>
      <c r="G41" s="3" t="s">
        <v>166</v>
      </c>
      <c r="L41" s="3" t="s">
        <v>231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71">
        <v>0.67753918142372316</v>
      </c>
      <c r="AH41" s="71">
        <v>0.67278265985037766</v>
      </c>
      <c r="AI41" s="71">
        <v>0.98739666637881163</v>
      </c>
      <c r="AJ41" s="71">
        <v>0.97861193571393545</v>
      </c>
      <c r="AK41" s="71">
        <v>0.95749790137461122</v>
      </c>
      <c r="AM41" s="130"/>
      <c r="AN41" s="130"/>
      <c r="AO41" s="130"/>
      <c r="AQ41" s="130"/>
      <c r="AR41" s="130"/>
      <c r="AS41" s="130"/>
    </row>
    <row r="42" spans="3:61" x14ac:dyDescent="0.3">
      <c r="E42" s="3" t="s">
        <v>94</v>
      </c>
      <c r="F42" s="3" t="s">
        <v>230</v>
      </c>
      <c r="G42" s="3" t="s">
        <v>166</v>
      </c>
      <c r="L42" s="3" t="s">
        <v>231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71">
        <v>0.58089124070541387</v>
      </c>
      <c r="AH42" s="71">
        <v>0.7740800851680848</v>
      </c>
      <c r="AI42" s="71">
        <v>0.84216817666700272</v>
      </c>
      <c r="AJ42" s="71">
        <v>0.78987672553136801</v>
      </c>
      <c r="AK42" s="71">
        <v>0.67634966829157406</v>
      </c>
      <c r="AM42" s="130"/>
      <c r="AN42" s="130"/>
      <c r="AO42" s="130"/>
      <c r="AQ42" s="130"/>
      <c r="AR42" s="130"/>
      <c r="AS42" s="130"/>
    </row>
    <row r="43" spans="3:61" x14ac:dyDescent="0.3">
      <c r="E43" s="3" t="s">
        <v>97</v>
      </c>
      <c r="F43" s="3" t="s">
        <v>230</v>
      </c>
      <c r="G43" s="3" t="s">
        <v>166</v>
      </c>
      <c r="L43" s="3" t="s">
        <v>231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71">
        <v>0.48915134632285112</v>
      </c>
      <c r="AH43" s="71">
        <v>0.85869868294981999</v>
      </c>
      <c r="AI43" s="71">
        <v>0.99791929700533122</v>
      </c>
      <c r="AJ43" s="71">
        <v>0.996777513307049</v>
      </c>
      <c r="AK43" s="71">
        <v>0.99444690057439611</v>
      </c>
      <c r="AM43" s="130"/>
      <c r="AN43" s="130"/>
      <c r="AO43" s="130"/>
      <c r="AQ43" s="130"/>
      <c r="AR43" s="130"/>
      <c r="AS43" s="130"/>
    </row>
    <row r="44" spans="3:61" x14ac:dyDescent="0.3">
      <c r="E44" s="3" t="s">
        <v>90</v>
      </c>
      <c r="F44" s="3" t="s">
        <v>230</v>
      </c>
      <c r="G44" s="3" t="s">
        <v>166</v>
      </c>
      <c r="L44" s="3" t="s">
        <v>231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71">
        <v>0.4670158857501745</v>
      </c>
      <c r="AH44" s="71">
        <v>0.26143951307892282</v>
      </c>
      <c r="AI44" s="71">
        <v>0.65547800926734656</v>
      </c>
      <c r="AJ44" s="71">
        <v>1</v>
      </c>
      <c r="AK44" s="71">
        <v>1</v>
      </c>
      <c r="AM44" s="130"/>
      <c r="AN44" s="130"/>
      <c r="AO44" s="130"/>
      <c r="AQ44" s="130"/>
      <c r="AR44" s="130"/>
      <c r="AS44" s="130"/>
    </row>
    <row r="46" spans="3:61" x14ac:dyDescent="0.3">
      <c r="D46" s="62" t="s">
        <v>276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45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</row>
    <row r="47" spans="3:61" x14ac:dyDescent="0.3">
      <c r="E47" s="3" t="s">
        <v>81</v>
      </c>
      <c r="F47" s="3" t="s">
        <v>230</v>
      </c>
      <c r="G47" s="3" t="s">
        <v>166</v>
      </c>
      <c r="L47" s="3" t="s">
        <v>231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71">
        <v>0.92503229672358822</v>
      </c>
      <c r="AH47" s="71">
        <v>0.79188664084653171</v>
      </c>
      <c r="AI47" s="71">
        <v>0.8669770817271093</v>
      </c>
      <c r="AJ47" s="71">
        <v>0.92976858654735883</v>
      </c>
      <c r="AK47" s="71">
        <v>0.94027506800078708</v>
      </c>
      <c r="AM47" s="130"/>
      <c r="AN47" s="130"/>
      <c r="AO47" s="130"/>
      <c r="AQ47" s="130"/>
      <c r="AR47" s="130"/>
      <c r="AS47" s="130"/>
    </row>
    <row r="48" spans="3:61" x14ac:dyDescent="0.3">
      <c r="E48" s="3" t="s">
        <v>83</v>
      </c>
      <c r="F48" s="3" t="s">
        <v>230</v>
      </c>
      <c r="G48" s="3" t="s">
        <v>166</v>
      </c>
      <c r="L48" s="3" t="s">
        <v>231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71">
        <v>0.38365562588976926</v>
      </c>
      <c r="AH48" s="71">
        <v>0.43778500088833294</v>
      </c>
      <c r="AI48" s="71">
        <v>0.46966717141020903</v>
      </c>
      <c r="AJ48" s="71">
        <v>0.51520367934900668</v>
      </c>
      <c r="AK48" s="71">
        <v>0.66305912754219454</v>
      </c>
      <c r="AM48" s="130"/>
      <c r="AN48" s="130"/>
      <c r="AO48" s="130"/>
      <c r="AQ48" s="130"/>
      <c r="AR48" s="130"/>
      <c r="AS48" s="130"/>
    </row>
    <row r="49" spans="3:61" x14ac:dyDescent="0.3">
      <c r="E49" s="3" t="s">
        <v>86</v>
      </c>
      <c r="F49" s="3" t="s">
        <v>230</v>
      </c>
      <c r="G49" s="3" t="s">
        <v>166</v>
      </c>
      <c r="L49" s="3" t="s">
        <v>231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71">
        <v>0.89397467746481407</v>
      </c>
      <c r="AH49" s="71">
        <v>0.65547226125630187</v>
      </c>
      <c r="AI49" s="71">
        <v>0.69115471807482209</v>
      </c>
      <c r="AJ49" s="71">
        <v>0.77394035659785054</v>
      </c>
      <c r="AK49" s="71">
        <v>0.99725667443021648</v>
      </c>
      <c r="AM49" s="130"/>
      <c r="AN49" s="130"/>
      <c r="AO49" s="130"/>
      <c r="AQ49" s="130"/>
      <c r="AR49" s="130"/>
      <c r="AS49" s="130"/>
    </row>
    <row r="50" spans="3:61" x14ac:dyDescent="0.3">
      <c r="E50" s="3" t="s">
        <v>89</v>
      </c>
      <c r="F50" s="3" t="s">
        <v>230</v>
      </c>
      <c r="G50" s="3" t="s">
        <v>166</v>
      </c>
      <c r="L50" s="3" t="s">
        <v>231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71">
        <v>0.82056689291166818</v>
      </c>
      <c r="AH50" s="71">
        <v>0.89368928607627729</v>
      </c>
      <c r="AI50" s="71">
        <v>0.90788073997713492</v>
      </c>
      <c r="AJ50" s="71">
        <v>0.87575820651873171</v>
      </c>
      <c r="AK50" s="71">
        <v>0.95767870796599841</v>
      </c>
      <c r="AM50" s="130"/>
      <c r="AN50" s="130"/>
      <c r="AO50" s="130"/>
      <c r="AQ50" s="130"/>
      <c r="AR50" s="130"/>
      <c r="AS50" s="130"/>
    </row>
    <row r="51" spans="3:61" x14ac:dyDescent="0.3">
      <c r="E51" s="3" t="s">
        <v>84</v>
      </c>
      <c r="F51" s="3" t="s">
        <v>230</v>
      </c>
      <c r="G51" s="3" t="s">
        <v>166</v>
      </c>
      <c r="L51" s="3" t="s">
        <v>231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71">
        <v>0.581562632108101</v>
      </c>
      <c r="AH51" s="71">
        <v>0.65718247712540467</v>
      </c>
      <c r="AI51" s="71">
        <v>0.69086253012128296</v>
      </c>
      <c r="AJ51" s="71">
        <v>0.64253266258809061</v>
      </c>
      <c r="AK51" s="71">
        <v>0.56925876559096833</v>
      </c>
      <c r="AM51" s="130"/>
      <c r="AN51" s="130"/>
      <c r="AO51" s="130"/>
      <c r="AQ51" s="130"/>
      <c r="AR51" s="130"/>
      <c r="AS51" s="130"/>
    </row>
    <row r="52" spans="3:61" x14ac:dyDescent="0.3">
      <c r="E52" s="3" t="s">
        <v>94</v>
      </c>
      <c r="F52" s="3" t="s">
        <v>230</v>
      </c>
      <c r="G52" s="3" t="s">
        <v>166</v>
      </c>
      <c r="L52" s="3" t="s">
        <v>231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71">
        <v>0.75158910529567324</v>
      </c>
      <c r="AH52" s="71">
        <v>0.81320267733215879</v>
      </c>
      <c r="AI52" s="71">
        <v>0.8538146019677777</v>
      </c>
      <c r="AJ52" s="71">
        <v>0.83416441161072408</v>
      </c>
      <c r="AK52" s="71">
        <v>0.74927520153814886</v>
      </c>
      <c r="AM52" s="130"/>
      <c r="AN52" s="130"/>
      <c r="AO52" s="130"/>
      <c r="AQ52" s="130"/>
      <c r="AR52" s="130"/>
      <c r="AS52" s="130"/>
    </row>
    <row r="53" spans="3:61" x14ac:dyDescent="0.3">
      <c r="E53" s="3" t="s">
        <v>97</v>
      </c>
      <c r="F53" s="3" t="s">
        <v>230</v>
      </c>
      <c r="G53" s="3" t="s">
        <v>166</v>
      </c>
      <c r="L53" s="3" t="s">
        <v>231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71">
        <v>0.64630650636891562</v>
      </c>
      <c r="AH53" s="71">
        <v>0.93143723159757241</v>
      </c>
      <c r="AI53" s="71">
        <v>0.94252840669488014</v>
      </c>
      <c r="AJ53" s="71">
        <v>0.95047107945408638</v>
      </c>
      <c r="AK53" s="71">
        <v>0.93741722211109979</v>
      </c>
      <c r="AM53" s="130"/>
      <c r="AN53" s="130"/>
      <c r="AO53" s="130"/>
      <c r="AQ53" s="130"/>
      <c r="AR53" s="130"/>
      <c r="AS53" s="130"/>
    </row>
    <row r="54" spans="3:61" x14ac:dyDescent="0.3">
      <c r="E54" s="3" t="s">
        <v>90</v>
      </c>
      <c r="F54" s="3" t="s">
        <v>230</v>
      </c>
      <c r="G54" s="3" t="s">
        <v>166</v>
      </c>
      <c r="L54" s="3" t="s">
        <v>231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71">
        <v>0.54702596827718986</v>
      </c>
      <c r="AH54" s="71">
        <v>0.29008252465328432</v>
      </c>
      <c r="AI54" s="71">
        <v>0.64910110930889386</v>
      </c>
      <c r="AJ54" s="71">
        <v>1</v>
      </c>
      <c r="AK54" s="71">
        <v>1</v>
      </c>
      <c r="AM54" s="130"/>
      <c r="AN54" s="130"/>
      <c r="AO54" s="130"/>
      <c r="AQ54" s="130"/>
      <c r="AR54" s="130"/>
      <c r="AS54" s="130"/>
    </row>
    <row r="56" spans="3:61" x14ac:dyDescent="0.3">
      <c r="C56" s="11" t="s">
        <v>232</v>
      </c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44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</row>
    <row r="58" spans="3:61" x14ac:dyDescent="0.3">
      <c r="D58" s="12" t="s">
        <v>233</v>
      </c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45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</row>
    <row r="59" spans="3:61" x14ac:dyDescent="0.3">
      <c r="E59" s="3" t="s">
        <v>10</v>
      </c>
      <c r="F59" s="3" t="s">
        <v>234</v>
      </c>
      <c r="G59" s="3" t="s">
        <v>166</v>
      </c>
      <c r="L59" s="3" t="s">
        <v>231</v>
      </c>
      <c r="R59" s="59">
        <v>0.5</v>
      </c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30"/>
      <c r="AN59" s="130"/>
      <c r="AO59" s="130"/>
      <c r="AQ59" s="130"/>
      <c r="AR59" s="130"/>
      <c r="AS59" s="130"/>
    </row>
    <row r="60" spans="3:61" x14ac:dyDescent="0.3">
      <c r="E60" s="3" t="s">
        <v>10</v>
      </c>
      <c r="F60" s="3" t="s">
        <v>235</v>
      </c>
      <c r="G60" s="3" t="s">
        <v>166</v>
      </c>
      <c r="L60" s="3" t="s">
        <v>231</v>
      </c>
      <c r="R60" s="59">
        <v>0.15</v>
      </c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30"/>
      <c r="AN60" s="130"/>
      <c r="AO60" s="130"/>
      <c r="AQ60" s="130"/>
      <c r="AR60" s="130"/>
      <c r="AS60" s="130"/>
    </row>
    <row r="62" spans="3:61" x14ac:dyDescent="0.3">
      <c r="D62" s="12" t="s">
        <v>236</v>
      </c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45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</row>
    <row r="63" spans="3:61" x14ac:dyDescent="0.3"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30"/>
      <c r="AN63" s="130"/>
      <c r="AO63" s="130"/>
      <c r="AQ63" s="130"/>
      <c r="AR63" s="130"/>
      <c r="AS63" s="130"/>
    </row>
    <row r="64" spans="3:61" x14ac:dyDescent="0.3">
      <c r="E64" s="3" t="s">
        <v>10</v>
      </c>
      <c r="F64" s="3" t="s">
        <v>238</v>
      </c>
      <c r="G64" s="3" t="s">
        <v>166</v>
      </c>
      <c r="L64" s="3" t="s">
        <v>231</v>
      </c>
      <c r="R64" s="59">
        <v>0.1</v>
      </c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30"/>
      <c r="AN64" s="130"/>
      <c r="AO64" s="130"/>
      <c r="AQ64" s="130"/>
      <c r="AR64" s="130"/>
      <c r="AS64" s="130"/>
    </row>
    <row r="66" spans="2:61" x14ac:dyDescent="0.3">
      <c r="D66" s="12" t="s">
        <v>236</v>
      </c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45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</row>
    <row r="67" spans="2:61" x14ac:dyDescent="0.3">
      <c r="E67" s="3" t="s">
        <v>10</v>
      </c>
      <c r="F67" s="3" t="s">
        <v>237</v>
      </c>
      <c r="G67" s="3" t="s">
        <v>166</v>
      </c>
      <c r="L67" s="3" t="s">
        <v>231</v>
      </c>
      <c r="R67" s="59">
        <v>0.02</v>
      </c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30"/>
      <c r="AN67" s="130"/>
      <c r="AO67" s="130"/>
      <c r="AQ67" s="130"/>
      <c r="AR67" s="130"/>
      <c r="AS67" s="130"/>
    </row>
    <row r="69" spans="2:61" ht="14.65" x14ac:dyDescent="0.35">
      <c r="B69" s="10" t="s">
        <v>159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41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</row>
    <row r="70" spans="2:61" x14ac:dyDescent="0.3">
      <c r="C70" s="30" t="s">
        <v>160</v>
      </c>
    </row>
    <row r="72" spans="2:61" x14ac:dyDescent="0.3">
      <c r="F72" s="3" t="s">
        <v>161</v>
      </c>
      <c r="R72" s="29">
        <v>0</v>
      </c>
      <c r="T72" s="29" t="b">
        <v>1</v>
      </c>
      <c r="U72" s="29" t="b">
        <v>1</v>
      </c>
      <c r="V72" s="29" t="b">
        <v>1</v>
      </c>
      <c r="W72" s="29" t="b">
        <v>1</v>
      </c>
      <c r="X72" s="29" t="b">
        <v>1</v>
      </c>
      <c r="Y72" s="29" t="b">
        <v>1</v>
      </c>
      <c r="Z72" s="29" t="b">
        <v>1</v>
      </c>
      <c r="AA72" s="29" t="b">
        <v>1</v>
      </c>
      <c r="AB72" s="29" t="b">
        <v>1</v>
      </c>
      <c r="AC72" s="29" t="b">
        <v>1</v>
      </c>
      <c r="AD72" s="29" t="b">
        <v>1</v>
      </c>
      <c r="AE72" s="29" t="b">
        <v>1</v>
      </c>
      <c r="AF72" s="29" t="b">
        <v>1</v>
      </c>
      <c r="AG72" s="29" t="b">
        <v>1</v>
      </c>
      <c r="AH72" s="29" t="b">
        <v>1</v>
      </c>
      <c r="AI72" s="29" t="b">
        <v>1</v>
      </c>
      <c r="AJ72" s="29" t="b">
        <v>1</v>
      </c>
      <c r="AK72" s="29" t="b">
        <v>1</v>
      </c>
      <c r="AM72" s="29" t="b">
        <v>1</v>
      </c>
      <c r="AN72" s="29" t="b">
        <v>1</v>
      </c>
      <c r="AO72" s="29" t="b">
        <v>1</v>
      </c>
      <c r="AQ72" s="29" t="b">
        <v>1</v>
      </c>
      <c r="AR72" s="29" t="b">
        <v>1</v>
      </c>
      <c r="AS72" s="29" t="b">
        <v>1</v>
      </c>
    </row>
    <row r="73" spans="2:61" x14ac:dyDescent="0.3">
      <c r="F73" s="3" t="s">
        <v>162</v>
      </c>
      <c r="R73" s="29">
        <v>0</v>
      </c>
      <c r="T73" s="29" t="b">
        <v>1</v>
      </c>
      <c r="U73" s="29" t="b">
        <v>1</v>
      </c>
      <c r="V73" s="29" t="b">
        <v>1</v>
      </c>
      <c r="W73" s="29" t="b">
        <v>1</v>
      </c>
      <c r="X73" s="29" t="b">
        <v>1</v>
      </c>
      <c r="Y73" s="29" t="b">
        <v>1</v>
      </c>
      <c r="Z73" s="29" t="b">
        <v>1</v>
      </c>
      <c r="AA73" s="29" t="b">
        <v>1</v>
      </c>
      <c r="AB73" s="29" t="b">
        <v>1</v>
      </c>
      <c r="AC73" s="29" t="b">
        <v>1</v>
      </c>
      <c r="AD73" s="29" t="b">
        <v>1</v>
      </c>
      <c r="AE73" s="29" t="b">
        <v>1</v>
      </c>
      <c r="AF73" s="29" t="b">
        <v>1</v>
      </c>
      <c r="AG73" s="29" t="b">
        <v>1</v>
      </c>
      <c r="AH73" s="29" t="b">
        <v>1</v>
      </c>
      <c r="AI73" s="29" t="b">
        <v>1</v>
      </c>
      <c r="AJ73" s="29" t="b">
        <v>1</v>
      </c>
      <c r="AK73" s="29" t="b">
        <v>1</v>
      </c>
      <c r="AM73" s="29" t="b">
        <v>1</v>
      </c>
      <c r="AN73" s="29" t="b">
        <v>1</v>
      </c>
      <c r="AO73" s="29" t="b">
        <v>1</v>
      </c>
      <c r="AQ73" s="29" t="b">
        <v>1</v>
      </c>
      <c r="AR73" s="29" t="b">
        <v>1</v>
      </c>
      <c r="AS73" s="29" t="b">
        <v>1</v>
      </c>
    </row>
    <row r="75" spans="2:61" x14ac:dyDescent="0.3">
      <c r="F75" s="3" t="s">
        <v>163</v>
      </c>
      <c r="R75" s="29">
        <v>0</v>
      </c>
    </row>
  </sheetData>
  <conditionalFormatting sqref="R72:R73">
    <cfRule type="cellIs" dxfId="90" priority="5" operator="greaterThan">
      <formula>0</formula>
    </cfRule>
  </conditionalFormatting>
  <conditionalFormatting sqref="T72:AK73 AM72:AO73">
    <cfRule type="cellIs" dxfId="89" priority="4" operator="equal">
      <formula>FALSE</formula>
    </cfRule>
  </conditionalFormatting>
  <conditionalFormatting sqref="R75">
    <cfRule type="cellIs" dxfId="88" priority="3" operator="greaterThan">
      <formula>0</formula>
    </cfRule>
  </conditionalFormatting>
  <conditionalFormatting sqref="R4">
    <cfRule type="cellIs" dxfId="87" priority="2" operator="greaterThan">
      <formula>0</formula>
    </cfRule>
  </conditionalFormatting>
  <conditionalFormatting sqref="AQ72:AS73">
    <cfRule type="cellIs" dxfId="86" priority="1" operator="equal">
      <formula>FALSE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24">
    <tabColor theme="8"/>
  </sheetPr>
  <dimension ref="A1:BI68"/>
  <sheetViews>
    <sheetView zoomScale="70" zoomScaleNormal="70" workbookViewId="0">
      <selection activeCell="AG15" sqref="AG15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30.64453125" style="3" customWidth="1"/>
    <col min="7" max="9" width="15.64453125" style="3" customWidth="1"/>
    <col min="10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239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R68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63" t="s">
        <v>135</v>
      </c>
      <c r="AN6" s="52" t="s">
        <v>136</v>
      </c>
      <c r="AO6" s="64" t="s">
        <v>137</v>
      </c>
      <c r="AP6" s="49"/>
      <c r="AQ6" s="63" t="s">
        <v>138</v>
      </c>
      <c r="AR6" s="63" t="s">
        <v>138</v>
      </c>
      <c r="AS6" s="6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164</v>
      </c>
      <c r="G7" s="4" t="s">
        <v>165</v>
      </c>
      <c r="H7" s="4"/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240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1182</v>
      </c>
    </row>
    <row r="12" spans="1:61" x14ac:dyDescent="0.3">
      <c r="C12" s="11" t="s">
        <v>298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4" spans="1:61" x14ac:dyDescent="0.3">
      <c r="E14" s="3" t="s">
        <v>81</v>
      </c>
      <c r="F14" s="3" t="s">
        <v>241</v>
      </c>
      <c r="G14" s="3" t="s">
        <v>166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8">
        <f>SUMPRODUCT(Local!$R$17:$R$19,Inp_EoE!AG$14:AG$16)</f>
        <v>317.96625549534764</v>
      </c>
      <c r="AH14" s="18">
        <f>SUMPRODUCT(Local!$R$17:$R$19,Inp_EoE!AH$14:AH$16)</f>
        <v>327.97576990833596</v>
      </c>
      <c r="AI14" s="18">
        <f>SUMPRODUCT(Local!$R$17:$R$19,Inp_EoE!AI$14:AI$16)</f>
        <v>337.27592218898423</v>
      </c>
      <c r="AJ14" s="18">
        <f>SUMPRODUCT(Local!$R$17:$R$19,Inp_EoE!AJ$14:AJ$16)</f>
        <v>327.22602897686551</v>
      </c>
      <c r="AK14" s="18">
        <f>SUMPRODUCT(Local!$R$17:$R$19,Inp_EoE!AK$14:AK$16)</f>
        <v>310.02197659226408</v>
      </c>
      <c r="AO14" s="18">
        <f>SUM(AG14:AK14)</f>
        <v>1620.4659531617974</v>
      </c>
    </row>
    <row r="15" spans="1:61" x14ac:dyDescent="0.3">
      <c r="E15" s="3" t="s">
        <v>83</v>
      </c>
      <c r="F15" s="3" t="s">
        <v>241</v>
      </c>
      <c r="G15" s="3" t="s">
        <v>166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8">
        <f>SUMPRODUCT(Local!$R$17:$R$19,Inp_Lon!AG$14:AG$16)</f>
        <v>220.16803330264406</v>
      </c>
      <c r="AH15" s="18">
        <f>SUMPRODUCT(Local!$R$17:$R$19,Inp_Lon!AH$14:AH$16)</f>
        <v>242.47226779346951</v>
      </c>
      <c r="AI15" s="18">
        <f>SUMPRODUCT(Local!$R$17:$R$19,Inp_Lon!AI$14:AI$16)</f>
        <v>268.80203613317371</v>
      </c>
      <c r="AJ15" s="18">
        <f>SUMPRODUCT(Local!$R$17:$R$19,Inp_Lon!AJ$14:AJ$16)</f>
        <v>265.8806953068775</v>
      </c>
      <c r="AK15" s="18">
        <f>SUMPRODUCT(Local!$R$17:$R$19,Inp_Lon!AK$14:AK$16)</f>
        <v>265.4144352729914</v>
      </c>
      <c r="AO15" s="18">
        <f t="shared" ref="AO15:AO21" si="0">SUM(AG15:AK15)</f>
        <v>1262.7374678091562</v>
      </c>
    </row>
    <row r="16" spans="1:61" x14ac:dyDescent="0.3">
      <c r="E16" s="3" t="s">
        <v>86</v>
      </c>
      <c r="F16" s="3" t="s">
        <v>241</v>
      </c>
      <c r="G16" s="3" t="s">
        <v>166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8">
        <f>SUMPRODUCT(Local!$R$17:$R$19,Inp_NW!AG$14:AG$16)</f>
        <v>222.61838426122156</v>
      </c>
      <c r="AH16" s="18">
        <f>SUMPRODUCT(Local!$R$17:$R$19,Inp_NW!AH$14:AH$16)</f>
        <v>222.89877335735417</v>
      </c>
      <c r="AI16" s="18">
        <f>SUMPRODUCT(Local!$R$17:$R$19,Inp_NW!AI$14:AI$16)</f>
        <v>224.23437755249867</v>
      </c>
      <c r="AJ16" s="18">
        <f>SUMPRODUCT(Local!$R$17:$R$19,Inp_NW!AJ$14:AJ$16)</f>
        <v>215.5692216359659</v>
      </c>
      <c r="AK16" s="18">
        <f>SUMPRODUCT(Local!$R$17:$R$19,Inp_NW!AK$14:AK$16)</f>
        <v>195.62522341472106</v>
      </c>
      <c r="AO16" s="18">
        <f t="shared" si="0"/>
        <v>1080.9459802217616</v>
      </c>
    </row>
    <row r="17" spans="3:61" x14ac:dyDescent="0.3">
      <c r="E17" s="3" t="s">
        <v>89</v>
      </c>
      <c r="F17" s="3" t="s">
        <v>241</v>
      </c>
      <c r="G17" s="3" t="s">
        <v>166</v>
      </c>
      <c r="L17" s="3" t="s">
        <v>158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8">
        <f>SUMPRODUCT(Local!$R$17:$R$19,Inp_WM!AG$14:AG$16)</f>
        <v>166.4587896355448</v>
      </c>
      <c r="AH17" s="18">
        <f>SUMPRODUCT(Local!$R$17:$R$19,Inp_WM!AH$14:AH$16)</f>
        <v>176.81144353944578</v>
      </c>
      <c r="AI17" s="18">
        <f>SUMPRODUCT(Local!$R$17:$R$19,Inp_WM!AI$14:AI$16)</f>
        <v>195.15750551192664</v>
      </c>
      <c r="AJ17" s="18">
        <f>SUMPRODUCT(Local!$R$17:$R$19,Inp_WM!AJ$14:AJ$16)</f>
        <v>191.2552805683377</v>
      </c>
      <c r="AK17" s="18">
        <f>SUMPRODUCT(Local!$R$17:$R$19,Inp_WM!AK$14:AK$16)</f>
        <v>186.21827017728495</v>
      </c>
      <c r="AO17" s="18">
        <f t="shared" si="0"/>
        <v>915.9012894325399</v>
      </c>
    </row>
    <row r="18" spans="3:61" x14ac:dyDescent="0.3">
      <c r="E18" s="3" t="s">
        <v>84</v>
      </c>
      <c r="F18" s="3" t="s">
        <v>241</v>
      </c>
      <c r="G18" s="3" t="s">
        <v>166</v>
      </c>
      <c r="L18" s="3" t="s">
        <v>158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8">
        <f>SUMPRODUCT(Local!$R$17:$R$19,Inp_NGN!AG$14:AG$16)</f>
        <v>250.35140601753477</v>
      </c>
      <c r="AH18" s="18">
        <f>SUMPRODUCT(Local!$R$17:$R$19,Inp_NGN!AH$14:AH$16)</f>
        <v>249.28985520028766</v>
      </c>
      <c r="AI18" s="18">
        <f>SUMPRODUCT(Local!$R$17:$R$19,Inp_NGN!AI$14:AI$16)</f>
        <v>249.0517875213468</v>
      </c>
      <c r="AJ18" s="18">
        <f>SUMPRODUCT(Local!$R$17:$R$19,Inp_NGN!AJ$14:AJ$16)</f>
        <v>248.63392404697419</v>
      </c>
      <c r="AK18" s="18">
        <f>SUMPRODUCT(Local!$R$17:$R$19,Inp_NGN!AK$14:AK$16)</f>
        <v>242.77656090816052</v>
      </c>
      <c r="AO18" s="18">
        <f t="shared" si="0"/>
        <v>1240.1035336943039</v>
      </c>
    </row>
    <row r="19" spans="3:61" x14ac:dyDescent="0.3">
      <c r="E19" s="3" t="s">
        <v>94</v>
      </c>
      <c r="F19" s="3" t="s">
        <v>241</v>
      </c>
      <c r="G19" s="3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SUMPRODUCT(Local!$R$17:$R$19,Inp_Sc!AG$14:AG$16)</f>
        <v>180.79195948375744</v>
      </c>
      <c r="AH19" s="18">
        <f>SUMPRODUCT(Local!$R$17:$R$19,Inp_Sc!AH$14:AH$16)</f>
        <v>181.82432729003162</v>
      </c>
      <c r="AI19" s="18">
        <f>SUMPRODUCT(Local!$R$17:$R$19,Inp_Sc!AI$14:AI$16)</f>
        <v>181.63124420699808</v>
      </c>
      <c r="AJ19" s="18">
        <f>SUMPRODUCT(Local!$R$17:$R$19,Inp_Sc!AJ$14:AJ$16)</f>
        <v>180.22463704121185</v>
      </c>
      <c r="AK19" s="18">
        <f>SUMPRODUCT(Local!$R$17:$R$19,Inp_Sc!AK$14:AK$16)</f>
        <v>178.0861761031087</v>
      </c>
      <c r="AO19" s="18">
        <f t="shared" si="0"/>
        <v>902.55834412510762</v>
      </c>
    </row>
    <row r="20" spans="3:61" x14ac:dyDescent="0.3">
      <c r="E20" s="3" t="s">
        <v>97</v>
      </c>
      <c r="F20" s="3" t="s">
        <v>241</v>
      </c>
      <c r="G20" s="3" t="s">
        <v>166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SUMPRODUCT(Local!$R$17:$R$19,Inp_So!AG$14:AG$16)</f>
        <v>370.14529146349861</v>
      </c>
      <c r="AH20" s="18">
        <f>SUMPRODUCT(Local!$R$17:$R$19,Inp_So!AH$14:AH$16)</f>
        <v>371.41200344220067</v>
      </c>
      <c r="AI20" s="18">
        <f>SUMPRODUCT(Local!$R$17:$R$19,Inp_So!AI$14:AI$16)</f>
        <v>369.57624521199784</v>
      </c>
      <c r="AJ20" s="18">
        <f>SUMPRODUCT(Local!$R$17:$R$19,Inp_So!AJ$14:AJ$16)</f>
        <v>365.51145615585784</v>
      </c>
      <c r="AK20" s="18">
        <f>SUMPRODUCT(Local!$R$17:$R$19,Inp_So!AK$14:AK$16)</f>
        <v>364.34438852927241</v>
      </c>
      <c r="AO20" s="18">
        <f t="shared" si="0"/>
        <v>1840.9893848028273</v>
      </c>
    </row>
    <row r="21" spans="3:61" x14ac:dyDescent="0.3">
      <c r="E21" s="3" t="s">
        <v>90</v>
      </c>
      <c r="F21" s="3" t="s">
        <v>241</v>
      </c>
      <c r="G21" s="3" t="s">
        <v>166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SUMPRODUCT(Local!$R$17:$R$19,Inp_WWU!AG$14:AG$16)</f>
        <v>245.74352322651649</v>
      </c>
      <c r="AH21" s="18">
        <f>SUMPRODUCT(Local!$R$17:$R$19,Inp_WWU!AH$14:AH$16)</f>
        <v>247.82767610849032</v>
      </c>
      <c r="AI21" s="18">
        <f>SUMPRODUCT(Local!$R$17:$R$19,Inp_WWU!AI$14:AI$16)</f>
        <v>248.21027539877673</v>
      </c>
      <c r="AJ21" s="18">
        <f>SUMPRODUCT(Local!$R$17:$R$19,Inp_WWU!AJ$14:AJ$16)</f>
        <v>247.02377231693603</v>
      </c>
      <c r="AK21" s="18">
        <f>SUMPRODUCT(Local!$R$17:$R$19,Inp_WWU!AK$14:AK$16)</f>
        <v>245.88291635265296</v>
      </c>
      <c r="AO21" s="18">
        <f t="shared" si="0"/>
        <v>1234.6881634033725</v>
      </c>
    </row>
    <row r="23" spans="3:61" x14ac:dyDescent="0.3">
      <c r="C23" s="11" t="s">
        <v>1168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44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</row>
    <row r="25" spans="3:61" x14ac:dyDescent="0.3">
      <c r="E25" s="3" t="s">
        <v>81</v>
      </c>
      <c r="F25" s="3" t="s">
        <v>303</v>
      </c>
      <c r="G25" s="3" t="s">
        <v>166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7">
        <f>Inp_EoE!AG20</f>
        <v>318.87654394941944</v>
      </c>
      <c r="AH25" s="17">
        <f>Inp_EoE!AH20</f>
        <v>317.37104654281734</v>
      </c>
      <c r="AI25" s="17">
        <f>Inp_EoE!AI20</f>
        <v>321.89570172185228</v>
      </c>
      <c r="AJ25" s="17">
        <f>Inp_EoE!AJ20</f>
        <v>308.80973416586227</v>
      </c>
      <c r="AK25" s="17">
        <f>Inp_EoE!AK20</f>
        <v>298.63653771442068</v>
      </c>
      <c r="AO25" s="18">
        <f>SUM(AG25:AK25)</f>
        <v>1565.589564094372</v>
      </c>
    </row>
    <row r="26" spans="3:61" x14ac:dyDescent="0.3">
      <c r="E26" s="3" t="s">
        <v>83</v>
      </c>
      <c r="F26" s="3" t="s">
        <v>303</v>
      </c>
      <c r="G26" s="3" t="s">
        <v>166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7">
        <f>Inp_Lon!AG20</f>
        <v>282.66816433970848</v>
      </c>
      <c r="AH26" s="17">
        <f>Inp_Lon!AH20</f>
        <v>280.75647376224839</v>
      </c>
      <c r="AI26" s="17">
        <f>Inp_Lon!AI20</f>
        <v>280.61878103940734</v>
      </c>
      <c r="AJ26" s="17">
        <f>Inp_Lon!AJ20</f>
        <v>272.1737014619514</v>
      </c>
      <c r="AK26" s="17">
        <f>Inp_Lon!AK20</f>
        <v>265.13395592398837</v>
      </c>
      <c r="AO26" s="18">
        <f t="shared" ref="AO26:AO32" si="1">SUM(AG26:AK26)</f>
        <v>1381.351076527304</v>
      </c>
    </row>
    <row r="27" spans="3:61" x14ac:dyDescent="0.3">
      <c r="E27" s="3" t="s">
        <v>86</v>
      </c>
      <c r="F27" s="3" t="s">
        <v>303</v>
      </c>
      <c r="G27" s="3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7">
        <f>Inp_NW!AG20</f>
        <v>230.65221235482198</v>
      </c>
      <c r="AH27" s="17">
        <f>Inp_NW!AH20</f>
        <v>229.25579482414045</v>
      </c>
      <c r="AI27" s="17">
        <f>Inp_NW!AI20</f>
        <v>225.32945904198633</v>
      </c>
      <c r="AJ27" s="17">
        <f>Inp_NW!AJ20</f>
        <v>214.33309788546703</v>
      </c>
      <c r="AK27" s="17">
        <f>Inp_NW!AK20</f>
        <v>208.55189918184982</v>
      </c>
      <c r="AO27" s="18">
        <f t="shared" si="1"/>
        <v>1108.1224632882656</v>
      </c>
    </row>
    <row r="28" spans="3:61" x14ac:dyDescent="0.3">
      <c r="E28" s="3" t="s">
        <v>89</v>
      </c>
      <c r="F28" s="3" t="s">
        <v>303</v>
      </c>
      <c r="G28" s="3" t="s">
        <v>166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7">
        <f>Inp_WM!AG20</f>
        <v>182.310141493744</v>
      </c>
      <c r="AH28" s="17">
        <f>Inp_WM!AH20</f>
        <v>182.28470682515683</v>
      </c>
      <c r="AI28" s="17">
        <f>Inp_WM!AI20</f>
        <v>182.81473273925829</v>
      </c>
      <c r="AJ28" s="17">
        <f>Inp_WM!AJ20</f>
        <v>174.88195196339584</v>
      </c>
      <c r="AK28" s="17">
        <f>Inp_WM!AK20</f>
        <v>172.27862573255393</v>
      </c>
      <c r="AO28" s="18">
        <f t="shared" si="1"/>
        <v>894.57015875410889</v>
      </c>
    </row>
    <row r="29" spans="3:61" x14ac:dyDescent="0.3">
      <c r="E29" s="3" t="s">
        <v>84</v>
      </c>
      <c r="F29" s="3" t="s">
        <v>303</v>
      </c>
      <c r="G29" s="3" t="s">
        <v>166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7">
        <f>Inp_NGN!AG20</f>
        <v>232.929046821317</v>
      </c>
      <c r="AH29" s="17">
        <f>Inp_NGN!AH20</f>
        <v>235.37470557540951</v>
      </c>
      <c r="AI29" s="17">
        <f>Inp_NGN!AI20</f>
        <v>233.28388022334858</v>
      </c>
      <c r="AJ29" s="17">
        <f>Inp_NGN!AJ20</f>
        <v>232.1354108393069</v>
      </c>
      <c r="AK29" s="17">
        <f>Inp_NGN!AK20</f>
        <v>230.14721393884625</v>
      </c>
      <c r="AO29" s="18">
        <f t="shared" si="1"/>
        <v>1163.8702573982282</v>
      </c>
    </row>
    <row r="30" spans="3:61" x14ac:dyDescent="0.3">
      <c r="E30" s="3" t="s">
        <v>94</v>
      </c>
      <c r="F30" s="3" t="s">
        <v>303</v>
      </c>
      <c r="G30" s="3" t="s">
        <v>166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7">
        <f>Inp_Sc!AG20</f>
        <v>178.64939043746793</v>
      </c>
      <c r="AH30" s="17">
        <f>Inp_Sc!AH20</f>
        <v>186.37072083704172</v>
      </c>
      <c r="AI30" s="17">
        <f>Inp_Sc!AI20</f>
        <v>178.92359531913309</v>
      </c>
      <c r="AJ30" s="17">
        <f>Inp_Sc!AJ20</f>
        <v>170.89425635709765</v>
      </c>
      <c r="AK30" s="17">
        <f>Inp_Sc!AK20</f>
        <v>170.28406698376759</v>
      </c>
      <c r="AO30" s="18">
        <f t="shared" si="1"/>
        <v>885.12202993450796</v>
      </c>
    </row>
    <row r="31" spans="3:61" x14ac:dyDescent="0.3">
      <c r="E31" s="3" t="s">
        <v>97</v>
      </c>
      <c r="F31" s="3" t="s">
        <v>303</v>
      </c>
      <c r="G31" s="3" t="s">
        <v>166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7">
        <f>Inp_So!AG20</f>
        <v>384.05166944447916</v>
      </c>
      <c r="AH31" s="17">
        <f>Inp_So!AH20</f>
        <v>397.91428050331342</v>
      </c>
      <c r="AI31" s="17">
        <f>Inp_So!AI20</f>
        <v>396.45534502336989</v>
      </c>
      <c r="AJ31" s="17">
        <f>Inp_So!AJ20</f>
        <v>387.25852503487323</v>
      </c>
      <c r="AK31" s="17">
        <f>Inp_So!AK20</f>
        <v>385.35266289280253</v>
      </c>
      <c r="AO31" s="18">
        <f t="shared" si="1"/>
        <v>1951.032482898838</v>
      </c>
    </row>
    <row r="32" spans="3:61" x14ac:dyDescent="0.3">
      <c r="E32" s="3" t="s">
        <v>90</v>
      </c>
      <c r="F32" s="3" t="s">
        <v>303</v>
      </c>
      <c r="G32" s="3" t="s">
        <v>166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7">
        <f>Inp_WWU!AG20</f>
        <v>249.62272012051946</v>
      </c>
      <c r="AH32" s="17">
        <f>Inp_WWU!AH20</f>
        <v>238.7724302320506</v>
      </c>
      <c r="AI32" s="17">
        <f>Inp_WWU!AI20</f>
        <v>235.14893868425273</v>
      </c>
      <c r="AJ32" s="17">
        <f>Inp_WWU!AJ20</f>
        <v>237.70552215525004</v>
      </c>
      <c r="AK32" s="17">
        <f>Inp_WWU!AK20</f>
        <v>239.85968490742829</v>
      </c>
      <c r="AO32" s="18">
        <f t="shared" si="1"/>
        <v>1201.1092960995011</v>
      </c>
    </row>
    <row r="34" spans="2:61" ht="14.65" x14ac:dyDescent="0.35">
      <c r="B34" s="10" t="s">
        <v>242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41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</row>
    <row r="35" spans="2:61" x14ac:dyDescent="0.3">
      <c r="C35" s="30" t="s">
        <v>304</v>
      </c>
    </row>
    <row r="37" spans="2:61" x14ac:dyDescent="0.3">
      <c r="C37" s="11" t="s">
        <v>243</v>
      </c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44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</row>
    <row r="39" spans="2:61" x14ac:dyDescent="0.3">
      <c r="E39" s="3" t="s">
        <v>10</v>
      </c>
      <c r="F39" s="3" t="s">
        <v>1181</v>
      </c>
      <c r="G39" s="3" t="s">
        <v>166</v>
      </c>
      <c r="L39" s="3" t="s">
        <v>231</v>
      </c>
      <c r="R39" s="75">
        <f>IF(Local!R15=6, Inp_Efficiency!AO12, INDEX(Inp_Efficiency!AG12:AK12, 1, Local!R15) )</f>
        <v>0.96114566806019497</v>
      </c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75">
        <f>Inp_Efficiency!AG12</f>
        <v>0.96490212256054131</v>
      </c>
      <c r="AH39" s="75">
        <f>Inp_Efficiency!AH12</f>
        <v>0.96366249257542702</v>
      </c>
      <c r="AI39" s="75">
        <f>Inp_Efficiency!AI12</f>
        <v>0.96242286259031273</v>
      </c>
      <c r="AJ39" s="75">
        <f>Inp_Efficiency!AJ12</f>
        <v>0.96114566806019497</v>
      </c>
      <c r="AK39" s="75">
        <f>Inp_Efficiency!AK12</f>
        <v>0.96114566806019497</v>
      </c>
      <c r="AO39" s="14"/>
    </row>
    <row r="42" spans="2:61" x14ac:dyDescent="0.3">
      <c r="E42" s="3" t="s">
        <v>81</v>
      </c>
      <c r="F42" s="3" t="s">
        <v>1181</v>
      </c>
      <c r="G42" s="3" t="s">
        <v>166</v>
      </c>
      <c r="L42" s="3" t="s">
        <v>225</v>
      </c>
      <c r="R42" s="69">
        <f>$R$39</f>
        <v>0.96114566806019497</v>
      </c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69">
        <f>AG$39</f>
        <v>0.96490212256054131</v>
      </c>
      <c r="AH42" s="69">
        <f t="shared" ref="AH42:AK42" si="2">AH$39</f>
        <v>0.96366249257542702</v>
      </c>
      <c r="AI42" s="69">
        <f t="shared" si="2"/>
        <v>0.96242286259031273</v>
      </c>
      <c r="AJ42" s="69">
        <f t="shared" si="2"/>
        <v>0.96114566806019497</v>
      </c>
      <c r="AK42" s="69">
        <f t="shared" si="2"/>
        <v>0.96114566806019497</v>
      </c>
      <c r="AO42" s="14"/>
    </row>
    <row r="43" spans="2:61" x14ac:dyDescent="0.3">
      <c r="E43" s="3" t="s">
        <v>83</v>
      </c>
      <c r="F43" s="3" t="s">
        <v>1181</v>
      </c>
      <c r="G43" s="3" t="s">
        <v>166</v>
      </c>
      <c r="L43" s="3" t="s">
        <v>225</v>
      </c>
      <c r="R43" s="69">
        <f t="shared" ref="R43:R49" si="3">$R$39</f>
        <v>0.96114566806019497</v>
      </c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69">
        <f t="shared" ref="AG43:AK49" si="4">AG$39</f>
        <v>0.96490212256054131</v>
      </c>
      <c r="AH43" s="69">
        <f t="shared" si="4"/>
        <v>0.96366249257542702</v>
      </c>
      <c r="AI43" s="69">
        <f t="shared" si="4"/>
        <v>0.96242286259031273</v>
      </c>
      <c r="AJ43" s="69">
        <f t="shared" si="4"/>
        <v>0.96114566806019497</v>
      </c>
      <c r="AK43" s="69">
        <f t="shared" si="4"/>
        <v>0.96114566806019497</v>
      </c>
      <c r="AO43" s="14"/>
    </row>
    <row r="44" spans="2:61" x14ac:dyDescent="0.3">
      <c r="E44" s="3" t="s">
        <v>86</v>
      </c>
      <c r="F44" s="3" t="s">
        <v>1181</v>
      </c>
      <c r="G44" s="3" t="s">
        <v>166</v>
      </c>
      <c r="L44" s="3" t="s">
        <v>225</v>
      </c>
      <c r="R44" s="69">
        <f t="shared" si="3"/>
        <v>0.96114566806019497</v>
      </c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69">
        <f t="shared" si="4"/>
        <v>0.96490212256054131</v>
      </c>
      <c r="AH44" s="69">
        <f t="shared" si="4"/>
        <v>0.96366249257542702</v>
      </c>
      <c r="AI44" s="69">
        <f t="shared" si="4"/>
        <v>0.96242286259031273</v>
      </c>
      <c r="AJ44" s="69">
        <f t="shared" si="4"/>
        <v>0.96114566806019497</v>
      </c>
      <c r="AK44" s="69">
        <f t="shared" si="4"/>
        <v>0.96114566806019497</v>
      </c>
      <c r="AO44" s="14"/>
    </row>
    <row r="45" spans="2:61" x14ac:dyDescent="0.3">
      <c r="E45" s="3" t="s">
        <v>89</v>
      </c>
      <c r="F45" s="3" t="s">
        <v>1181</v>
      </c>
      <c r="G45" s="3" t="s">
        <v>166</v>
      </c>
      <c r="L45" s="3" t="s">
        <v>225</v>
      </c>
      <c r="R45" s="69">
        <f t="shared" si="3"/>
        <v>0.96114566806019497</v>
      </c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69">
        <f t="shared" si="4"/>
        <v>0.96490212256054131</v>
      </c>
      <c r="AH45" s="69">
        <f t="shared" si="4"/>
        <v>0.96366249257542702</v>
      </c>
      <c r="AI45" s="69">
        <f t="shared" si="4"/>
        <v>0.96242286259031273</v>
      </c>
      <c r="AJ45" s="69">
        <f t="shared" si="4"/>
        <v>0.96114566806019497</v>
      </c>
      <c r="AK45" s="69">
        <f t="shared" si="4"/>
        <v>0.96114566806019497</v>
      </c>
      <c r="AO45" s="14"/>
    </row>
    <row r="46" spans="2:61" x14ac:dyDescent="0.3">
      <c r="E46" s="3" t="s">
        <v>84</v>
      </c>
      <c r="F46" s="3" t="s">
        <v>1181</v>
      </c>
      <c r="G46" s="3" t="s">
        <v>166</v>
      </c>
      <c r="L46" s="3" t="s">
        <v>225</v>
      </c>
      <c r="R46" s="69">
        <f t="shared" si="3"/>
        <v>0.96114566806019497</v>
      </c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69">
        <f t="shared" si="4"/>
        <v>0.96490212256054131</v>
      </c>
      <c r="AH46" s="69">
        <f t="shared" si="4"/>
        <v>0.96366249257542702</v>
      </c>
      <c r="AI46" s="69">
        <f t="shared" si="4"/>
        <v>0.96242286259031273</v>
      </c>
      <c r="AJ46" s="69">
        <f t="shared" si="4"/>
        <v>0.96114566806019497</v>
      </c>
      <c r="AK46" s="69">
        <f t="shared" si="4"/>
        <v>0.96114566806019497</v>
      </c>
      <c r="AO46" s="14"/>
    </row>
    <row r="47" spans="2:61" x14ac:dyDescent="0.3">
      <c r="E47" s="3" t="s">
        <v>94</v>
      </c>
      <c r="F47" s="3" t="s">
        <v>1181</v>
      </c>
      <c r="G47" s="3" t="s">
        <v>166</v>
      </c>
      <c r="L47" s="3" t="s">
        <v>225</v>
      </c>
      <c r="R47" s="69">
        <f t="shared" si="3"/>
        <v>0.96114566806019497</v>
      </c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69">
        <f t="shared" si="4"/>
        <v>0.96490212256054131</v>
      </c>
      <c r="AH47" s="69">
        <f t="shared" si="4"/>
        <v>0.96366249257542702</v>
      </c>
      <c r="AI47" s="69">
        <f t="shared" si="4"/>
        <v>0.96242286259031273</v>
      </c>
      <c r="AJ47" s="69">
        <f t="shared" si="4"/>
        <v>0.96114566806019497</v>
      </c>
      <c r="AK47" s="69">
        <f t="shared" si="4"/>
        <v>0.96114566806019497</v>
      </c>
      <c r="AO47" s="14"/>
    </row>
    <row r="48" spans="2:61" x14ac:dyDescent="0.3">
      <c r="E48" s="3" t="s">
        <v>97</v>
      </c>
      <c r="F48" s="3" t="s">
        <v>1181</v>
      </c>
      <c r="G48" s="3" t="s">
        <v>166</v>
      </c>
      <c r="L48" s="3" t="s">
        <v>225</v>
      </c>
      <c r="R48" s="69">
        <f t="shared" si="3"/>
        <v>0.96114566806019497</v>
      </c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69">
        <f t="shared" si="4"/>
        <v>0.96490212256054131</v>
      </c>
      <c r="AH48" s="69">
        <f t="shared" si="4"/>
        <v>0.96366249257542702</v>
      </c>
      <c r="AI48" s="69">
        <f t="shared" si="4"/>
        <v>0.96242286259031273</v>
      </c>
      <c r="AJ48" s="69">
        <f t="shared" si="4"/>
        <v>0.96114566806019497</v>
      </c>
      <c r="AK48" s="69">
        <f t="shared" si="4"/>
        <v>0.96114566806019497</v>
      </c>
      <c r="AO48" s="14"/>
    </row>
    <row r="49" spans="2:61" x14ac:dyDescent="0.3">
      <c r="E49" s="3" t="s">
        <v>90</v>
      </c>
      <c r="F49" s="3" t="s">
        <v>1181</v>
      </c>
      <c r="G49" s="3" t="s">
        <v>166</v>
      </c>
      <c r="L49" s="3" t="s">
        <v>225</v>
      </c>
      <c r="R49" s="69">
        <f t="shared" si="3"/>
        <v>0.96114566806019497</v>
      </c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69">
        <f t="shared" si="4"/>
        <v>0.96490212256054131</v>
      </c>
      <c r="AH49" s="69">
        <f t="shared" si="4"/>
        <v>0.96366249257542702</v>
      </c>
      <c r="AI49" s="69">
        <f t="shared" si="4"/>
        <v>0.96242286259031273</v>
      </c>
      <c r="AJ49" s="69">
        <f t="shared" si="4"/>
        <v>0.96114566806019497</v>
      </c>
      <c r="AK49" s="69">
        <f t="shared" si="4"/>
        <v>0.96114566806019497</v>
      </c>
      <c r="AO49" s="14"/>
    </row>
    <row r="51" spans="2:61" x14ac:dyDescent="0.3">
      <c r="C51" s="11" t="s">
        <v>244</v>
      </c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44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</row>
    <row r="53" spans="2:61" x14ac:dyDescent="0.3">
      <c r="E53" s="3" t="s">
        <v>81</v>
      </c>
      <c r="F53" s="3" t="s">
        <v>241</v>
      </c>
      <c r="G53" s="3" t="s">
        <v>166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8">
        <f>AG14*AG42</f>
        <v>306.8063148300883</v>
      </c>
      <c r="AH53" s="18">
        <f t="shared" ref="AH53:AK53" si="5">AH14*AH42</f>
        <v>316.05794793421177</v>
      </c>
      <c r="AI53" s="18">
        <f t="shared" si="5"/>
        <v>324.60205851590979</v>
      </c>
      <c r="AJ53" s="18">
        <f t="shared" si="5"/>
        <v>314.5118802276541</v>
      </c>
      <c r="AK53" s="18">
        <f t="shared" si="5"/>
        <v>297.97627980511379</v>
      </c>
      <c r="AO53" s="18">
        <f>SUM(AG53:AK53)</f>
        <v>1559.9544813129778</v>
      </c>
    </row>
    <row r="54" spans="2:61" x14ac:dyDescent="0.3">
      <c r="E54" s="3" t="s">
        <v>83</v>
      </c>
      <c r="F54" s="3" t="s">
        <v>241</v>
      </c>
      <c r="G54" s="3" t="s">
        <v>166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8">
        <f t="shared" ref="AG54:AK60" si="6">AG15*AG43</f>
        <v>212.44060265370121</v>
      </c>
      <c r="AH54" s="18">
        <f t="shared" si="6"/>
        <v>233.66142996227126</v>
      </c>
      <c r="AI54" s="18">
        <f t="shared" si="6"/>
        <v>258.70122508539373</v>
      </c>
      <c r="AJ54" s="18">
        <f t="shared" si="6"/>
        <v>255.55007851503791</v>
      </c>
      <c r="AK54" s="18">
        <f t="shared" si="6"/>
        <v>255.10193470327869</v>
      </c>
      <c r="AO54" s="18">
        <f t="shared" ref="AO54:AO60" si="7">SUM(AG54:AK54)</f>
        <v>1215.4552709196828</v>
      </c>
    </row>
    <row r="55" spans="2:61" x14ac:dyDescent="0.3">
      <c r="E55" s="3" t="s">
        <v>86</v>
      </c>
      <c r="F55" s="3" t="s">
        <v>241</v>
      </c>
      <c r="G55" s="3" t="s">
        <v>166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8">
        <f t="shared" si="6"/>
        <v>214.80495149465088</v>
      </c>
      <c r="AH55" s="18">
        <f t="shared" si="6"/>
        <v>214.79918752555309</v>
      </c>
      <c r="AI55" s="18">
        <f t="shared" si="6"/>
        <v>215.80829153523274</v>
      </c>
      <c r="AJ55" s="18">
        <f t="shared" si="6"/>
        <v>207.19342354251668</v>
      </c>
      <c r="AK55" s="18">
        <f t="shared" si="6"/>
        <v>188.02433604836696</v>
      </c>
      <c r="AO55" s="18">
        <f t="shared" si="7"/>
        <v>1040.6301901463203</v>
      </c>
    </row>
    <row r="56" spans="2:61" x14ac:dyDescent="0.3">
      <c r="E56" s="3" t="s">
        <v>89</v>
      </c>
      <c r="F56" s="3" t="s">
        <v>241</v>
      </c>
      <c r="G56" s="3" t="s">
        <v>166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8">
        <f t="shared" si="6"/>
        <v>160.61643943819581</v>
      </c>
      <c r="AH56" s="18">
        <f t="shared" si="6"/>
        <v>170.3865563970817</v>
      </c>
      <c r="AI56" s="18">
        <f t="shared" si="6"/>
        <v>187.82404511077317</v>
      </c>
      <c r="AJ56" s="18">
        <f t="shared" si="6"/>
        <v>183.82418441189495</v>
      </c>
      <c r="AK56" s="18">
        <f t="shared" si="6"/>
        <v>178.98288369456043</v>
      </c>
      <c r="AO56" s="18">
        <f t="shared" si="7"/>
        <v>881.63410905250601</v>
      </c>
    </row>
    <row r="57" spans="2:61" x14ac:dyDescent="0.3">
      <c r="E57" s="3" t="s">
        <v>84</v>
      </c>
      <c r="F57" s="3" t="s">
        <v>241</v>
      </c>
      <c r="G57" s="3" t="s">
        <v>166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 t="shared" si="6"/>
        <v>241.56460305233517</v>
      </c>
      <c r="AH57" s="18">
        <f t="shared" si="6"/>
        <v>240.23128323607648</v>
      </c>
      <c r="AI57" s="18">
        <f t="shared" si="6"/>
        <v>239.69313427952892</v>
      </c>
      <c r="AJ57" s="18">
        <f t="shared" si="6"/>
        <v>238.97341903055678</v>
      </c>
      <c r="AK57" s="18">
        <f t="shared" si="6"/>
        <v>233.34363982343055</v>
      </c>
      <c r="AO57" s="18">
        <f t="shared" si="7"/>
        <v>1193.806079421928</v>
      </c>
    </row>
    <row r="58" spans="2:61" x14ac:dyDescent="0.3">
      <c r="E58" s="3" t="s">
        <v>94</v>
      </c>
      <c r="F58" s="3" t="s">
        <v>241</v>
      </c>
      <c r="G58" s="3" t="s">
        <v>166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 t="shared" si="6"/>
        <v>174.44654544775693</v>
      </c>
      <c r="AH58" s="18">
        <f t="shared" si="6"/>
        <v>175.21728444716211</v>
      </c>
      <c r="AI58" s="18">
        <f t="shared" si="6"/>
        <v>174.80606198553926</v>
      </c>
      <c r="AJ58" s="18">
        <f t="shared" si="6"/>
        <v>173.22212916988173</v>
      </c>
      <c r="AK58" s="18">
        <f t="shared" si="6"/>
        <v>171.16675670290795</v>
      </c>
      <c r="AO58" s="18">
        <f t="shared" si="7"/>
        <v>868.85877775324809</v>
      </c>
    </row>
    <row r="59" spans="2:61" x14ac:dyDescent="0.3">
      <c r="E59" s="3" t="s">
        <v>97</v>
      </c>
      <c r="F59" s="3" t="s">
        <v>241</v>
      </c>
      <c r="G59" s="3" t="s">
        <v>166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 t="shared" si="6"/>
        <v>357.15397738892</v>
      </c>
      <c r="AH59" s="18">
        <f t="shared" si="6"/>
        <v>357.91581700954418</v>
      </c>
      <c r="AI59" s="18">
        <f t="shared" si="6"/>
        <v>355.68862786231034</v>
      </c>
      <c r="AJ59" s="18">
        <f t="shared" si="6"/>
        <v>351.30975271057667</v>
      </c>
      <c r="AK59" s="18">
        <f t="shared" si="6"/>
        <v>350.18803071695078</v>
      </c>
      <c r="AO59" s="18">
        <f t="shared" si="7"/>
        <v>1772.2562056883021</v>
      </c>
    </row>
    <row r="60" spans="2:61" x14ac:dyDescent="0.3">
      <c r="E60" s="3" t="s">
        <v>90</v>
      </c>
      <c r="F60" s="3" t="s">
        <v>241</v>
      </c>
      <c r="G60" s="3" t="s">
        <v>166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 t="shared" si="6"/>
        <v>237.11844716677143</v>
      </c>
      <c r="AH60" s="18">
        <f t="shared" si="6"/>
        <v>238.8222360878834</v>
      </c>
      <c r="AI60" s="18">
        <f t="shared" si="6"/>
        <v>238.88324377362059</v>
      </c>
      <c r="AJ60" s="18">
        <f t="shared" si="6"/>
        <v>237.42582867031098</v>
      </c>
      <c r="AK60" s="18">
        <f t="shared" si="6"/>
        <v>236.32929990235965</v>
      </c>
      <c r="AO60" s="18">
        <f t="shared" si="7"/>
        <v>1188.579055600946</v>
      </c>
    </row>
    <row r="62" spans="2:61" ht="14.65" x14ac:dyDescent="0.35">
      <c r="B62" s="10" t="s">
        <v>159</v>
      </c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41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</row>
    <row r="63" spans="2:61" x14ac:dyDescent="0.3">
      <c r="C63" s="30" t="s">
        <v>160</v>
      </c>
    </row>
    <row r="65" spans="6:45" x14ac:dyDescent="0.3">
      <c r="F65" s="3" t="s">
        <v>161</v>
      </c>
      <c r="R65" s="29">
        <f>COUNTIF(T65:AS65, FALSE)</f>
        <v>0</v>
      </c>
      <c r="T65" s="29" t="b">
        <f>TRUE</f>
        <v>1</v>
      </c>
      <c r="U65" s="29" t="b">
        <f>TRUE</f>
        <v>1</v>
      </c>
      <c r="V65" s="29" t="b">
        <f>TRUE</f>
        <v>1</v>
      </c>
      <c r="W65" s="29" t="b">
        <f>TRUE</f>
        <v>1</v>
      </c>
      <c r="X65" s="29" t="b">
        <f>TRUE</f>
        <v>1</v>
      </c>
      <c r="Y65" s="29" t="b">
        <f>TRUE</f>
        <v>1</v>
      </c>
      <c r="Z65" s="29" t="b">
        <f>TRUE</f>
        <v>1</v>
      </c>
      <c r="AA65" s="29" t="b">
        <f>TRUE</f>
        <v>1</v>
      </c>
      <c r="AB65" s="29" t="b">
        <f>TRUE</f>
        <v>1</v>
      </c>
      <c r="AC65" s="29" t="b">
        <f>TRUE</f>
        <v>1</v>
      </c>
      <c r="AD65" s="29" t="b">
        <f>TRUE</f>
        <v>1</v>
      </c>
      <c r="AE65" s="29" t="b">
        <f>TRUE</f>
        <v>1</v>
      </c>
      <c r="AF65" s="29" t="b">
        <f>TRUE</f>
        <v>1</v>
      </c>
      <c r="AG65" s="29" t="b">
        <f>TRUE</f>
        <v>1</v>
      </c>
      <c r="AH65" s="29" t="b">
        <f>TRUE</f>
        <v>1</v>
      </c>
      <c r="AI65" s="29" t="b">
        <f>TRUE</f>
        <v>1</v>
      </c>
      <c r="AJ65" s="29" t="b">
        <f>TRUE</f>
        <v>1</v>
      </c>
      <c r="AK65" s="29" t="b">
        <f>TRUE</f>
        <v>1</v>
      </c>
      <c r="AM65" s="29" t="b">
        <f>TRUE</f>
        <v>1</v>
      </c>
      <c r="AN65" s="29" t="b">
        <f>TRUE</f>
        <v>1</v>
      </c>
      <c r="AO65" s="29" t="b">
        <f>TRUE</f>
        <v>1</v>
      </c>
      <c r="AQ65" s="29" t="b">
        <f>TRUE</f>
        <v>1</v>
      </c>
      <c r="AR65" s="29" t="b">
        <f>TRUE</f>
        <v>1</v>
      </c>
      <c r="AS65" s="29" t="b">
        <f>TRUE</f>
        <v>1</v>
      </c>
    </row>
    <row r="66" spans="6:45" x14ac:dyDescent="0.3">
      <c r="F66" s="3" t="s">
        <v>162</v>
      </c>
      <c r="R66" s="29">
        <f>COUNTIF(T66:AS66, FALSE)</f>
        <v>0</v>
      </c>
      <c r="T66" s="29" t="b">
        <f>TRUE</f>
        <v>1</v>
      </c>
      <c r="U66" s="29" t="b">
        <f>TRUE</f>
        <v>1</v>
      </c>
      <c r="V66" s="29" t="b">
        <f>TRUE</f>
        <v>1</v>
      </c>
      <c r="W66" s="29" t="b">
        <f>TRUE</f>
        <v>1</v>
      </c>
      <c r="X66" s="29" t="b">
        <f>TRUE</f>
        <v>1</v>
      </c>
      <c r="Y66" s="29" t="b">
        <f>TRUE</f>
        <v>1</v>
      </c>
      <c r="Z66" s="29" t="b">
        <f>TRUE</f>
        <v>1</v>
      </c>
      <c r="AA66" s="29" t="b">
        <f>TRUE</f>
        <v>1</v>
      </c>
      <c r="AB66" s="29" t="b">
        <f>TRUE</f>
        <v>1</v>
      </c>
      <c r="AC66" s="29" t="b">
        <f>TRUE</f>
        <v>1</v>
      </c>
      <c r="AD66" s="29" t="b">
        <f>TRUE</f>
        <v>1</v>
      </c>
      <c r="AE66" s="29" t="b">
        <f>TRUE</f>
        <v>1</v>
      </c>
      <c r="AF66" s="29" t="b">
        <f>TRUE</f>
        <v>1</v>
      </c>
      <c r="AG66" s="29" t="b">
        <f>TRUE</f>
        <v>1</v>
      </c>
      <c r="AH66" s="29" t="b">
        <f>TRUE</f>
        <v>1</v>
      </c>
      <c r="AI66" s="29" t="b">
        <f>TRUE</f>
        <v>1</v>
      </c>
      <c r="AJ66" s="29" t="b">
        <f>TRUE</f>
        <v>1</v>
      </c>
      <c r="AK66" s="29" t="b">
        <f>TRUE</f>
        <v>1</v>
      </c>
      <c r="AM66" s="29" t="b">
        <f>TRUE</f>
        <v>1</v>
      </c>
      <c r="AN66" s="29" t="b">
        <f>TRUE</f>
        <v>1</v>
      </c>
      <c r="AO66" s="29" t="b">
        <f>TRUE</f>
        <v>1</v>
      </c>
      <c r="AQ66" s="29" t="b">
        <f>TRUE</f>
        <v>1</v>
      </c>
      <c r="AR66" s="29" t="b">
        <f>TRUE</f>
        <v>1</v>
      </c>
      <c r="AS66" s="29" t="b">
        <f>TRUE</f>
        <v>1</v>
      </c>
    </row>
    <row r="68" spans="6:45" x14ac:dyDescent="0.3">
      <c r="F68" s="3" t="s">
        <v>163</v>
      </c>
      <c r="R68" s="29">
        <f>SUM(R65:R66)</f>
        <v>0</v>
      </c>
    </row>
  </sheetData>
  <conditionalFormatting sqref="R65:R66">
    <cfRule type="cellIs" dxfId="85" priority="5" operator="greaterThan">
      <formula>0</formula>
    </cfRule>
  </conditionalFormatting>
  <conditionalFormatting sqref="T65:AK66 AM65:AO66">
    <cfRule type="cellIs" dxfId="84" priority="4" operator="equal">
      <formula>FALSE</formula>
    </cfRule>
  </conditionalFormatting>
  <conditionalFormatting sqref="R68">
    <cfRule type="cellIs" dxfId="83" priority="3" operator="greaterThan">
      <formula>0</formula>
    </cfRule>
  </conditionalFormatting>
  <conditionalFormatting sqref="R4">
    <cfRule type="cellIs" dxfId="82" priority="2" operator="greaterThan">
      <formula>0</formula>
    </cfRule>
  </conditionalFormatting>
  <conditionalFormatting sqref="AQ65:AS66">
    <cfRule type="cellIs" dxfId="81" priority="1" operator="equal">
      <formula>FALSE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B30EC-CDFF-44D0-96C5-35592F086B0A}">
  <sheetPr codeName="Sheet38">
    <tabColor theme="8"/>
  </sheetPr>
  <dimension ref="A1:BI303"/>
  <sheetViews>
    <sheetView zoomScale="70" zoomScaleNormal="70" workbookViewId="0">
      <selection sqref="A1:XFD1"/>
    </sheetView>
  </sheetViews>
  <sheetFormatPr defaultColWidth="0" defaultRowHeight="14.25" x14ac:dyDescent="0.45"/>
  <cols>
    <col min="1" max="3" width="1.64453125" style="3" customWidth="1"/>
    <col min="4" max="4" width="5.64453125" style="3" bestFit="1" customWidth="1"/>
    <col min="5" max="5" width="5.64453125" style="3" customWidth="1"/>
    <col min="6" max="6" width="30.64453125" style="3" customWidth="1"/>
    <col min="7" max="7" width="21.234375" style="3" customWidth="1"/>
    <col min="8" max="9" width="15.64453125" style="3" customWidth="1"/>
    <col min="10" max="11" width="1.64453125" style="3" customWidth="1"/>
    <col min="12" max="12" width="9.234375" style="3" customWidth="1"/>
    <col min="13" max="16" width="5.64453125" style="3" customWidth="1"/>
    <col min="17" max="17" width="1.64453125" style="3" customWidth="1"/>
    <col min="18" max="18" width="14.3515625" style="158" bestFit="1" customWidth="1"/>
    <col min="19" max="19" width="1.64453125" style="3" customWidth="1"/>
    <col min="20" max="37" width="9.234375" style="3" customWidth="1"/>
    <col min="38" max="38" width="1.64453125" style="3" customWidth="1"/>
    <col min="39" max="41" width="9.234375" style="3" customWidth="1"/>
    <col min="42" max="42" width="1.64453125" style="3" customWidth="1"/>
    <col min="43" max="45" width="9.234375" style="3" customWidth="1"/>
    <col min="46" max="46" width="1.64453125" style="3" customWidth="1"/>
    <col min="47" max="47" width="9.234375" style="3" customWidth="1"/>
    <col min="48" max="48" width="9.234375" style="42" customWidth="1"/>
    <col min="49" max="49" width="60.87890625" style="3" bestFit="1" customWidth="1"/>
    <col min="50" max="61" width="1.64453125" style="3" customWidth="1"/>
    <col min="62" max="16384" width="9.234375" style="3" hidden="1"/>
  </cols>
  <sheetData>
    <row r="1" spans="1:61" ht="22.9" x14ac:dyDescent="0.6">
      <c r="A1" s="9" t="s">
        <v>1299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153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54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1298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54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15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4" x14ac:dyDescent="0.3">
      <c r="A5" s="11" t="s">
        <v>132</v>
      </c>
      <c r="G5" s="11" t="s">
        <v>133</v>
      </c>
      <c r="H5" s="17"/>
      <c r="O5" s="11" t="s">
        <v>134</v>
      </c>
    </row>
    <row r="6" spans="1:61" ht="12.4" x14ac:dyDescent="0.3">
      <c r="R6" s="155"/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78"/>
      <c r="AM6" s="73" t="s">
        <v>135</v>
      </c>
      <c r="AN6" s="52" t="s">
        <v>136</v>
      </c>
      <c r="AO6" s="74" t="s">
        <v>137</v>
      </c>
      <c r="AP6" s="78"/>
      <c r="AQ6" s="73" t="s">
        <v>138</v>
      </c>
      <c r="AR6" s="73" t="s">
        <v>138</v>
      </c>
      <c r="AS6" s="73" t="s">
        <v>138</v>
      </c>
      <c r="AU6" s="100" t="s">
        <v>139</v>
      </c>
      <c r="AV6" s="100"/>
      <c r="AW6" s="100"/>
    </row>
    <row r="7" spans="1:61" ht="12.4" x14ac:dyDescent="0.3">
      <c r="A7" s="4"/>
      <c r="B7" s="4"/>
      <c r="C7" s="4"/>
      <c r="D7" s="4" t="s">
        <v>275</v>
      </c>
      <c r="E7" s="4" t="s">
        <v>1284</v>
      </c>
      <c r="F7" s="4" t="s">
        <v>758</v>
      </c>
      <c r="G7" s="4" t="s">
        <v>165</v>
      </c>
      <c r="H7" s="4"/>
      <c r="I7" s="4"/>
      <c r="J7" s="4"/>
      <c r="K7" s="4"/>
      <c r="L7" s="4" t="s">
        <v>142</v>
      </c>
      <c r="M7" s="4" t="s">
        <v>143</v>
      </c>
      <c r="N7" s="4" t="s">
        <v>144</v>
      </c>
      <c r="O7" s="4" t="s">
        <v>145</v>
      </c>
      <c r="P7" s="4" t="s">
        <v>146</v>
      </c>
      <c r="Q7" s="4"/>
      <c r="R7" s="4" t="s">
        <v>1285</v>
      </c>
      <c r="S7" s="4"/>
      <c r="T7" s="37">
        <v>2009</v>
      </c>
      <c r="U7" s="80">
        <v>2010</v>
      </c>
      <c r="V7" s="80">
        <v>2011</v>
      </c>
      <c r="W7" s="80">
        <v>2012</v>
      </c>
      <c r="X7" s="80">
        <v>2013</v>
      </c>
      <c r="Y7" s="37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37">
        <v>2022</v>
      </c>
      <c r="AH7" s="80">
        <v>2023</v>
      </c>
      <c r="AI7" s="80">
        <v>2024</v>
      </c>
      <c r="AJ7" s="80">
        <v>2025</v>
      </c>
      <c r="AK7" s="39">
        <v>2026</v>
      </c>
      <c r="AL7" s="80"/>
      <c r="AM7" s="50" t="s">
        <v>148</v>
      </c>
      <c r="AN7" s="53" t="s">
        <v>148</v>
      </c>
      <c r="AO7" s="51" t="s">
        <v>148</v>
      </c>
      <c r="AP7" s="80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81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ht="13.5" x14ac:dyDescent="0.35">
      <c r="R8" s="156"/>
    </row>
    <row r="9" spans="1:61" ht="14.65" x14ac:dyDescent="0.35">
      <c r="B9" s="10" t="s">
        <v>1286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3.5" x14ac:dyDescent="0.35">
      <c r="R10" s="156"/>
    </row>
    <row r="11" spans="1:61" ht="12.4" x14ac:dyDescent="0.3">
      <c r="C11" s="30"/>
      <c r="D11" s="3" t="s">
        <v>1275</v>
      </c>
      <c r="E11" s="4"/>
      <c r="H11" s="4"/>
      <c r="L11" s="3" t="s">
        <v>225</v>
      </c>
      <c r="O11" s="14"/>
      <c r="R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91">
        <f>Inp_RPE!AF$11</f>
        <v>0</v>
      </c>
      <c r="AG11" s="91">
        <f>Inp_RPE!AG$11</f>
        <v>0</v>
      </c>
      <c r="AH11" s="91">
        <f>Inp_RPE!AH$11</f>
        <v>0</v>
      </c>
      <c r="AI11" s="91">
        <f>Inp_RPE!AI$11</f>
        <v>0</v>
      </c>
      <c r="AJ11" s="91">
        <f>Inp_RPE!AJ$11</f>
        <v>0</v>
      </c>
      <c r="AK11" s="91">
        <f>Inp_RPE!AK$11</f>
        <v>0</v>
      </c>
      <c r="AM11" s="14"/>
      <c r="AN11" s="14"/>
      <c r="AO11" s="14"/>
      <c r="AQ11" s="14"/>
      <c r="AR11" s="14"/>
      <c r="AS11" s="14"/>
    </row>
    <row r="12" spans="1:61" ht="13.5" x14ac:dyDescent="0.35">
      <c r="R12" s="156"/>
      <c r="AG12" s="135"/>
      <c r="AH12" s="135"/>
      <c r="AI12" s="135"/>
      <c r="AJ12" s="135"/>
      <c r="AK12" s="135"/>
    </row>
    <row r="13" spans="1:61" ht="14.65" x14ac:dyDescent="0.35">
      <c r="B13" s="10" t="s">
        <v>1287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36"/>
      <c r="AH13" s="136"/>
      <c r="AI13" s="136"/>
      <c r="AJ13" s="136"/>
      <c r="AK13" s="136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41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</row>
    <row r="14" spans="1:61" ht="12.4" x14ac:dyDescent="0.3">
      <c r="C14" s="30"/>
      <c r="R14" s="3"/>
      <c r="AG14" s="135"/>
      <c r="AH14" s="135"/>
      <c r="AI14" s="135"/>
      <c r="AJ14" s="135"/>
      <c r="AK14" s="135"/>
    </row>
    <row r="15" spans="1:61" ht="12.4" x14ac:dyDescent="0.3">
      <c r="C15" s="30"/>
      <c r="D15" s="3" t="s">
        <v>1291</v>
      </c>
      <c r="E15" s="4" t="s">
        <v>172</v>
      </c>
      <c r="H15" s="4" t="s">
        <v>172</v>
      </c>
      <c r="L15" s="3" t="s">
        <v>225</v>
      </c>
      <c r="O15" s="18" t="str">
        <f t="shared" ref="O15" si="0">D15&amp;R15</f>
        <v>GDNNot Used</v>
      </c>
      <c r="R15" s="18" t="str">
        <f>IF(INDEX(Local!$L$34:$L$86,MATCH(H15,Local!$G$34:$G$86,0))=0,"Not Used",INDEX(Local!$L$34:$L$86,MATCH(H15,Local!$G$34:$G$86,0)))</f>
        <v>Not Used</v>
      </c>
      <c r="T15" s="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91" t="str">
        <f>IFERROR(INDEX(Inp_OngoingEfficiency!AE:AE,MATCH($O15,Inp_OngoingEfficiency!$K:$K,0)),"")</f>
        <v/>
      </c>
      <c r="AF15" s="91" t="str">
        <f>IFERROR(INDEX(Inp_OngoingEfficiency!AF:AF,MATCH($O15,Inp_OngoingEfficiency!$K:$K,0)),"")</f>
        <v/>
      </c>
      <c r="AG15" s="91" t="str">
        <f>IFERROR(INDEX(Inp_OngoingEfficiency!AG:AG,MATCH($O15,Inp_OngoingEfficiency!$K:$K,0)),"")</f>
        <v/>
      </c>
      <c r="AH15" s="91" t="str">
        <f>IFERROR(INDEX(Inp_OngoingEfficiency!AH:AH,MATCH($O15,Inp_OngoingEfficiency!$K:$K,0)),"")</f>
        <v/>
      </c>
      <c r="AI15" s="91" t="str">
        <f>IFERROR(INDEX(Inp_OngoingEfficiency!AI:AI,MATCH($O15,Inp_OngoingEfficiency!$K:$K,0)),"")</f>
        <v/>
      </c>
      <c r="AJ15" s="91" t="str">
        <f>IFERROR(INDEX(Inp_OngoingEfficiency!AJ:AJ,MATCH($O15,Inp_OngoingEfficiency!$K:$K,0)),"")</f>
        <v/>
      </c>
      <c r="AK15" s="91" t="str">
        <f>IFERROR(INDEX(Inp_OngoingEfficiency!AK:AK,MATCH($O15,Inp_OngoingEfficiency!$K:$K,0)),"")</f>
        <v/>
      </c>
      <c r="AM15" s="14"/>
      <c r="AN15" s="14"/>
      <c r="AO15" s="14"/>
      <c r="AQ15" s="14"/>
      <c r="AR15" s="14"/>
      <c r="AS15" s="14"/>
    </row>
    <row r="16" spans="1:61" ht="12.4" x14ac:dyDescent="0.3">
      <c r="C16" s="30"/>
      <c r="D16" s="3" t="s">
        <v>1291</v>
      </c>
      <c r="E16" s="4" t="s">
        <v>172</v>
      </c>
      <c r="F16" s="4" t="s">
        <v>173</v>
      </c>
      <c r="H16" s="4" t="s">
        <v>174</v>
      </c>
      <c r="L16" s="3" t="s">
        <v>225</v>
      </c>
      <c r="O16" s="14"/>
      <c r="R16" s="14"/>
      <c r="T16" s="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M16" s="14"/>
      <c r="AN16" s="14"/>
      <c r="AO16" s="14"/>
      <c r="AQ16" s="14"/>
      <c r="AR16" s="14"/>
      <c r="AS16" s="14"/>
    </row>
    <row r="17" spans="3:45" ht="12.4" x14ac:dyDescent="0.3">
      <c r="C17" s="30"/>
      <c r="D17" s="3" t="s">
        <v>1291</v>
      </c>
      <c r="E17" s="4" t="s">
        <v>172</v>
      </c>
      <c r="F17" s="4" t="s">
        <v>173</v>
      </c>
      <c r="G17" s="4" t="s">
        <v>175</v>
      </c>
      <c r="H17" s="4" t="s">
        <v>176</v>
      </c>
      <c r="L17" s="3" t="s">
        <v>225</v>
      </c>
      <c r="O17" s="18" t="str">
        <f t="shared" ref="O17:O37" si="1">D17&amp;R17</f>
        <v>GDNDirect Opex</v>
      </c>
      <c r="R17" s="18" t="str">
        <f>IF(INDEX(Local!$L$34:$L$86,MATCH(H17,Local!$G$34:$G$86,0))=0,"Not Used",INDEX(Local!$L$34:$L$86,MATCH(H17,Local!$G$34:$G$86,0)))</f>
        <v>Direct Opex</v>
      </c>
      <c r="T17" s="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91">
        <f>IFERROR(INDEX(Inp_OngoingEfficiency!AE:AE,MATCH($O17,Inp_OngoingEfficiency!$K:$K,0)),"")</f>
        <v>0</v>
      </c>
      <c r="AF17" s="91">
        <f>IFERROR(INDEX(Inp_OngoingEfficiency!AF:AF,MATCH($O17,Inp_OngoingEfficiency!$K:$K,0)),"")</f>
        <v>1.2500000000000001E-2</v>
      </c>
      <c r="AG17" s="91">
        <f>IFERROR(INDEX(Inp_OngoingEfficiency!AG:AG,MATCH($O17,Inp_OngoingEfficiency!$K:$K,0)),"")</f>
        <v>1.2500000000000001E-2</v>
      </c>
      <c r="AH17" s="91">
        <f>IFERROR(INDEX(Inp_OngoingEfficiency!AH:AH,MATCH($O17,Inp_OngoingEfficiency!$K:$K,0)),"")</f>
        <v>1.2500000000000001E-2</v>
      </c>
      <c r="AI17" s="91">
        <f>IFERROR(INDEX(Inp_OngoingEfficiency!AI:AI,MATCH($O17,Inp_OngoingEfficiency!$K:$K,0)),"")</f>
        <v>1.2500000000000001E-2</v>
      </c>
      <c r="AJ17" s="91">
        <f>IFERROR(INDEX(Inp_OngoingEfficiency!AJ:AJ,MATCH($O17,Inp_OngoingEfficiency!$K:$K,0)),"")</f>
        <v>1.2500000000000001E-2</v>
      </c>
      <c r="AK17" s="91">
        <f>IFERROR(INDEX(Inp_OngoingEfficiency!AK:AK,MATCH($O17,Inp_OngoingEfficiency!$K:$K,0)),"")</f>
        <v>1.2500000000000001E-2</v>
      </c>
      <c r="AM17" s="14"/>
      <c r="AN17" s="14"/>
      <c r="AO17" s="14"/>
      <c r="AQ17" s="14"/>
      <c r="AR17" s="14"/>
      <c r="AS17" s="14"/>
    </row>
    <row r="18" spans="3:45" ht="12.4" x14ac:dyDescent="0.3">
      <c r="C18" s="30"/>
      <c r="D18" s="3" t="s">
        <v>1291</v>
      </c>
      <c r="E18" s="3" t="s">
        <v>172</v>
      </c>
      <c r="F18" s="3" t="s">
        <v>173</v>
      </c>
      <c r="G18" s="3" t="s">
        <v>175</v>
      </c>
      <c r="H18" s="3" t="s">
        <v>177</v>
      </c>
      <c r="L18" s="3" t="s">
        <v>225</v>
      </c>
      <c r="O18" s="18" t="str">
        <f t="shared" si="1"/>
        <v>GDNNot Used</v>
      </c>
      <c r="R18" s="18" t="str">
        <f>IF(INDEX(Local!$L$34:$L$86,MATCH(H18,Local!$G$34:$G$86,0))=0,"Not Used",INDEX(Local!$L$34:$L$86,MATCH(H18,Local!$G$34:$G$86,0)))</f>
        <v>Not Used</v>
      </c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91" t="str">
        <f>IFERROR(INDEX(Inp_OngoingEfficiency!AE:AE,MATCH($O18,Inp_OngoingEfficiency!$K:$K,0)),"")</f>
        <v/>
      </c>
      <c r="AF18" s="91" t="str">
        <f>IFERROR(INDEX(Inp_OngoingEfficiency!AF:AF,MATCH($O18,Inp_OngoingEfficiency!$K:$K,0)),"")</f>
        <v/>
      </c>
      <c r="AG18" s="91" t="str">
        <f>IFERROR(INDEX(Inp_OngoingEfficiency!AG:AG,MATCH($O18,Inp_OngoingEfficiency!$K:$K,0)),"")</f>
        <v/>
      </c>
      <c r="AH18" s="91" t="str">
        <f>IFERROR(INDEX(Inp_OngoingEfficiency!AH:AH,MATCH($O18,Inp_OngoingEfficiency!$K:$K,0)),"")</f>
        <v/>
      </c>
      <c r="AI18" s="91" t="str">
        <f>IFERROR(INDEX(Inp_OngoingEfficiency!AI:AI,MATCH($O18,Inp_OngoingEfficiency!$K:$K,0)),"")</f>
        <v/>
      </c>
      <c r="AJ18" s="91" t="str">
        <f>IFERROR(INDEX(Inp_OngoingEfficiency!AJ:AJ,MATCH($O18,Inp_OngoingEfficiency!$K:$K,0)),"")</f>
        <v/>
      </c>
      <c r="AK18" s="91" t="str">
        <f>IFERROR(INDEX(Inp_OngoingEfficiency!AK:AK,MATCH($O18,Inp_OngoingEfficiency!$K:$K,0)),"")</f>
        <v/>
      </c>
      <c r="AM18" s="14"/>
      <c r="AN18" s="14"/>
      <c r="AO18" s="14"/>
      <c r="AQ18" s="14"/>
      <c r="AR18" s="14"/>
      <c r="AS18" s="14"/>
    </row>
    <row r="19" spans="3:45" ht="12.4" x14ac:dyDescent="0.3">
      <c r="C19" s="30"/>
      <c r="D19" s="3" t="s">
        <v>1291</v>
      </c>
      <c r="E19" s="3" t="s">
        <v>172</v>
      </c>
      <c r="F19" s="3" t="s">
        <v>173</v>
      </c>
      <c r="G19" s="3" t="s">
        <v>175</v>
      </c>
      <c r="H19" s="3" t="s">
        <v>178</v>
      </c>
      <c r="L19" s="3" t="s">
        <v>225</v>
      </c>
      <c r="O19" s="18" t="str">
        <f t="shared" si="1"/>
        <v>GDNNot Used</v>
      </c>
      <c r="R19" s="18" t="str">
        <f>IF(INDEX(Local!$L$34:$L$86,MATCH(H19,Local!$G$34:$G$86,0))=0,"Not Used",INDEX(Local!$L$34:$L$86,MATCH(H19,Local!$G$34:$G$86,0)))</f>
        <v>Not Used</v>
      </c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91" t="str">
        <f>IFERROR(INDEX(Inp_OngoingEfficiency!AE:AE,MATCH($O19,Inp_OngoingEfficiency!$K:$K,0)),"")</f>
        <v/>
      </c>
      <c r="AF19" s="91" t="str">
        <f>IFERROR(INDEX(Inp_OngoingEfficiency!AF:AF,MATCH($O19,Inp_OngoingEfficiency!$K:$K,0)),"")</f>
        <v/>
      </c>
      <c r="AG19" s="91" t="str">
        <f>IFERROR(INDEX(Inp_OngoingEfficiency!AG:AG,MATCH($O19,Inp_OngoingEfficiency!$K:$K,0)),"")</f>
        <v/>
      </c>
      <c r="AH19" s="91" t="str">
        <f>IFERROR(INDEX(Inp_OngoingEfficiency!AH:AH,MATCH($O19,Inp_OngoingEfficiency!$K:$K,0)),"")</f>
        <v/>
      </c>
      <c r="AI19" s="91" t="str">
        <f>IFERROR(INDEX(Inp_OngoingEfficiency!AI:AI,MATCH($O19,Inp_OngoingEfficiency!$K:$K,0)),"")</f>
        <v/>
      </c>
      <c r="AJ19" s="91" t="str">
        <f>IFERROR(INDEX(Inp_OngoingEfficiency!AJ:AJ,MATCH($O19,Inp_OngoingEfficiency!$K:$K,0)),"")</f>
        <v/>
      </c>
      <c r="AK19" s="91" t="str">
        <f>IFERROR(INDEX(Inp_OngoingEfficiency!AK:AK,MATCH($O19,Inp_OngoingEfficiency!$K:$K,0)),"")</f>
        <v/>
      </c>
      <c r="AM19" s="14"/>
      <c r="AN19" s="14"/>
      <c r="AO19" s="14"/>
      <c r="AQ19" s="14"/>
      <c r="AR19" s="14"/>
      <c r="AS19" s="14"/>
    </row>
    <row r="20" spans="3:45" ht="12.4" x14ac:dyDescent="0.3">
      <c r="C20" s="30"/>
      <c r="D20" s="3" t="s">
        <v>1291</v>
      </c>
      <c r="E20" s="3" t="s">
        <v>172</v>
      </c>
      <c r="F20" s="3" t="s">
        <v>173</v>
      </c>
      <c r="G20" s="3" t="s">
        <v>175</v>
      </c>
      <c r="H20" s="3" t="s">
        <v>179</v>
      </c>
      <c r="L20" s="3" t="s">
        <v>225</v>
      </c>
      <c r="O20" s="18" t="str">
        <f t="shared" si="1"/>
        <v>GDNNot Used</v>
      </c>
      <c r="R20" s="18" t="str">
        <f>IF(INDEX(Local!$L$34:$L$86,MATCH(H20,Local!$G$34:$G$86,0))=0,"Not Used",INDEX(Local!$L$34:$L$86,MATCH(H20,Local!$G$34:$G$86,0)))</f>
        <v>Not Used</v>
      </c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91" t="str">
        <f>IFERROR(INDEX(Inp_OngoingEfficiency!AE:AE,MATCH($O20,Inp_OngoingEfficiency!$K:$K,0)),"")</f>
        <v/>
      </c>
      <c r="AF20" s="91" t="str">
        <f>IFERROR(INDEX(Inp_OngoingEfficiency!AF:AF,MATCH($O20,Inp_OngoingEfficiency!$K:$K,0)),"")</f>
        <v/>
      </c>
      <c r="AG20" s="91" t="str">
        <f>IFERROR(INDEX(Inp_OngoingEfficiency!AG:AG,MATCH($O20,Inp_OngoingEfficiency!$K:$K,0)),"")</f>
        <v/>
      </c>
      <c r="AH20" s="91" t="str">
        <f>IFERROR(INDEX(Inp_OngoingEfficiency!AH:AH,MATCH($O20,Inp_OngoingEfficiency!$K:$K,0)),"")</f>
        <v/>
      </c>
      <c r="AI20" s="91" t="str">
        <f>IFERROR(INDEX(Inp_OngoingEfficiency!AI:AI,MATCH($O20,Inp_OngoingEfficiency!$K:$K,0)),"")</f>
        <v/>
      </c>
      <c r="AJ20" s="91" t="str">
        <f>IFERROR(INDEX(Inp_OngoingEfficiency!AJ:AJ,MATCH($O20,Inp_OngoingEfficiency!$K:$K,0)),"")</f>
        <v/>
      </c>
      <c r="AK20" s="91" t="str">
        <f>IFERROR(INDEX(Inp_OngoingEfficiency!AK:AK,MATCH($O20,Inp_OngoingEfficiency!$K:$K,0)),"")</f>
        <v/>
      </c>
      <c r="AM20" s="14"/>
      <c r="AN20" s="14"/>
      <c r="AO20" s="14"/>
      <c r="AQ20" s="14"/>
      <c r="AR20" s="14"/>
      <c r="AS20" s="14"/>
    </row>
    <row r="21" spans="3:45" ht="12.4" x14ac:dyDescent="0.3">
      <c r="C21" s="30"/>
      <c r="D21" s="3" t="s">
        <v>1291</v>
      </c>
      <c r="E21" s="3" t="s">
        <v>172</v>
      </c>
      <c r="F21" s="3" t="s">
        <v>173</v>
      </c>
      <c r="G21" s="3" t="s">
        <v>175</v>
      </c>
      <c r="H21" s="3" t="s">
        <v>180</v>
      </c>
      <c r="L21" s="3" t="s">
        <v>225</v>
      </c>
      <c r="O21" s="18" t="str">
        <f t="shared" si="1"/>
        <v>GDNNot Used</v>
      </c>
      <c r="R21" s="18" t="str">
        <f>IF(INDEX(Local!$L$34:$L$86,MATCH(H21,Local!$G$34:$G$86,0))=0,"Not Used",INDEX(Local!$L$34:$L$86,MATCH(H21,Local!$G$34:$G$86,0)))</f>
        <v>Not Used</v>
      </c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91" t="str">
        <f>IFERROR(INDEX(Inp_OngoingEfficiency!AE:AE,MATCH($O21,Inp_OngoingEfficiency!$K:$K,0)),"")</f>
        <v/>
      </c>
      <c r="AF21" s="91" t="str">
        <f>IFERROR(INDEX(Inp_OngoingEfficiency!AF:AF,MATCH($O21,Inp_OngoingEfficiency!$K:$K,0)),"")</f>
        <v/>
      </c>
      <c r="AG21" s="91" t="str">
        <f>IFERROR(INDEX(Inp_OngoingEfficiency!AG:AG,MATCH($O21,Inp_OngoingEfficiency!$K:$K,0)),"")</f>
        <v/>
      </c>
      <c r="AH21" s="91" t="str">
        <f>IFERROR(INDEX(Inp_OngoingEfficiency!AH:AH,MATCH($O21,Inp_OngoingEfficiency!$K:$K,0)),"")</f>
        <v/>
      </c>
      <c r="AI21" s="91" t="str">
        <f>IFERROR(INDEX(Inp_OngoingEfficiency!AI:AI,MATCH($O21,Inp_OngoingEfficiency!$K:$K,0)),"")</f>
        <v/>
      </c>
      <c r="AJ21" s="91" t="str">
        <f>IFERROR(INDEX(Inp_OngoingEfficiency!AJ:AJ,MATCH($O21,Inp_OngoingEfficiency!$K:$K,0)),"")</f>
        <v/>
      </c>
      <c r="AK21" s="91" t="str">
        <f>IFERROR(INDEX(Inp_OngoingEfficiency!AK:AK,MATCH($O21,Inp_OngoingEfficiency!$K:$K,0)),"")</f>
        <v/>
      </c>
      <c r="AM21" s="14"/>
      <c r="AN21" s="14"/>
      <c r="AO21" s="14"/>
      <c r="AQ21" s="14"/>
      <c r="AR21" s="14"/>
      <c r="AS21" s="14"/>
    </row>
    <row r="22" spans="3:45" ht="12.4" x14ac:dyDescent="0.3">
      <c r="C22" s="30"/>
      <c r="D22" s="3" t="s">
        <v>1291</v>
      </c>
      <c r="E22" s="4" t="s">
        <v>172</v>
      </c>
      <c r="F22" s="4" t="s">
        <v>173</v>
      </c>
      <c r="G22" s="4" t="s">
        <v>181</v>
      </c>
      <c r="H22" s="4" t="s">
        <v>182</v>
      </c>
      <c r="L22" s="3" t="s">
        <v>225</v>
      </c>
      <c r="O22" s="18" t="str">
        <f t="shared" si="1"/>
        <v>GDNNot Used</v>
      </c>
      <c r="R22" s="18" t="str">
        <f>IF(INDEX(Local!$L$34:$L$86,MATCH(H22,Local!$G$34:$G$86,0))=0,"Not Used",INDEX(Local!$L$34:$L$86,MATCH(H22,Local!$G$34:$G$86,0)))</f>
        <v>Not Used</v>
      </c>
      <c r="T22" s="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91" t="str">
        <f>IFERROR(INDEX(Inp_OngoingEfficiency!AE:AE,MATCH($O22,Inp_OngoingEfficiency!$K:$K,0)),"")</f>
        <v/>
      </c>
      <c r="AF22" s="91" t="str">
        <f>IFERROR(INDEX(Inp_OngoingEfficiency!AF:AF,MATCH($O22,Inp_OngoingEfficiency!$K:$K,0)),"")</f>
        <v/>
      </c>
      <c r="AG22" s="91" t="str">
        <f>IFERROR(INDEX(Inp_OngoingEfficiency!AG:AG,MATCH($O22,Inp_OngoingEfficiency!$K:$K,0)),"")</f>
        <v/>
      </c>
      <c r="AH22" s="91" t="str">
        <f>IFERROR(INDEX(Inp_OngoingEfficiency!AH:AH,MATCH($O22,Inp_OngoingEfficiency!$K:$K,0)),"")</f>
        <v/>
      </c>
      <c r="AI22" s="91" t="str">
        <f>IFERROR(INDEX(Inp_OngoingEfficiency!AI:AI,MATCH($O22,Inp_OngoingEfficiency!$K:$K,0)),"")</f>
        <v/>
      </c>
      <c r="AJ22" s="91" t="str">
        <f>IFERROR(INDEX(Inp_OngoingEfficiency!AJ:AJ,MATCH($O22,Inp_OngoingEfficiency!$K:$K,0)),"")</f>
        <v/>
      </c>
      <c r="AK22" s="91" t="str">
        <f>IFERROR(INDEX(Inp_OngoingEfficiency!AK:AK,MATCH($O22,Inp_OngoingEfficiency!$K:$K,0)),"")</f>
        <v/>
      </c>
      <c r="AM22" s="14"/>
      <c r="AN22" s="14"/>
      <c r="AO22" s="14"/>
      <c r="AQ22" s="14"/>
      <c r="AR22" s="14"/>
      <c r="AS22" s="14"/>
    </row>
    <row r="23" spans="3:45" ht="12.4" x14ac:dyDescent="0.3">
      <c r="C23" s="30"/>
      <c r="D23" s="3" t="s">
        <v>1291</v>
      </c>
      <c r="E23" s="3" t="s">
        <v>172</v>
      </c>
      <c r="F23" s="3" t="s">
        <v>173</v>
      </c>
      <c r="G23" s="3" t="s">
        <v>181</v>
      </c>
      <c r="H23" s="3" t="s">
        <v>183</v>
      </c>
      <c r="L23" s="3" t="s">
        <v>225</v>
      </c>
      <c r="O23" s="18" t="str">
        <f t="shared" si="1"/>
        <v>GDNDirect Opex</v>
      </c>
      <c r="R23" s="18" t="str">
        <f>IF(INDEX(Local!$L$34:$L$86,MATCH(H23,Local!$G$34:$G$86,0))=0,"Not Used",INDEX(Local!$L$34:$L$86,MATCH(H23,Local!$G$34:$G$86,0)))</f>
        <v>Direct Opex</v>
      </c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91">
        <f>IFERROR(INDEX(Inp_OngoingEfficiency!AE:AE,MATCH($O23,Inp_OngoingEfficiency!$K:$K,0)),"")</f>
        <v>0</v>
      </c>
      <c r="AF23" s="91">
        <f>IFERROR(INDEX(Inp_OngoingEfficiency!AF:AF,MATCH($O23,Inp_OngoingEfficiency!$K:$K,0)),"")</f>
        <v>1.2500000000000001E-2</v>
      </c>
      <c r="AG23" s="91">
        <f>IFERROR(INDEX(Inp_OngoingEfficiency!AG:AG,MATCH($O23,Inp_OngoingEfficiency!$K:$K,0)),"")</f>
        <v>1.2500000000000001E-2</v>
      </c>
      <c r="AH23" s="91">
        <f>IFERROR(INDEX(Inp_OngoingEfficiency!AH:AH,MATCH($O23,Inp_OngoingEfficiency!$K:$K,0)),"")</f>
        <v>1.2500000000000001E-2</v>
      </c>
      <c r="AI23" s="91">
        <f>IFERROR(INDEX(Inp_OngoingEfficiency!AI:AI,MATCH($O23,Inp_OngoingEfficiency!$K:$K,0)),"")</f>
        <v>1.2500000000000001E-2</v>
      </c>
      <c r="AJ23" s="91">
        <f>IFERROR(INDEX(Inp_OngoingEfficiency!AJ:AJ,MATCH($O23,Inp_OngoingEfficiency!$K:$K,0)),"")</f>
        <v>1.2500000000000001E-2</v>
      </c>
      <c r="AK23" s="91">
        <f>IFERROR(INDEX(Inp_OngoingEfficiency!AK:AK,MATCH($O23,Inp_OngoingEfficiency!$K:$K,0)),"")</f>
        <v>1.2500000000000001E-2</v>
      </c>
      <c r="AM23" s="14"/>
      <c r="AN23" s="14"/>
      <c r="AO23" s="14"/>
      <c r="AQ23" s="14"/>
      <c r="AR23" s="14"/>
      <c r="AS23" s="14"/>
    </row>
    <row r="24" spans="3:45" ht="12.4" x14ac:dyDescent="0.3">
      <c r="C24" s="30"/>
      <c r="D24" s="3" t="s">
        <v>1291</v>
      </c>
      <c r="E24" s="3" t="s">
        <v>172</v>
      </c>
      <c r="F24" s="3" t="s">
        <v>173</v>
      </c>
      <c r="G24" s="3" t="s">
        <v>181</v>
      </c>
      <c r="H24" s="3" t="s">
        <v>308</v>
      </c>
      <c r="L24" s="3" t="s">
        <v>225</v>
      </c>
      <c r="O24" s="18" t="str">
        <f t="shared" si="1"/>
        <v>GDNDirect Opex</v>
      </c>
      <c r="R24" s="18" t="str">
        <f>IF(INDEX(Local!$L$34:$L$86,MATCH(H24,Local!$G$34:$G$86,0))=0,"Not Used",INDEX(Local!$L$34:$L$86,MATCH(H24,Local!$G$34:$G$86,0)))</f>
        <v>Direct Opex</v>
      </c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91">
        <f>IFERROR(INDEX(Inp_OngoingEfficiency!AE:AE,MATCH($O24,Inp_OngoingEfficiency!$K:$K,0)),"")</f>
        <v>0</v>
      </c>
      <c r="AF24" s="91">
        <f>IFERROR(INDEX(Inp_OngoingEfficiency!AF:AF,MATCH($O24,Inp_OngoingEfficiency!$K:$K,0)),"")</f>
        <v>1.2500000000000001E-2</v>
      </c>
      <c r="AG24" s="91">
        <f>IFERROR(INDEX(Inp_OngoingEfficiency!AG:AG,MATCH($O24,Inp_OngoingEfficiency!$K:$K,0)),"")</f>
        <v>1.2500000000000001E-2</v>
      </c>
      <c r="AH24" s="91">
        <f>IFERROR(INDEX(Inp_OngoingEfficiency!AH:AH,MATCH($O24,Inp_OngoingEfficiency!$K:$K,0)),"")</f>
        <v>1.2500000000000001E-2</v>
      </c>
      <c r="AI24" s="91">
        <f>IFERROR(INDEX(Inp_OngoingEfficiency!AI:AI,MATCH($O24,Inp_OngoingEfficiency!$K:$K,0)),"")</f>
        <v>1.2500000000000001E-2</v>
      </c>
      <c r="AJ24" s="91">
        <f>IFERROR(INDEX(Inp_OngoingEfficiency!AJ:AJ,MATCH($O24,Inp_OngoingEfficiency!$K:$K,0)),"")</f>
        <v>1.2500000000000001E-2</v>
      </c>
      <c r="AK24" s="91">
        <f>IFERROR(INDEX(Inp_OngoingEfficiency!AK:AK,MATCH($O24,Inp_OngoingEfficiency!$K:$K,0)),"")</f>
        <v>1.2500000000000001E-2</v>
      </c>
      <c r="AM24" s="14"/>
      <c r="AN24" s="14"/>
      <c r="AO24" s="14"/>
      <c r="AQ24" s="14"/>
      <c r="AR24" s="14"/>
      <c r="AS24" s="14"/>
    </row>
    <row r="25" spans="3:45" ht="12.4" x14ac:dyDescent="0.3">
      <c r="C25" s="30"/>
      <c r="D25" s="3" t="s">
        <v>1291</v>
      </c>
      <c r="E25" s="3" t="s">
        <v>172</v>
      </c>
      <c r="F25" s="3" t="s">
        <v>173</v>
      </c>
      <c r="G25" s="3" t="s">
        <v>181</v>
      </c>
      <c r="H25" s="3" t="s">
        <v>184</v>
      </c>
      <c r="L25" s="3" t="s">
        <v>225</v>
      </c>
      <c r="O25" s="18" t="str">
        <f t="shared" si="1"/>
        <v>GDNDirect Opex</v>
      </c>
      <c r="R25" s="18" t="str">
        <f>IF(INDEX(Local!$L$34:$L$86,MATCH(H25,Local!$G$34:$G$86,0))=0,"Not Used",INDEX(Local!$L$34:$L$86,MATCH(H25,Local!$G$34:$G$86,0)))</f>
        <v>Direct Opex</v>
      </c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91">
        <f>IFERROR(INDEX(Inp_OngoingEfficiency!AE:AE,MATCH($O25,Inp_OngoingEfficiency!$K:$K,0)),"")</f>
        <v>0</v>
      </c>
      <c r="AF25" s="91">
        <f>IFERROR(INDEX(Inp_OngoingEfficiency!AF:AF,MATCH($O25,Inp_OngoingEfficiency!$K:$K,0)),"")</f>
        <v>1.2500000000000001E-2</v>
      </c>
      <c r="AG25" s="91">
        <f>IFERROR(INDEX(Inp_OngoingEfficiency!AG:AG,MATCH($O25,Inp_OngoingEfficiency!$K:$K,0)),"")</f>
        <v>1.2500000000000001E-2</v>
      </c>
      <c r="AH25" s="91">
        <f>IFERROR(INDEX(Inp_OngoingEfficiency!AH:AH,MATCH($O25,Inp_OngoingEfficiency!$K:$K,0)),"")</f>
        <v>1.2500000000000001E-2</v>
      </c>
      <c r="AI25" s="91">
        <f>IFERROR(INDEX(Inp_OngoingEfficiency!AI:AI,MATCH($O25,Inp_OngoingEfficiency!$K:$K,0)),"")</f>
        <v>1.2500000000000001E-2</v>
      </c>
      <c r="AJ25" s="91">
        <f>IFERROR(INDEX(Inp_OngoingEfficiency!AJ:AJ,MATCH($O25,Inp_OngoingEfficiency!$K:$K,0)),"")</f>
        <v>1.2500000000000001E-2</v>
      </c>
      <c r="AK25" s="91">
        <f>IFERROR(INDEX(Inp_OngoingEfficiency!AK:AK,MATCH($O25,Inp_OngoingEfficiency!$K:$K,0)),"")</f>
        <v>1.2500000000000001E-2</v>
      </c>
      <c r="AM25" s="14"/>
      <c r="AN25" s="14"/>
      <c r="AO25" s="14"/>
      <c r="AQ25" s="14"/>
      <c r="AR25" s="14"/>
      <c r="AS25" s="14"/>
    </row>
    <row r="26" spans="3:45" ht="12.4" x14ac:dyDescent="0.3">
      <c r="C26" s="30"/>
      <c r="D26" s="3" t="s">
        <v>1291</v>
      </c>
      <c r="E26" s="3" t="s">
        <v>172</v>
      </c>
      <c r="F26" s="3" t="s">
        <v>173</v>
      </c>
      <c r="G26" s="3" t="s">
        <v>181</v>
      </c>
      <c r="H26" s="3" t="s">
        <v>309</v>
      </c>
      <c r="L26" s="3" t="s">
        <v>225</v>
      </c>
      <c r="O26" s="18" t="str">
        <f t="shared" si="1"/>
        <v>GDNDirect Opex</v>
      </c>
      <c r="R26" s="18" t="str">
        <f>IF(INDEX(Local!$L$34:$L$86,MATCH(H26,Local!$G$34:$G$86,0))=0,"Not Used",INDEX(Local!$L$34:$L$86,MATCH(H26,Local!$G$34:$G$86,0)))</f>
        <v>Direct Opex</v>
      </c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91">
        <f>IFERROR(INDEX(Inp_OngoingEfficiency!AE:AE,MATCH($O26,Inp_OngoingEfficiency!$K:$K,0)),"")</f>
        <v>0</v>
      </c>
      <c r="AF26" s="91">
        <f>IFERROR(INDEX(Inp_OngoingEfficiency!AF:AF,MATCH($O26,Inp_OngoingEfficiency!$K:$K,0)),"")</f>
        <v>1.2500000000000001E-2</v>
      </c>
      <c r="AG26" s="91">
        <f>IFERROR(INDEX(Inp_OngoingEfficiency!AG:AG,MATCH($O26,Inp_OngoingEfficiency!$K:$K,0)),"")</f>
        <v>1.2500000000000001E-2</v>
      </c>
      <c r="AH26" s="91">
        <f>IFERROR(INDEX(Inp_OngoingEfficiency!AH:AH,MATCH($O26,Inp_OngoingEfficiency!$K:$K,0)),"")</f>
        <v>1.2500000000000001E-2</v>
      </c>
      <c r="AI26" s="91">
        <f>IFERROR(INDEX(Inp_OngoingEfficiency!AI:AI,MATCH($O26,Inp_OngoingEfficiency!$K:$K,0)),"")</f>
        <v>1.2500000000000001E-2</v>
      </c>
      <c r="AJ26" s="91">
        <f>IFERROR(INDEX(Inp_OngoingEfficiency!AJ:AJ,MATCH($O26,Inp_OngoingEfficiency!$K:$K,0)),"")</f>
        <v>1.2500000000000001E-2</v>
      </c>
      <c r="AK26" s="91">
        <f>IFERROR(INDEX(Inp_OngoingEfficiency!AK:AK,MATCH($O26,Inp_OngoingEfficiency!$K:$K,0)),"")</f>
        <v>1.2500000000000001E-2</v>
      </c>
      <c r="AM26" s="14"/>
      <c r="AN26" s="14"/>
      <c r="AO26" s="14"/>
      <c r="AQ26" s="14"/>
      <c r="AR26" s="14"/>
      <c r="AS26" s="14"/>
    </row>
    <row r="27" spans="3:45" ht="12.4" x14ac:dyDescent="0.3">
      <c r="C27" s="30"/>
      <c r="D27" s="3" t="s">
        <v>1291</v>
      </c>
      <c r="E27" s="3" t="s">
        <v>172</v>
      </c>
      <c r="F27" s="3" t="s">
        <v>173</v>
      </c>
      <c r="G27" s="3" t="s">
        <v>181</v>
      </c>
      <c r="H27" s="3" t="s">
        <v>310</v>
      </c>
      <c r="L27" s="3" t="s">
        <v>225</v>
      </c>
      <c r="O27" s="18" t="str">
        <f t="shared" si="1"/>
        <v>GDNDirect Opex</v>
      </c>
      <c r="R27" s="18" t="str">
        <f>IF(INDEX(Local!$L$34:$L$86,MATCH(H27,Local!$G$34:$G$86,0))=0,"Not Used",INDEX(Local!$L$34:$L$86,MATCH(H27,Local!$G$34:$G$86,0)))</f>
        <v>Direct Opex</v>
      </c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91">
        <f>IFERROR(INDEX(Inp_OngoingEfficiency!AE:AE,MATCH($O27,Inp_OngoingEfficiency!$K:$K,0)),"")</f>
        <v>0</v>
      </c>
      <c r="AF27" s="91">
        <f>IFERROR(INDEX(Inp_OngoingEfficiency!AF:AF,MATCH($O27,Inp_OngoingEfficiency!$K:$K,0)),"")</f>
        <v>1.2500000000000001E-2</v>
      </c>
      <c r="AG27" s="91">
        <f>IFERROR(INDEX(Inp_OngoingEfficiency!AG:AG,MATCH($O27,Inp_OngoingEfficiency!$K:$K,0)),"")</f>
        <v>1.2500000000000001E-2</v>
      </c>
      <c r="AH27" s="91">
        <f>IFERROR(INDEX(Inp_OngoingEfficiency!AH:AH,MATCH($O27,Inp_OngoingEfficiency!$K:$K,0)),"")</f>
        <v>1.2500000000000001E-2</v>
      </c>
      <c r="AI27" s="91">
        <f>IFERROR(INDEX(Inp_OngoingEfficiency!AI:AI,MATCH($O27,Inp_OngoingEfficiency!$K:$K,0)),"")</f>
        <v>1.2500000000000001E-2</v>
      </c>
      <c r="AJ27" s="91">
        <f>IFERROR(INDEX(Inp_OngoingEfficiency!AJ:AJ,MATCH($O27,Inp_OngoingEfficiency!$K:$K,0)),"")</f>
        <v>1.2500000000000001E-2</v>
      </c>
      <c r="AK27" s="91">
        <f>IFERROR(INDEX(Inp_OngoingEfficiency!AK:AK,MATCH($O27,Inp_OngoingEfficiency!$K:$K,0)),"")</f>
        <v>1.2500000000000001E-2</v>
      </c>
      <c r="AM27" s="14"/>
      <c r="AN27" s="14"/>
      <c r="AO27" s="14"/>
      <c r="AQ27" s="14"/>
      <c r="AR27" s="14"/>
      <c r="AS27" s="14"/>
    </row>
    <row r="28" spans="3:45" ht="12.4" x14ac:dyDescent="0.3">
      <c r="C28" s="30"/>
      <c r="D28" s="3" t="s">
        <v>1291</v>
      </c>
      <c r="E28" s="4" t="s">
        <v>172</v>
      </c>
      <c r="F28" s="4" t="s">
        <v>173</v>
      </c>
      <c r="G28" s="4" t="s">
        <v>185</v>
      </c>
      <c r="H28" s="4" t="s">
        <v>186</v>
      </c>
      <c r="L28" s="3" t="s">
        <v>225</v>
      </c>
      <c r="O28" s="18" t="str">
        <f t="shared" si="1"/>
        <v>GDNNot Used</v>
      </c>
      <c r="R28" s="18" t="str">
        <f>IF(INDEX(Local!$L$34:$L$86,MATCH(H28,Local!$G$34:$G$86,0))=0,"Not Used",INDEX(Local!$L$34:$L$86,MATCH(H28,Local!$G$34:$G$86,0)))</f>
        <v>Not Used</v>
      </c>
      <c r="T28" s="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91" t="str">
        <f>IFERROR(INDEX(Inp_OngoingEfficiency!AE:AE,MATCH($O28,Inp_OngoingEfficiency!$K:$K,0)),"")</f>
        <v/>
      </c>
      <c r="AF28" s="91" t="str">
        <f>IFERROR(INDEX(Inp_OngoingEfficiency!AF:AF,MATCH($O28,Inp_OngoingEfficiency!$K:$K,0)),"")</f>
        <v/>
      </c>
      <c r="AG28" s="91" t="str">
        <f>IFERROR(INDEX(Inp_OngoingEfficiency!AG:AG,MATCH($O28,Inp_OngoingEfficiency!$K:$K,0)),"")</f>
        <v/>
      </c>
      <c r="AH28" s="91" t="str">
        <f>IFERROR(INDEX(Inp_OngoingEfficiency!AH:AH,MATCH($O28,Inp_OngoingEfficiency!$K:$K,0)),"")</f>
        <v/>
      </c>
      <c r="AI28" s="91" t="str">
        <f>IFERROR(INDEX(Inp_OngoingEfficiency!AI:AI,MATCH($O28,Inp_OngoingEfficiency!$K:$K,0)),"")</f>
        <v/>
      </c>
      <c r="AJ28" s="91" t="str">
        <f>IFERROR(INDEX(Inp_OngoingEfficiency!AJ:AJ,MATCH($O28,Inp_OngoingEfficiency!$K:$K,0)),"")</f>
        <v/>
      </c>
      <c r="AK28" s="91" t="str">
        <f>IFERROR(INDEX(Inp_OngoingEfficiency!AK:AK,MATCH($O28,Inp_OngoingEfficiency!$K:$K,0)),"")</f>
        <v/>
      </c>
      <c r="AM28" s="14"/>
      <c r="AN28" s="14"/>
      <c r="AO28" s="14"/>
      <c r="AQ28" s="14"/>
      <c r="AR28" s="14"/>
      <c r="AS28" s="14"/>
    </row>
    <row r="29" spans="3:45" ht="12.4" x14ac:dyDescent="0.3">
      <c r="C29" s="30"/>
      <c r="D29" s="3" t="s">
        <v>1291</v>
      </c>
      <c r="E29" s="3" t="s">
        <v>172</v>
      </c>
      <c r="F29" s="3" t="s">
        <v>173</v>
      </c>
      <c r="G29" s="3" t="s">
        <v>185</v>
      </c>
      <c r="H29" s="3" t="s">
        <v>187</v>
      </c>
      <c r="L29" s="3" t="s">
        <v>225</v>
      </c>
      <c r="O29" s="18" t="str">
        <f t="shared" si="1"/>
        <v>GDNIndirect Opex</v>
      </c>
      <c r="R29" s="18" t="str">
        <f>IF(INDEX(Local!$L$34:$L$86,MATCH(H29,Local!$G$34:$G$86,0))=0,"Not Used",INDEX(Local!$L$34:$L$86,MATCH(H29,Local!$G$34:$G$86,0)))</f>
        <v>Indirect Opex</v>
      </c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91">
        <f>IFERROR(INDEX(Inp_OngoingEfficiency!AE:AE,MATCH($O29,Inp_OngoingEfficiency!$K:$K,0)),"")</f>
        <v>0</v>
      </c>
      <c r="AF29" s="91">
        <f>IFERROR(INDEX(Inp_OngoingEfficiency!AF:AF,MATCH($O29,Inp_OngoingEfficiency!$K:$K,0)),"")</f>
        <v>1.2500000000000001E-2</v>
      </c>
      <c r="AG29" s="91">
        <f>IFERROR(INDEX(Inp_OngoingEfficiency!AG:AG,MATCH($O29,Inp_OngoingEfficiency!$K:$K,0)),"")</f>
        <v>1.2500000000000001E-2</v>
      </c>
      <c r="AH29" s="91">
        <f>IFERROR(INDEX(Inp_OngoingEfficiency!AH:AH,MATCH($O29,Inp_OngoingEfficiency!$K:$K,0)),"")</f>
        <v>1.2500000000000001E-2</v>
      </c>
      <c r="AI29" s="91">
        <f>IFERROR(INDEX(Inp_OngoingEfficiency!AI:AI,MATCH($O29,Inp_OngoingEfficiency!$K:$K,0)),"")</f>
        <v>1.2500000000000001E-2</v>
      </c>
      <c r="AJ29" s="91">
        <f>IFERROR(INDEX(Inp_OngoingEfficiency!AJ:AJ,MATCH($O29,Inp_OngoingEfficiency!$K:$K,0)),"")</f>
        <v>1.2500000000000001E-2</v>
      </c>
      <c r="AK29" s="91">
        <f>IFERROR(INDEX(Inp_OngoingEfficiency!AK:AK,MATCH($O29,Inp_OngoingEfficiency!$K:$K,0)),"")</f>
        <v>1.2500000000000001E-2</v>
      </c>
      <c r="AM29" s="14"/>
      <c r="AN29" s="14"/>
      <c r="AO29" s="14"/>
      <c r="AQ29" s="14"/>
      <c r="AR29" s="14"/>
      <c r="AS29" s="14"/>
    </row>
    <row r="30" spans="3:45" ht="12.4" x14ac:dyDescent="0.3">
      <c r="C30" s="30"/>
      <c r="D30" s="3" t="s">
        <v>1291</v>
      </c>
      <c r="E30" s="3" t="s">
        <v>172</v>
      </c>
      <c r="F30" s="3" t="s">
        <v>173</v>
      </c>
      <c r="G30" s="3" t="s">
        <v>185</v>
      </c>
      <c r="H30" s="3" t="s">
        <v>188</v>
      </c>
      <c r="L30" s="3" t="s">
        <v>225</v>
      </c>
      <c r="O30" s="18" t="str">
        <f t="shared" si="1"/>
        <v>GDNIndirect Opex</v>
      </c>
      <c r="R30" s="18" t="str">
        <f>IF(INDEX(Local!$L$34:$L$86,MATCH(H30,Local!$G$34:$G$86,0))=0,"Not Used",INDEX(Local!$L$34:$L$86,MATCH(H30,Local!$G$34:$G$86,0)))</f>
        <v>Indirect Opex</v>
      </c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91">
        <f>IFERROR(INDEX(Inp_OngoingEfficiency!AE:AE,MATCH($O30,Inp_OngoingEfficiency!$K:$K,0)),"")</f>
        <v>0</v>
      </c>
      <c r="AF30" s="91">
        <f>IFERROR(INDEX(Inp_OngoingEfficiency!AF:AF,MATCH($O30,Inp_OngoingEfficiency!$K:$K,0)),"")</f>
        <v>1.2500000000000001E-2</v>
      </c>
      <c r="AG30" s="91">
        <f>IFERROR(INDEX(Inp_OngoingEfficiency!AG:AG,MATCH($O30,Inp_OngoingEfficiency!$K:$K,0)),"")</f>
        <v>1.2500000000000001E-2</v>
      </c>
      <c r="AH30" s="91">
        <f>IFERROR(INDEX(Inp_OngoingEfficiency!AH:AH,MATCH($O30,Inp_OngoingEfficiency!$K:$K,0)),"")</f>
        <v>1.2500000000000001E-2</v>
      </c>
      <c r="AI30" s="91">
        <f>IFERROR(INDEX(Inp_OngoingEfficiency!AI:AI,MATCH($O30,Inp_OngoingEfficiency!$K:$K,0)),"")</f>
        <v>1.2500000000000001E-2</v>
      </c>
      <c r="AJ30" s="91">
        <f>IFERROR(INDEX(Inp_OngoingEfficiency!AJ:AJ,MATCH($O30,Inp_OngoingEfficiency!$K:$K,0)),"")</f>
        <v>1.2500000000000001E-2</v>
      </c>
      <c r="AK30" s="91">
        <f>IFERROR(INDEX(Inp_OngoingEfficiency!AK:AK,MATCH($O30,Inp_OngoingEfficiency!$K:$K,0)),"")</f>
        <v>1.2500000000000001E-2</v>
      </c>
      <c r="AM30" s="14"/>
      <c r="AN30" s="14"/>
      <c r="AO30" s="14"/>
      <c r="AQ30" s="14"/>
      <c r="AR30" s="14"/>
      <c r="AS30" s="14"/>
    </row>
    <row r="31" spans="3:45" ht="12.4" x14ac:dyDescent="0.3">
      <c r="C31" s="30"/>
      <c r="D31" s="3" t="s">
        <v>1291</v>
      </c>
      <c r="E31" s="3" t="s">
        <v>172</v>
      </c>
      <c r="F31" s="3" t="s">
        <v>173</v>
      </c>
      <c r="G31" s="3" t="s">
        <v>185</v>
      </c>
      <c r="H31" s="3" t="s">
        <v>189</v>
      </c>
      <c r="L31" s="3" t="s">
        <v>225</v>
      </c>
      <c r="O31" s="18" t="str">
        <f t="shared" si="1"/>
        <v>GDNIndirect Opex</v>
      </c>
      <c r="R31" s="18" t="str">
        <f>IF(INDEX(Local!$L$34:$L$86,MATCH(H31,Local!$G$34:$G$86,0))=0,"Not Used",INDEX(Local!$L$34:$L$86,MATCH(H31,Local!$G$34:$G$86,0)))</f>
        <v>Indirect Opex</v>
      </c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91">
        <f>IFERROR(INDEX(Inp_OngoingEfficiency!AE:AE,MATCH($O31,Inp_OngoingEfficiency!$K:$K,0)),"")</f>
        <v>0</v>
      </c>
      <c r="AF31" s="91">
        <f>IFERROR(INDEX(Inp_OngoingEfficiency!AF:AF,MATCH($O31,Inp_OngoingEfficiency!$K:$K,0)),"")</f>
        <v>1.2500000000000001E-2</v>
      </c>
      <c r="AG31" s="91">
        <f>IFERROR(INDEX(Inp_OngoingEfficiency!AG:AG,MATCH($O31,Inp_OngoingEfficiency!$K:$K,0)),"")</f>
        <v>1.2500000000000001E-2</v>
      </c>
      <c r="AH31" s="91">
        <f>IFERROR(INDEX(Inp_OngoingEfficiency!AH:AH,MATCH($O31,Inp_OngoingEfficiency!$K:$K,0)),"")</f>
        <v>1.2500000000000001E-2</v>
      </c>
      <c r="AI31" s="91">
        <f>IFERROR(INDEX(Inp_OngoingEfficiency!AI:AI,MATCH($O31,Inp_OngoingEfficiency!$K:$K,0)),"")</f>
        <v>1.2500000000000001E-2</v>
      </c>
      <c r="AJ31" s="91">
        <f>IFERROR(INDEX(Inp_OngoingEfficiency!AJ:AJ,MATCH($O31,Inp_OngoingEfficiency!$K:$K,0)),"")</f>
        <v>1.2500000000000001E-2</v>
      </c>
      <c r="AK31" s="91">
        <f>IFERROR(INDEX(Inp_OngoingEfficiency!AK:AK,MATCH($O31,Inp_OngoingEfficiency!$K:$K,0)),"")</f>
        <v>1.2500000000000001E-2</v>
      </c>
      <c r="AM31" s="14"/>
      <c r="AN31" s="14"/>
      <c r="AO31" s="14"/>
      <c r="AQ31" s="14"/>
      <c r="AR31" s="14"/>
      <c r="AS31" s="14"/>
    </row>
    <row r="32" spans="3:45" ht="12.4" x14ac:dyDescent="0.3">
      <c r="C32" s="30"/>
      <c r="D32" s="3" t="s">
        <v>1291</v>
      </c>
      <c r="E32" s="3" t="s">
        <v>172</v>
      </c>
      <c r="F32" s="3" t="s">
        <v>173</v>
      </c>
      <c r="G32" s="3" t="s">
        <v>185</v>
      </c>
      <c r="H32" s="3" t="s">
        <v>190</v>
      </c>
      <c r="L32" s="3" t="s">
        <v>225</v>
      </c>
      <c r="O32" s="18" t="str">
        <f t="shared" si="1"/>
        <v>GDNIndirect Opex</v>
      </c>
      <c r="R32" s="18" t="str">
        <f>IF(INDEX(Local!$L$34:$L$86,MATCH(H32,Local!$G$34:$G$86,0))=0,"Not Used",INDEX(Local!$L$34:$L$86,MATCH(H32,Local!$G$34:$G$86,0)))</f>
        <v>Indirect Opex</v>
      </c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91">
        <f>IFERROR(INDEX(Inp_OngoingEfficiency!AE:AE,MATCH($O32,Inp_OngoingEfficiency!$K:$K,0)),"")</f>
        <v>0</v>
      </c>
      <c r="AF32" s="91">
        <f>IFERROR(INDEX(Inp_OngoingEfficiency!AF:AF,MATCH($O32,Inp_OngoingEfficiency!$K:$K,0)),"")</f>
        <v>1.2500000000000001E-2</v>
      </c>
      <c r="AG32" s="91">
        <f>IFERROR(INDEX(Inp_OngoingEfficiency!AG:AG,MATCH($O32,Inp_OngoingEfficiency!$K:$K,0)),"")</f>
        <v>1.2500000000000001E-2</v>
      </c>
      <c r="AH32" s="91">
        <f>IFERROR(INDEX(Inp_OngoingEfficiency!AH:AH,MATCH($O32,Inp_OngoingEfficiency!$K:$K,0)),"")</f>
        <v>1.2500000000000001E-2</v>
      </c>
      <c r="AI32" s="91">
        <f>IFERROR(INDEX(Inp_OngoingEfficiency!AI:AI,MATCH($O32,Inp_OngoingEfficiency!$K:$K,0)),"")</f>
        <v>1.2500000000000001E-2</v>
      </c>
      <c r="AJ32" s="91">
        <f>IFERROR(INDEX(Inp_OngoingEfficiency!AJ:AJ,MATCH($O32,Inp_OngoingEfficiency!$K:$K,0)),"")</f>
        <v>1.2500000000000001E-2</v>
      </c>
      <c r="AK32" s="91">
        <f>IFERROR(INDEX(Inp_OngoingEfficiency!AK:AK,MATCH($O32,Inp_OngoingEfficiency!$K:$K,0)),"")</f>
        <v>1.2500000000000001E-2</v>
      </c>
      <c r="AM32" s="14"/>
      <c r="AN32" s="14"/>
      <c r="AO32" s="14"/>
      <c r="AQ32" s="14"/>
      <c r="AR32" s="14"/>
      <c r="AS32" s="14"/>
    </row>
    <row r="33" spans="3:45" ht="12.4" x14ac:dyDescent="0.3">
      <c r="C33" s="30"/>
      <c r="D33" s="3" t="s">
        <v>1291</v>
      </c>
      <c r="E33" s="3" t="s">
        <v>172</v>
      </c>
      <c r="F33" s="3" t="s">
        <v>173</v>
      </c>
      <c r="G33" s="3" t="s">
        <v>185</v>
      </c>
      <c r="H33" s="3" t="s">
        <v>191</v>
      </c>
      <c r="L33" s="3" t="s">
        <v>225</v>
      </c>
      <c r="O33" s="18" t="str">
        <f t="shared" si="1"/>
        <v>GDNIndirect Opex</v>
      </c>
      <c r="R33" s="18" t="str">
        <f>IF(INDEX(Local!$L$34:$L$86,MATCH(H33,Local!$G$34:$G$86,0))=0,"Not Used",INDEX(Local!$L$34:$L$86,MATCH(H33,Local!$G$34:$G$86,0)))</f>
        <v>Indirect Opex</v>
      </c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91">
        <f>IFERROR(INDEX(Inp_OngoingEfficiency!AE:AE,MATCH($O33,Inp_OngoingEfficiency!$K:$K,0)),"")</f>
        <v>0</v>
      </c>
      <c r="AF33" s="91">
        <f>IFERROR(INDEX(Inp_OngoingEfficiency!AF:AF,MATCH($O33,Inp_OngoingEfficiency!$K:$K,0)),"")</f>
        <v>1.2500000000000001E-2</v>
      </c>
      <c r="AG33" s="91">
        <f>IFERROR(INDEX(Inp_OngoingEfficiency!AG:AG,MATCH($O33,Inp_OngoingEfficiency!$K:$K,0)),"")</f>
        <v>1.2500000000000001E-2</v>
      </c>
      <c r="AH33" s="91">
        <f>IFERROR(INDEX(Inp_OngoingEfficiency!AH:AH,MATCH($O33,Inp_OngoingEfficiency!$K:$K,0)),"")</f>
        <v>1.2500000000000001E-2</v>
      </c>
      <c r="AI33" s="91">
        <f>IFERROR(INDEX(Inp_OngoingEfficiency!AI:AI,MATCH($O33,Inp_OngoingEfficiency!$K:$K,0)),"")</f>
        <v>1.2500000000000001E-2</v>
      </c>
      <c r="AJ33" s="91">
        <f>IFERROR(INDEX(Inp_OngoingEfficiency!AJ:AJ,MATCH($O33,Inp_OngoingEfficiency!$K:$K,0)),"")</f>
        <v>1.2500000000000001E-2</v>
      </c>
      <c r="AK33" s="91">
        <f>IFERROR(INDEX(Inp_OngoingEfficiency!AK:AK,MATCH($O33,Inp_OngoingEfficiency!$K:$K,0)),"")</f>
        <v>1.2500000000000001E-2</v>
      </c>
      <c r="AM33" s="14"/>
      <c r="AN33" s="14"/>
      <c r="AO33" s="14"/>
      <c r="AQ33" s="14"/>
      <c r="AR33" s="14"/>
      <c r="AS33" s="14"/>
    </row>
    <row r="34" spans="3:45" ht="12.4" x14ac:dyDescent="0.3">
      <c r="C34" s="30"/>
      <c r="D34" s="3" t="s">
        <v>1291</v>
      </c>
      <c r="E34" s="3" t="s">
        <v>172</v>
      </c>
      <c r="F34" s="3" t="s">
        <v>173</v>
      </c>
      <c r="G34" s="3" t="s">
        <v>185</v>
      </c>
      <c r="H34" s="3" t="s">
        <v>192</v>
      </c>
      <c r="L34" s="3" t="s">
        <v>225</v>
      </c>
      <c r="O34" s="18" t="str">
        <f t="shared" si="1"/>
        <v>GDNIndirect Opex</v>
      </c>
      <c r="R34" s="18" t="str">
        <f>IF(INDEX(Local!$L$34:$L$86,MATCH(H34,Local!$G$34:$G$86,0))=0,"Not Used",INDEX(Local!$L$34:$L$86,MATCH(H34,Local!$G$34:$G$86,0)))</f>
        <v>Indirect Opex</v>
      </c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91">
        <f>IFERROR(INDEX(Inp_OngoingEfficiency!AE:AE,MATCH($O34,Inp_OngoingEfficiency!$K:$K,0)),"")</f>
        <v>0</v>
      </c>
      <c r="AF34" s="91">
        <f>IFERROR(INDEX(Inp_OngoingEfficiency!AF:AF,MATCH($O34,Inp_OngoingEfficiency!$K:$K,0)),"")</f>
        <v>1.2500000000000001E-2</v>
      </c>
      <c r="AG34" s="91">
        <f>IFERROR(INDEX(Inp_OngoingEfficiency!AG:AG,MATCH($O34,Inp_OngoingEfficiency!$K:$K,0)),"")</f>
        <v>1.2500000000000001E-2</v>
      </c>
      <c r="AH34" s="91">
        <f>IFERROR(INDEX(Inp_OngoingEfficiency!AH:AH,MATCH($O34,Inp_OngoingEfficiency!$K:$K,0)),"")</f>
        <v>1.2500000000000001E-2</v>
      </c>
      <c r="AI34" s="91">
        <f>IFERROR(INDEX(Inp_OngoingEfficiency!AI:AI,MATCH($O34,Inp_OngoingEfficiency!$K:$K,0)),"")</f>
        <v>1.2500000000000001E-2</v>
      </c>
      <c r="AJ34" s="91">
        <f>IFERROR(INDEX(Inp_OngoingEfficiency!AJ:AJ,MATCH($O34,Inp_OngoingEfficiency!$K:$K,0)),"")</f>
        <v>1.2500000000000001E-2</v>
      </c>
      <c r="AK34" s="91">
        <f>IFERROR(INDEX(Inp_OngoingEfficiency!AK:AK,MATCH($O34,Inp_OngoingEfficiency!$K:$K,0)),"")</f>
        <v>1.2500000000000001E-2</v>
      </c>
      <c r="AM34" s="14"/>
      <c r="AN34" s="14"/>
      <c r="AO34" s="14"/>
      <c r="AQ34" s="14"/>
      <c r="AR34" s="14"/>
      <c r="AS34" s="14"/>
    </row>
    <row r="35" spans="3:45" ht="12.4" x14ac:dyDescent="0.3">
      <c r="C35" s="30"/>
      <c r="D35" s="3" t="s">
        <v>1291</v>
      </c>
      <c r="E35" s="3" t="s">
        <v>172</v>
      </c>
      <c r="F35" s="3" t="s">
        <v>173</v>
      </c>
      <c r="G35" s="3" t="s">
        <v>185</v>
      </c>
      <c r="H35" s="3" t="s">
        <v>193</v>
      </c>
      <c r="L35" s="3" t="s">
        <v>225</v>
      </c>
      <c r="O35" s="18" t="str">
        <f t="shared" si="1"/>
        <v>GDNIndirect Opex</v>
      </c>
      <c r="R35" s="18" t="str">
        <f>IF(INDEX(Local!$L$34:$L$86,MATCH(H35,Local!$G$34:$G$86,0))=0,"Not Used",INDEX(Local!$L$34:$L$86,MATCH(H35,Local!$G$34:$G$86,0)))</f>
        <v>Indirect Opex</v>
      </c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91">
        <f>IFERROR(INDEX(Inp_OngoingEfficiency!AE:AE,MATCH($O35,Inp_OngoingEfficiency!$K:$K,0)),"")</f>
        <v>0</v>
      </c>
      <c r="AF35" s="91">
        <f>IFERROR(INDEX(Inp_OngoingEfficiency!AF:AF,MATCH($O35,Inp_OngoingEfficiency!$K:$K,0)),"")</f>
        <v>1.2500000000000001E-2</v>
      </c>
      <c r="AG35" s="91">
        <f>IFERROR(INDEX(Inp_OngoingEfficiency!AG:AG,MATCH($O35,Inp_OngoingEfficiency!$K:$K,0)),"")</f>
        <v>1.2500000000000001E-2</v>
      </c>
      <c r="AH35" s="91">
        <f>IFERROR(INDEX(Inp_OngoingEfficiency!AH:AH,MATCH($O35,Inp_OngoingEfficiency!$K:$K,0)),"")</f>
        <v>1.2500000000000001E-2</v>
      </c>
      <c r="AI35" s="91">
        <f>IFERROR(INDEX(Inp_OngoingEfficiency!AI:AI,MATCH($O35,Inp_OngoingEfficiency!$K:$K,0)),"")</f>
        <v>1.2500000000000001E-2</v>
      </c>
      <c r="AJ35" s="91">
        <f>IFERROR(INDEX(Inp_OngoingEfficiency!AJ:AJ,MATCH($O35,Inp_OngoingEfficiency!$K:$K,0)),"")</f>
        <v>1.2500000000000001E-2</v>
      </c>
      <c r="AK35" s="91">
        <f>IFERROR(INDEX(Inp_OngoingEfficiency!AK:AK,MATCH($O35,Inp_OngoingEfficiency!$K:$K,0)),"")</f>
        <v>1.2500000000000001E-2</v>
      </c>
      <c r="AM35" s="14"/>
      <c r="AN35" s="14"/>
      <c r="AO35" s="14"/>
      <c r="AQ35" s="14"/>
      <c r="AR35" s="14"/>
      <c r="AS35" s="14"/>
    </row>
    <row r="36" spans="3:45" ht="12.4" x14ac:dyDescent="0.3">
      <c r="C36" s="30"/>
      <c r="D36" s="3" t="s">
        <v>1291</v>
      </c>
      <c r="E36" s="3" t="s">
        <v>172</v>
      </c>
      <c r="F36" s="3" t="s">
        <v>173</v>
      </c>
      <c r="G36" s="3" t="s">
        <v>185</v>
      </c>
      <c r="H36" s="3" t="s">
        <v>194</v>
      </c>
      <c r="L36" s="3" t="s">
        <v>225</v>
      </c>
      <c r="O36" s="18" t="str">
        <f t="shared" si="1"/>
        <v>GDNIndirect Opex</v>
      </c>
      <c r="R36" s="18" t="str">
        <f>IF(INDEX(Local!$L$34:$L$86,MATCH(H36,Local!$G$34:$G$86,0))=0,"Not Used",INDEX(Local!$L$34:$L$86,MATCH(H36,Local!$G$34:$G$86,0)))</f>
        <v>Indirect Opex</v>
      </c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91">
        <f>IFERROR(INDEX(Inp_OngoingEfficiency!AE:AE,MATCH($O36,Inp_OngoingEfficiency!$K:$K,0)),"")</f>
        <v>0</v>
      </c>
      <c r="AF36" s="91">
        <f>IFERROR(INDEX(Inp_OngoingEfficiency!AF:AF,MATCH($O36,Inp_OngoingEfficiency!$K:$K,0)),"")</f>
        <v>1.2500000000000001E-2</v>
      </c>
      <c r="AG36" s="91">
        <f>IFERROR(INDEX(Inp_OngoingEfficiency!AG:AG,MATCH($O36,Inp_OngoingEfficiency!$K:$K,0)),"")</f>
        <v>1.2500000000000001E-2</v>
      </c>
      <c r="AH36" s="91">
        <f>IFERROR(INDEX(Inp_OngoingEfficiency!AH:AH,MATCH($O36,Inp_OngoingEfficiency!$K:$K,0)),"")</f>
        <v>1.2500000000000001E-2</v>
      </c>
      <c r="AI36" s="91">
        <f>IFERROR(INDEX(Inp_OngoingEfficiency!AI:AI,MATCH($O36,Inp_OngoingEfficiency!$K:$K,0)),"")</f>
        <v>1.2500000000000001E-2</v>
      </c>
      <c r="AJ36" s="91">
        <f>IFERROR(INDEX(Inp_OngoingEfficiency!AJ:AJ,MATCH($O36,Inp_OngoingEfficiency!$K:$K,0)),"")</f>
        <v>1.2500000000000001E-2</v>
      </c>
      <c r="AK36" s="91">
        <f>IFERROR(INDEX(Inp_OngoingEfficiency!AK:AK,MATCH($O36,Inp_OngoingEfficiency!$K:$K,0)),"")</f>
        <v>1.2500000000000001E-2</v>
      </c>
      <c r="AM36" s="14"/>
      <c r="AN36" s="14"/>
      <c r="AO36" s="14"/>
      <c r="AQ36" s="14"/>
      <c r="AR36" s="14"/>
      <c r="AS36" s="14"/>
    </row>
    <row r="37" spans="3:45" ht="12.4" x14ac:dyDescent="0.3">
      <c r="C37" s="30"/>
      <c r="D37" s="3" t="s">
        <v>1291</v>
      </c>
      <c r="E37" s="4" t="s">
        <v>172</v>
      </c>
      <c r="F37" s="4" t="s">
        <v>173</v>
      </c>
      <c r="G37" s="4" t="s">
        <v>195</v>
      </c>
      <c r="H37" s="4" t="s">
        <v>196</v>
      </c>
      <c r="L37" s="3" t="s">
        <v>225</v>
      </c>
      <c r="O37" s="18" t="str">
        <f t="shared" si="1"/>
        <v>GDNIndirect Opex</v>
      </c>
      <c r="R37" s="18" t="str">
        <f>IF(INDEX(Local!$L$34:$L$86,MATCH(H37,Local!$G$34:$G$86,0))=0,"Not Used",INDEX(Local!$L$34:$L$86,MATCH(H37,Local!$G$34:$G$86,0)))</f>
        <v>Indirect Opex</v>
      </c>
      <c r="T37" s="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91">
        <f>IFERROR(INDEX(Inp_OngoingEfficiency!AE:AE,MATCH($O37,Inp_OngoingEfficiency!$K:$K,0)),"")</f>
        <v>0</v>
      </c>
      <c r="AF37" s="91">
        <f>IFERROR(INDEX(Inp_OngoingEfficiency!AF:AF,MATCH($O37,Inp_OngoingEfficiency!$K:$K,0)),"")</f>
        <v>1.2500000000000001E-2</v>
      </c>
      <c r="AG37" s="91">
        <f>IFERROR(INDEX(Inp_OngoingEfficiency!AG:AG,MATCH($O37,Inp_OngoingEfficiency!$K:$K,0)),"")</f>
        <v>1.2500000000000001E-2</v>
      </c>
      <c r="AH37" s="91">
        <f>IFERROR(INDEX(Inp_OngoingEfficiency!AH:AH,MATCH($O37,Inp_OngoingEfficiency!$K:$K,0)),"")</f>
        <v>1.2500000000000001E-2</v>
      </c>
      <c r="AI37" s="91">
        <f>IFERROR(INDEX(Inp_OngoingEfficiency!AI:AI,MATCH($O37,Inp_OngoingEfficiency!$K:$K,0)),"")</f>
        <v>1.2500000000000001E-2</v>
      </c>
      <c r="AJ37" s="91">
        <f>IFERROR(INDEX(Inp_OngoingEfficiency!AJ:AJ,MATCH($O37,Inp_OngoingEfficiency!$K:$K,0)),"")</f>
        <v>1.2500000000000001E-2</v>
      </c>
      <c r="AK37" s="91">
        <f>IFERROR(INDEX(Inp_OngoingEfficiency!AK:AK,MATCH($O37,Inp_OngoingEfficiency!$K:$K,0)),"")</f>
        <v>1.2500000000000001E-2</v>
      </c>
      <c r="AM37" s="14"/>
      <c r="AN37" s="14"/>
      <c r="AO37" s="14"/>
      <c r="AQ37" s="14"/>
      <c r="AR37" s="14"/>
      <c r="AS37" s="14"/>
    </row>
    <row r="38" spans="3:45" ht="12.4" x14ac:dyDescent="0.3">
      <c r="C38" s="30"/>
      <c r="D38" s="3" t="s">
        <v>1291</v>
      </c>
      <c r="E38" s="4" t="s">
        <v>172</v>
      </c>
      <c r="F38" s="4" t="s">
        <v>197</v>
      </c>
      <c r="H38" s="4" t="s">
        <v>198</v>
      </c>
      <c r="L38" s="3" t="s">
        <v>225</v>
      </c>
      <c r="O38" s="14"/>
      <c r="R38" s="14"/>
      <c r="T38" s="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57"/>
      <c r="AF38" s="157"/>
      <c r="AG38" s="157"/>
      <c r="AH38" s="157"/>
      <c r="AI38" s="157"/>
      <c r="AJ38" s="157"/>
      <c r="AK38" s="157"/>
      <c r="AM38" s="14"/>
      <c r="AN38" s="14"/>
      <c r="AO38" s="14"/>
      <c r="AQ38" s="14"/>
      <c r="AR38" s="14"/>
      <c r="AS38" s="14"/>
    </row>
    <row r="39" spans="3:45" ht="12.4" x14ac:dyDescent="0.3">
      <c r="C39" s="30"/>
      <c r="D39" s="3" t="s">
        <v>1291</v>
      </c>
      <c r="E39" s="3" t="s">
        <v>172</v>
      </c>
      <c r="F39" s="3" t="s">
        <v>197</v>
      </c>
      <c r="H39" s="3" t="s">
        <v>199</v>
      </c>
      <c r="L39" s="3" t="s">
        <v>225</v>
      </c>
      <c r="O39" s="14"/>
      <c r="R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57"/>
      <c r="AF39" s="157"/>
      <c r="AG39" s="157"/>
      <c r="AH39" s="157"/>
      <c r="AI39" s="157"/>
      <c r="AJ39" s="157"/>
      <c r="AK39" s="157"/>
      <c r="AM39" s="14"/>
      <c r="AN39" s="14"/>
      <c r="AO39" s="14"/>
      <c r="AQ39" s="14"/>
      <c r="AR39" s="14"/>
      <c r="AS39" s="14"/>
    </row>
    <row r="40" spans="3:45" ht="12.4" x14ac:dyDescent="0.3">
      <c r="C40" s="30"/>
      <c r="D40" s="3" t="s">
        <v>1291</v>
      </c>
      <c r="E40" s="3" t="s">
        <v>172</v>
      </c>
      <c r="F40" s="3" t="s">
        <v>197</v>
      </c>
      <c r="H40" s="3" t="s">
        <v>200</v>
      </c>
      <c r="L40" s="3" t="s">
        <v>225</v>
      </c>
      <c r="O40" s="14"/>
      <c r="R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57"/>
      <c r="AF40" s="157"/>
      <c r="AG40" s="157"/>
      <c r="AH40" s="157"/>
      <c r="AI40" s="157"/>
      <c r="AJ40" s="157"/>
      <c r="AK40" s="157"/>
      <c r="AM40" s="14"/>
      <c r="AN40" s="14"/>
      <c r="AO40" s="14"/>
      <c r="AQ40" s="14"/>
      <c r="AR40" s="14"/>
      <c r="AS40" s="14"/>
    </row>
    <row r="41" spans="3:45" ht="12.4" x14ac:dyDescent="0.3">
      <c r="C41" s="30"/>
      <c r="D41" s="3" t="s">
        <v>1291</v>
      </c>
      <c r="E41" s="3" t="s">
        <v>172</v>
      </c>
      <c r="F41" s="3" t="s">
        <v>197</v>
      </c>
      <c r="H41" s="3" t="s">
        <v>201</v>
      </c>
      <c r="L41" s="3" t="s">
        <v>225</v>
      </c>
      <c r="O41" s="14"/>
      <c r="R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57"/>
      <c r="AF41" s="157"/>
      <c r="AG41" s="157"/>
      <c r="AH41" s="157"/>
      <c r="AI41" s="157"/>
      <c r="AJ41" s="157"/>
      <c r="AK41" s="157"/>
      <c r="AM41" s="14"/>
      <c r="AN41" s="14"/>
      <c r="AO41" s="14"/>
      <c r="AQ41" s="14"/>
      <c r="AR41" s="14"/>
      <c r="AS41" s="14"/>
    </row>
    <row r="42" spans="3:45" ht="12.4" x14ac:dyDescent="0.3">
      <c r="C42" s="30"/>
      <c r="D42" s="3" t="s">
        <v>1291</v>
      </c>
      <c r="E42" s="3" t="s">
        <v>172</v>
      </c>
      <c r="F42" s="3" t="s">
        <v>197</v>
      </c>
      <c r="H42" s="3" t="s">
        <v>202</v>
      </c>
      <c r="L42" s="3" t="s">
        <v>225</v>
      </c>
      <c r="O42" s="14"/>
      <c r="R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57"/>
      <c r="AF42" s="157"/>
      <c r="AG42" s="157"/>
      <c r="AH42" s="157"/>
      <c r="AI42" s="157"/>
      <c r="AJ42" s="157"/>
      <c r="AK42" s="157"/>
      <c r="AM42" s="14"/>
      <c r="AN42" s="14"/>
      <c r="AO42" s="14"/>
      <c r="AQ42" s="14"/>
      <c r="AR42" s="14"/>
      <c r="AS42" s="14"/>
    </row>
    <row r="43" spans="3:45" ht="12.4" x14ac:dyDescent="0.3">
      <c r="C43" s="30"/>
      <c r="D43" s="3" t="s">
        <v>1291</v>
      </c>
      <c r="E43" s="3" t="s">
        <v>172</v>
      </c>
      <c r="F43" s="3" t="s">
        <v>197</v>
      </c>
      <c r="H43" s="3" t="s">
        <v>203</v>
      </c>
      <c r="L43" s="3" t="s">
        <v>225</v>
      </c>
      <c r="O43" s="14"/>
      <c r="R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57"/>
      <c r="AF43" s="157"/>
      <c r="AG43" s="157"/>
      <c r="AH43" s="157"/>
      <c r="AI43" s="157"/>
      <c r="AJ43" s="157"/>
      <c r="AK43" s="157"/>
      <c r="AM43" s="14"/>
      <c r="AN43" s="14"/>
      <c r="AO43" s="14"/>
      <c r="AQ43" s="14"/>
      <c r="AR43" s="14"/>
      <c r="AS43" s="14"/>
    </row>
    <row r="44" spans="3:45" ht="12.4" x14ac:dyDescent="0.3">
      <c r="C44" s="30"/>
      <c r="D44" s="3" t="s">
        <v>1291</v>
      </c>
      <c r="E44" s="3" t="s">
        <v>172</v>
      </c>
      <c r="F44" s="3" t="s">
        <v>197</v>
      </c>
      <c r="H44" s="3" t="s">
        <v>204</v>
      </c>
      <c r="L44" s="3" t="s">
        <v>225</v>
      </c>
      <c r="O44" s="14"/>
      <c r="R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57"/>
      <c r="AF44" s="157"/>
      <c r="AG44" s="157"/>
      <c r="AH44" s="157"/>
      <c r="AI44" s="157"/>
      <c r="AJ44" s="157"/>
      <c r="AK44" s="157"/>
      <c r="AM44" s="14"/>
      <c r="AN44" s="14"/>
      <c r="AO44" s="14"/>
      <c r="AQ44" s="14"/>
      <c r="AR44" s="14"/>
      <c r="AS44" s="14"/>
    </row>
    <row r="45" spans="3:45" ht="12.4" x14ac:dyDescent="0.3">
      <c r="C45" s="30"/>
      <c r="D45" s="3" t="s">
        <v>1291</v>
      </c>
      <c r="E45" s="3" t="s">
        <v>172</v>
      </c>
      <c r="F45" s="3" t="s">
        <v>197</v>
      </c>
      <c r="H45" s="3" t="s">
        <v>1107</v>
      </c>
      <c r="L45" s="3" t="s">
        <v>225</v>
      </c>
      <c r="O45" s="14"/>
      <c r="R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57"/>
      <c r="AF45" s="157"/>
      <c r="AG45" s="157"/>
      <c r="AH45" s="157"/>
      <c r="AI45" s="157"/>
      <c r="AJ45" s="157"/>
      <c r="AK45" s="157"/>
      <c r="AM45" s="14"/>
      <c r="AN45" s="14"/>
      <c r="AO45" s="14"/>
      <c r="AQ45" s="14"/>
      <c r="AR45" s="14"/>
      <c r="AS45" s="14"/>
    </row>
    <row r="46" spans="3:45" ht="12.4" x14ac:dyDescent="0.3">
      <c r="C46" s="30"/>
      <c r="D46" s="3" t="s">
        <v>1291</v>
      </c>
      <c r="E46" s="3" t="s">
        <v>172</v>
      </c>
      <c r="F46" s="3" t="s">
        <v>197</v>
      </c>
      <c r="H46" s="3" t="s">
        <v>206</v>
      </c>
      <c r="L46" s="3" t="s">
        <v>225</v>
      </c>
      <c r="O46" s="14"/>
      <c r="R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57"/>
      <c r="AF46" s="157"/>
      <c r="AG46" s="157"/>
      <c r="AH46" s="157"/>
      <c r="AI46" s="157"/>
      <c r="AJ46" s="157"/>
      <c r="AK46" s="157"/>
      <c r="AM46" s="14"/>
      <c r="AN46" s="14"/>
      <c r="AO46" s="14"/>
      <c r="AQ46" s="14"/>
      <c r="AR46" s="14"/>
      <c r="AS46" s="14"/>
    </row>
    <row r="47" spans="3:45" ht="12.4" x14ac:dyDescent="0.3">
      <c r="C47" s="30"/>
      <c r="D47" s="3" t="s">
        <v>1291</v>
      </c>
      <c r="E47" s="3" t="s">
        <v>172</v>
      </c>
      <c r="F47" s="3" t="s">
        <v>197</v>
      </c>
      <c r="H47" s="3" t="s">
        <v>207</v>
      </c>
      <c r="L47" s="3" t="s">
        <v>225</v>
      </c>
      <c r="O47" s="14"/>
      <c r="R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57"/>
      <c r="AF47" s="157"/>
      <c r="AG47" s="157"/>
      <c r="AH47" s="157"/>
      <c r="AI47" s="157"/>
      <c r="AJ47" s="157"/>
      <c r="AK47" s="157"/>
      <c r="AM47" s="14"/>
      <c r="AN47" s="14"/>
      <c r="AO47" s="14"/>
      <c r="AQ47" s="14"/>
      <c r="AR47" s="14"/>
      <c r="AS47" s="14"/>
    </row>
    <row r="48" spans="3:45" ht="12.4" x14ac:dyDescent="0.3">
      <c r="C48" s="30"/>
      <c r="D48" s="3" t="s">
        <v>1291</v>
      </c>
      <c r="E48" s="3" t="s">
        <v>172</v>
      </c>
      <c r="F48" s="3" t="s">
        <v>197</v>
      </c>
      <c r="H48" s="3" t="s">
        <v>1108</v>
      </c>
      <c r="L48" s="3" t="s">
        <v>225</v>
      </c>
      <c r="O48" s="14"/>
      <c r="R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57"/>
      <c r="AF48" s="157"/>
      <c r="AG48" s="157"/>
      <c r="AH48" s="157"/>
      <c r="AI48" s="157"/>
      <c r="AJ48" s="157"/>
      <c r="AK48" s="157"/>
      <c r="AM48" s="14"/>
      <c r="AN48" s="14"/>
      <c r="AO48" s="14"/>
      <c r="AQ48" s="14"/>
      <c r="AR48" s="14"/>
      <c r="AS48" s="14"/>
    </row>
    <row r="49" spans="3:45" ht="12.4" x14ac:dyDescent="0.3">
      <c r="C49" s="30"/>
      <c r="D49" s="3" t="s">
        <v>1291</v>
      </c>
      <c r="E49" s="3" t="s">
        <v>172</v>
      </c>
      <c r="F49" s="3" t="s">
        <v>197</v>
      </c>
      <c r="H49" s="3" t="s">
        <v>1109</v>
      </c>
      <c r="L49" s="3" t="s">
        <v>225</v>
      </c>
      <c r="O49" s="14"/>
      <c r="R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57"/>
      <c r="AF49" s="157"/>
      <c r="AG49" s="157"/>
      <c r="AH49" s="157"/>
      <c r="AI49" s="157"/>
      <c r="AJ49" s="157"/>
      <c r="AK49" s="157"/>
      <c r="AM49" s="14"/>
      <c r="AN49" s="14"/>
      <c r="AO49" s="14"/>
      <c r="AQ49" s="14"/>
      <c r="AR49" s="14"/>
      <c r="AS49" s="14"/>
    </row>
    <row r="50" spans="3:45" ht="12.4" x14ac:dyDescent="0.3">
      <c r="C50" s="30"/>
      <c r="D50" s="3" t="s">
        <v>1291</v>
      </c>
      <c r="E50" s="3" t="s">
        <v>172</v>
      </c>
      <c r="F50" s="3" t="s">
        <v>197</v>
      </c>
      <c r="H50" s="3" t="s">
        <v>1110</v>
      </c>
      <c r="L50" s="3" t="s">
        <v>225</v>
      </c>
      <c r="O50" s="14"/>
      <c r="R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57"/>
      <c r="AF50" s="157"/>
      <c r="AG50" s="157"/>
      <c r="AH50" s="157"/>
      <c r="AI50" s="157"/>
      <c r="AJ50" s="157"/>
      <c r="AK50" s="157"/>
      <c r="AM50" s="14"/>
      <c r="AN50" s="14"/>
      <c r="AO50" s="14"/>
      <c r="AQ50" s="14"/>
      <c r="AR50" s="14"/>
      <c r="AS50" s="14"/>
    </row>
    <row r="51" spans="3:45" ht="12.4" x14ac:dyDescent="0.3">
      <c r="C51" s="30"/>
      <c r="D51" s="3" t="s">
        <v>1291</v>
      </c>
      <c r="E51" s="3" t="s">
        <v>172</v>
      </c>
      <c r="F51" s="3" t="s">
        <v>197</v>
      </c>
      <c r="H51" s="3" t="s">
        <v>195</v>
      </c>
      <c r="L51" s="3" t="s">
        <v>225</v>
      </c>
      <c r="O51" s="14"/>
      <c r="R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57"/>
      <c r="AF51" s="157"/>
      <c r="AG51" s="157"/>
      <c r="AH51" s="157"/>
      <c r="AI51" s="157"/>
      <c r="AJ51" s="157"/>
      <c r="AK51" s="157"/>
      <c r="AM51" s="14"/>
      <c r="AN51" s="14"/>
      <c r="AO51" s="14"/>
      <c r="AQ51" s="14"/>
      <c r="AR51" s="14"/>
      <c r="AS51" s="14"/>
    </row>
    <row r="52" spans="3:45" ht="12.4" x14ac:dyDescent="0.3">
      <c r="C52" s="30"/>
      <c r="D52" s="3" t="s">
        <v>1291</v>
      </c>
      <c r="E52" s="4" t="s">
        <v>209</v>
      </c>
      <c r="H52" s="4" t="s">
        <v>209</v>
      </c>
      <c r="L52" s="3" t="s">
        <v>225</v>
      </c>
      <c r="O52" s="18" t="str">
        <f t="shared" ref="O52:O67" si="2">D52&amp;R52</f>
        <v>GDNNot Used</v>
      </c>
      <c r="R52" s="18" t="str">
        <f>IF(INDEX(Local!$L$34:$L$86,MATCH(H52,Local!$G$34:$G$86,0))=0,"Not Used",INDEX(Local!$L$34:$L$86,MATCH(H52,Local!$G$34:$G$86,0)))</f>
        <v>Not Used</v>
      </c>
      <c r="T52" s="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91" t="str">
        <f>IFERROR(INDEX(Inp_OngoingEfficiency!AE:AE,MATCH($O52,Inp_OngoingEfficiency!$K:$K,0)),"")</f>
        <v/>
      </c>
      <c r="AF52" s="91" t="str">
        <f>IFERROR(INDEX(Inp_OngoingEfficiency!AF:AF,MATCH($O52,Inp_OngoingEfficiency!$K:$K,0)),"")</f>
        <v/>
      </c>
      <c r="AG52" s="91" t="str">
        <f>IFERROR(INDEX(Inp_OngoingEfficiency!AG:AG,MATCH($O52,Inp_OngoingEfficiency!$K:$K,0)),"")</f>
        <v/>
      </c>
      <c r="AH52" s="91" t="str">
        <f>IFERROR(INDEX(Inp_OngoingEfficiency!AH:AH,MATCH($O52,Inp_OngoingEfficiency!$K:$K,0)),"")</f>
        <v/>
      </c>
      <c r="AI52" s="91" t="str">
        <f>IFERROR(INDEX(Inp_OngoingEfficiency!AI:AI,MATCH($O52,Inp_OngoingEfficiency!$K:$K,0)),"")</f>
        <v/>
      </c>
      <c r="AJ52" s="91" t="str">
        <f>IFERROR(INDEX(Inp_OngoingEfficiency!AJ:AJ,MATCH($O52,Inp_OngoingEfficiency!$K:$K,0)),"")</f>
        <v/>
      </c>
      <c r="AK52" s="91" t="str">
        <f>IFERROR(INDEX(Inp_OngoingEfficiency!AK:AK,MATCH($O52,Inp_OngoingEfficiency!$K:$K,0)),"")</f>
        <v/>
      </c>
      <c r="AM52" s="14"/>
      <c r="AN52" s="14"/>
      <c r="AO52" s="14"/>
      <c r="AQ52" s="14"/>
      <c r="AR52" s="14"/>
      <c r="AS52" s="14"/>
    </row>
    <row r="53" spans="3:45" ht="12.4" x14ac:dyDescent="0.3">
      <c r="C53" s="30"/>
      <c r="D53" s="3" t="s">
        <v>1291</v>
      </c>
      <c r="E53" s="3" t="s">
        <v>209</v>
      </c>
      <c r="H53" s="3" t="s">
        <v>311</v>
      </c>
      <c r="L53" s="3" t="s">
        <v>225</v>
      </c>
      <c r="O53" s="18" t="str">
        <f t="shared" si="2"/>
        <v>GDNCapex</v>
      </c>
      <c r="R53" s="18" t="str">
        <f>IF(INDEX(Local!$L$34:$L$86,MATCH(H53,Local!$G$34:$G$86,0))=0,"Not Used",INDEX(Local!$L$34:$L$86,MATCH(H53,Local!$G$34:$G$86,0)))</f>
        <v>Capex</v>
      </c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91">
        <f>IFERROR(INDEX(Inp_OngoingEfficiency!AE:AE,MATCH($O53,Inp_OngoingEfficiency!$K:$K,0)),"")</f>
        <v>0</v>
      </c>
      <c r="AF53" s="91">
        <f>IFERROR(INDEX(Inp_OngoingEfficiency!AF:AF,MATCH($O53,Inp_OngoingEfficiency!$K:$K,0)),"")</f>
        <v>1.15E-2</v>
      </c>
      <c r="AG53" s="91">
        <f>IFERROR(INDEX(Inp_OngoingEfficiency!AG:AG,MATCH($O53,Inp_OngoingEfficiency!$K:$K,0)),"")</f>
        <v>1.15E-2</v>
      </c>
      <c r="AH53" s="91">
        <f>IFERROR(INDEX(Inp_OngoingEfficiency!AH:AH,MATCH($O53,Inp_OngoingEfficiency!$K:$K,0)),"")</f>
        <v>1.15E-2</v>
      </c>
      <c r="AI53" s="91">
        <f>IFERROR(INDEX(Inp_OngoingEfficiency!AI:AI,MATCH($O53,Inp_OngoingEfficiency!$K:$K,0)),"")</f>
        <v>1.15E-2</v>
      </c>
      <c r="AJ53" s="91">
        <f>IFERROR(INDEX(Inp_OngoingEfficiency!AJ:AJ,MATCH($O53,Inp_OngoingEfficiency!$K:$K,0)),"")</f>
        <v>1.15E-2</v>
      </c>
      <c r="AK53" s="91">
        <f>IFERROR(INDEX(Inp_OngoingEfficiency!AK:AK,MATCH($O53,Inp_OngoingEfficiency!$K:$K,0)),"")</f>
        <v>1.15E-2</v>
      </c>
      <c r="AM53" s="14"/>
      <c r="AN53" s="14"/>
      <c r="AO53" s="14"/>
      <c r="AQ53" s="14"/>
      <c r="AR53" s="14"/>
      <c r="AS53" s="14"/>
    </row>
    <row r="54" spans="3:45" ht="12.4" x14ac:dyDescent="0.3">
      <c r="C54" s="30"/>
      <c r="D54" s="3" t="s">
        <v>1291</v>
      </c>
      <c r="E54" s="3" t="s">
        <v>209</v>
      </c>
      <c r="H54" s="3" t="s">
        <v>210</v>
      </c>
      <c r="L54" s="3" t="s">
        <v>225</v>
      </c>
      <c r="O54" s="18" t="str">
        <f t="shared" si="2"/>
        <v>GDNCapex</v>
      </c>
      <c r="R54" s="18" t="str">
        <f>IF(INDEX(Local!$L$34:$L$86,MATCH(H54,Local!$G$34:$G$86,0))=0,"Not Used",INDEX(Local!$L$34:$L$86,MATCH(H54,Local!$G$34:$G$86,0)))</f>
        <v>Capex</v>
      </c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91">
        <f>IFERROR(INDEX(Inp_OngoingEfficiency!AE:AE,MATCH($O54,Inp_OngoingEfficiency!$K:$K,0)),"")</f>
        <v>0</v>
      </c>
      <c r="AF54" s="91">
        <f>IFERROR(INDEX(Inp_OngoingEfficiency!AF:AF,MATCH($O54,Inp_OngoingEfficiency!$K:$K,0)),"")</f>
        <v>1.15E-2</v>
      </c>
      <c r="AG54" s="91">
        <f>IFERROR(INDEX(Inp_OngoingEfficiency!AG:AG,MATCH($O54,Inp_OngoingEfficiency!$K:$K,0)),"")</f>
        <v>1.15E-2</v>
      </c>
      <c r="AH54" s="91">
        <f>IFERROR(INDEX(Inp_OngoingEfficiency!AH:AH,MATCH($O54,Inp_OngoingEfficiency!$K:$K,0)),"")</f>
        <v>1.15E-2</v>
      </c>
      <c r="AI54" s="91">
        <f>IFERROR(INDEX(Inp_OngoingEfficiency!AI:AI,MATCH($O54,Inp_OngoingEfficiency!$K:$K,0)),"")</f>
        <v>1.15E-2</v>
      </c>
      <c r="AJ54" s="91">
        <f>IFERROR(INDEX(Inp_OngoingEfficiency!AJ:AJ,MATCH($O54,Inp_OngoingEfficiency!$K:$K,0)),"")</f>
        <v>1.15E-2</v>
      </c>
      <c r="AK54" s="91">
        <f>IFERROR(INDEX(Inp_OngoingEfficiency!AK:AK,MATCH($O54,Inp_OngoingEfficiency!$K:$K,0)),"")</f>
        <v>1.15E-2</v>
      </c>
      <c r="AM54" s="14"/>
      <c r="AN54" s="14"/>
      <c r="AO54" s="14"/>
      <c r="AQ54" s="14"/>
      <c r="AR54" s="14"/>
      <c r="AS54" s="14"/>
    </row>
    <row r="55" spans="3:45" ht="12.4" x14ac:dyDescent="0.3">
      <c r="C55" s="30"/>
      <c r="D55" s="3" t="s">
        <v>1291</v>
      </c>
      <c r="E55" s="3" t="s">
        <v>209</v>
      </c>
      <c r="H55" s="3" t="s">
        <v>211</v>
      </c>
      <c r="L55" s="3" t="s">
        <v>225</v>
      </c>
      <c r="O55" s="18" t="str">
        <f t="shared" si="2"/>
        <v>GDNCapex</v>
      </c>
      <c r="R55" s="18" t="str">
        <f>IF(INDEX(Local!$L$34:$L$86,MATCH(H55,Local!$G$34:$G$86,0))=0,"Not Used",INDEX(Local!$L$34:$L$86,MATCH(H55,Local!$G$34:$G$86,0)))</f>
        <v>Capex</v>
      </c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91">
        <f>IFERROR(INDEX(Inp_OngoingEfficiency!AE:AE,MATCH($O55,Inp_OngoingEfficiency!$K:$K,0)),"")</f>
        <v>0</v>
      </c>
      <c r="AF55" s="91">
        <f>IFERROR(INDEX(Inp_OngoingEfficiency!AF:AF,MATCH($O55,Inp_OngoingEfficiency!$K:$K,0)),"")</f>
        <v>1.15E-2</v>
      </c>
      <c r="AG55" s="91">
        <f>IFERROR(INDEX(Inp_OngoingEfficiency!AG:AG,MATCH($O55,Inp_OngoingEfficiency!$K:$K,0)),"")</f>
        <v>1.15E-2</v>
      </c>
      <c r="AH55" s="91">
        <f>IFERROR(INDEX(Inp_OngoingEfficiency!AH:AH,MATCH($O55,Inp_OngoingEfficiency!$K:$K,0)),"")</f>
        <v>1.15E-2</v>
      </c>
      <c r="AI55" s="91">
        <f>IFERROR(INDEX(Inp_OngoingEfficiency!AI:AI,MATCH($O55,Inp_OngoingEfficiency!$K:$K,0)),"")</f>
        <v>1.15E-2</v>
      </c>
      <c r="AJ55" s="91">
        <f>IFERROR(INDEX(Inp_OngoingEfficiency!AJ:AJ,MATCH($O55,Inp_OngoingEfficiency!$K:$K,0)),"")</f>
        <v>1.15E-2</v>
      </c>
      <c r="AK55" s="91">
        <f>IFERROR(INDEX(Inp_OngoingEfficiency!AK:AK,MATCH($O55,Inp_OngoingEfficiency!$K:$K,0)),"")</f>
        <v>1.15E-2</v>
      </c>
      <c r="AM55" s="14"/>
      <c r="AN55" s="14"/>
      <c r="AO55" s="14"/>
      <c r="AQ55" s="14"/>
      <c r="AR55" s="14"/>
      <c r="AS55" s="14"/>
    </row>
    <row r="56" spans="3:45" ht="12.4" x14ac:dyDescent="0.3">
      <c r="C56" s="30"/>
      <c r="D56" s="3" t="s">
        <v>1291</v>
      </c>
      <c r="E56" s="3" t="s">
        <v>209</v>
      </c>
      <c r="H56" s="3" t="s">
        <v>213</v>
      </c>
      <c r="L56" s="3" t="s">
        <v>225</v>
      </c>
      <c r="O56" s="18" t="str">
        <f t="shared" si="2"/>
        <v>GDNCapex</v>
      </c>
      <c r="R56" s="18" t="str">
        <f>IF(INDEX(Local!$L$34:$L$86,MATCH(H56,Local!$G$34:$G$86,0))=0,"Not Used",INDEX(Local!$L$34:$L$86,MATCH(H56,Local!$G$34:$G$86,0)))</f>
        <v>Capex</v>
      </c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91">
        <f>IFERROR(INDEX(Inp_OngoingEfficiency!AE:AE,MATCH($O56,Inp_OngoingEfficiency!$K:$K,0)),"")</f>
        <v>0</v>
      </c>
      <c r="AF56" s="91">
        <f>IFERROR(INDEX(Inp_OngoingEfficiency!AF:AF,MATCH($O56,Inp_OngoingEfficiency!$K:$K,0)),"")</f>
        <v>1.15E-2</v>
      </c>
      <c r="AG56" s="91">
        <f>IFERROR(INDEX(Inp_OngoingEfficiency!AG:AG,MATCH($O56,Inp_OngoingEfficiency!$K:$K,0)),"")</f>
        <v>1.15E-2</v>
      </c>
      <c r="AH56" s="91">
        <f>IFERROR(INDEX(Inp_OngoingEfficiency!AH:AH,MATCH($O56,Inp_OngoingEfficiency!$K:$K,0)),"")</f>
        <v>1.15E-2</v>
      </c>
      <c r="AI56" s="91">
        <f>IFERROR(INDEX(Inp_OngoingEfficiency!AI:AI,MATCH($O56,Inp_OngoingEfficiency!$K:$K,0)),"")</f>
        <v>1.15E-2</v>
      </c>
      <c r="AJ56" s="91">
        <f>IFERROR(INDEX(Inp_OngoingEfficiency!AJ:AJ,MATCH($O56,Inp_OngoingEfficiency!$K:$K,0)),"")</f>
        <v>1.15E-2</v>
      </c>
      <c r="AK56" s="91">
        <f>IFERROR(INDEX(Inp_OngoingEfficiency!AK:AK,MATCH($O56,Inp_OngoingEfficiency!$K:$K,0)),"")</f>
        <v>1.15E-2</v>
      </c>
      <c r="AM56" s="14"/>
      <c r="AN56" s="14"/>
      <c r="AO56" s="14"/>
      <c r="AQ56" s="14"/>
      <c r="AR56" s="14"/>
      <c r="AS56" s="14"/>
    </row>
    <row r="57" spans="3:45" ht="12.4" x14ac:dyDescent="0.3">
      <c r="C57" s="30"/>
      <c r="D57" s="3" t="s">
        <v>1291</v>
      </c>
      <c r="E57" s="3" t="s">
        <v>209</v>
      </c>
      <c r="H57" s="3" t="s">
        <v>214</v>
      </c>
      <c r="L57" s="3" t="s">
        <v>225</v>
      </c>
      <c r="O57" s="18" t="str">
        <f t="shared" si="2"/>
        <v>GDNCapex</v>
      </c>
      <c r="R57" s="18" t="str">
        <f>IF(INDEX(Local!$L$34:$L$86,MATCH(H57,Local!$G$34:$G$86,0))=0,"Not Used",INDEX(Local!$L$34:$L$86,MATCH(H57,Local!$G$34:$G$86,0)))</f>
        <v>Capex</v>
      </c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91">
        <f>IFERROR(INDEX(Inp_OngoingEfficiency!AE:AE,MATCH($O57,Inp_OngoingEfficiency!$K:$K,0)),"")</f>
        <v>0</v>
      </c>
      <c r="AF57" s="91">
        <f>IFERROR(INDEX(Inp_OngoingEfficiency!AF:AF,MATCH($O57,Inp_OngoingEfficiency!$K:$K,0)),"")</f>
        <v>1.15E-2</v>
      </c>
      <c r="AG57" s="91">
        <f>IFERROR(INDEX(Inp_OngoingEfficiency!AG:AG,MATCH($O57,Inp_OngoingEfficiency!$K:$K,0)),"")</f>
        <v>1.15E-2</v>
      </c>
      <c r="AH57" s="91">
        <f>IFERROR(INDEX(Inp_OngoingEfficiency!AH:AH,MATCH($O57,Inp_OngoingEfficiency!$K:$K,0)),"")</f>
        <v>1.15E-2</v>
      </c>
      <c r="AI57" s="91">
        <f>IFERROR(INDEX(Inp_OngoingEfficiency!AI:AI,MATCH($O57,Inp_OngoingEfficiency!$K:$K,0)),"")</f>
        <v>1.15E-2</v>
      </c>
      <c r="AJ57" s="91">
        <f>IFERROR(INDEX(Inp_OngoingEfficiency!AJ:AJ,MATCH($O57,Inp_OngoingEfficiency!$K:$K,0)),"")</f>
        <v>1.15E-2</v>
      </c>
      <c r="AK57" s="91">
        <f>IFERROR(INDEX(Inp_OngoingEfficiency!AK:AK,MATCH($O57,Inp_OngoingEfficiency!$K:$K,0)),"")</f>
        <v>1.15E-2</v>
      </c>
      <c r="AM57" s="14"/>
      <c r="AN57" s="14"/>
      <c r="AO57" s="14"/>
      <c r="AQ57" s="14"/>
      <c r="AR57" s="14"/>
      <c r="AS57" s="14"/>
    </row>
    <row r="58" spans="3:45" ht="12.4" x14ac:dyDescent="0.3">
      <c r="C58" s="30"/>
      <c r="D58" s="3" t="s">
        <v>1291</v>
      </c>
      <c r="E58" s="3" t="s">
        <v>209</v>
      </c>
      <c r="H58" s="3" t="s">
        <v>215</v>
      </c>
      <c r="L58" s="3" t="s">
        <v>225</v>
      </c>
      <c r="O58" s="18" t="str">
        <f t="shared" si="2"/>
        <v>GDNCapex</v>
      </c>
      <c r="R58" s="18" t="str">
        <f>IF(INDEX(Local!$L$34:$L$86,MATCH(H58,Local!$G$34:$G$86,0))=0,"Not Used",INDEX(Local!$L$34:$L$86,MATCH(H58,Local!$G$34:$G$86,0)))</f>
        <v>Capex</v>
      </c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91">
        <f>IFERROR(INDEX(Inp_OngoingEfficiency!AE:AE,MATCH($O58,Inp_OngoingEfficiency!$K:$K,0)),"")</f>
        <v>0</v>
      </c>
      <c r="AF58" s="91">
        <f>IFERROR(INDEX(Inp_OngoingEfficiency!AF:AF,MATCH($O58,Inp_OngoingEfficiency!$K:$K,0)),"")</f>
        <v>1.15E-2</v>
      </c>
      <c r="AG58" s="91">
        <f>IFERROR(INDEX(Inp_OngoingEfficiency!AG:AG,MATCH($O58,Inp_OngoingEfficiency!$K:$K,0)),"")</f>
        <v>1.15E-2</v>
      </c>
      <c r="AH58" s="91">
        <f>IFERROR(INDEX(Inp_OngoingEfficiency!AH:AH,MATCH($O58,Inp_OngoingEfficiency!$K:$K,0)),"")</f>
        <v>1.15E-2</v>
      </c>
      <c r="AI58" s="91">
        <f>IFERROR(INDEX(Inp_OngoingEfficiency!AI:AI,MATCH($O58,Inp_OngoingEfficiency!$K:$K,0)),"")</f>
        <v>1.15E-2</v>
      </c>
      <c r="AJ58" s="91">
        <f>IFERROR(INDEX(Inp_OngoingEfficiency!AJ:AJ,MATCH($O58,Inp_OngoingEfficiency!$K:$K,0)),"")</f>
        <v>1.15E-2</v>
      </c>
      <c r="AK58" s="91">
        <f>IFERROR(INDEX(Inp_OngoingEfficiency!AK:AK,MATCH($O58,Inp_OngoingEfficiency!$K:$K,0)),"")</f>
        <v>1.15E-2</v>
      </c>
      <c r="AM58" s="14"/>
      <c r="AN58" s="14"/>
      <c r="AO58" s="14"/>
      <c r="AQ58" s="14"/>
      <c r="AR58" s="14"/>
      <c r="AS58" s="14"/>
    </row>
    <row r="59" spans="3:45" ht="12.4" x14ac:dyDescent="0.3">
      <c r="C59" s="30"/>
      <c r="D59" s="3" t="s">
        <v>1291</v>
      </c>
      <c r="E59" s="4" t="s">
        <v>216</v>
      </c>
      <c r="H59" s="4" t="s">
        <v>216</v>
      </c>
      <c r="L59" s="3" t="s">
        <v>225</v>
      </c>
      <c r="O59" s="18" t="str">
        <f t="shared" si="2"/>
        <v>GDNRepex Mains</v>
      </c>
      <c r="R59" s="18" t="str">
        <f>IF(INDEX(Local!$L$34:$L$86,MATCH(H59,Local!$G$34:$G$86,0))=0,"Not Used",INDEX(Local!$L$34:$L$86,MATCH(H59,Local!$G$34:$G$86,0)))</f>
        <v>Repex Mains</v>
      </c>
      <c r="T59" s="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91">
        <f>IFERROR(INDEX(Inp_OngoingEfficiency!AE:AE,MATCH($O59,Inp_OngoingEfficiency!$K:$K,0)),"")</f>
        <v>0</v>
      </c>
      <c r="AF59" s="91">
        <f>IFERROR(INDEX(Inp_OngoingEfficiency!AF:AF,MATCH($O59,Inp_OngoingEfficiency!$K:$K,0)),"")</f>
        <v>1.15E-2</v>
      </c>
      <c r="AG59" s="91">
        <f>IFERROR(INDEX(Inp_OngoingEfficiency!AG:AG,MATCH($O59,Inp_OngoingEfficiency!$K:$K,0)),"")</f>
        <v>1.15E-2</v>
      </c>
      <c r="AH59" s="91">
        <f>IFERROR(INDEX(Inp_OngoingEfficiency!AH:AH,MATCH($O59,Inp_OngoingEfficiency!$K:$K,0)),"")</f>
        <v>1.15E-2</v>
      </c>
      <c r="AI59" s="91">
        <f>IFERROR(INDEX(Inp_OngoingEfficiency!AI:AI,MATCH($O59,Inp_OngoingEfficiency!$K:$K,0)),"")</f>
        <v>1.15E-2</v>
      </c>
      <c r="AJ59" s="91">
        <f>IFERROR(INDEX(Inp_OngoingEfficiency!AJ:AJ,MATCH($O59,Inp_OngoingEfficiency!$K:$K,0)),"")</f>
        <v>1.15E-2</v>
      </c>
      <c r="AK59" s="91">
        <f>IFERROR(INDEX(Inp_OngoingEfficiency!AK:AK,MATCH($O59,Inp_OngoingEfficiency!$K:$K,0)),"")</f>
        <v>1.15E-2</v>
      </c>
      <c r="AM59" s="14"/>
      <c r="AN59" s="14"/>
      <c r="AO59" s="14"/>
      <c r="AQ59" s="14"/>
      <c r="AR59" s="14"/>
      <c r="AS59" s="14"/>
    </row>
    <row r="60" spans="3:45" ht="12.4" x14ac:dyDescent="0.3">
      <c r="C60" s="30"/>
      <c r="D60" s="3" t="s">
        <v>1291</v>
      </c>
      <c r="E60" s="3" t="s">
        <v>216</v>
      </c>
      <c r="H60" s="3" t="s">
        <v>312</v>
      </c>
      <c r="L60" s="3" t="s">
        <v>225</v>
      </c>
      <c r="O60" s="18" t="str">
        <f t="shared" si="2"/>
        <v>GDNNot Used</v>
      </c>
      <c r="R60" s="18" t="str">
        <f>IF(INDEX(Local!$L$34:$L$86,MATCH(H60,Local!$G$34:$G$86,0))=0,"Not Used",INDEX(Local!$L$34:$L$86,MATCH(H60,Local!$G$34:$G$86,0)))</f>
        <v>Not Used</v>
      </c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91" t="str">
        <f>IFERROR(INDEX(Inp_OngoingEfficiency!AE:AE,MATCH($O60,Inp_OngoingEfficiency!$K:$K,0)),"")</f>
        <v/>
      </c>
      <c r="AF60" s="91" t="str">
        <f>IFERROR(INDEX(Inp_OngoingEfficiency!AF:AF,MATCH($O60,Inp_OngoingEfficiency!$K:$K,0)),"")</f>
        <v/>
      </c>
      <c r="AG60" s="91" t="str">
        <f>IFERROR(INDEX(Inp_OngoingEfficiency!AG:AG,MATCH($O60,Inp_OngoingEfficiency!$K:$K,0)),"")</f>
        <v/>
      </c>
      <c r="AH60" s="91" t="str">
        <f>IFERROR(INDEX(Inp_OngoingEfficiency!AH:AH,MATCH($O60,Inp_OngoingEfficiency!$K:$K,0)),"")</f>
        <v/>
      </c>
      <c r="AI60" s="91" t="str">
        <f>IFERROR(INDEX(Inp_OngoingEfficiency!AI:AI,MATCH($O60,Inp_OngoingEfficiency!$K:$K,0)),"")</f>
        <v/>
      </c>
      <c r="AJ60" s="91" t="str">
        <f>IFERROR(INDEX(Inp_OngoingEfficiency!AJ:AJ,MATCH($O60,Inp_OngoingEfficiency!$K:$K,0)),"")</f>
        <v/>
      </c>
      <c r="AK60" s="91" t="str">
        <f>IFERROR(INDEX(Inp_OngoingEfficiency!AK:AK,MATCH($O60,Inp_OngoingEfficiency!$K:$K,0)),"")</f>
        <v/>
      </c>
      <c r="AM60" s="14"/>
      <c r="AN60" s="14"/>
      <c r="AO60" s="14"/>
      <c r="AQ60" s="14"/>
      <c r="AR60" s="14"/>
      <c r="AS60" s="14"/>
    </row>
    <row r="61" spans="3:45" ht="12.4" x14ac:dyDescent="0.3">
      <c r="C61" s="30"/>
      <c r="D61" s="3" t="s">
        <v>1291</v>
      </c>
      <c r="E61" s="3" t="s">
        <v>216</v>
      </c>
      <c r="H61" s="3" t="s">
        <v>313</v>
      </c>
      <c r="L61" s="3" t="s">
        <v>225</v>
      </c>
      <c r="O61" s="18" t="str">
        <f t="shared" si="2"/>
        <v>GDNNot Used</v>
      </c>
      <c r="R61" s="18" t="str">
        <f>IF(INDEX(Local!$L$34:$L$86,MATCH(H61,Local!$G$34:$G$86,0))=0,"Not Used",INDEX(Local!$L$34:$L$86,MATCH(H61,Local!$G$34:$G$86,0)))</f>
        <v>Not Used</v>
      </c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91" t="str">
        <f>IFERROR(INDEX(Inp_OngoingEfficiency!AE:AE,MATCH($O61,Inp_OngoingEfficiency!$K:$K,0)),"")</f>
        <v/>
      </c>
      <c r="AF61" s="91" t="str">
        <f>IFERROR(INDEX(Inp_OngoingEfficiency!AF:AF,MATCH($O61,Inp_OngoingEfficiency!$K:$K,0)),"")</f>
        <v/>
      </c>
      <c r="AG61" s="91" t="str">
        <f>IFERROR(INDEX(Inp_OngoingEfficiency!AG:AG,MATCH($O61,Inp_OngoingEfficiency!$K:$K,0)),"")</f>
        <v/>
      </c>
      <c r="AH61" s="91" t="str">
        <f>IFERROR(INDEX(Inp_OngoingEfficiency!AH:AH,MATCH($O61,Inp_OngoingEfficiency!$K:$K,0)),"")</f>
        <v/>
      </c>
      <c r="AI61" s="91" t="str">
        <f>IFERROR(INDEX(Inp_OngoingEfficiency!AI:AI,MATCH($O61,Inp_OngoingEfficiency!$K:$K,0)),"")</f>
        <v/>
      </c>
      <c r="AJ61" s="91" t="str">
        <f>IFERROR(INDEX(Inp_OngoingEfficiency!AJ:AJ,MATCH($O61,Inp_OngoingEfficiency!$K:$K,0)),"")</f>
        <v/>
      </c>
      <c r="AK61" s="91" t="str">
        <f>IFERROR(INDEX(Inp_OngoingEfficiency!AK:AK,MATCH($O61,Inp_OngoingEfficiency!$K:$K,0)),"")</f>
        <v/>
      </c>
      <c r="AM61" s="14"/>
      <c r="AN61" s="14"/>
      <c r="AO61" s="14"/>
      <c r="AQ61" s="14"/>
      <c r="AR61" s="14"/>
      <c r="AS61" s="14"/>
    </row>
    <row r="62" spans="3:45" ht="12.4" x14ac:dyDescent="0.3">
      <c r="C62" s="30"/>
      <c r="D62" s="3" t="s">
        <v>1291</v>
      </c>
      <c r="E62" s="3" t="s">
        <v>216</v>
      </c>
      <c r="H62" s="3" t="s">
        <v>314</v>
      </c>
      <c r="L62" s="3" t="s">
        <v>225</v>
      </c>
      <c r="O62" s="18" t="str">
        <f t="shared" si="2"/>
        <v>GDNNot Used</v>
      </c>
      <c r="R62" s="18" t="str">
        <f>IF(INDEX(Local!$L$34:$L$86,MATCH(H62,Local!$G$34:$G$86,0))=0,"Not Used",INDEX(Local!$L$34:$L$86,MATCH(H62,Local!$G$34:$G$86,0)))</f>
        <v>Not Used</v>
      </c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91" t="str">
        <f>IFERROR(INDEX(Inp_OngoingEfficiency!AE:AE,MATCH($O62,Inp_OngoingEfficiency!$K:$K,0)),"")</f>
        <v/>
      </c>
      <c r="AF62" s="91" t="str">
        <f>IFERROR(INDEX(Inp_OngoingEfficiency!AF:AF,MATCH($O62,Inp_OngoingEfficiency!$K:$K,0)),"")</f>
        <v/>
      </c>
      <c r="AG62" s="91" t="str">
        <f>IFERROR(INDEX(Inp_OngoingEfficiency!AG:AG,MATCH($O62,Inp_OngoingEfficiency!$K:$K,0)),"")</f>
        <v/>
      </c>
      <c r="AH62" s="91" t="str">
        <f>IFERROR(INDEX(Inp_OngoingEfficiency!AH:AH,MATCH($O62,Inp_OngoingEfficiency!$K:$K,0)),"")</f>
        <v/>
      </c>
      <c r="AI62" s="91" t="str">
        <f>IFERROR(INDEX(Inp_OngoingEfficiency!AI:AI,MATCH($O62,Inp_OngoingEfficiency!$K:$K,0)),"")</f>
        <v/>
      </c>
      <c r="AJ62" s="91" t="str">
        <f>IFERROR(INDEX(Inp_OngoingEfficiency!AJ:AJ,MATCH($O62,Inp_OngoingEfficiency!$K:$K,0)),"")</f>
        <v/>
      </c>
      <c r="AK62" s="91" t="str">
        <f>IFERROR(INDEX(Inp_OngoingEfficiency!AK:AK,MATCH($O62,Inp_OngoingEfficiency!$K:$K,0)),"")</f>
        <v/>
      </c>
      <c r="AM62" s="14"/>
      <c r="AN62" s="14"/>
      <c r="AO62" s="14"/>
      <c r="AQ62" s="14"/>
      <c r="AR62" s="14"/>
      <c r="AS62" s="14"/>
    </row>
    <row r="63" spans="3:45" ht="12.4" x14ac:dyDescent="0.3">
      <c r="C63" s="30"/>
      <c r="D63" s="3" t="s">
        <v>1291</v>
      </c>
      <c r="E63" s="3" t="s">
        <v>216</v>
      </c>
      <c r="H63" s="3" t="s">
        <v>220</v>
      </c>
      <c r="L63" s="3" t="s">
        <v>225</v>
      </c>
      <c r="O63" s="18" t="str">
        <f t="shared" si="2"/>
        <v>GDNNot Used</v>
      </c>
      <c r="R63" s="18" t="str">
        <f>IF(INDEX(Local!$L$34:$L$86,MATCH(H63,Local!$G$34:$G$86,0))=0,"Not Used",INDEX(Local!$L$34:$L$86,MATCH(H63,Local!$G$34:$G$86,0)))</f>
        <v>Not Used</v>
      </c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91" t="str">
        <f>IFERROR(INDEX(Inp_OngoingEfficiency!AE:AE,MATCH($O63,Inp_OngoingEfficiency!$K:$K,0)),"")</f>
        <v/>
      </c>
      <c r="AF63" s="91" t="str">
        <f>IFERROR(INDEX(Inp_OngoingEfficiency!AF:AF,MATCH($O63,Inp_OngoingEfficiency!$K:$K,0)),"")</f>
        <v/>
      </c>
      <c r="AG63" s="91" t="str">
        <f>IFERROR(INDEX(Inp_OngoingEfficiency!AG:AG,MATCH($O63,Inp_OngoingEfficiency!$K:$K,0)),"")</f>
        <v/>
      </c>
      <c r="AH63" s="91" t="str">
        <f>IFERROR(INDEX(Inp_OngoingEfficiency!AH:AH,MATCH($O63,Inp_OngoingEfficiency!$K:$K,0)),"")</f>
        <v/>
      </c>
      <c r="AI63" s="91" t="str">
        <f>IFERROR(INDEX(Inp_OngoingEfficiency!AI:AI,MATCH($O63,Inp_OngoingEfficiency!$K:$K,0)),"")</f>
        <v/>
      </c>
      <c r="AJ63" s="91" t="str">
        <f>IFERROR(INDEX(Inp_OngoingEfficiency!AJ:AJ,MATCH($O63,Inp_OngoingEfficiency!$K:$K,0)),"")</f>
        <v/>
      </c>
      <c r="AK63" s="91" t="str">
        <f>IFERROR(INDEX(Inp_OngoingEfficiency!AK:AK,MATCH($O63,Inp_OngoingEfficiency!$K:$K,0)),"")</f>
        <v/>
      </c>
      <c r="AM63" s="14"/>
      <c r="AN63" s="14"/>
      <c r="AO63" s="14"/>
      <c r="AQ63" s="14"/>
      <c r="AR63" s="14"/>
      <c r="AS63" s="14"/>
    </row>
    <row r="64" spans="3:45" ht="12.4" x14ac:dyDescent="0.3">
      <c r="C64" s="30"/>
      <c r="D64" s="3" t="s">
        <v>1291</v>
      </c>
      <c r="E64" s="3" t="s">
        <v>216</v>
      </c>
      <c r="H64" s="3" t="s">
        <v>221</v>
      </c>
      <c r="L64" s="3" t="s">
        <v>225</v>
      </c>
      <c r="O64" s="18" t="str">
        <f t="shared" si="2"/>
        <v>GDNNot Used</v>
      </c>
      <c r="R64" s="18" t="str">
        <f>IF(INDEX(Local!$L$34:$L$86,MATCH(H64,Local!$G$34:$G$86,0))=0,"Not Used",INDEX(Local!$L$34:$L$86,MATCH(H64,Local!$G$34:$G$86,0)))</f>
        <v>Not Used</v>
      </c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91" t="str">
        <f>IFERROR(INDEX(Inp_OngoingEfficiency!AE:AE,MATCH($O64,Inp_OngoingEfficiency!$K:$K,0)),"")</f>
        <v/>
      </c>
      <c r="AF64" s="91" t="str">
        <f>IFERROR(INDEX(Inp_OngoingEfficiency!AF:AF,MATCH($O64,Inp_OngoingEfficiency!$K:$K,0)),"")</f>
        <v/>
      </c>
      <c r="AG64" s="91" t="str">
        <f>IFERROR(INDEX(Inp_OngoingEfficiency!AG:AG,MATCH($O64,Inp_OngoingEfficiency!$K:$K,0)),"")</f>
        <v/>
      </c>
      <c r="AH64" s="91" t="str">
        <f>IFERROR(INDEX(Inp_OngoingEfficiency!AH:AH,MATCH($O64,Inp_OngoingEfficiency!$K:$K,0)),"")</f>
        <v/>
      </c>
      <c r="AI64" s="91" t="str">
        <f>IFERROR(INDEX(Inp_OngoingEfficiency!AI:AI,MATCH($O64,Inp_OngoingEfficiency!$K:$K,0)),"")</f>
        <v/>
      </c>
      <c r="AJ64" s="91" t="str">
        <f>IFERROR(INDEX(Inp_OngoingEfficiency!AJ:AJ,MATCH($O64,Inp_OngoingEfficiency!$K:$K,0)),"")</f>
        <v/>
      </c>
      <c r="AK64" s="91" t="str">
        <f>IFERROR(INDEX(Inp_OngoingEfficiency!AK:AK,MATCH($O64,Inp_OngoingEfficiency!$K:$K,0)),"")</f>
        <v/>
      </c>
      <c r="AM64" s="14"/>
      <c r="AN64" s="14"/>
      <c r="AO64" s="14"/>
      <c r="AQ64" s="14"/>
      <c r="AR64" s="14"/>
      <c r="AS64" s="14"/>
    </row>
    <row r="65" spans="2:61" ht="12.4" x14ac:dyDescent="0.3">
      <c r="D65" s="3" t="s">
        <v>1291</v>
      </c>
      <c r="E65" s="3" t="s">
        <v>216</v>
      </c>
      <c r="H65" s="3" t="s">
        <v>212</v>
      </c>
      <c r="L65" s="3" t="s">
        <v>225</v>
      </c>
      <c r="O65" s="18" t="str">
        <f t="shared" si="2"/>
        <v>GDNNot Used</v>
      </c>
      <c r="R65" s="18" t="str">
        <f>IF(INDEX(Local!$L$34:$L$86,MATCH(H65,Local!$G$34:$G$86,0))=0,"Not Used",INDEX(Local!$L$34:$L$86,MATCH(H65,Local!$G$34:$G$86,0)))</f>
        <v>Not Used</v>
      </c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91" t="str">
        <f>IFERROR(INDEX(Inp_OngoingEfficiency!AE:AE,MATCH($O65,Inp_OngoingEfficiency!$K:$K,0)),"")</f>
        <v/>
      </c>
      <c r="AF65" s="91" t="str">
        <f>IFERROR(INDEX(Inp_OngoingEfficiency!AF:AF,MATCH($O65,Inp_OngoingEfficiency!$K:$K,0)),"")</f>
        <v/>
      </c>
      <c r="AG65" s="91" t="str">
        <f>IFERROR(INDEX(Inp_OngoingEfficiency!AG:AG,MATCH($O65,Inp_OngoingEfficiency!$K:$K,0)),"")</f>
        <v/>
      </c>
      <c r="AH65" s="91" t="str">
        <f>IFERROR(INDEX(Inp_OngoingEfficiency!AH:AH,MATCH($O65,Inp_OngoingEfficiency!$K:$K,0)),"")</f>
        <v/>
      </c>
      <c r="AI65" s="91" t="str">
        <f>IFERROR(INDEX(Inp_OngoingEfficiency!AI:AI,MATCH($O65,Inp_OngoingEfficiency!$K:$K,0)),"")</f>
        <v/>
      </c>
      <c r="AJ65" s="91" t="str">
        <f>IFERROR(INDEX(Inp_OngoingEfficiency!AJ:AJ,MATCH($O65,Inp_OngoingEfficiency!$K:$K,0)),"")</f>
        <v/>
      </c>
      <c r="AK65" s="91" t="str">
        <f>IFERROR(INDEX(Inp_OngoingEfficiency!AK:AK,MATCH($O65,Inp_OngoingEfficiency!$K:$K,0)),"")</f>
        <v/>
      </c>
      <c r="AM65" s="14"/>
      <c r="AN65" s="14"/>
      <c r="AO65" s="14"/>
      <c r="AQ65" s="14"/>
      <c r="AR65" s="14"/>
      <c r="AS65" s="14"/>
    </row>
    <row r="66" spans="2:61" ht="12.4" x14ac:dyDescent="0.3">
      <c r="D66" s="3" t="s">
        <v>1291</v>
      </c>
      <c r="E66" s="3" t="s">
        <v>216</v>
      </c>
      <c r="H66" s="3" t="s">
        <v>223</v>
      </c>
      <c r="L66" s="3" t="s">
        <v>225</v>
      </c>
      <c r="O66" s="18" t="str">
        <f t="shared" si="2"/>
        <v>GDNNot Used</v>
      </c>
      <c r="R66" s="18" t="str">
        <f>IF(INDEX(Local!$L$34:$L$86,MATCH(H66,Local!$G$34:$G$86,0))=0,"Not Used",INDEX(Local!$L$34:$L$86,MATCH(H66,Local!$G$34:$G$86,0)))</f>
        <v>Not Used</v>
      </c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91" t="str">
        <f>IFERROR(INDEX(Inp_OngoingEfficiency!AE:AE,MATCH($O66,Inp_OngoingEfficiency!$K:$K,0)),"")</f>
        <v/>
      </c>
      <c r="AF66" s="91" t="str">
        <f>IFERROR(INDEX(Inp_OngoingEfficiency!AF:AF,MATCH($O66,Inp_OngoingEfficiency!$K:$K,0)),"")</f>
        <v/>
      </c>
      <c r="AG66" s="91" t="str">
        <f>IFERROR(INDEX(Inp_OngoingEfficiency!AG:AG,MATCH($O66,Inp_OngoingEfficiency!$K:$K,0)),"")</f>
        <v/>
      </c>
      <c r="AH66" s="91" t="str">
        <f>IFERROR(INDEX(Inp_OngoingEfficiency!AH:AH,MATCH($O66,Inp_OngoingEfficiency!$K:$K,0)),"")</f>
        <v/>
      </c>
      <c r="AI66" s="91" t="str">
        <f>IFERROR(INDEX(Inp_OngoingEfficiency!AI:AI,MATCH($O66,Inp_OngoingEfficiency!$K:$K,0)),"")</f>
        <v/>
      </c>
      <c r="AJ66" s="91" t="str">
        <f>IFERROR(INDEX(Inp_OngoingEfficiency!AJ:AJ,MATCH($O66,Inp_OngoingEfficiency!$K:$K,0)),"")</f>
        <v/>
      </c>
      <c r="AK66" s="91" t="str">
        <f>IFERROR(INDEX(Inp_OngoingEfficiency!AK:AK,MATCH($O66,Inp_OngoingEfficiency!$K:$K,0)),"")</f>
        <v/>
      </c>
      <c r="AM66" s="14"/>
      <c r="AN66" s="14"/>
      <c r="AO66" s="14"/>
      <c r="AQ66" s="14"/>
      <c r="AR66" s="14"/>
      <c r="AS66" s="14"/>
    </row>
    <row r="67" spans="2:61" ht="12.4" x14ac:dyDescent="0.3">
      <c r="D67" s="3" t="s">
        <v>1291</v>
      </c>
      <c r="E67" s="3" t="s">
        <v>216</v>
      </c>
      <c r="H67" s="3" t="s">
        <v>315</v>
      </c>
      <c r="L67" s="3" t="s">
        <v>225</v>
      </c>
      <c r="O67" s="18" t="str">
        <f t="shared" si="2"/>
        <v>GDNNot Used</v>
      </c>
      <c r="R67" s="18" t="str">
        <f>IF(INDEX(Local!$L$34:$L$86,MATCH(H67,Local!$G$34:$G$86,0))=0,"Not Used",INDEX(Local!$L$34:$L$86,MATCH(H67,Local!$G$34:$G$86,0)))</f>
        <v>Not Used</v>
      </c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91" t="str">
        <f>IFERROR(INDEX(Inp_OngoingEfficiency!AE:AE,MATCH($O67,Inp_OngoingEfficiency!$K:$K,0)),"")</f>
        <v/>
      </c>
      <c r="AF67" s="91" t="str">
        <f>IFERROR(INDEX(Inp_OngoingEfficiency!AF:AF,MATCH($O67,Inp_OngoingEfficiency!$K:$K,0)),"")</f>
        <v/>
      </c>
      <c r="AG67" s="91" t="str">
        <f>IFERROR(INDEX(Inp_OngoingEfficiency!AG:AG,MATCH($O67,Inp_OngoingEfficiency!$K:$K,0)),"")</f>
        <v/>
      </c>
      <c r="AH67" s="91" t="str">
        <f>IFERROR(INDEX(Inp_OngoingEfficiency!AH:AH,MATCH($O67,Inp_OngoingEfficiency!$K:$K,0)),"")</f>
        <v/>
      </c>
      <c r="AI67" s="91" t="str">
        <f>IFERROR(INDEX(Inp_OngoingEfficiency!AI:AI,MATCH($O67,Inp_OngoingEfficiency!$K:$K,0)),"")</f>
        <v/>
      </c>
      <c r="AJ67" s="91" t="str">
        <f>IFERROR(INDEX(Inp_OngoingEfficiency!AJ:AJ,MATCH($O67,Inp_OngoingEfficiency!$K:$K,0)),"")</f>
        <v/>
      </c>
      <c r="AK67" s="91" t="str">
        <f>IFERROR(INDEX(Inp_OngoingEfficiency!AK:AK,MATCH($O67,Inp_OngoingEfficiency!$K:$K,0)),"")</f>
        <v/>
      </c>
      <c r="AM67" s="14"/>
      <c r="AN67" s="14"/>
      <c r="AO67" s="14"/>
      <c r="AQ67" s="14"/>
      <c r="AR67" s="14"/>
      <c r="AS67" s="14"/>
    </row>
    <row r="68" spans="2:61" ht="12.4" x14ac:dyDescent="0.3">
      <c r="C68" s="30"/>
      <c r="R68" s="3"/>
      <c r="AE68" s="135"/>
      <c r="AF68" s="135"/>
      <c r="AG68" s="135"/>
      <c r="AH68" s="135"/>
      <c r="AI68" s="135"/>
      <c r="AJ68" s="135"/>
      <c r="AK68" s="135"/>
    </row>
    <row r="69" spans="2:61" ht="14.65" x14ac:dyDescent="0.35">
      <c r="B69" s="10" t="s">
        <v>1286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36"/>
      <c r="AF69" s="136"/>
      <c r="AG69" s="136"/>
      <c r="AH69" s="136"/>
      <c r="AI69" s="136"/>
      <c r="AJ69" s="136"/>
      <c r="AK69" s="136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41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</row>
    <row r="70" spans="2:61" ht="12.4" x14ac:dyDescent="0.3">
      <c r="C70" s="30"/>
      <c r="R70" s="3"/>
      <c r="AE70" s="135"/>
      <c r="AF70" s="135"/>
      <c r="AG70" s="135"/>
      <c r="AH70" s="135"/>
      <c r="AI70" s="135"/>
      <c r="AJ70" s="135"/>
      <c r="AK70" s="135"/>
    </row>
    <row r="71" spans="2:61" ht="12.4" x14ac:dyDescent="0.3">
      <c r="C71" s="30"/>
      <c r="R71" s="3"/>
      <c r="AE71" s="135"/>
      <c r="AF71" s="135"/>
      <c r="AG71" s="135"/>
      <c r="AH71" s="135"/>
      <c r="AI71" s="135"/>
      <c r="AJ71" s="135"/>
      <c r="AK71" s="135"/>
    </row>
    <row r="72" spans="2:61" ht="12.4" x14ac:dyDescent="0.3">
      <c r="C72" s="30"/>
      <c r="E72" s="4" t="s">
        <v>172</v>
      </c>
      <c r="H72" s="4" t="s">
        <v>172</v>
      </c>
      <c r="L72" s="3" t="s">
        <v>225</v>
      </c>
      <c r="M72" s="4"/>
      <c r="O72" s="14"/>
      <c r="P72" s="3" t="s">
        <v>1288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91">
        <f t="shared" ref="AE72:AK81" si="3">AE$11</f>
        <v>0</v>
      </c>
      <c r="AF72" s="91">
        <f t="shared" si="3"/>
        <v>0</v>
      </c>
      <c r="AG72" s="91">
        <f t="shared" si="3"/>
        <v>0</v>
      </c>
      <c r="AH72" s="91">
        <f t="shared" si="3"/>
        <v>0</v>
      </c>
      <c r="AI72" s="91">
        <f t="shared" si="3"/>
        <v>0</v>
      </c>
      <c r="AJ72" s="91">
        <f t="shared" si="3"/>
        <v>0</v>
      </c>
      <c r="AK72" s="91">
        <f t="shared" si="3"/>
        <v>0</v>
      </c>
      <c r="AM72" s="14"/>
      <c r="AN72" s="14"/>
      <c r="AO72" s="14"/>
      <c r="AQ72" s="14"/>
      <c r="AR72" s="14"/>
      <c r="AS72" s="14"/>
    </row>
    <row r="73" spans="2:61" ht="12.4" x14ac:dyDescent="0.3">
      <c r="C73" s="30"/>
      <c r="E73" s="4" t="s">
        <v>172</v>
      </c>
      <c r="F73" s="4" t="s">
        <v>173</v>
      </c>
      <c r="H73" s="4" t="s">
        <v>174</v>
      </c>
      <c r="L73" s="3" t="s">
        <v>225</v>
      </c>
      <c r="M73" s="4"/>
      <c r="O73" s="14"/>
      <c r="P73" s="3" t="s">
        <v>1288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91">
        <f t="shared" si="3"/>
        <v>0</v>
      </c>
      <c r="AF73" s="91">
        <f t="shared" si="3"/>
        <v>0</v>
      </c>
      <c r="AG73" s="91">
        <f t="shared" si="3"/>
        <v>0</v>
      </c>
      <c r="AH73" s="91">
        <f t="shared" si="3"/>
        <v>0</v>
      </c>
      <c r="AI73" s="91">
        <f t="shared" si="3"/>
        <v>0</v>
      </c>
      <c r="AJ73" s="91">
        <f t="shared" si="3"/>
        <v>0</v>
      </c>
      <c r="AK73" s="91">
        <f t="shared" si="3"/>
        <v>0</v>
      </c>
      <c r="AM73" s="14"/>
      <c r="AN73" s="14"/>
      <c r="AO73" s="14"/>
      <c r="AQ73" s="14"/>
      <c r="AR73" s="14"/>
      <c r="AS73" s="14"/>
    </row>
    <row r="74" spans="2:61" ht="12.4" x14ac:dyDescent="0.3">
      <c r="C74" s="30"/>
      <c r="E74" s="4" t="s">
        <v>172</v>
      </c>
      <c r="F74" s="4" t="s">
        <v>173</v>
      </c>
      <c r="G74" s="4" t="s">
        <v>175</v>
      </c>
      <c r="H74" s="4" t="s">
        <v>176</v>
      </c>
      <c r="L74" s="3" t="s">
        <v>225</v>
      </c>
      <c r="M74" s="4"/>
      <c r="O74" s="14"/>
      <c r="P74" s="3" t="s">
        <v>1288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91">
        <f t="shared" si="3"/>
        <v>0</v>
      </c>
      <c r="AF74" s="91">
        <f t="shared" si="3"/>
        <v>0</v>
      </c>
      <c r="AG74" s="91">
        <f t="shared" si="3"/>
        <v>0</v>
      </c>
      <c r="AH74" s="91">
        <f t="shared" si="3"/>
        <v>0</v>
      </c>
      <c r="AI74" s="91">
        <f t="shared" si="3"/>
        <v>0</v>
      </c>
      <c r="AJ74" s="91">
        <f t="shared" si="3"/>
        <v>0</v>
      </c>
      <c r="AK74" s="91">
        <f t="shared" si="3"/>
        <v>0</v>
      </c>
      <c r="AM74" s="14"/>
      <c r="AN74" s="14"/>
      <c r="AO74" s="14"/>
      <c r="AQ74" s="14"/>
      <c r="AR74" s="14"/>
      <c r="AS74" s="14"/>
    </row>
    <row r="75" spans="2:61" ht="12.4" x14ac:dyDescent="0.3">
      <c r="C75" s="30"/>
      <c r="E75" s="3" t="s">
        <v>172</v>
      </c>
      <c r="F75" s="3" t="s">
        <v>173</v>
      </c>
      <c r="G75" s="3" t="s">
        <v>175</v>
      </c>
      <c r="H75" s="3" t="s">
        <v>177</v>
      </c>
      <c r="L75" s="3" t="s">
        <v>225</v>
      </c>
      <c r="O75" s="14"/>
      <c r="P75" s="3" t="s">
        <v>1288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91">
        <f t="shared" si="3"/>
        <v>0</v>
      </c>
      <c r="AF75" s="91">
        <f t="shared" si="3"/>
        <v>0</v>
      </c>
      <c r="AG75" s="91">
        <f t="shared" si="3"/>
        <v>0</v>
      </c>
      <c r="AH75" s="91">
        <f t="shared" si="3"/>
        <v>0</v>
      </c>
      <c r="AI75" s="91">
        <f t="shared" si="3"/>
        <v>0</v>
      </c>
      <c r="AJ75" s="91">
        <f t="shared" si="3"/>
        <v>0</v>
      </c>
      <c r="AK75" s="91">
        <f t="shared" si="3"/>
        <v>0</v>
      </c>
      <c r="AM75" s="14"/>
      <c r="AN75" s="14"/>
      <c r="AO75" s="14"/>
      <c r="AQ75" s="14"/>
      <c r="AR75" s="14"/>
      <c r="AS75" s="14"/>
    </row>
    <row r="76" spans="2:61" ht="12.4" x14ac:dyDescent="0.3">
      <c r="C76" s="30"/>
      <c r="E76" s="3" t="s">
        <v>172</v>
      </c>
      <c r="F76" s="3" t="s">
        <v>173</v>
      </c>
      <c r="G76" s="3" t="s">
        <v>175</v>
      </c>
      <c r="H76" s="3" t="s">
        <v>178</v>
      </c>
      <c r="L76" s="3" t="s">
        <v>225</v>
      </c>
      <c r="O76" s="14"/>
      <c r="P76" s="3" t="s">
        <v>1288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91">
        <f t="shared" si="3"/>
        <v>0</v>
      </c>
      <c r="AF76" s="91">
        <f t="shared" si="3"/>
        <v>0</v>
      </c>
      <c r="AG76" s="91">
        <f t="shared" si="3"/>
        <v>0</v>
      </c>
      <c r="AH76" s="91">
        <f t="shared" si="3"/>
        <v>0</v>
      </c>
      <c r="AI76" s="91">
        <f t="shared" si="3"/>
        <v>0</v>
      </c>
      <c r="AJ76" s="91">
        <f t="shared" si="3"/>
        <v>0</v>
      </c>
      <c r="AK76" s="91">
        <f t="shared" si="3"/>
        <v>0</v>
      </c>
      <c r="AM76" s="14"/>
      <c r="AN76" s="14"/>
      <c r="AO76" s="14"/>
      <c r="AQ76" s="14"/>
      <c r="AR76" s="14"/>
      <c r="AS76" s="14"/>
    </row>
    <row r="77" spans="2:61" ht="12.4" x14ac:dyDescent="0.3">
      <c r="C77" s="30"/>
      <c r="E77" s="3" t="s">
        <v>172</v>
      </c>
      <c r="F77" s="3" t="s">
        <v>173</v>
      </c>
      <c r="G77" s="3" t="s">
        <v>175</v>
      </c>
      <c r="H77" s="3" t="s">
        <v>179</v>
      </c>
      <c r="L77" s="3" t="s">
        <v>225</v>
      </c>
      <c r="O77" s="14"/>
      <c r="P77" s="3" t="s">
        <v>1288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91">
        <f t="shared" si="3"/>
        <v>0</v>
      </c>
      <c r="AF77" s="91">
        <f t="shared" si="3"/>
        <v>0</v>
      </c>
      <c r="AG77" s="91">
        <f t="shared" si="3"/>
        <v>0</v>
      </c>
      <c r="AH77" s="91">
        <f t="shared" si="3"/>
        <v>0</v>
      </c>
      <c r="AI77" s="91">
        <f t="shared" si="3"/>
        <v>0</v>
      </c>
      <c r="AJ77" s="91">
        <f t="shared" si="3"/>
        <v>0</v>
      </c>
      <c r="AK77" s="91">
        <f t="shared" si="3"/>
        <v>0</v>
      </c>
      <c r="AM77" s="14"/>
      <c r="AN77" s="14"/>
      <c r="AO77" s="14"/>
      <c r="AQ77" s="14"/>
      <c r="AR77" s="14"/>
      <c r="AS77" s="14"/>
    </row>
    <row r="78" spans="2:61" ht="12.4" x14ac:dyDescent="0.3">
      <c r="C78" s="30"/>
      <c r="E78" s="3" t="s">
        <v>172</v>
      </c>
      <c r="F78" s="3" t="s">
        <v>173</v>
      </c>
      <c r="G78" s="3" t="s">
        <v>175</v>
      </c>
      <c r="H78" s="3" t="s">
        <v>180</v>
      </c>
      <c r="L78" s="3" t="s">
        <v>225</v>
      </c>
      <c r="O78" s="14"/>
      <c r="P78" s="3" t="s">
        <v>1288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91">
        <f t="shared" si="3"/>
        <v>0</v>
      </c>
      <c r="AF78" s="91">
        <f t="shared" si="3"/>
        <v>0</v>
      </c>
      <c r="AG78" s="91">
        <f t="shared" si="3"/>
        <v>0</v>
      </c>
      <c r="AH78" s="91">
        <f t="shared" si="3"/>
        <v>0</v>
      </c>
      <c r="AI78" s="91">
        <f t="shared" si="3"/>
        <v>0</v>
      </c>
      <c r="AJ78" s="91">
        <f t="shared" si="3"/>
        <v>0</v>
      </c>
      <c r="AK78" s="91">
        <f t="shared" si="3"/>
        <v>0</v>
      </c>
      <c r="AM78" s="14"/>
      <c r="AN78" s="14"/>
      <c r="AO78" s="14"/>
      <c r="AQ78" s="14"/>
      <c r="AR78" s="14"/>
      <c r="AS78" s="14"/>
    </row>
    <row r="79" spans="2:61" ht="12.4" x14ac:dyDescent="0.3">
      <c r="C79" s="30"/>
      <c r="E79" s="4" t="s">
        <v>172</v>
      </c>
      <c r="F79" s="4" t="s">
        <v>173</v>
      </c>
      <c r="G79" s="4" t="s">
        <v>181</v>
      </c>
      <c r="H79" s="4" t="s">
        <v>182</v>
      </c>
      <c r="L79" s="3" t="s">
        <v>225</v>
      </c>
      <c r="M79" s="4"/>
      <c r="O79" s="14"/>
      <c r="P79" s="3" t="s">
        <v>1288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91">
        <f t="shared" si="3"/>
        <v>0</v>
      </c>
      <c r="AF79" s="91">
        <f t="shared" si="3"/>
        <v>0</v>
      </c>
      <c r="AG79" s="91">
        <f t="shared" si="3"/>
        <v>0</v>
      </c>
      <c r="AH79" s="91">
        <f t="shared" si="3"/>
        <v>0</v>
      </c>
      <c r="AI79" s="91">
        <f t="shared" si="3"/>
        <v>0</v>
      </c>
      <c r="AJ79" s="91">
        <f t="shared" si="3"/>
        <v>0</v>
      </c>
      <c r="AK79" s="91">
        <f t="shared" si="3"/>
        <v>0</v>
      </c>
      <c r="AM79" s="14"/>
      <c r="AN79" s="14"/>
      <c r="AO79" s="14"/>
      <c r="AQ79" s="14"/>
      <c r="AR79" s="14"/>
      <c r="AS79" s="14"/>
    </row>
    <row r="80" spans="2:61" ht="12.4" x14ac:dyDescent="0.3">
      <c r="C80" s="30"/>
      <c r="E80" s="3" t="s">
        <v>172</v>
      </c>
      <c r="F80" s="3" t="s">
        <v>173</v>
      </c>
      <c r="G80" s="3" t="s">
        <v>181</v>
      </c>
      <c r="H80" s="3" t="s">
        <v>183</v>
      </c>
      <c r="L80" s="3" t="s">
        <v>225</v>
      </c>
      <c r="O80" s="14"/>
      <c r="P80" s="3" t="s">
        <v>1288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91">
        <f t="shared" si="3"/>
        <v>0</v>
      </c>
      <c r="AF80" s="91">
        <f t="shared" si="3"/>
        <v>0</v>
      </c>
      <c r="AG80" s="91">
        <f t="shared" si="3"/>
        <v>0</v>
      </c>
      <c r="AH80" s="91">
        <f t="shared" si="3"/>
        <v>0</v>
      </c>
      <c r="AI80" s="91">
        <f t="shared" si="3"/>
        <v>0</v>
      </c>
      <c r="AJ80" s="91">
        <f t="shared" si="3"/>
        <v>0</v>
      </c>
      <c r="AK80" s="91">
        <f t="shared" si="3"/>
        <v>0</v>
      </c>
      <c r="AM80" s="14"/>
      <c r="AN80" s="14"/>
      <c r="AO80" s="14"/>
      <c r="AQ80" s="14"/>
      <c r="AR80" s="14"/>
      <c r="AS80" s="14"/>
    </row>
    <row r="81" spans="3:45" ht="12.4" x14ac:dyDescent="0.3">
      <c r="C81" s="30"/>
      <c r="E81" s="3" t="s">
        <v>172</v>
      </c>
      <c r="F81" s="3" t="s">
        <v>173</v>
      </c>
      <c r="G81" s="3" t="s">
        <v>181</v>
      </c>
      <c r="H81" s="3" t="s">
        <v>308</v>
      </c>
      <c r="L81" s="3" t="s">
        <v>225</v>
      </c>
      <c r="O81" s="14"/>
      <c r="P81" s="3" t="s">
        <v>1288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91">
        <f t="shared" si="3"/>
        <v>0</v>
      </c>
      <c r="AF81" s="91">
        <f t="shared" si="3"/>
        <v>0</v>
      </c>
      <c r="AG81" s="91">
        <f t="shared" si="3"/>
        <v>0</v>
      </c>
      <c r="AH81" s="91">
        <f t="shared" si="3"/>
        <v>0</v>
      </c>
      <c r="AI81" s="91">
        <f t="shared" si="3"/>
        <v>0</v>
      </c>
      <c r="AJ81" s="91">
        <f t="shared" si="3"/>
        <v>0</v>
      </c>
      <c r="AK81" s="91">
        <f t="shared" si="3"/>
        <v>0</v>
      </c>
      <c r="AM81" s="14"/>
      <c r="AN81" s="14"/>
      <c r="AO81" s="14"/>
      <c r="AQ81" s="14"/>
      <c r="AR81" s="14"/>
      <c r="AS81" s="14"/>
    </row>
    <row r="82" spans="3:45" ht="12.4" x14ac:dyDescent="0.3">
      <c r="C82" s="30"/>
      <c r="E82" s="3" t="s">
        <v>172</v>
      </c>
      <c r="F82" s="3" t="s">
        <v>173</v>
      </c>
      <c r="G82" s="3" t="s">
        <v>181</v>
      </c>
      <c r="H82" s="3" t="s">
        <v>184</v>
      </c>
      <c r="L82" s="3" t="s">
        <v>225</v>
      </c>
      <c r="O82" s="14"/>
      <c r="P82" s="3" t="s">
        <v>1288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91">
        <f t="shared" ref="AE82:AK94" si="4">AE$11</f>
        <v>0</v>
      </c>
      <c r="AF82" s="91">
        <f t="shared" si="4"/>
        <v>0</v>
      </c>
      <c r="AG82" s="91">
        <f t="shared" si="4"/>
        <v>0</v>
      </c>
      <c r="AH82" s="91">
        <f t="shared" si="4"/>
        <v>0</v>
      </c>
      <c r="AI82" s="91">
        <f t="shared" si="4"/>
        <v>0</v>
      </c>
      <c r="AJ82" s="91">
        <f t="shared" si="4"/>
        <v>0</v>
      </c>
      <c r="AK82" s="91">
        <f t="shared" si="4"/>
        <v>0</v>
      </c>
      <c r="AM82" s="14"/>
      <c r="AN82" s="14"/>
      <c r="AO82" s="14"/>
      <c r="AQ82" s="14"/>
      <c r="AR82" s="14"/>
      <c r="AS82" s="14"/>
    </row>
    <row r="83" spans="3:45" ht="12.4" x14ac:dyDescent="0.3">
      <c r="C83" s="30"/>
      <c r="E83" s="3" t="s">
        <v>172</v>
      </c>
      <c r="F83" s="3" t="s">
        <v>173</v>
      </c>
      <c r="G83" s="3" t="s">
        <v>181</v>
      </c>
      <c r="H83" s="3" t="s">
        <v>309</v>
      </c>
      <c r="L83" s="3" t="s">
        <v>225</v>
      </c>
      <c r="O83" s="14"/>
      <c r="P83" s="3" t="s">
        <v>1288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91">
        <f t="shared" si="4"/>
        <v>0</v>
      </c>
      <c r="AF83" s="91">
        <f t="shared" si="4"/>
        <v>0</v>
      </c>
      <c r="AG83" s="91">
        <f t="shared" si="4"/>
        <v>0</v>
      </c>
      <c r="AH83" s="91">
        <f t="shared" si="4"/>
        <v>0</v>
      </c>
      <c r="AI83" s="91">
        <f t="shared" si="4"/>
        <v>0</v>
      </c>
      <c r="AJ83" s="91">
        <f t="shared" si="4"/>
        <v>0</v>
      </c>
      <c r="AK83" s="91">
        <f t="shared" si="4"/>
        <v>0</v>
      </c>
      <c r="AM83" s="14"/>
      <c r="AN83" s="14"/>
      <c r="AO83" s="14"/>
      <c r="AQ83" s="14"/>
      <c r="AR83" s="14"/>
      <c r="AS83" s="14"/>
    </row>
    <row r="84" spans="3:45" ht="12.4" x14ac:dyDescent="0.3">
      <c r="C84" s="30"/>
      <c r="E84" s="3" t="s">
        <v>172</v>
      </c>
      <c r="F84" s="3" t="s">
        <v>173</v>
      </c>
      <c r="G84" s="3" t="s">
        <v>181</v>
      </c>
      <c r="H84" s="3" t="s">
        <v>310</v>
      </c>
      <c r="L84" s="3" t="s">
        <v>225</v>
      </c>
      <c r="O84" s="14"/>
      <c r="P84" s="3" t="s">
        <v>1288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91">
        <f t="shared" si="4"/>
        <v>0</v>
      </c>
      <c r="AF84" s="91">
        <f t="shared" si="4"/>
        <v>0</v>
      </c>
      <c r="AG84" s="91">
        <f t="shared" si="4"/>
        <v>0</v>
      </c>
      <c r="AH84" s="91">
        <f t="shared" si="4"/>
        <v>0</v>
      </c>
      <c r="AI84" s="91">
        <f t="shared" si="4"/>
        <v>0</v>
      </c>
      <c r="AJ84" s="91">
        <f t="shared" si="4"/>
        <v>0</v>
      </c>
      <c r="AK84" s="91">
        <f t="shared" si="4"/>
        <v>0</v>
      </c>
      <c r="AM84" s="14"/>
      <c r="AN84" s="14"/>
      <c r="AO84" s="14"/>
      <c r="AQ84" s="14"/>
      <c r="AR84" s="14"/>
      <c r="AS84" s="14"/>
    </row>
    <row r="85" spans="3:45" ht="12.4" x14ac:dyDescent="0.3">
      <c r="C85" s="30"/>
      <c r="E85" s="4" t="s">
        <v>172</v>
      </c>
      <c r="F85" s="4" t="s">
        <v>173</v>
      </c>
      <c r="G85" s="4" t="s">
        <v>185</v>
      </c>
      <c r="H85" s="4" t="s">
        <v>186</v>
      </c>
      <c r="L85" s="3" t="s">
        <v>225</v>
      </c>
      <c r="M85" s="4"/>
      <c r="O85" s="14"/>
      <c r="P85" s="3" t="s">
        <v>1288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91">
        <f t="shared" si="4"/>
        <v>0</v>
      </c>
      <c r="AF85" s="91">
        <f t="shared" si="4"/>
        <v>0</v>
      </c>
      <c r="AG85" s="91">
        <f t="shared" si="4"/>
        <v>0</v>
      </c>
      <c r="AH85" s="91">
        <f t="shared" si="4"/>
        <v>0</v>
      </c>
      <c r="AI85" s="91">
        <f t="shared" si="4"/>
        <v>0</v>
      </c>
      <c r="AJ85" s="91">
        <f t="shared" si="4"/>
        <v>0</v>
      </c>
      <c r="AK85" s="91">
        <f t="shared" si="4"/>
        <v>0</v>
      </c>
      <c r="AM85" s="14"/>
      <c r="AN85" s="14"/>
      <c r="AO85" s="14"/>
      <c r="AQ85" s="14"/>
      <c r="AR85" s="14"/>
      <c r="AS85" s="14"/>
    </row>
    <row r="86" spans="3:45" ht="12.4" x14ac:dyDescent="0.3">
      <c r="C86" s="30"/>
      <c r="E86" s="3" t="s">
        <v>172</v>
      </c>
      <c r="F86" s="3" t="s">
        <v>173</v>
      </c>
      <c r="G86" s="3" t="s">
        <v>185</v>
      </c>
      <c r="H86" s="3" t="s">
        <v>187</v>
      </c>
      <c r="L86" s="3" t="s">
        <v>225</v>
      </c>
      <c r="O86" s="14"/>
      <c r="P86" s="3" t="s">
        <v>1288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91">
        <f t="shared" si="4"/>
        <v>0</v>
      </c>
      <c r="AF86" s="91">
        <f t="shared" si="4"/>
        <v>0</v>
      </c>
      <c r="AG86" s="91">
        <f t="shared" si="4"/>
        <v>0</v>
      </c>
      <c r="AH86" s="91">
        <f t="shared" si="4"/>
        <v>0</v>
      </c>
      <c r="AI86" s="91">
        <f t="shared" si="4"/>
        <v>0</v>
      </c>
      <c r="AJ86" s="91">
        <f t="shared" si="4"/>
        <v>0</v>
      </c>
      <c r="AK86" s="91">
        <f t="shared" si="4"/>
        <v>0</v>
      </c>
      <c r="AM86" s="14"/>
      <c r="AN86" s="14"/>
      <c r="AO86" s="14"/>
      <c r="AQ86" s="14"/>
      <c r="AR86" s="14"/>
      <c r="AS86" s="14"/>
    </row>
    <row r="87" spans="3:45" ht="12.4" x14ac:dyDescent="0.3">
      <c r="C87" s="30"/>
      <c r="E87" s="3" t="s">
        <v>172</v>
      </c>
      <c r="F87" s="3" t="s">
        <v>173</v>
      </c>
      <c r="G87" s="3" t="s">
        <v>185</v>
      </c>
      <c r="H87" s="3" t="s">
        <v>188</v>
      </c>
      <c r="L87" s="3" t="s">
        <v>225</v>
      </c>
      <c r="O87" s="14"/>
      <c r="P87" s="3" t="s">
        <v>1288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91">
        <f t="shared" si="4"/>
        <v>0</v>
      </c>
      <c r="AF87" s="91">
        <f t="shared" si="4"/>
        <v>0</v>
      </c>
      <c r="AG87" s="91">
        <f t="shared" si="4"/>
        <v>0</v>
      </c>
      <c r="AH87" s="91">
        <f t="shared" si="4"/>
        <v>0</v>
      </c>
      <c r="AI87" s="91">
        <f t="shared" si="4"/>
        <v>0</v>
      </c>
      <c r="AJ87" s="91">
        <f t="shared" si="4"/>
        <v>0</v>
      </c>
      <c r="AK87" s="91">
        <f t="shared" si="4"/>
        <v>0</v>
      </c>
      <c r="AM87" s="14"/>
      <c r="AN87" s="14"/>
      <c r="AO87" s="14"/>
      <c r="AQ87" s="14"/>
      <c r="AR87" s="14"/>
      <c r="AS87" s="14"/>
    </row>
    <row r="88" spans="3:45" ht="12.4" x14ac:dyDescent="0.3">
      <c r="C88" s="30"/>
      <c r="E88" s="3" t="s">
        <v>172</v>
      </c>
      <c r="F88" s="3" t="s">
        <v>173</v>
      </c>
      <c r="G88" s="3" t="s">
        <v>185</v>
      </c>
      <c r="H88" s="3" t="s">
        <v>189</v>
      </c>
      <c r="L88" s="3" t="s">
        <v>225</v>
      </c>
      <c r="O88" s="14"/>
      <c r="P88" s="3" t="s">
        <v>1288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91">
        <f t="shared" si="4"/>
        <v>0</v>
      </c>
      <c r="AF88" s="91">
        <f t="shared" si="4"/>
        <v>0</v>
      </c>
      <c r="AG88" s="91">
        <f t="shared" si="4"/>
        <v>0</v>
      </c>
      <c r="AH88" s="91">
        <f t="shared" si="4"/>
        <v>0</v>
      </c>
      <c r="AI88" s="91">
        <f t="shared" si="4"/>
        <v>0</v>
      </c>
      <c r="AJ88" s="91">
        <f t="shared" si="4"/>
        <v>0</v>
      </c>
      <c r="AK88" s="91">
        <f t="shared" si="4"/>
        <v>0</v>
      </c>
      <c r="AM88" s="14"/>
      <c r="AN88" s="14"/>
      <c r="AO88" s="14"/>
      <c r="AQ88" s="14"/>
      <c r="AR88" s="14"/>
      <c r="AS88" s="14"/>
    </row>
    <row r="89" spans="3:45" ht="12.4" x14ac:dyDescent="0.3">
      <c r="C89" s="30"/>
      <c r="E89" s="3" t="s">
        <v>172</v>
      </c>
      <c r="F89" s="3" t="s">
        <v>173</v>
      </c>
      <c r="G89" s="3" t="s">
        <v>185</v>
      </c>
      <c r="H89" s="3" t="s">
        <v>190</v>
      </c>
      <c r="L89" s="3" t="s">
        <v>225</v>
      </c>
      <c r="O89" s="14"/>
      <c r="P89" s="3" t="s">
        <v>1288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91">
        <f t="shared" si="4"/>
        <v>0</v>
      </c>
      <c r="AF89" s="91">
        <f t="shared" si="4"/>
        <v>0</v>
      </c>
      <c r="AG89" s="91">
        <f t="shared" si="4"/>
        <v>0</v>
      </c>
      <c r="AH89" s="91">
        <f t="shared" si="4"/>
        <v>0</v>
      </c>
      <c r="AI89" s="91">
        <f t="shared" si="4"/>
        <v>0</v>
      </c>
      <c r="AJ89" s="91">
        <f t="shared" si="4"/>
        <v>0</v>
      </c>
      <c r="AK89" s="91">
        <f t="shared" si="4"/>
        <v>0</v>
      </c>
      <c r="AM89" s="14"/>
      <c r="AN89" s="14"/>
      <c r="AO89" s="14"/>
      <c r="AQ89" s="14"/>
      <c r="AR89" s="14"/>
      <c r="AS89" s="14"/>
    </row>
    <row r="90" spans="3:45" ht="12.4" x14ac:dyDescent="0.3">
      <c r="C90" s="30"/>
      <c r="E90" s="3" t="s">
        <v>172</v>
      </c>
      <c r="F90" s="3" t="s">
        <v>173</v>
      </c>
      <c r="G90" s="3" t="s">
        <v>185</v>
      </c>
      <c r="H90" s="3" t="s">
        <v>191</v>
      </c>
      <c r="L90" s="3" t="s">
        <v>225</v>
      </c>
      <c r="O90" s="14"/>
      <c r="P90" s="3" t="s">
        <v>1288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91">
        <f t="shared" si="4"/>
        <v>0</v>
      </c>
      <c r="AF90" s="91">
        <f t="shared" si="4"/>
        <v>0</v>
      </c>
      <c r="AG90" s="91">
        <f t="shared" si="4"/>
        <v>0</v>
      </c>
      <c r="AH90" s="91">
        <f t="shared" si="4"/>
        <v>0</v>
      </c>
      <c r="AI90" s="91">
        <f t="shared" si="4"/>
        <v>0</v>
      </c>
      <c r="AJ90" s="91">
        <f t="shared" si="4"/>
        <v>0</v>
      </c>
      <c r="AK90" s="91">
        <f t="shared" si="4"/>
        <v>0</v>
      </c>
      <c r="AM90" s="14"/>
      <c r="AN90" s="14"/>
      <c r="AO90" s="14"/>
      <c r="AQ90" s="14"/>
      <c r="AR90" s="14"/>
      <c r="AS90" s="14"/>
    </row>
    <row r="91" spans="3:45" ht="12.4" x14ac:dyDescent="0.3">
      <c r="C91" s="30"/>
      <c r="E91" s="3" t="s">
        <v>172</v>
      </c>
      <c r="F91" s="3" t="s">
        <v>173</v>
      </c>
      <c r="G91" s="3" t="s">
        <v>185</v>
      </c>
      <c r="H91" s="3" t="s">
        <v>192</v>
      </c>
      <c r="L91" s="3" t="s">
        <v>225</v>
      </c>
      <c r="O91" s="14"/>
      <c r="P91" s="3" t="s">
        <v>1288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91">
        <f t="shared" si="4"/>
        <v>0</v>
      </c>
      <c r="AF91" s="91">
        <f t="shared" si="4"/>
        <v>0</v>
      </c>
      <c r="AG91" s="91">
        <f t="shared" si="4"/>
        <v>0</v>
      </c>
      <c r="AH91" s="91">
        <f t="shared" si="4"/>
        <v>0</v>
      </c>
      <c r="AI91" s="91">
        <f t="shared" si="4"/>
        <v>0</v>
      </c>
      <c r="AJ91" s="91">
        <f t="shared" si="4"/>
        <v>0</v>
      </c>
      <c r="AK91" s="91">
        <f t="shared" si="4"/>
        <v>0</v>
      </c>
      <c r="AM91" s="14"/>
      <c r="AN91" s="14"/>
      <c r="AO91" s="14"/>
      <c r="AQ91" s="14"/>
      <c r="AR91" s="14"/>
      <c r="AS91" s="14"/>
    </row>
    <row r="92" spans="3:45" ht="12.4" x14ac:dyDescent="0.3">
      <c r="C92" s="30"/>
      <c r="E92" s="3" t="s">
        <v>172</v>
      </c>
      <c r="F92" s="3" t="s">
        <v>173</v>
      </c>
      <c r="G92" s="3" t="s">
        <v>185</v>
      </c>
      <c r="H92" s="3" t="s">
        <v>193</v>
      </c>
      <c r="L92" s="3" t="s">
        <v>225</v>
      </c>
      <c r="O92" s="14"/>
      <c r="P92" s="3" t="s">
        <v>1288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91">
        <f t="shared" si="4"/>
        <v>0</v>
      </c>
      <c r="AF92" s="91">
        <f t="shared" si="4"/>
        <v>0</v>
      </c>
      <c r="AG92" s="91">
        <f t="shared" si="4"/>
        <v>0</v>
      </c>
      <c r="AH92" s="91">
        <f t="shared" si="4"/>
        <v>0</v>
      </c>
      <c r="AI92" s="91">
        <f t="shared" si="4"/>
        <v>0</v>
      </c>
      <c r="AJ92" s="91">
        <f t="shared" si="4"/>
        <v>0</v>
      </c>
      <c r="AK92" s="91">
        <f t="shared" si="4"/>
        <v>0</v>
      </c>
      <c r="AM92" s="14"/>
      <c r="AN92" s="14"/>
      <c r="AO92" s="14"/>
      <c r="AQ92" s="14"/>
      <c r="AR92" s="14"/>
      <c r="AS92" s="14"/>
    </row>
    <row r="93" spans="3:45" ht="12.4" x14ac:dyDescent="0.3">
      <c r="C93" s="30"/>
      <c r="E93" s="3" t="s">
        <v>172</v>
      </c>
      <c r="F93" s="3" t="s">
        <v>173</v>
      </c>
      <c r="G93" s="3" t="s">
        <v>185</v>
      </c>
      <c r="H93" s="3" t="s">
        <v>194</v>
      </c>
      <c r="L93" s="3" t="s">
        <v>225</v>
      </c>
      <c r="O93" s="14"/>
      <c r="P93" s="3" t="s">
        <v>1288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91">
        <f t="shared" si="4"/>
        <v>0</v>
      </c>
      <c r="AF93" s="91">
        <f t="shared" si="4"/>
        <v>0</v>
      </c>
      <c r="AG93" s="91">
        <f t="shared" si="4"/>
        <v>0</v>
      </c>
      <c r="AH93" s="91">
        <f t="shared" si="4"/>
        <v>0</v>
      </c>
      <c r="AI93" s="91">
        <f t="shared" si="4"/>
        <v>0</v>
      </c>
      <c r="AJ93" s="91">
        <f t="shared" si="4"/>
        <v>0</v>
      </c>
      <c r="AK93" s="91">
        <f t="shared" si="4"/>
        <v>0</v>
      </c>
      <c r="AM93" s="14"/>
      <c r="AN93" s="14"/>
      <c r="AO93" s="14"/>
      <c r="AQ93" s="14"/>
      <c r="AR93" s="14"/>
      <c r="AS93" s="14"/>
    </row>
    <row r="94" spans="3:45" ht="12.4" x14ac:dyDescent="0.3">
      <c r="C94" s="30"/>
      <c r="E94" s="4" t="s">
        <v>172</v>
      </c>
      <c r="F94" s="4" t="s">
        <v>173</v>
      </c>
      <c r="G94" s="4" t="s">
        <v>195</v>
      </c>
      <c r="H94" s="4" t="s">
        <v>196</v>
      </c>
      <c r="L94" s="3" t="s">
        <v>225</v>
      </c>
      <c r="M94" s="4"/>
      <c r="O94" s="14"/>
      <c r="P94" s="3" t="s">
        <v>1288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91">
        <f t="shared" si="4"/>
        <v>0</v>
      </c>
      <c r="AF94" s="91">
        <f t="shared" si="4"/>
        <v>0</v>
      </c>
      <c r="AG94" s="91">
        <f t="shared" si="4"/>
        <v>0</v>
      </c>
      <c r="AH94" s="91">
        <f t="shared" si="4"/>
        <v>0</v>
      </c>
      <c r="AI94" s="91">
        <f t="shared" si="4"/>
        <v>0</v>
      </c>
      <c r="AJ94" s="91">
        <f t="shared" si="4"/>
        <v>0</v>
      </c>
      <c r="AK94" s="91">
        <f t="shared" si="4"/>
        <v>0</v>
      </c>
      <c r="AM94" s="14"/>
      <c r="AN94" s="14"/>
      <c r="AO94" s="14"/>
      <c r="AQ94" s="14"/>
      <c r="AR94" s="14"/>
      <c r="AS94" s="14"/>
    </row>
    <row r="95" spans="3:45" ht="12.4" x14ac:dyDescent="0.3">
      <c r="C95" s="30"/>
      <c r="E95" s="4" t="s">
        <v>172</v>
      </c>
      <c r="F95" s="4" t="s">
        <v>197</v>
      </c>
      <c r="H95" s="4" t="s">
        <v>198</v>
      </c>
      <c r="L95" s="3" t="s">
        <v>225</v>
      </c>
      <c r="M95" s="4"/>
      <c r="O95" s="14"/>
      <c r="P95" s="3" t="s">
        <v>1288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57"/>
      <c r="AF95" s="157"/>
      <c r="AG95" s="157"/>
      <c r="AH95" s="157"/>
      <c r="AI95" s="157"/>
      <c r="AJ95" s="157"/>
      <c r="AK95" s="157"/>
      <c r="AM95" s="14"/>
      <c r="AN95" s="14"/>
      <c r="AO95" s="14"/>
      <c r="AQ95" s="14"/>
      <c r="AR95" s="14"/>
      <c r="AS95" s="14"/>
    </row>
    <row r="96" spans="3:45" ht="12.4" x14ac:dyDescent="0.3">
      <c r="C96" s="30"/>
      <c r="E96" s="3" t="s">
        <v>172</v>
      </c>
      <c r="F96" s="3" t="s">
        <v>197</v>
      </c>
      <c r="H96" s="3" t="s">
        <v>199</v>
      </c>
      <c r="L96" s="3" t="s">
        <v>225</v>
      </c>
      <c r="O96" s="14"/>
      <c r="P96" s="3" t="s">
        <v>1288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57"/>
      <c r="AF96" s="157"/>
      <c r="AG96" s="157"/>
      <c r="AH96" s="157"/>
      <c r="AI96" s="157"/>
      <c r="AJ96" s="157"/>
      <c r="AK96" s="157"/>
      <c r="AM96" s="14"/>
      <c r="AN96" s="14"/>
      <c r="AO96" s="14"/>
      <c r="AQ96" s="14"/>
      <c r="AR96" s="14"/>
      <c r="AS96" s="14"/>
    </row>
    <row r="97" spans="3:45" ht="12.4" x14ac:dyDescent="0.3">
      <c r="C97" s="30"/>
      <c r="E97" s="3" t="s">
        <v>172</v>
      </c>
      <c r="F97" s="3" t="s">
        <v>197</v>
      </c>
      <c r="H97" s="3" t="s">
        <v>200</v>
      </c>
      <c r="L97" s="3" t="s">
        <v>225</v>
      </c>
      <c r="O97" s="14"/>
      <c r="P97" s="3" t="s">
        <v>1288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57"/>
      <c r="AF97" s="157"/>
      <c r="AG97" s="157"/>
      <c r="AH97" s="157"/>
      <c r="AI97" s="157"/>
      <c r="AJ97" s="157"/>
      <c r="AK97" s="157"/>
      <c r="AM97" s="14"/>
      <c r="AN97" s="14"/>
      <c r="AO97" s="14"/>
      <c r="AQ97" s="14"/>
      <c r="AR97" s="14"/>
      <c r="AS97" s="14"/>
    </row>
    <row r="98" spans="3:45" ht="12.4" x14ac:dyDescent="0.3">
      <c r="C98" s="30"/>
      <c r="E98" s="3" t="s">
        <v>172</v>
      </c>
      <c r="F98" s="3" t="s">
        <v>197</v>
      </c>
      <c r="H98" s="3" t="s">
        <v>201</v>
      </c>
      <c r="L98" s="3" t="s">
        <v>225</v>
      </c>
      <c r="O98" s="14"/>
      <c r="P98" s="3" t="s">
        <v>1288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57"/>
      <c r="AF98" s="157"/>
      <c r="AG98" s="157"/>
      <c r="AH98" s="157"/>
      <c r="AI98" s="157"/>
      <c r="AJ98" s="157"/>
      <c r="AK98" s="157"/>
      <c r="AM98" s="14"/>
      <c r="AN98" s="14"/>
      <c r="AO98" s="14"/>
      <c r="AQ98" s="14"/>
      <c r="AR98" s="14"/>
      <c r="AS98" s="14"/>
    </row>
    <row r="99" spans="3:45" ht="12.4" x14ac:dyDescent="0.3">
      <c r="C99" s="30"/>
      <c r="E99" s="3" t="s">
        <v>172</v>
      </c>
      <c r="F99" s="3" t="s">
        <v>197</v>
      </c>
      <c r="H99" s="3" t="s">
        <v>202</v>
      </c>
      <c r="L99" s="3" t="s">
        <v>225</v>
      </c>
      <c r="O99" s="14"/>
      <c r="P99" s="3" t="s">
        <v>1288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57"/>
      <c r="AF99" s="157"/>
      <c r="AG99" s="157"/>
      <c r="AH99" s="157"/>
      <c r="AI99" s="157"/>
      <c r="AJ99" s="157"/>
      <c r="AK99" s="157"/>
      <c r="AM99" s="14"/>
      <c r="AN99" s="14"/>
      <c r="AO99" s="14"/>
      <c r="AQ99" s="14"/>
      <c r="AR99" s="14"/>
      <c r="AS99" s="14"/>
    </row>
    <row r="100" spans="3:45" ht="12.4" x14ac:dyDescent="0.3">
      <c r="C100" s="30"/>
      <c r="E100" s="3" t="s">
        <v>172</v>
      </c>
      <c r="F100" s="3" t="s">
        <v>197</v>
      </c>
      <c r="H100" s="3" t="s">
        <v>203</v>
      </c>
      <c r="L100" s="3" t="s">
        <v>225</v>
      </c>
      <c r="O100" s="14"/>
      <c r="P100" s="3" t="s">
        <v>1288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57"/>
      <c r="AF100" s="157"/>
      <c r="AG100" s="157"/>
      <c r="AH100" s="157"/>
      <c r="AI100" s="157"/>
      <c r="AJ100" s="157"/>
      <c r="AK100" s="157"/>
      <c r="AM100" s="14"/>
      <c r="AN100" s="14"/>
      <c r="AO100" s="14"/>
      <c r="AQ100" s="14"/>
      <c r="AR100" s="14"/>
      <c r="AS100" s="14"/>
    </row>
    <row r="101" spans="3:45" ht="12.4" x14ac:dyDescent="0.3">
      <c r="C101" s="30"/>
      <c r="E101" s="3" t="s">
        <v>172</v>
      </c>
      <c r="F101" s="3" t="s">
        <v>197</v>
      </c>
      <c r="H101" s="3" t="s">
        <v>204</v>
      </c>
      <c r="L101" s="3" t="s">
        <v>225</v>
      </c>
      <c r="O101" s="14"/>
      <c r="P101" s="3" t="s">
        <v>1288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57"/>
      <c r="AF101" s="157"/>
      <c r="AG101" s="157"/>
      <c r="AH101" s="157"/>
      <c r="AI101" s="157"/>
      <c r="AJ101" s="157"/>
      <c r="AK101" s="157"/>
      <c r="AM101" s="14"/>
      <c r="AN101" s="14"/>
      <c r="AO101" s="14"/>
      <c r="AQ101" s="14"/>
      <c r="AR101" s="14"/>
      <c r="AS101" s="14"/>
    </row>
    <row r="102" spans="3:45" ht="12.4" x14ac:dyDescent="0.3">
      <c r="C102" s="30"/>
      <c r="E102" s="3" t="s">
        <v>172</v>
      </c>
      <c r="F102" s="3" t="s">
        <v>197</v>
      </c>
      <c r="H102" s="3" t="s">
        <v>1107</v>
      </c>
      <c r="L102" s="3" t="s">
        <v>225</v>
      </c>
      <c r="O102" s="14"/>
      <c r="P102" s="3" t="s">
        <v>1288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57"/>
      <c r="AF102" s="157"/>
      <c r="AG102" s="157"/>
      <c r="AH102" s="157"/>
      <c r="AI102" s="157"/>
      <c r="AJ102" s="157"/>
      <c r="AK102" s="157"/>
      <c r="AM102" s="14"/>
      <c r="AN102" s="14"/>
      <c r="AO102" s="14"/>
      <c r="AQ102" s="14"/>
      <c r="AR102" s="14"/>
      <c r="AS102" s="14"/>
    </row>
    <row r="103" spans="3:45" ht="12.4" x14ac:dyDescent="0.3">
      <c r="C103" s="30"/>
      <c r="E103" s="3" t="s">
        <v>172</v>
      </c>
      <c r="F103" s="3" t="s">
        <v>197</v>
      </c>
      <c r="H103" s="3" t="s">
        <v>206</v>
      </c>
      <c r="L103" s="3" t="s">
        <v>225</v>
      </c>
      <c r="O103" s="14"/>
      <c r="P103" s="3" t="s">
        <v>1288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57"/>
      <c r="AF103" s="157"/>
      <c r="AG103" s="157"/>
      <c r="AH103" s="157"/>
      <c r="AI103" s="157"/>
      <c r="AJ103" s="157"/>
      <c r="AK103" s="157"/>
      <c r="AM103" s="14"/>
      <c r="AN103" s="14"/>
      <c r="AO103" s="14"/>
      <c r="AQ103" s="14"/>
      <c r="AR103" s="14"/>
      <c r="AS103" s="14"/>
    </row>
    <row r="104" spans="3:45" ht="12.4" x14ac:dyDescent="0.3">
      <c r="C104" s="30"/>
      <c r="E104" s="3" t="s">
        <v>172</v>
      </c>
      <c r="F104" s="3" t="s">
        <v>197</v>
      </c>
      <c r="H104" s="3" t="s">
        <v>207</v>
      </c>
      <c r="L104" s="3" t="s">
        <v>225</v>
      </c>
      <c r="O104" s="14"/>
      <c r="P104" s="3" t="s">
        <v>1288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57"/>
      <c r="AF104" s="157"/>
      <c r="AG104" s="157"/>
      <c r="AH104" s="157"/>
      <c r="AI104" s="157"/>
      <c r="AJ104" s="157"/>
      <c r="AK104" s="157"/>
      <c r="AM104" s="14"/>
      <c r="AN104" s="14"/>
      <c r="AO104" s="14"/>
      <c r="AQ104" s="14"/>
      <c r="AR104" s="14"/>
      <c r="AS104" s="14"/>
    </row>
    <row r="105" spans="3:45" ht="12.4" x14ac:dyDescent="0.3">
      <c r="C105" s="30"/>
      <c r="E105" s="3" t="s">
        <v>172</v>
      </c>
      <c r="F105" s="3" t="s">
        <v>197</v>
      </c>
      <c r="H105" s="3" t="s">
        <v>1108</v>
      </c>
      <c r="L105" s="3" t="s">
        <v>225</v>
      </c>
      <c r="O105" s="14"/>
      <c r="P105" s="3" t="s">
        <v>1288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57"/>
      <c r="AF105" s="157"/>
      <c r="AG105" s="157"/>
      <c r="AH105" s="157"/>
      <c r="AI105" s="157"/>
      <c r="AJ105" s="157"/>
      <c r="AK105" s="157"/>
      <c r="AM105" s="14"/>
      <c r="AN105" s="14"/>
      <c r="AO105" s="14"/>
      <c r="AQ105" s="14"/>
      <c r="AR105" s="14"/>
      <c r="AS105" s="14"/>
    </row>
    <row r="106" spans="3:45" ht="12.4" x14ac:dyDescent="0.3">
      <c r="C106" s="30"/>
      <c r="E106" s="3" t="s">
        <v>172</v>
      </c>
      <c r="F106" s="3" t="s">
        <v>197</v>
      </c>
      <c r="H106" s="3" t="s">
        <v>1109</v>
      </c>
      <c r="L106" s="3" t="s">
        <v>225</v>
      </c>
      <c r="O106" s="14"/>
      <c r="P106" s="3" t="s">
        <v>1288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57"/>
      <c r="AF106" s="157"/>
      <c r="AG106" s="157"/>
      <c r="AH106" s="157"/>
      <c r="AI106" s="157"/>
      <c r="AJ106" s="157"/>
      <c r="AK106" s="157"/>
      <c r="AM106" s="14"/>
      <c r="AN106" s="14"/>
      <c r="AO106" s="14"/>
      <c r="AQ106" s="14"/>
      <c r="AR106" s="14"/>
      <c r="AS106" s="14"/>
    </row>
    <row r="107" spans="3:45" ht="12.4" x14ac:dyDescent="0.3">
      <c r="C107" s="30"/>
      <c r="E107" s="3" t="s">
        <v>172</v>
      </c>
      <c r="F107" s="3" t="s">
        <v>197</v>
      </c>
      <c r="H107" s="3" t="s">
        <v>1110</v>
      </c>
      <c r="L107" s="3" t="s">
        <v>225</v>
      </c>
      <c r="O107" s="14"/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57"/>
      <c r="AF107" s="157"/>
      <c r="AG107" s="157"/>
      <c r="AH107" s="157"/>
      <c r="AI107" s="157"/>
      <c r="AJ107" s="157"/>
      <c r="AK107" s="157"/>
      <c r="AM107" s="14"/>
      <c r="AN107" s="14"/>
      <c r="AO107" s="14"/>
      <c r="AQ107" s="14"/>
      <c r="AR107" s="14"/>
      <c r="AS107" s="14"/>
    </row>
    <row r="108" spans="3:45" ht="12.4" x14ac:dyDescent="0.3">
      <c r="C108" s="30"/>
      <c r="E108" s="3" t="s">
        <v>172</v>
      </c>
      <c r="F108" s="3" t="s">
        <v>197</v>
      </c>
      <c r="H108" s="3" t="s">
        <v>195</v>
      </c>
      <c r="L108" s="3" t="s">
        <v>225</v>
      </c>
      <c r="O108" s="14"/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57"/>
      <c r="AF108" s="157"/>
      <c r="AG108" s="157"/>
      <c r="AH108" s="157"/>
      <c r="AI108" s="157"/>
      <c r="AJ108" s="157"/>
      <c r="AK108" s="157"/>
      <c r="AM108" s="14"/>
      <c r="AN108" s="14"/>
      <c r="AO108" s="14"/>
      <c r="AQ108" s="14"/>
      <c r="AR108" s="14"/>
      <c r="AS108" s="14"/>
    </row>
    <row r="109" spans="3:45" ht="12.4" x14ac:dyDescent="0.3">
      <c r="C109" s="30"/>
      <c r="E109" s="4" t="s">
        <v>209</v>
      </c>
      <c r="H109" s="4" t="s">
        <v>209</v>
      </c>
      <c r="L109" s="3" t="s">
        <v>225</v>
      </c>
      <c r="M109" s="4"/>
      <c r="O109" s="14"/>
      <c r="P109" s="3" t="s">
        <v>1288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91">
        <f t="shared" ref="AE109:AK118" si="5">AE$11</f>
        <v>0</v>
      </c>
      <c r="AF109" s="91">
        <f t="shared" si="5"/>
        <v>0</v>
      </c>
      <c r="AG109" s="91">
        <f t="shared" si="5"/>
        <v>0</v>
      </c>
      <c r="AH109" s="91">
        <f t="shared" si="5"/>
        <v>0</v>
      </c>
      <c r="AI109" s="91">
        <f t="shared" si="5"/>
        <v>0</v>
      </c>
      <c r="AJ109" s="91">
        <f t="shared" si="5"/>
        <v>0</v>
      </c>
      <c r="AK109" s="91">
        <f t="shared" si="5"/>
        <v>0</v>
      </c>
      <c r="AM109" s="14"/>
      <c r="AN109" s="14"/>
      <c r="AO109" s="14"/>
      <c r="AQ109" s="14"/>
      <c r="AR109" s="14"/>
      <c r="AS109" s="14"/>
    </row>
    <row r="110" spans="3:45" ht="12.4" x14ac:dyDescent="0.3">
      <c r="C110" s="30"/>
      <c r="E110" s="3" t="s">
        <v>209</v>
      </c>
      <c r="H110" s="3" t="s">
        <v>311</v>
      </c>
      <c r="L110" s="3" t="s">
        <v>225</v>
      </c>
      <c r="O110" s="14"/>
      <c r="P110" s="3" t="s">
        <v>1288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91">
        <f t="shared" si="5"/>
        <v>0</v>
      </c>
      <c r="AF110" s="91">
        <f t="shared" si="5"/>
        <v>0</v>
      </c>
      <c r="AG110" s="91">
        <f t="shared" si="5"/>
        <v>0</v>
      </c>
      <c r="AH110" s="91">
        <f t="shared" si="5"/>
        <v>0</v>
      </c>
      <c r="AI110" s="91">
        <f t="shared" si="5"/>
        <v>0</v>
      </c>
      <c r="AJ110" s="91">
        <f t="shared" si="5"/>
        <v>0</v>
      </c>
      <c r="AK110" s="91">
        <f t="shared" si="5"/>
        <v>0</v>
      </c>
      <c r="AM110" s="14"/>
      <c r="AN110" s="14"/>
      <c r="AO110" s="14"/>
      <c r="AQ110" s="14"/>
      <c r="AR110" s="14"/>
      <c r="AS110" s="14"/>
    </row>
    <row r="111" spans="3:45" ht="12.4" x14ac:dyDescent="0.3">
      <c r="C111" s="30"/>
      <c r="E111" s="3" t="s">
        <v>209</v>
      </c>
      <c r="H111" s="3" t="s">
        <v>210</v>
      </c>
      <c r="L111" s="3" t="s">
        <v>225</v>
      </c>
      <c r="O111" s="14"/>
      <c r="P111" s="3" t="s">
        <v>1288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91">
        <f t="shared" si="5"/>
        <v>0</v>
      </c>
      <c r="AF111" s="91">
        <f t="shared" si="5"/>
        <v>0</v>
      </c>
      <c r="AG111" s="91">
        <f t="shared" si="5"/>
        <v>0</v>
      </c>
      <c r="AH111" s="91">
        <f t="shared" si="5"/>
        <v>0</v>
      </c>
      <c r="AI111" s="91">
        <f t="shared" si="5"/>
        <v>0</v>
      </c>
      <c r="AJ111" s="91">
        <f t="shared" si="5"/>
        <v>0</v>
      </c>
      <c r="AK111" s="91">
        <f t="shared" si="5"/>
        <v>0</v>
      </c>
      <c r="AM111" s="14"/>
      <c r="AN111" s="14"/>
      <c r="AO111" s="14"/>
      <c r="AQ111" s="14"/>
      <c r="AR111" s="14"/>
      <c r="AS111" s="14"/>
    </row>
    <row r="112" spans="3:45" ht="12.4" x14ac:dyDescent="0.3">
      <c r="C112" s="30"/>
      <c r="E112" s="3" t="s">
        <v>209</v>
      </c>
      <c r="H112" s="3" t="s">
        <v>211</v>
      </c>
      <c r="L112" s="3" t="s">
        <v>225</v>
      </c>
      <c r="O112" s="14"/>
      <c r="P112" s="3" t="s">
        <v>1288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91">
        <f t="shared" si="5"/>
        <v>0</v>
      </c>
      <c r="AF112" s="91">
        <f t="shared" si="5"/>
        <v>0</v>
      </c>
      <c r="AG112" s="91">
        <f t="shared" si="5"/>
        <v>0</v>
      </c>
      <c r="AH112" s="91">
        <f t="shared" si="5"/>
        <v>0</v>
      </c>
      <c r="AI112" s="91">
        <f t="shared" si="5"/>
        <v>0</v>
      </c>
      <c r="AJ112" s="91">
        <f t="shared" si="5"/>
        <v>0</v>
      </c>
      <c r="AK112" s="91">
        <f t="shared" si="5"/>
        <v>0</v>
      </c>
      <c r="AM112" s="14"/>
      <c r="AN112" s="14"/>
      <c r="AO112" s="14"/>
      <c r="AQ112" s="14"/>
      <c r="AR112" s="14"/>
      <c r="AS112" s="14"/>
    </row>
    <row r="113" spans="2:61" ht="12.4" x14ac:dyDescent="0.3">
      <c r="C113" s="30"/>
      <c r="E113" s="3" t="s">
        <v>209</v>
      </c>
      <c r="H113" s="3" t="s">
        <v>213</v>
      </c>
      <c r="L113" s="3" t="s">
        <v>225</v>
      </c>
      <c r="O113" s="14"/>
      <c r="P113" s="3" t="s">
        <v>1288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91">
        <f t="shared" si="5"/>
        <v>0</v>
      </c>
      <c r="AF113" s="91">
        <f t="shared" si="5"/>
        <v>0</v>
      </c>
      <c r="AG113" s="91">
        <f t="shared" si="5"/>
        <v>0</v>
      </c>
      <c r="AH113" s="91">
        <f t="shared" si="5"/>
        <v>0</v>
      </c>
      <c r="AI113" s="91">
        <f t="shared" si="5"/>
        <v>0</v>
      </c>
      <c r="AJ113" s="91">
        <f t="shared" si="5"/>
        <v>0</v>
      </c>
      <c r="AK113" s="91">
        <f t="shared" si="5"/>
        <v>0</v>
      </c>
      <c r="AM113" s="14"/>
      <c r="AN113" s="14"/>
      <c r="AO113" s="14"/>
      <c r="AQ113" s="14"/>
      <c r="AR113" s="14"/>
      <c r="AS113" s="14"/>
    </row>
    <row r="114" spans="2:61" ht="12.4" x14ac:dyDescent="0.3">
      <c r="C114" s="30"/>
      <c r="E114" s="3" t="s">
        <v>209</v>
      </c>
      <c r="H114" s="3" t="s">
        <v>214</v>
      </c>
      <c r="L114" s="3" t="s">
        <v>225</v>
      </c>
      <c r="O114" s="14"/>
      <c r="P114" s="3" t="s">
        <v>1288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91">
        <f t="shared" si="5"/>
        <v>0</v>
      </c>
      <c r="AF114" s="91">
        <f t="shared" si="5"/>
        <v>0</v>
      </c>
      <c r="AG114" s="91">
        <f t="shared" si="5"/>
        <v>0</v>
      </c>
      <c r="AH114" s="91">
        <f t="shared" si="5"/>
        <v>0</v>
      </c>
      <c r="AI114" s="91">
        <f t="shared" si="5"/>
        <v>0</v>
      </c>
      <c r="AJ114" s="91">
        <f t="shared" si="5"/>
        <v>0</v>
      </c>
      <c r="AK114" s="91">
        <f t="shared" si="5"/>
        <v>0</v>
      </c>
      <c r="AM114" s="14"/>
      <c r="AN114" s="14"/>
      <c r="AO114" s="14"/>
      <c r="AQ114" s="14"/>
      <c r="AR114" s="14"/>
      <c r="AS114" s="14"/>
    </row>
    <row r="115" spans="2:61" ht="12.4" x14ac:dyDescent="0.3">
      <c r="C115" s="30"/>
      <c r="E115" s="3" t="s">
        <v>209</v>
      </c>
      <c r="H115" s="3" t="s">
        <v>215</v>
      </c>
      <c r="L115" s="3" t="s">
        <v>225</v>
      </c>
      <c r="O115" s="14"/>
      <c r="P115" s="3" t="s">
        <v>1288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91">
        <f t="shared" si="5"/>
        <v>0</v>
      </c>
      <c r="AF115" s="91">
        <f t="shared" si="5"/>
        <v>0</v>
      </c>
      <c r="AG115" s="91">
        <f t="shared" si="5"/>
        <v>0</v>
      </c>
      <c r="AH115" s="91">
        <f t="shared" si="5"/>
        <v>0</v>
      </c>
      <c r="AI115" s="91">
        <f t="shared" si="5"/>
        <v>0</v>
      </c>
      <c r="AJ115" s="91">
        <f t="shared" si="5"/>
        <v>0</v>
      </c>
      <c r="AK115" s="91">
        <f t="shared" si="5"/>
        <v>0</v>
      </c>
      <c r="AM115" s="14"/>
      <c r="AN115" s="14"/>
      <c r="AO115" s="14"/>
      <c r="AQ115" s="14"/>
      <c r="AR115" s="14"/>
      <c r="AS115" s="14"/>
    </row>
    <row r="116" spans="2:61" ht="12.4" x14ac:dyDescent="0.3">
      <c r="C116" s="30"/>
      <c r="E116" s="4" t="s">
        <v>216</v>
      </c>
      <c r="H116" s="4" t="s">
        <v>216</v>
      </c>
      <c r="L116" s="3" t="s">
        <v>225</v>
      </c>
      <c r="O116" s="14"/>
      <c r="P116" s="3" t="s">
        <v>1288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91">
        <f t="shared" si="5"/>
        <v>0</v>
      </c>
      <c r="AF116" s="91">
        <f t="shared" si="5"/>
        <v>0</v>
      </c>
      <c r="AG116" s="91">
        <f t="shared" si="5"/>
        <v>0</v>
      </c>
      <c r="AH116" s="91">
        <f t="shared" si="5"/>
        <v>0</v>
      </c>
      <c r="AI116" s="91">
        <f t="shared" si="5"/>
        <v>0</v>
      </c>
      <c r="AJ116" s="91">
        <f t="shared" si="5"/>
        <v>0</v>
      </c>
      <c r="AK116" s="91">
        <f t="shared" si="5"/>
        <v>0</v>
      </c>
      <c r="AM116" s="14"/>
      <c r="AN116" s="14"/>
      <c r="AO116" s="14"/>
      <c r="AQ116" s="14"/>
      <c r="AR116" s="14"/>
      <c r="AS116" s="14"/>
    </row>
    <row r="117" spans="2:61" ht="12.4" x14ac:dyDescent="0.3">
      <c r="C117" s="30"/>
      <c r="E117" s="3" t="s">
        <v>216</v>
      </c>
      <c r="H117" s="3" t="s">
        <v>312</v>
      </c>
      <c r="L117" s="3" t="s">
        <v>225</v>
      </c>
      <c r="O117" s="14"/>
      <c r="P117" s="3" t="s">
        <v>1288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91">
        <f t="shared" si="5"/>
        <v>0</v>
      </c>
      <c r="AF117" s="91">
        <f t="shared" si="5"/>
        <v>0</v>
      </c>
      <c r="AG117" s="91">
        <f t="shared" si="5"/>
        <v>0</v>
      </c>
      <c r="AH117" s="91">
        <f t="shared" si="5"/>
        <v>0</v>
      </c>
      <c r="AI117" s="91">
        <f t="shared" si="5"/>
        <v>0</v>
      </c>
      <c r="AJ117" s="91">
        <f t="shared" si="5"/>
        <v>0</v>
      </c>
      <c r="AK117" s="91">
        <f t="shared" si="5"/>
        <v>0</v>
      </c>
      <c r="AM117" s="14"/>
      <c r="AN117" s="14"/>
      <c r="AO117" s="14"/>
      <c r="AQ117" s="14"/>
      <c r="AR117" s="14"/>
      <c r="AS117" s="14"/>
    </row>
    <row r="118" spans="2:61" ht="12.4" x14ac:dyDescent="0.3">
      <c r="C118" s="30"/>
      <c r="E118" s="3" t="s">
        <v>216</v>
      </c>
      <c r="H118" s="3" t="s">
        <v>313</v>
      </c>
      <c r="L118" s="3" t="s">
        <v>225</v>
      </c>
      <c r="O118" s="14"/>
      <c r="P118" s="3" t="s">
        <v>1288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91">
        <f t="shared" si="5"/>
        <v>0</v>
      </c>
      <c r="AF118" s="91">
        <f t="shared" si="5"/>
        <v>0</v>
      </c>
      <c r="AG118" s="91">
        <f t="shared" si="5"/>
        <v>0</v>
      </c>
      <c r="AH118" s="91">
        <f t="shared" si="5"/>
        <v>0</v>
      </c>
      <c r="AI118" s="91">
        <f t="shared" si="5"/>
        <v>0</v>
      </c>
      <c r="AJ118" s="91">
        <f t="shared" si="5"/>
        <v>0</v>
      </c>
      <c r="AK118" s="91">
        <f t="shared" si="5"/>
        <v>0</v>
      </c>
      <c r="AM118" s="14"/>
      <c r="AN118" s="14"/>
      <c r="AO118" s="14"/>
      <c r="AQ118" s="14"/>
      <c r="AR118" s="14"/>
      <c r="AS118" s="14"/>
    </row>
    <row r="119" spans="2:61" ht="12.4" x14ac:dyDescent="0.3">
      <c r="C119" s="30"/>
      <c r="E119" s="3" t="s">
        <v>216</v>
      </c>
      <c r="H119" s="3" t="s">
        <v>314</v>
      </c>
      <c r="L119" s="3" t="s">
        <v>225</v>
      </c>
      <c r="O119" s="14"/>
      <c r="P119" s="3" t="s">
        <v>1288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91">
        <f t="shared" ref="AE119:AK124" si="6">AE$11</f>
        <v>0</v>
      </c>
      <c r="AF119" s="91">
        <f t="shared" si="6"/>
        <v>0</v>
      </c>
      <c r="AG119" s="91">
        <f t="shared" si="6"/>
        <v>0</v>
      </c>
      <c r="AH119" s="91">
        <f t="shared" si="6"/>
        <v>0</v>
      </c>
      <c r="AI119" s="91">
        <f t="shared" si="6"/>
        <v>0</v>
      </c>
      <c r="AJ119" s="91">
        <f t="shared" si="6"/>
        <v>0</v>
      </c>
      <c r="AK119" s="91">
        <f t="shared" si="6"/>
        <v>0</v>
      </c>
      <c r="AM119" s="14"/>
      <c r="AN119" s="14"/>
      <c r="AO119" s="14"/>
      <c r="AQ119" s="14"/>
      <c r="AR119" s="14"/>
      <c r="AS119" s="14"/>
    </row>
    <row r="120" spans="2:61" ht="12.4" x14ac:dyDescent="0.3">
      <c r="C120" s="30"/>
      <c r="E120" s="3" t="s">
        <v>216</v>
      </c>
      <c r="H120" s="3" t="s">
        <v>220</v>
      </c>
      <c r="L120" s="3" t="s">
        <v>225</v>
      </c>
      <c r="O120" s="14"/>
      <c r="P120" s="3" t="s">
        <v>1288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91">
        <f t="shared" si="6"/>
        <v>0</v>
      </c>
      <c r="AF120" s="91">
        <f t="shared" si="6"/>
        <v>0</v>
      </c>
      <c r="AG120" s="91">
        <f t="shared" si="6"/>
        <v>0</v>
      </c>
      <c r="AH120" s="91">
        <f t="shared" si="6"/>
        <v>0</v>
      </c>
      <c r="AI120" s="91">
        <f t="shared" si="6"/>
        <v>0</v>
      </c>
      <c r="AJ120" s="91">
        <f t="shared" si="6"/>
        <v>0</v>
      </c>
      <c r="AK120" s="91">
        <f t="shared" si="6"/>
        <v>0</v>
      </c>
      <c r="AM120" s="14"/>
      <c r="AN120" s="14"/>
      <c r="AO120" s="14"/>
      <c r="AQ120" s="14"/>
      <c r="AR120" s="14"/>
      <c r="AS120" s="14"/>
    </row>
    <row r="121" spans="2:61" ht="12.4" x14ac:dyDescent="0.3">
      <c r="C121" s="30"/>
      <c r="E121" s="3" t="s">
        <v>216</v>
      </c>
      <c r="H121" s="3" t="s">
        <v>221</v>
      </c>
      <c r="L121" s="3" t="s">
        <v>225</v>
      </c>
      <c r="O121" s="14"/>
      <c r="P121" s="3" t="s">
        <v>1288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91">
        <f t="shared" si="6"/>
        <v>0</v>
      </c>
      <c r="AF121" s="91">
        <f t="shared" si="6"/>
        <v>0</v>
      </c>
      <c r="AG121" s="91">
        <f t="shared" si="6"/>
        <v>0</v>
      </c>
      <c r="AH121" s="91">
        <f t="shared" si="6"/>
        <v>0</v>
      </c>
      <c r="AI121" s="91">
        <f t="shared" si="6"/>
        <v>0</v>
      </c>
      <c r="AJ121" s="91">
        <f t="shared" si="6"/>
        <v>0</v>
      </c>
      <c r="AK121" s="91">
        <f t="shared" si="6"/>
        <v>0</v>
      </c>
      <c r="AM121" s="14"/>
      <c r="AN121" s="14"/>
      <c r="AO121" s="14"/>
      <c r="AQ121" s="14"/>
      <c r="AR121" s="14"/>
      <c r="AS121" s="14"/>
    </row>
    <row r="122" spans="2:61" ht="12.4" x14ac:dyDescent="0.3">
      <c r="E122" s="3" t="s">
        <v>216</v>
      </c>
      <c r="H122" s="3" t="s">
        <v>212</v>
      </c>
      <c r="L122" s="3" t="s">
        <v>225</v>
      </c>
      <c r="O122" s="14"/>
      <c r="P122" s="3" t="s">
        <v>1288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91">
        <f t="shared" si="6"/>
        <v>0</v>
      </c>
      <c r="AF122" s="91">
        <f t="shared" si="6"/>
        <v>0</v>
      </c>
      <c r="AG122" s="91">
        <f t="shared" si="6"/>
        <v>0</v>
      </c>
      <c r="AH122" s="91">
        <f t="shared" si="6"/>
        <v>0</v>
      </c>
      <c r="AI122" s="91">
        <f t="shared" si="6"/>
        <v>0</v>
      </c>
      <c r="AJ122" s="91">
        <f t="shared" si="6"/>
        <v>0</v>
      </c>
      <c r="AK122" s="91">
        <f t="shared" si="6"/>
        <v>0</v>
      </c>
      <c r="AM122" s="14"/>
      <c r="AN122" s="14"/>
      <c r="AO122" s="14"/>
      <c r="AQ122" s="14"/>
      <c r="AR122" s="14"/>
      <c r="AS122" s="14"/>
    </row>
    <row r="123" spans="2:61" ht="12.4" x14ac:dyDescent="0.3">
      <c r="E123" s="3" t="s">
        <v>216</v>
      </c>
      <c r="H123" s="3" t="s">
        <v>223</v>
      </c>
      <c r="L123" s="3" t="s">
        <v>225</v>
      </c>
      <c r="O123" s="14"/>
      <c r="P123" s="3" t="s">
        <v>1288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91">
        <f t="shared" si="6"/>
        <v>0</v>
      </c>
      <c r="AF123" s="91">
        <f t="shared" si="6"/>
        <v>0</v>
      </c>
      <c r="AG123" s="91">
        <f t="shared" si="6"/>
        <v>0</v>
      </c>
      <c r="AH123" s="91">
        <f t="shared" si="6"/>
        <v>0</v>
      </c>
      <c r="AI123" s="91">
        <f t="shared" si="6"/>
        <v>0</v>
      </c>
      <c r="AJ123" s="91">
        <f t="shared" si="6"/>
        <v>0</v>
      </c>
      <c r="AK123" s="91">
        <f t="shared" si="6"/>
        <v>0</v>
      </c>
      <c r="AM123" s="14"/>
      <c r="AN123" s="14"/>
      <c r="AO123" s="14"/>
      <c r="AQ123" s="14"/>
      <c r="AR123" s="14"/>
      <c r="AS123" s="14"/>
    </row>
    <row r="124" spans="2:61" ht="12.4" x14ac:dyDescent="0.3">
      <c r="E124" s="3" t="s">
        <v>216</v>
      </c>
      <c r="H124" s="3" t="s">
        <v>315</v>
      </c>
      <c r="L124" s="3" t="s">
        <v>225</v>
      </c>
      <c r="O124" s="14"/>
      <c r="P124" s="3" t="s">
        <v>1288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91">
        <f t="shared" si="6"/>
        <v>0</v>
      </c>
      <c r="AF124" s="91">
        <f t="shared" si="6"/>
        <v>0</v>
      </c>
      <c r="AG124" s="91">
        <f t="shared" si="6"/>
        <v>0</v>
      </c>
      <c r="AH124" s="91">
        <f t="shared" si="6"/>
        <v>0</v>
      </c>
      <c r="AI124" s="91">
        <f t="shared" si="6"/>
        <v>0</v>
      </c>
      <c r="AJ124" s="91">
        <f t="shared" si="6"/>
        <v>0</v>
      </c>
      <c r="AK124" s="91">
        <f t="shared" si="6"/>
        <v>0</v>
      </c>
      <c r="AM124" s="14"/>
      <c r="AN124" s="14"/>
      <c r="AO124" s="14"/>
      <c r="AQ124" s="14"/>
      <c r="AR124" s="14"/>
      <c r="AS124" s="14"/>
    </row>
    <row r="125" spans="2:61" ht="12.4" x14ac:dyDescent="0.3">
      <c r="R125" s="3"/>
      <c r="AE125" s="135"/>
      <c r="AF125" s="135"/>
      <c r="AG125" s="135"/>
      <c r="AH125" s="135"/>
      <c r="AI125" s="135"/>
      <c r="AJ125" s="135"/>
      <c r="AK125" s="135"/>
      <c r="AV125" s="3"/>
    </row>
    <row r="126" spans="2:61" ht="14.65" x14ac:dyDescent="0.35">
      <c r="B126" s="10" t="s">
        <v>1289</v>
      </c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36"/>
      <c r="AF126" s="136"/>
      <c r="AG126" s="136"/>
      <c r="AH126" s="136"/>
      <c r="AI126" s="136"/>
      <c r="AJ126" s="136"/>
      <c r="AK126" s="136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41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</row>
    <row r="127" spans="2:61" ht="12.4" x14ac:dyDescent="0.3">
      <c r="C127" s="30"/>
      <c r="R127" s="3"/>
      <c r="AE127" s="135"/>
      <c r="AF127" s="135"/>
      <c r="AG127" s="135"/>
      <c r="AH127" s="135"/>
      <c r="AI127" s="135"/>
      <c r="AJ127" s="135"/>
      <c r="AK127" s="135"/>
    </row>
    <row r="128" spans="2:61" ht="12.4" x14ac:dyDescent="0.3">
      <c r="C128" s="30"/>
      <c r="R128" s="3"/>
      <c r="AE128" s="135"/>
      <c r="AF128" s="135"/>
      <c r="AG128" s="135"/>
      <c r="AH128" s="135"/>
      <c r="AI128" s="135"/>
      <c r="AJ128" s="135"/>
      <c r="AK128" s="135"/>
    </row>
    <row r="129" spans="3:45" ht="12.4" x14ac:dyDescent="0.3">
      <c r="C129" s="30"/>
      <c r="E129" s="4" t="s">
        <v>172</v>
      </c>
      <c r="H129" s="4" t="s">
        <v>172</v>
      </c>
      <c r="L129" s="3" t="s">
        <v>225</v>
      </c>
      <c r="O129" s="14"/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91" t="str">
        <f t="shared" ref="AE129:AK129" si="7">IF(AE15="","",(1+AE72)*(1-AE15)-1)</f>
        <v/>
      </c>
      <c r="AF129" s="91" t="str">
        <f t="shared" si="7"/>
        <v/>
      </c>
      <c r="AG129" s="91" t="str">
        <f t="shared" si="7"/>
        <v/>
      </c>
      <c r="AH129" s="91" t="str">
        <f t="shared" si="7"/>
        <v/>
      </c>
      <c r="AI129" s="91" t="str">
        <f t="shared" si="7"/>
        <v/>
      </c>
      <c r="AJ129" s="91" t="str">
        <f t="shared" si="7"/>
        <v/>
      </c>
      <c r="AK129" s="91" t="str">
        <f t="shared" si="7"/>
        <v/>
      </c>
      <c r="AM129" s="14"/>
      <c r="AN129" s="14"/>
      <c r="AO129" s="14"/>
      <c r="AQ129" s="14"/>
      <c r="AR129" s="14"/>
      <c r="AS129" s="14"/>
    </row>
    <row r="130" spans="3:45" ht="12.4" x14ac:dyDescent="0.3">
      <c r="C130" s="30"/>
      <c r="E130" s="4" t="s">
        <v>172</v>
      </c>
      <c r="F130" s="4" t="s">
        <v>173</v>
      </c>
      <c r="H130" s="4" t="s">
        <v>174</v>
      </c>
      <c r="L130" s="3" t="s">
        <v>225</v>
      </c>
      <c r="O130" s="14"/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91" t="str">
        <f t="shared" ref="AE130:AK130" si="8">IF(AE16="","",(1+AE73)*(1-AE16)-1)</f>
        <v/>
      </c>
      <c r="AF130" s="91" t="str">
        <f t="shared" si="8"/>
        <v/>
      </c>
      <c r="AG130" s="91" t="str">
        <f t="shared" si="8"/>
        <v/>
      </c>
      <c r="AH130" s="91" t="str">
        <f t="shared" si="8"/>
        <v/>
      </c>
      <c r="AI130" s="91" t="str">
        <f t="shared" si="8"/>
        <v/>
      </c>
      <c r="AJ130" s="91" t="str">
        <f t="shared" si="8"/>
        <v/>
      </c>
      <c r="AK130" s="91" t="str">
        <f t="shared" si="8"/>
        <v/>
      </c>
      <c r="AM130" s="14"/>
      <c r="AN130" s="14"/>
      <c r="AO130" s="14"/>
      <c r="AQ130" s="14"/>
      <c r="AR130" s="14"/>
      <c r="AS130" s="14"/>
    </row>
    <row r="131" spans="3:45" ht="12.4" x14ac:dyDescent="0.3">
      <c r="C131" s="30"/>
      <c r="E131" s="4" t="s">
        <v>172</v>
      </c>
      <c r="F131" s="4" t="s">
        <v>173</v>
      </c>
      <c r="G131" s="4" t="s">
        <v>175</v>
      </c>
      <c r="H131" s="4" t="s">
        <v>176</v>
      </c>
      <c r="L131" s="3" t="s">
        <v>225</v>
      </c>
      <c r="O131" s="14"/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91">
        <f>IF(AE17="","",(1+AE74)*(1-AE17)-1)</f>
        <v>0</v>
      </c>
      <c r="AF131" s="91">
        <f t="shared" ref="AF131:AK131" si="9">IF(AF17="","",(1+AF74)*(1-AF17)-1)</f>
        <v>-1.2499999999999956E-2</v>
      </c>
      <c r="AG131" s="91">
        <f t="shared" si="9"/>
        <v>-1.2499999999999956E-2</v>
      </c>
      <c r="AH131" s="91">
        <f t="shared" si="9"/>
        <v>-1.2499999999999956E-2</v>
      </c>
      <c r="AI131" s="91">
        <f t="shared" si="9"/>
        <v>-1.2499999999999956E-2</v>
      </c>
      <c r="AJ131" s="91">
        <f t="shared" si="9"/>
        <v>-1.2499999999999956E-2</v>
      </c>
      <c r="AK131" s="91">
        <f t="shared" si="9"/>
        <v>-1.2499999999999956E-2</v>
      </c>
      <c r="AM131" s="14"/>
      <c r="AN131" s="14"/>
      <c r="AO131" s="14"/>
      <c r="AQ131" s="14"/>
      <c r="AR131" s="14"/>
      <c r="AS131" s="14"/>
    </row>
    <row r="132" spans="3:45" ht="12.4" x14ac:dyDescent="0.3">
      <c r="C132" s="30"/>
      <c r="E132" s="3" t="s">
        <v>172</v>
      </c>
      <c r="F132" s="3" t="s">
        <v>173</v>
      </c>
      <c r="G132" s="3" t="s">
        <v>175</v>
      </c>
      <c r="H132" s="3" t="s">
        <v>177</v>
      </c>
      <c r="L132" s="3" t="s">
        <v>225</v>
      </c>
      <c r="O132" s="14"/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91" t="str">
        <f t="shared" ref="AE132:AK132" si="10">IF(AE18="","",(1+AE75)*(1-AE18)-1)</f>
        <v/>
      </c>
      <c r="AF132" s="91" t="str">
        <f t="shared" si="10"/>
        <v/>
      </c>
      <c r="AG132" s="91" t="str">
        <f t="shared" si="10"/>
        <v/>
      </c>
      <c r="AH132" s="91" t="str">
        <f t="shared" si="10"/>
        <v/>
      </c>
      <c r="AI132" s="91" t="str">
        <f t="shared" si="10"/>
        <v/>
      </c>
      <c r="AJ132" s="91" t="str">
        <f t="shared" si="10"/>
        <v/>
      </c>
      <c r="AK132" s="91" t="str">
        <f t="shared" si="10"/>
        <v/>
      </c>
      <c r="AM132" s="14"/>
      <c r="AN132" s="14"/>
      <c r="AO132" s="14"/>
      <c r="AQ132" s="14"/>
      <c r="AR132" s="14"/>
      <c r="AS132" s="14"/>
    </row>
    <row r="133" spans="3:45" ht="12.4" x14ac:dyDescent="0.3">
      <c r="C133" s="30"/>
      <c r="E133" s="3" t="s">
        <v>172</v>
      </c>
      <c r="F133" s="3" t="s">
        <v>173</v>
      </c>
      <c r="G133" s="3" t="s">
        <v>175</v>
      </c>
      <c r="H133" s="3" t="s">
        <v>178</v>
      </c>
      <c r="L133" s="3" t="s">
        <v>225</v>
      </c>
      <c r="O133" s="14"/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91" t="str">
        <f t="shared" ref="AE133:AK133" si="11">IF(AE19="","",(1+AE76)*(1-AE19)-1)</f>
        <v/>
      </c>
      <c r="AF133" s="91" t="str">
        <f t="shared" si="11"/>
        <v/>
      </c>
      <c r="AG133" s="91" t="str">
        <f t="shared" si="11"/>
        <v/>
      </c>
      <c r="AH133" s="91" t="str">
        <f t="shared" si="11"/>
        <v/>
      </c>
      <c r="AI133" s="91" t="str">
        <f t="shared" si="11"/>
        <v/>
      </c>
      <c r="AJ133" s="91" t="str">
        <f t="shared" si="11"/>
        <v/>
      </c>
      <c r="AK133" s="91" t="str">
        <f t="shared" si="11"/>
        <v/>
      </c>
      <c r="AM133" s="14"/>
      <c r="AN133" s="14"/>
      <c r="AO133" s="14"/>
      <c r="AQ133" s="14"/>
      <c r="AR133" s="14"/>
      <c r="AS133" s="14"/>
    </row>
    <row r="134" spans="3:45" ht="12.4" x14ac:dyDescent="0.3">
      <c r="C134" s="30"/>
      <c r="E134" s="3" t="s">
        <v>172</v>
      </c>
      <c r="F134" s="3" t="s">
        <v>173</v>
      </c>
      <c r="G134" s="3" t="s">
        <v>175</v>
      </c>
      <c r="H134" s="3" t="s">
        <v>179</v>
      </c>
      <c r="L134" s="3" t="s">
        <v>225</v>
      </c>
      <c r="O134" s="14"/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91" t="str">
        <f t="shared" ref="AE134:AK134" si="12">IF(AE20="","",(1+AE77)*(1-AE20)-1)</f>
        <v/>
      </c>
      <c r="AF134" s="91" t="str">
        <f t="shared" si="12"/>
        <v/>
      </c>
      <c r="AG134" s="91" t="str">
        <f t="shared" si="12"/>
        <v/>
      </c>
      <c r="AH134" s="91" t="str">
        <f t="shared" si="12"/>
        <v/>
      </c>
      <c r="AI134" s="91" t="str">
        <f t="shared" si="12"/>
        <v/>
      </c>
      <c r="AJ134" s="91" t="str">
        <f t="shared" si="12"/>
        <v/>
      </c>
      <c r="AK134" s="91" t="str">
        <f t="shared" si="12"/>
        <v/>
      </c>
      <c r="AM134" s="14"/>
      <c r="AN134" s="14"/>
      <c r="AO134" s="14"/>
      <c r="AQ134" s="14"/>
      <c r="AR134" s="14"/>
      <c r="AS134" s="14"/>
    </row>
    <row r="135" spans="3:45" ht="12.4" x14ac:dyDescent="0.3">
      <c r="C135" s="30"/>
      <c r="E135" s="3" t="s">
        <v>172</v>
      </c>
      <c r="F135" s="3" t="s">
        <v>173</v>
      </c>
      <c r="G135" s="3" t="s">
        <v>175</v>
      </c>
      <c r="H135" s="3" t="s">
        <v>180</v>
      </c>
      <c r="L135" s="3" t="s">
        <v>225</v>
      </c>
      <c r="O135" s="14"/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91" t="str">
        <f t="shared" ref="AE135:AK135" si="13">IF(AE21="","",(1+AE78)*(1-AE21)-1)</f>
        <v/>
      </c>
      <c r="AF135" s="91" t="str">
        <f t="shared" si="13"/>
        <v/>
      </c>
      <c r="AG135" s="91" t="str">
        <f t="shared" si="13"/>
        <v/>
      </c>
      <c r="AH135" s="91" t="str">
        <f t="shared" si="13"/>
        <v/>
      </c>
      <c r="AI135" s="91" t="str">
        <f t="shared" si="13"/>
        <v/>
      </c>
      <c r="AJ135" s="91" t="str">
        <f t="shared" si="13"/>
        <v/>
      </c>
      <c r="AK135" s="91" t="str">
        <f t="shared" si="13"/>
        <v/>
      </c>
      <c r="AM135" s="14"/>
      <c r="AN135" s="14"/>
      <c r="AO135" s="14"/>
      <c r="AQ135" s="14"/>
      <c r="AR135" s="14"/>
      <c r="AS135" s="14"/>
    </row>
    <row r="136" spans="3:45" ht="12.4" x14ac:dyDescent="0.3">
      <c r="C136" s="30"/>
      <c r="E136" s="4" t="s">
        <v>172</v>
      </c>
      <c r="F136" s="4" t="s">
        <v>173</v>
      </c>
      <c r="G136" s="4" t="s">
        <v>181</v>
      </c>
      <c r="H136" s="4" t="s">
        <v>182</v>
      </c>
      <c r="L136" s="3" t="s">
        <v>225</v>
      </c>
      <c r="O136" s="14"/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91" t="str">
        <f t="shared" ref="AE136:AK136" si="14">IF(AE22="","",(1+AE79)*(1-AE22)-1)</f>
        <v/>
      </c>
      <c r="AF136" s="91" t="str">
        <f t="shared" si="14"/>
        <v/>
      </c>
      <c r="AG136" s="91" t="str">
        <f t="shared" si="14"/>
        <v/>
      </c>
      <c r="AH136" s="91" t="str">
        <f t="shared" si="14"/>
        <v/>
      </c>
      <c r="AI136" s="91" t="str">
        <f t="shared" si="14"/>
        <v/>
      </c>
      <c r="AJ136" s="91" t="str">
        <f t="shared" si="14"/>
        <v/>
      </c>
      <c r="AK136" s="91" t="str">
        <f t="shared" si="14"/>
        <v/>
      </c>
      <c r="AM136" s="14"/>
      <c r="AN136" s="14"/>
      <c r="AO136" s="14"/>
      <c r="AQ136" s="14"/>
      <c r="AR136" s="14"/>
      <c r="AS136" s="14"/>
    </row>
    <row r="137" spans="3:45" ht="12.4" x14ac:dyDescent="0.3">
      <c r="C137" s="30"/>
      <c r="E137" s="3" t="s">
        <v>172</v>
      </c>
      <c r="F137" s="3" t="s">
        <v>173</v>
      </c>
      <c r="G137" s="3" t="s">
        <v>181</v>
      </c>
      <c r="H137" s="3" t="s">
        <v>183</v>
      </c>
      <c r="L137" s="3" t="s">
        <v>225</v>
      </c>
      <c r="O137" s="14"/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91">
        <f t="shared" ref="AE137:AK137" si="15">IF(AE23="","",(1+AE80)*(1-AE23)-1)</f>
        <v>0</v>
      </c>
      <c r="AF137" s="91">
        <f t="shared" si="15"/>
        <v>-1.2499999999999956E-2</v>
      </c>
      <c r="AG137" s="91">
        <f t="shared" si="15"/>
        <v>-1.2499999999999956E-2</v>
      </c>
      <c r="AH137" s="91">
        <f t="shared" si="15"/>
        <v>-1.2499999999999956E-2</v>
      </c>
      <c r="AI137" s="91">
        <f t="shared" si="15"/>
        <v>-1.2499999999999956E-2</v>
      </c>
      <c r="AJ137" s="91">
        <f t="shared" si="15"/>
        <v>-1.2499999999999956E-2</v>
      </c>
      <c r="AK137" s="91">
        <f t="shared" si="15"/>
        <v>-1.2499999999999956E-2</v>
      </c>
      <c r="AM137" s="14"/>
      <c r="AN137" s="14"/>
      <c r="AO137" s="14"/>
      <c r="AQ137" s="14"/>
      <c r="AR137" s="14"/>
      <c r="AS137" s="14"/>
    </row>
    <row r="138" spans="3:45" ht="12.4" x14ac:dyDescent="0.3">
      <c r="C138" s="30"/>
      <c r="E138" s="3" t="s">
        <v>172</v>
      </c>
      <c r="F138" s="3" t="s">
        <v>173</v>
      </c>
      <c r="G138" s="3" t="s">
        <v>181</v>
      </c>
      <c r="H138" s="3" t="s">
        <v>308</v>
      </c>
      <c r="L138" s="3" t="s">
        <v>225</v>
      </c>
      <c r="O138" s="14"/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91">
        <f t="shared" ref="AE138:AK138" si="16">IF(AE24="","",(1+AE81)*(1-AE24)-1)</f>
        <v>0</v>
      </c>
      <c r="AF138" s="91">
        <f t="shared" si="16"/>
        <v>-1.2499999999999956E-2</v>
      </c>
      <c r="AG138" s="91">
        <f t="shared" si="16"/>
        <v>-1.2499999999999956E-2</v>
      </c>
      <c r="AH138" s="91">
        <f t="shared" si="16"/>
        <v>-1.2499999999999956E-2</v>
      </c>
      <c r="AI138" s="91">
        <f t="shared" si="16"/>
        <v>-1.2499999999999956E-2</v>
      </c>
      <c r="AJ138" s="91">
        <f t="shared" si="16"/>
        <v>-1.2499999999999956E-2</v>
      </c>
      <c r="AK138" s="91">
        <f t="shared" si="16"/>
        <v>-1.2499999999999956E-2</v>
      </c>
      <c r="AM138" s="14"/>
      <c r="AN138" s="14"/>
      <c r="AO138" s="14"/>
      <c r="AQ138" s="14"/>
      <c r="AR138" s="14"/>
      <c r="AS138" s="14"/>
    </row>
    <row r="139" spans="3:45" ht="12.4" x14ac:dyDescent="0.3">
      <c r="C139" s="30"/>
      <c r="E139" s="3" t="s">
        <v>172</v>
      </c>
      <c r="F139" s="3" t="s">
        <v>173</v>
      </c>
      <c r="G139" s="3" t="s">
        <v>181</v>
      </c>
      <c r="H139" s="3" t="s">
        <v>184</v>
      </c>
      <c r="L139" s="3" t="s">
        <v>225</v>
      </c>
      <c r="O139" s="14"/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91">
        <f t="shared" ref="AE139:AK139" si="17">IF(AE25="","",(1+AE82)*(1-AE25)-1)</f>
        <v>0</v>
      </c>
      <c r="AF139" s="91">
        <f t="shared" si="17"/>
        <v>-1.2499999999999956E-2</v>
      </c>
      <c r="AG139" s="91">
        <f t="shared" si="17"/>
        <v>-1.2499999999999956E-2</v>
      </c>
      <c r="AH139" s="91">
        <f t="shared" si="17"/>
        <v>-1.2499999999999956E-2</v>
      </c>
      <c r="AI139" s="91">
        <f t="shared" si="17"/>
        <v>-1.2499999999999956E-2</v>
      </c>
      <c r="AJ139" s="91">
        <f t="shared" si="17"/>
        <v>-1.2499999999999956E-2</v>
      </c>
      <c r="AK139" s="91">
        <f t="shared" si="17"/>
        <v>-1.2499999999999956E-2</v>
      </c>
      <c r="AM139" s="14"/>
      <c r="AN139" s="14"/>
      <c r="AO139" s="14"/>
      <c r="AQ139" s="14"/>
      <c r="AR139" s="14"/>
      <c r="AS139" s="14"/>
    </row>
    <row r="140" spans="3:45" ht="12.4" x14ac:dyDescent="0.3">
      <c r="C140" s="30"/>
      <c r="E140" s="3" t="s">
        <v>172</v>
      </c>
      <c r="F140" s="3" t="s">
        <v>173</v>
      </c>
      <c r="G140" s="3" t="s">
        <v>181</v>
      </c>
      <c r="H140" s="3" t="s">
        <v>309</v>
      </c>
      <c r="L140" s="3" t="s">
        <v>225</v>
      </c>
      <c r="O140" s="14"/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91">
        <f t="shared" ref="AE140:AK140" si="18">IF(AE26="","",(1+AE83)*(1-AE26)-1)</f>
        <v>0</v>
      </c>
      <c r="AF140" s="91">
        <f t="shared" si="18"/>
        <v>-1.2499999999999956E-2</v>
      </c>
      <c r="AG140" s="91">
        <f t="shared" si="18"/>
        <v>-1.2499999999999956E-2</v>
      </c>
      <c r="AH140" s="91">
        <f t="shared" si="18"/>
        <v>-1.2499999999999956E-2</v>
      </c>
      <c r="AI140" s="91">
        <f t="shared" si="18"/>
        <v>-1.2499999999999956E-2</v>
      </c>
      <c r="AJ140" s="91">
        <f t="shared" si="18"/>
        <v>-1.2499999999999956E-2</v>
      </c>
      <c r="AK140" s="91">
        <f t="shared" si="18"/>
        <v>-1.2499999999999956E-2</v>
      </c>
      <c r="AM140" s="14"/>
      <c r="AN140" s="14"/>
      <c r="AO140" s="14"/>
      <c r="AQ140" s="14"/>
      <c r="AR140" s="14"/>
      <c r="AS140" s="14"/>
    </row>
    <row r="141" spans="3:45" ht="12.4" x14ac:dyDescent="0.3">
      <c r="C141" s="30"/>
      <c r="E141" s="3" t="s">
        <v>172</v>
      </c>
      <c r="F141" s="3" t="s">
        <v>173</v>
      </c>
      <c r="G141" s="3" t="s">
        <v>181</v>
      </c>
      <c r="H141" s="3" t="s">
        <v>310</v>
      </c>
      <c r="L141" s="3" t="s">
        <v>225</v>
      </c>
      <c r="O141" s="14"/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91">
        <f t="shared" ref="AE141:AK141" si="19">IF(AE27="","",(1+AE84)*(1-AE27)-1)</f>
        <v>0</v>
      </c>
      <c r="AF141" s="91">
        <f t="shared" si="19"/>
        <v>-1.2499999999999956E-2</v>
      </c>
      <c r="AG141" s="91">
        <f t="shared" si="19"/>
        <v>-1.2499999999999956E-2</v>
      </c>
      <c r="AH141" s="91">
        <f t="shared" si="19"/>
        <v>-1.2499999999999956E-2</v>
      </c>
      <c r="AI141" s="91">
        <f t="shared" si="19"/>
        <v>-1.2499999999999956E-2</v>
      </c>
      <c r="AJ141" s="91">
        <f t="shared" si="19"/>
        <v>-1.2499999999999956E-2</v>
      </c>
      <c r="AK141" s="91">
        <f t="shared" si="19"/>
        <v>-1.2499999999999956E-2</v>
      </c>
      <c r="AM141" s="14"/>
      <c r="AN141" s="14"/>
      <c r="AO141" s="14"/>
      <c r="AQ141" s="14"/>
      <c r="AR141" s="14"/>
      <c r="AS141" s="14"/>
    </row>
    <row r="142" spans="3:45" ht="12.4" x14ac:dyDescent="0.3">
      <c r="C142" s="30"/>
      <c r="E142" s="4" t="s">
        <v>172</v>
      </c>
      <c r="F142" s="4" t="s">
        <v>173</v>
      </c>
      <c r="G142" s="4" t="s">
        <v>185</v>
      </c>
      <c r="H142" s="4" t="s">
        <v>186</v>
      </c>
      <c r="L142" s="3" t="s">
        <v>225</v>
      </c>
      <c r="O142" s="14"/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91" t="str">
        <f t="shared" ref="AE142:AK142" si="20">IF(AE28="","",(1+AE85)*(1-AE28)-1)</f>
        <v/>
      </c>
      <c r="AF142" s="91" t="str">
        <f t="shared" si="20"/>
        <v/>
      </c>
      <c r="AG142" s="91" t="str">
        <f t="shared" si="20"/>
        <v/>
      </c>
      <c r="AH142" s="91" t="str">
        <f t="shared" si="20"/>
        <v/>
      </c>
      <c r="AI142" s="91" t="str">
        <f t="shared" si="20"/>
        <v/>
      </c>
      <c r="AJ142" s="91" t="str">
        <f t="shared" si="20"/>
        <v/>
      </c>
      <c r="AK142" s="91" t="str">
        <f t="shared" si="20"/>
        <v/>
      </c>
      <c r="AM142" s="14"/>
      <c r="AN142" s="14"/>
      <c r="AO142" s="14"/>
      <c r="AQ142" s="14"/>
      <c r="AR142" s="14"/>
      <c r="AS142" s="14"/>
    </row>
    <row r="143" spans="3:45" ht="12.4" x14ac:dyDescent="0.3">
      <c r="C143" s="30"/>
      <c r="E143" s="3" t="s">
        <v>172</v>
      </c>
      <c r="F143" s="3" t="s">
        <v>173</v>
      </c>
      <c r="G143" s="3" t="s">
        <v>185</v>
      </c>
      <c r="H143" s="3" t="s">
        <v>187</v>
      </c>
      <c r="L143" s="3" t="s">
        <v>225</v>
      </c>
      <c r="O143" s="14"/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91">
        <f t="shared" ref="AE143:AK143" si="21">IF(AE29="","",(1+AE86)*(1-AE29)-1)</f>
        <v>0</v>
      </c>
      <c r="AF143" s="91">
        <f t="shared" si="21"/>
        <v>-1.2499999999999956E-2</v>
      </c>
      <c r="AG143" s="91">
        <f t="shared" si="21"/>
        <v>-1.2499999999999956E-2</v>
      </c>
      <c r="AH143" s="91">
        <f t="shared" si="21"/>
        <v>-1.2499999999999956E-2</v>
      </c>
      <c r="AI143" s="91">
        <f t="shared" si="21"/>
        <v>-1.2499999999999956E-2</v>
      </c>
      <c r="AJ143" s="91">
        <f t="shared" si="21"/>
        <v>-1.2499999999999956E-2</v>
      </c>
      <c r="AK143" s="91">
        <f t="shared" si="21"/>
        <v>-1.2499999999999956E-2</v>
      </c>
      <c r="AM143" s="14"/>
      <c r="AN143" s="14"/>
      <c r="AO143" s="14"/>
      <c r="AQ143" s="14"/>
      <c r="AR143" s="14"/>
      <c r="AS143" s="14"/>
    </row>
    <row r="144" spans="3:45" ht="12.4" x14ac:dyDescent="0.3">
      <c r="C144" s="30"/>
      <c r="E144" s="3" t="s">
        <v>172</v>
      </c>
      <c r="F144" s="3" t="s">
        <v>173</v>
      </c>
      <c r="G144" s="3" t="s">
        <v>185</v>
      </c>
      <c r="H144" s="3" t="s">
        <v>188</v>
      </c>
      <c r="L144" s="3" t="s">
        <v>225</v>
      </c>
      <c r="O144" s="14"/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91">
        <f t="shared" ref="AE144:AK144" si="22">IF(AE30="","",(1+AE87)*(1-AE30)-1)</f>
        <v>0</v>
      </c>
      <c r="AF144" s="91">
        <f t="shared" si="22"/>
        <v>-1.2499999999999956E-2</v>
      </c>
      <c r="AG144" s="91">
        <f t="shared" si="22"/>
        <v>-1.2499999999999956E-2</v>
      </c>
      <c r="AH144" s="91">
        <f t="shared" si="22"/>
        <v>-1.2499999999999956E-2</v>
      </c>
      <c r="AI144" s="91">
        <f t="shared" si="22"/>
        <v>-1.2499999999999956E-2</v>
      </c>
      <c r="AJ144" s="91">
        <f t="shared" si="22"/>
        <v>-1.2499999999999956E-2</v>
      </c>
      <c r="AK144" s="91">
        <f t="shared" si="22"/>
        <v>-1.2499999999999956E-2</v>
      </c>
      <c r="AM144" s="14"/>
      <c r="AN144" s="14"/>
      <c r="AO144" s="14"/>
      <c r="AQ144" s="14"/>
      <c r="AR144" s="14"/>
      <c r="AS144" s="14"/>
    </row>
    <row r="145" spans="3:45" ht="12.4" x14ac:dyDescent="0.3">
      <c r="C145" s="30"/>
      <c r="E145" s="3" t="s">
        <v>172</v>
      </c>
      <c r="F145" s="3" t="s">
        <v>173</v>
      </c>
      <c r="G145" s="3" t="s">
        <v>185</v>
      </c>
      <c r="H145" s="3" t="s">
        <v>189</v>
      </c>
      <c r="L145" s="3" t="s">
        <v>225</v>
      </c>
      <c r="O145" s="14"/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91">
        <f t="shared" ref="AE145:AK145" si="23">IF(AE31="","",(1+AE88)*(1-AE31)-1)</f>
        <v>0</v>
      </c>
      <c r="AF145" s="91">
        <f t="shared" si="23"/>
        <v>-1.2499999999999956E-2</v>
      </c>
      <c r="AG145" s="91">
        <f t="shared" si="23"/>
        <v>-1.2499999999999956E-2</v>
      </c>
      <c r="AH145" s="91">
        <f t="shared" si="23"/>
        <v>-1.2499999999999956E-2</v>
      </c>
      <c r="AI145" s="91">
        <f t="shared" si="23"/>
        <v>-1.2499999999999956E-2</v>
      </c>
      <c r="AJ145" s="91">
        <f t="shared" si="23"/>
        <v>-1.2499999999999956E-2</v>
      </c>
      <c r="AK145" s="91">
        <f t="shared" si="23"/>
        <v>-1.2499999999999956E-2</v>
      </c>
      <c r="AM145" s="14"/>
      <c r="AN145" s="14"/>
      <c r="AO145" s="14"/>
      <c r="AQ145" s="14"/>
      <c r="AR145" s="14"/>
      <c r="AS145" s="14"/>
    </row>
    <row r="146" spans="3:45" ht="12.4" x14ac:dyDescent="0.3">
      <c r="C146" s="30"/>
      <c r="E146" s="3" t="s">
        <v>172</v>
      </c>
      <c r="F146" s="3" t="s">
        <v>173</v>
      </c>
      <c r="G146" s="3" t="s">
        <v>185</v>
      </c>
      <c r="H146" s="3" t="s">
        <v>190</v>
      </c>
      <c r="L146" s="3" t="s">
        <v>225</v>
      </c>
      <c r="O146" s="14"/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91">
        <f t="shared" ref="AE146:AK146" si="24">IF(AE32="","",(1+AE89)*(1-AE32)-1)</f>
        <v>0</v>
      </c>
      <c r="AF146" s="91">
        <f t="shared" si="24"/>
        <v>-1.2499999999999956E-2</v>
      </c>
      <c r="AG146" s="91">
        <f t="shared" si="24"/>
        <v>-1.2499999999999956E-2</v>
      </c>
      <c r="AH146" s="91">
        <f t="shared" si="24"/>
        <v>-1.2499999999999956E-2</v>
      </c>
      <c r="AI146" s="91">
        <f t="shared" si="24"/>
        <v>-1.2499999999999956E-2</v>
      </c>
      <c r="AJ146" s="91">
        <f t="shared" si="24"/>
        <v>-1.2499999999999956E-2</v>
      </c>
      <c r="AK146" s="91">
        <f t="shared" si="24"/>
        <v>-1.2499999999999956E-2</v>
      </c>
      <c r="AM146" s="14"/>
      <c r="AN146" s="14"/>
      <c r="AO146" s="14"/>
      <c r="AQ146" s="14"/>
      <c r="AR146" s="14"/>
      <c r="AS146" s="14"/>
    </row>
    <row r="147" spans="3:45" ht="12.4" x14ac:dyDescent="0.3">
      <c r="C147" s="30"/>
      <c r="E147" s="3" t="s">
        <v>172</v>
      </c>
      <c r="F147" s="3" t="s">
        <v>173</v>
      </c>
      <c r="G147" s="3" t="s">
        <v>185</v>
      </c>
      <c r="H147" s="3" t="s">
        <v>191</v>
      </c>
      <c r="L147" s="3" t="s">
        <v>225</v>
      </c>
      <c r="O147" s="14"/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91">
        <f t="shared" ref="AE147:AK147" si="25">IF(AE33="","",(1+AE90)*(1-AE33)-1)</f>
        <v>0</v>
      </c>
      <c r="AF147" s="91">
        <f t="shared" si="25"/>
        <v>-1.2499999999999956E-2</v>
      </c>
      <c r="AG147" s="91">
        <f t="shared" si="25"/>
        <v>-1.2499999999999956E-2</v>
      </c>
      <c r="AH147" s="91">
        <f t="shared" si="25"/>
        <v>-1.2499999999999956E-2</v>
      </c>
      <c r="AI147" s="91">
        <f t="shared" si="25"/>
        <v>-1.2499999999999956E-2</v>
      </c>
      <c r="AJ147" s="91">
        <f t="shared" si="25"/>
        <v>-1.2499999999999956E-2</v>
      </c>
      <c r="AK147" s="91">
        <f t="shared" si="25"/>
        <v>-1.2499999999999956E-2</v>
      </c>
      <c r="AM147" s="14"/>
      <c r="AN147" s="14"/>
      <c r="AO147" s="14"/>
      <c r="AQ147" s="14"/>
      <c r="AR147" s="14"/>
      <c r="AS147" s="14"/>
    </row>
    <row r="148" spans="3:45" ht="12.4" x14ac:dyDescent="0.3">
      <c r="C148" s="30"/>
      <c r="E148" s="3" t="s">
        <v>172</v>
      </c>
      <c r="F148" s="3" t="s">
        <v>173</v>
      </c>
      <c r="G148" s="3" t="s">
        <v>185</v>
      </c>
      <c r="H148" s="3" t="s">
        <v>192</v>
      </c>
      <c r="L148" s="3" t="s">
        <v>225</v>
      </c>
      <c r="O148" s="14"/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91">
        <f t="shared" ref="AE148:AK148" si="26">IF(AE34="","",(1+AE91)*(1-AE34)-1)</f>
        <v>0</v>
      </c>
      <c r="AF148" s="91">
        <f t="shared" si="26"/>
        <v>-1.2499999999999956E-2</v>
      </c>
      <c r="AG148" s="91">
        <f t="shared" si="26"/>
        <v>-1.2499999999999956E-2</v>
      </c>
      <c r="AH148" s="91">
        <f t="shared" si="26"/>
        <v>-1.2499999999999956E-2</v>
      </c>
      <c r="AI148" s="91">
        <f t="shared" si="26"/>
        <v>-1.2499999999999956E-2</v>
      </c>
      <c r="AJ148" s="91">
        <f t="shared" si="26"/>
        <v>-1.2499999999999956E-2</v>
      </c>
      <c r="AK148" s="91">
        <f t="shared" si="26"/>
        <v>-1.2499999999999956E-2</v>
      </c>
      <c r="AM148" s="14"/>
      <c r="AN148" s="14"/>
      <c r="AO148" s="14"/>
      <c r="AQ148" s="14"/>
      <c r="AR148" s="14"/>
      <c r="AS148" s="14"/>
    </row>
    <row r="149" spans="3:45" ht="12.4" x14ac:dyDescent="0.3">
      <c r="C149" s="30"/>
      <c r="E149" s="3" t="s">
        <v>172</v>
      </c>
      <c r="F149" s="3" t="s">
        <v>173</v>
      </c>
      <c r="G149" s="3" t="s">
        <v>185</v>
      </c>
      <c r="H149" s="3" t="s">
        <v>193</v>
      </c>
      <c r="L149" s="3" t="s">
        <v>225</v>
      </c>
      <c r="O149" s="14"/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91">
        <f t="shared" ref="AE149:AK149" si="27">IF(AE35="","",(1+AE92)*(1-AE35)-1)</f>
        <v>0</v>
      </c>
      <c r="AF149" s="91">
        <f t="shared" si="27"/>
        <v>-1.2499999999999956E-2</v>
      </c>
      <c r="AG149" s="91">
        <f t="shared" si="27"/>
        <v>-1.2499999999999956E-2</v>
      </c>
      <c r="AH149" s="91">
        <f t="shared" si="27"/>
        <v>-1.2499999999999956E-2</v>
      </c>
      <c r="AI149" s="91">
        <f t="shared" si="27"/>
        <v>-1.2499999999999956E-2</v>
      </c>
      <c r="AJ149" s="91">
        <f t="shared" si="27"/>
        <v>-1.2499999999999956E-2</v>
      </c>
      <c r="AK149" s="91">
        <f t="shared" si="27"/>
        <v>-1.2499999999999956E-2</v>
      </c>
      <c r="AM149" s="14"/>
      <c r="AN149" s="14"/>
      <c r="AO149" s="14"/>
      <c r="AQ149" s="14"/>
      <c r="AR149" s="14"/>
      <c r="AS149" s="14"/>
    </row>
    <row r="150" spans="3:45" ht="12.4" x14ac:dyDescent="0.3">
      <c r="C150" s="30"/>
      <c r="E150" s="3" t="s">
        <v>172</v>
      </c>
      <c r="F150" s="3" t="s">
        <v>173</v>
      </c>
      <c r="G150" s="3" t="s">
        <v>185</v>
      </c>
      <c r="H150" s="3" t="s">
        <v>194</v>
      </c>
      <c r="L150" s="3" t="s">
        <v>225</v>
      </c>
      <c r="O150" s="14"/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91">
        <f t="shared" ref="AE150:AK150" si="28">IF(AE36="","",(1+AE93)*(1-AE36)-1)</f>
        <v>0</v>
      </c>
      <c r="AF150" s="91">
        <f t="shared" si="28"/>
        <v>-1.2499999999999956E-2</v>
      </c>
      <c r="AG150" s="91">
        <f t="shared" si="28"/>
        <v>-1.2499999999999956E-2</v>
      </c>
      <c r="AH150" s="91">
        <f t="shared" si="28"/>
        <v>-1.2499999999999956E-2</v>
      </c>
      <c r="AI150" s="91">
        <f t="shared" si="28"/>
        <v>-1.2499999999999956E-2</v>
      </c>
      <c r="AJ150" s="91">
        <f t="shared" si="28"/>
        <v>-1.2499999999999956E-2</v>
      </c>
      <c r="AK150" s="91">
        <f t="shared" si="28"/>
        <v>-1.2499999999999956E-2</v>
      </c>
      <c r="AM150" s="14"/>
      <c r="AN150" s="14"/>
      <c r="AO150" s="14"/>
      <c r="AQ150" s="14"/>
      <c r="AR150" s="14"/>
      <c r="AS150" s="14"/>
    </row>
    <row r="151" spans="3:45" ht="12.4" x14ac:dyDescent="0.3">
      <c r="C151" s="30"/>
      <c r="E151" s="4" t="s">
        <v>172</v>
      </c>
      <c r="F151" s="4" t="s">
        <v>173</v>
      </c>
      <c r="G151" s="4" t="s">
        <v>195</v>
      </c>
      <c r="H151" s="4" t="s">
        <v>196</v>
      </c>
      <c r="L151" s="3" t="s">
        <v>225</v>
      </c>
      <c r="O151" s="14"/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91">
        <f t="shared" ref="AE151:AK151" si="29">IF(AE37="","",(1+AE94)*(1-AE37)-1)</f>
        <v>0</v>
      </c>
      <c r="AF151" s="91">
        <f t="shared" si="29"/>
        <v>-1.2499999999999956E-2</v>
      </c>
      <c r="AG151" s="91">
        <f t="shared" si="29"/>
        <v>-1.2499999999999956E-2</v>
      </c>
      <c r="AH151" s="91">
        <f t="shared" si="29"/>
        <v>-1.2499999999999956E-2</v>
      </c>
      <c r="AI151" s="91">
        <f t="shared" si="29"/>
        <v>-1.2499999999999956E-2</v>
      </c>
      <c r="AJ151" s="91">
        <f t="shared" si="29"/>
        <v>-1.2499999999999956E-2</v>
      </c>
      <c r="AK151" s="91">
        <f t="shared" si="29"/>
        <v>-1.2499999999999956E-2</v>
      </c>
      <c r="AM151" s="14"/>
      <c r="AN151" s="14"/>
      <c r="AO151" s="14"/>
      <c r="AQ151" s="14"/>
      <c r="AR151" s="14"/>
      <c r="AS151" s="14"/>
    </row>
    <row r="152" spans="3:45" ht="12.4" x14ac:dyDescent="0.3">
      <c r="C152" s="30"/>
      <c r="E152" s="4" t="s">
        <v>172</v>
      </c>
      <c r="F152" s="4" t="s">
        <v>197</v>
      </c>
      <c r="H152" s="4" t="s">
        <v>198</v>
      </c>
      <c r="L152" s="3" t="s">
        <v>225</v>
      </c>
      <c r="O152" s="14"/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57"/>
      <c r="AF152" s="157"/>
      <c r="AG152" s="157"/>
      <c r="AH152" s="157"/>
      <c r="AI152" s="157"/>
      <c r="AJ152" s="157"/>
      <c r="AK152" s="157"/>
      <c r="AM152" s="14"/>
      <c r="AN152" s="14"/>
      <c r="AO152" s="14"/>
      <c r="AQ152" s="14"/>
      <c r="AR152" s="14"/>
      <c r="AS152" s="14"/>
    </row>
    <row r="153" spans="3:45" ht="12.4" x14ac:dyDescent="0.3">
      <c r="C153" s="30"/>
      <c r="E153" s="3" t="s">
        <v>172</v>
      </c>
      <c r="F153" s="3" t="s">
        <v>197</v>
      </c>
      <c r="H153" s="3" t="s">
        <v>199</v>
      </c>
      <c r="L153" s="3" t="s">
        <v>225</v>
      </c>
      <c r="O153" s="14"/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57"/>
      <c r="AF153" s="157"/>
      <c r="AG153" s="157"/>
      <c r="AH153" s="157"/>
      <c r="AI153" s="157"/>
      <c r="AJ153" s="157"/>
      <c r="AK153" s="157"/>
      <c r="AM153" s="14"/>
      <c r="AN153" s="14"/>
      <c r="AO153" s="14"/>
      <c r="AQ153" s="14"/>
      <c r="AR153" s="14"/>
      <c r="AS153" s="14"/>
    </row>
    <row r="154" spans="3:45" ht="12.4" x14ac:dyDescent="0.3">
      <c r="C154" s="30"/>
      <c r="E154" s="3" t="s">
        <v>172</v>
      </c>
      <c r="F154" s="3" t="s">
        <v>197</v>
      </c>
      <c r="H154" s="3" t="s">
        <v>200</v>
      </c>
      <c r="L154" s="3" t="s">
        <v>225</v>
      </c>
      <c r="O154" s="14"/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57"/>
      <c r="AF154" s="157"/>
      <c r="AG154" s="157"/>
      <c r="AH154" s="157"/>
      <c r="AI154" s="157"/>
      <c r="AJ154" s="157"/>
      <c r="AK154" s="157"/>
      <c r="AM154" s="14"/>
      <c r="AN154" s="14"/>
      <c r="AO154" s="14"/>
      <c r="AQ154" s="14"/>
      <c r="AR154" s="14"/>
      <c r="AS154" s="14"/>
    </row>
    <row r="155" spans="3:45" ht="12.4" x14ac:dyDescent="0.3">
      <c r="C155" s="30"/>
      <c r="E155" s="3" t="s">
        <v>172</v>
      </c>
      <c r="F155" s="3" t="s">
        <v>197</v>
      </c>
      <c r="H155" s="3" t="s">
        <v>201</v>
      </c>
      <c r="L155" s="3" t="s">
        <v>225</v>
      </c>
      <c r="O155" s="14"/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57"/>
      <c r="AF155" s="157"/>
      <c r="AG155" s="157"/>
      <c r="AH155" s="157"/>
      <c r="AI155" s="157"/>
      <c r="AJ155" s="157"/>
      <c r="AK155" s="157"/>
      <c r="AM155" s="14"/>
      <c r="AN155" s="14"/>
      <c r="AO155" s="14"/>
      <c r="AQ155" s="14"/>
      <c r="AR155" s="14"/>
      <c r="AS155" s="14"/>
    </row>
    <row r="156" spans="3:45" ht="12.4" x14ac:dyDescent="0.3">
      <c r="C156" s="30"/>
      <c r="E156" s="3" t="s">
        <v>172</v>
      </c>
      <c r="F156" s="3" t="s">
        <v>197</v>
      </c>
      <c r="H156" s="3" t="s">
        <v>202</v>
      </c>
      <c r="L156" s="3" t="s">
        <v>225</v>
      </c>
      <c r="O156" s="14"/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57"/>
      <c r="AF156" s="157"/>
      <c r="AG156" s="157"/>
      <c r="AH156" s="157"/>
      <c r="AI156" s="157"/>
      <c r="AJ156" s="157"/>
      <c r="AK156" s="157"/>
      <c r="AM156" s="14"/>
      <c r="AN156" s="14"/>
      <c r="AO156" s="14"/>
      <c r="AQ156" s="14"/>
      <c r="AR156" s="14"/>
      <c r="AS156" s="14"/>
    </row>
    <row r="157" spans="3:45" ht="12.4" x14ac:dyDescent="0.3">
      <c r="C157" s="30"/>
      <c r="E157" s="3" t="s">
        <v>172</v>
      </c>
      <c r="F157" s="3" t="s">
        <v>197</v>
      </c>
      <c r="H157" s="3" t="s">
        <v>203</v>
      </c>
      <c r="L157" s="3" t="s">
        <v>225</v>
      </c>
      <c r="O157" s="14"/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57"/>
      <c r="AF157" s="157"/>
      <c r="AG157" s="157"/>
      <c r="AH157" s="157"/>
      <c r="AI157" s="157"/>
      <c r="AJ157" s="157"/>
      <c r="AK157" s="157"/>
      <c r="AM157" s="14"/>
      <c r="AN157" s="14"/>
      <c r="AO157" s="14"/>
      <c r="AQ157" s="14"/>
      <c r="AR157" s="14"/>
      <c r="AS157" s="14"/>
    </row>
    <row r="158" spans="3:45" ht="12.4" x14ac:dyDescent="0.3">
      <c r="C158" s="30"/>
      <c r="E158" s="3" t="s">
        <v>172</v>
      </c>
      <c r="F158" s="3" t="s">
        <v>197</v>
      </c>
      <c r="H158" s="3" t="s">
        <v>204</v>
      </c>
      <c r="L158" s="3" t="s">
        <v>225</v>
      </c>
      <c r="O158" s="14"/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57"/>
      <c r="AF158" s="157"/>
      <c r="AG158" s="157"/>
      <c r="AH158" s="157"/>
      <c r="AI158" s="157"/>
      <c r="AJ158" s="157"/>
      <c r="AK158" s="157"/>
      <c r="AM158" s="14"/>
      <c r="AN158" s="14"/>
      <c r="AO158" s="14"/>
      <c r="AQ158" s="14"/>
      <c r="AR158" s="14"/>
      <c r="AS158" s="14"/>
    </row>
    <row r="159" spans="3:45" ht="12.4" x14ac:dyDescent="0.3">
      <c r="C159" s="30"/>
      <c r="E159" s="3" t="s">
        <v>172</v>
      </c>
      <c r="F159" s="3" t="s">
        <v>197</v>
      </c>
      <c r="H159" s="3" t="s">
        <v>1107</v>
      </c>
      <c r="L159" s="3" t="s">
        <v>225</v>
      </c>
      <c r="O159" s="14"/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57"/>
      <c r="AF159" s="157"/>
      <c r="AG159" s="157"/>
      <c r="AH159" s="157"/>
      <c r="AI159" s="157"/>
      <c r="AJ159" s="157"/>
      <c r="AK159" s="157"/>
      <c r="AM159" s="14"/>
      <c r="AN159" s="14"/>
      <c r="AO159" s="14"/>
      <c r="AQ159" s="14"/>
      <c r="AR159" s="14"/>
      <c r="AS159" s="14"/>
    </row>
    <row r="160" spans="3:45" ht="12.4" x14ac:dyDescent="0.3">
      <c r="C160" s="30"/>
      <c r="E160" s="3" t="s">
        <v>172</v>
      </c>
      <c r="F160" s="3" t="s">
        <v>197</v>
      </c>
      <c r="H160" s="3" t="s">
        <v>206</v>
      </c>
      <c r="L160" s="3" t="s">
        <v>225</v>
      </c>
      <c r="O160" s="14"/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57"/>
      <c r="AF160" s="157"/>
      <c r="AG160" s="157"/>
      <c r="AH160" s="157"/>
      <c r="AI160" s="157"/>
      <c r="AJ160" s="157"/>
      <c r="AK160" s="157"/>
      <c r="AM160" s="14"/>
      <c r="AN160" s="14"/>
      <c r="AO160" s="14"/>
      <c r="AQ160" s="14"/>
      <c r="AR160" s="14"/>
      <c r="AS160" s="14"/>
    </row>
    <row r="161" spans="3:45" ht="12.4" x14ac:dyDescent="0.3">
      <c r="C161" s="30"/>
      <c r="E161" s="3" t="s">
        <v>172</v>
      </c>
      <c r="F161" s="3" t="s">
        <v>197</v>
      </c>
      <c r="H161" s="3" t="s">
        <v>207</v>
      </c>
      <c r="L161" s="3" t="s">
        <v>225</v>
      </c>
      <c r="O161" s="14"/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57"/>
      <c r="AF161" s="157"/>
      <c r="AG161" s="157"/>
      <c r="AH161" s="157"/>
      <c r="AI161" s="157"/>
      <c r="AJ161" s="157"/>
      <c r="AK161" s="157"/>
      <c r="AM161" s="14"/>
      <c r="AN161" s="14"/>
      <c r="AO161" s="14"/>
      <c r="AQ161" s="14"/>
      <c r="AR161" s="14"/>
      <c r="AS161" s="14"/>
    </row>
    <row r="162" spans="3:45" ht="12.4" x14ac:dyDescent="0.3">
      <c r="C162" s="30"/>
      <c r="E162" s="3" t="s">
        <v>172</v>
      </c>
      <c r="F162" s="3" t="s">
        <v>197</v>
      </c>
      <c r="H162" s="3" t="s">
        <v>1108</v>
      </c>
      <c r="L162" s="3" t="s">
        <v>225</v>
      </c>
      <c r="O162" s="14"/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57"/>
      <c r="AF162" s="157"/>
      <c r="AG162" s="157"/>
      <c r="AH162" s="157"/>
      <c r="AI162" s="157"/>
      <c r="AJ162" s="157"/>
      <c r="AK162" s="157"/>
      <c r="AM162" s="14"/>
      <c r="AN162" s="14"/>
      <c r="AO162" s="14"/>
      <c r="AQ162" s="14"/>
      <c r="AR162" s="14"/>
      <c r="AS162" s="14"/>
    </row>
    <row r="163" spans="3:45" ht="12.4" x14ac:dyDescent="0.3">
      <c r="C163" s="30"/>
      <c r="E163" s="3" t="s">
        <v>172</v>
      </c>
      <c r="F163" s="3" t="s">
        <v>197</v>
      </c>
      <c r="H163" s="3" t="s">
        <v>1109</v>
      </c>
      <c r="L163" s="3" t="s">
        <v>225</v>
      </c>
      <c r="O163" s="14"/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57"/>
      <c r="AF163" s="157"/>
      <c r="AG163" s="157"/>
      <c r="AH163" s="157"/>
      <c r="AI163" s="157"/>
      <c r="AJ163" s="157"/>
      <c r="AK163" s="157"/>
      <c r="AM163" s="14"/>
      <c r="AN163" s="14"/>
      <c r="AO163" s="14"/>
      <c r="AQ163" s="14"/>
      <c r="AR163" s="14"/>
      <c r="AS163" s="14"/>
    </row>
    <row r="164" spans="3:45" ht="12.4" x14ac:dyDescent="0.3">
      <c r="C164" s="30"/>
      <c r="E164" s="3" t="s">
        <v>172</v>
      </c>
      <c r="F164" s="3" t="s">
        <v>197</v>
      </c>
      <c r="H164" s="3" t="s">
        <v>1110</v>
      </c>
      <c r="L164" s="3" t="s">
        <v>225</v>
      </c>
      <c r="O164" s="14"/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57"/>
      <c r="AF164" s="157"/>
      <c r="AG164" s="157"/>
      <c r="AH164" s="157"/>
      <c r="AI164" s="157"/>
      <c r="AJ164" s="157"/>
      <c r="AK164" s="157"/>
      <c r="AM164" s="14"/>
      <c r="AN164" s="14"/>
      <c r="AO164" s="14"/>
      <c r="AQ164" s="14"/>
      <c r="AR164" s="14"/>
      <c r="AS164" s="14"/>
    </row>
    <row r="165" spans="3:45" ht="12.4" x14ac:dyDescent="0.3">
      <c r="C165" s="30"/>
      <c r="E165" s="3" t="s">
        <v>172</v>
      </c>
      <c r="F165" s="3" t="s">
        <v>197</v>
      </c>
      <c r="H165" s="3" t="s">
        <v>195</v>
      </c>
      <c r="L165" s="3" t="s">
        <v>225</v>
      </c>
      <c r="O165" s="14"/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57"/>
      <c r="AF165" s="157"/>
      <c r="AG165" s="157"/>
      <c r="AH165" s="157"/>
      <c r="AI165" s="157"/>
      <c r="AJ165" s="157"/>
      <c r="AK165" s="157"/>
      <c r="AM165" s="14"/>
      <c r="AN165" s="14"/>
      <c r="AO165" s="14"/>
      <c r="AQ165" s="14"/>
      <c r="AR165" s="14"/>
      <c r="AS165" s="14"/>
    </row>
    <row r="166" spans="3:45" ht="12.4" x14ac:dyDescent="0.3">
      <c r="C166" s="30"/>
      <c r="E166" s="4" t="s">
        <v>209</v>
      </c>
      <c r="H166" s="4" t="s">
        <v>209</v>
      </c>
      <c r="L166" s="3" t="s">
        <v>225</v>
      </c>
      <c r="O166" s="14"/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91" t="str">
        <f t="shared" ref="AE166:AK166" si="30">IF(AE52="","",(1+AE109)*(1-AE52)-1)</f>
        <v/>
      </c>
      <c r="AF166" s="91" t="str">
        <f t="shared" si="30"/>
        <v/>
      </c>
      <c r="AG166" s="91" t="str">
        <f t="shared" si="30"/>
        <v/>
      </c>
      <c r="AH166" s="91" t="str">
        <f t="shared" si="30"/>
        <v/>
      </c>
      <c r="AI166" s="91" t="str">
        <f t="shared" si="30"/>
        <v/>
      </c>
      <c r="AJ166" s="91" t="str">
        <f t="shared" si="30"/>
        <v/>
      </c>
      <c r="AK166" s="91" t="str">
        <f t="shared" si="30"/>
        <v/>
      </c>
      <c r="AM166" s="14"/>
      <c r="AN166" s="14"/>
      <c r="AO166" s="14"/>
      <c r="AQ166" s="14"/>
      <c r="AR166" s="14"/>
      <c r="AS166" s="14"/>
    </row>
    <row r="167" spans="3:45" ht="12.4" x14ac:dyDescent="0.3">
      <c r="C167" s="30"/>
      <c r="E167" s="3" t="s">
        <v>209</v>
      </c>
      <c r="H167" s="3" t="s">
        <v>311</v>
      </c>
      <c r="L167" s="3" t="s">
        <v>225</v>
      </c>
      <c r="O167" s="14"/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91">
        <f t="shared" ref="AE167:AK167" si="31">IF(AE53="","",(1+AE110)*(1-AE53)-1)</f>
        <v>0</v>
      </c>
      <c r="AF167" s="91">
        <f t="shared" si="31"/>
        <v>-1.1499999999999955E-2</v>
      </c>
      <c r="AG167" s="91">
        <f t="shared" si="31"/>
        <v>-1.1499999999999955E-2</v>
      </c>
      <c r="AH167" s="91">
        <f t="shared" si="31"/>
        <v>-1.1499999999999955E-2</v>
      </c>
      <c r="AI167" s="91">
        <f t="shared" si="31"/>
        <v>-1.1499999999999955E-2</v>
      </c>
      <c r="AJ167" s="91">
        <f t="shared" si="31"/>
        <v>-1.1499999999999955E-2</v>
      </c>
      <c r="AK167" s="91">
        <f t="shared" si="31"/>
        <v>-1.1499999999999955E-2</v>
      </c>
      <c r="AM167" s="14"/>
      <c r="AN167" s="14"/>
      <c r="AO167" s="14"/>
      <c r="AQ167" s="14"/>
      <c r="AR167" s="14"/>
      <c r="AS167" s="14"/>
    </row>
    <row r="168" spans="3:45" ht="12.4" x14ac:dyDescent="0.3">
      <c r="C168" s="30"/>
      <c r="E168" s="3" t="s">
        <v>209</v>
      </c>
      <c r="H168" s="3" t="s">
        <v>210</v>
      </c>
      <c r="L168" s="3" t="s">
        <v>225</v>
      </c>
      <c r="O168" s="14"/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91">
        <f t="shared" ref="AE168:AK168" si="32">IF(AE54="","",(1+AE111)*(1-AE54)-1)</f>
        <v>0</v>
      </c>
      <c r="AF168" s="91">
        <f t="shared" si="32"/>
        <v>-1.1499999999999955E-2</v>
      </c>
      <c r="AG168" s="91">
        <f t="shared" si="32"/>
        <v>-1.1499999999999955E-2</v>
      </c>
      <c r="AH168" s="91">
        <f t="shared" si="32"/>
        <v>-1.1499999999999955E-2</v>
      </c>
      <c r="AI168" s="91">
        <f t="shared" si="32"/>
        <v>-1.1499999999999955E-2</v>
      </c>
      <c r="AJ168" s="91">
        <f t="shared" si="32"/>
        <v>-1.1499999999999955E-2</v>
      </c>
      <c r="AK168" s="91">
        <f t="shared" si="32"/>
        <v>-1.1499999999999955E-2</v>
      </c>
      <c r="AM168" s="14"/>
      <c r="AN168" s="14"/>
      <c r="AO168" s="14"/>
      <c r="AQ168" s="14"/>
      <c r="AR168" s="14"/>
      <c r="AS168" s="14"/>
    </row>
    <row r="169" spans="3:45" ht="12.4" x14ac:dyDescent="0.3">
      <c r="C169" s="30"/>
      <c r="E169" s="3" t="s">
        <v>209</v>
      </c>
      <c r="H169" s="3" t="s">
        <v>211</v>
      </c>
      <c r="L169" s="3" t="s">
        <v>225</v>
      </c>
      <c r="O169" s="14"/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91">
        <f t="shared" ref="AE169:AK169" si="33">IF(AE55="","",(1+AE112)*(1-AE55)-1)</f>
        <v>0</v>
      </c>
      <c r="AF169" s="91">
        <f t="shared" si="33"/>
        <v>-1.1499999999999955E-2</v>
      </c>
      <c r="AG169" s="91">
        <f t="shared" si="33"/>
        <v>-1.1499999999999955E-2</v>
      </c>
      <c r="AH169" s="91">
        <f t="shared" si="33"/>
        <v>-1.1499999999999955E-2</v>
      </c>
      <c r="AI169" s="91">
        <f t="shared" si="33"/>
        <v>-1.1499999999999955E-2</v>
      </c>
      <c r="AJ169" s="91">
        <f t="shared" si="33"/>
        <v>-1.1499999999999955E-2</v>
      </c>
      <c r="AK169" s="91">
        <f t="shared" si="33"/>
        <v>-1.1499999999999955E-2</v>
      </c>
      <c r="AM169" s="14"/>
      <c r="AN169" s="14"/>
      <c r="AO169" s="14"/>
      <c r="AQ169" s="14"/>
      <c r="AR169" s="14"/>
      <c r="AS169" s="14"/>
    </row>
    <row r="170" spans="3:45" ht="12.4" x14ac:dyDescent="0.3">
      <c r="C170" s="30"/>
      <c r="E170" s="3" t="s">
        <v>209</v>
      </c>
      <c r="H170" s="3" t="s">
        <v>213</v>
      </c>
      <c r="L170" s="3" t="s">
        <v>225</v>
      </c>
      <c r="O170" s="14"/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91">
        <f t="shared" ref="AE170:AK170" si="34">IF(AE56="","",(1+AE113)*(1-AE56)-1)</f>
        <v>0</v>
      </c>
      <c r="AF170" s="91">
        <f t="shared" si="34"/>
        <v>-1.1499999999999955E-2</v>
      </c>
      <c r="AG170" s="91">
        <f t="shared" si="34"/>
        <v>-1.1499999999999955E-2</v>
      </c>
      <c r="AH170" s="91">
        <f t="shared" si="34"/>
        <v>-1.1499999999999955E-2</v>
      </c>
      <c r="AI170" s="91">
        <f t="shared" si="34"/>
        <v>-1.1499999999999955E-2</v>
      </c>
      <c r="AJ170" s="91">
        <f t="shared" si="34"/>
        <v>-1.1499999999999955E-2</v>
      </c>
      <c r="AK170" s="91">
        <f t="shared" si="34"/>
        <v>-1.1499999999999955E-2</v>
      </c>
      <c r="AM170" s="14"/>
      <c r="AN170" s="14"/>
      <c r="AO170" s="14"/>
      <c r="AQ170" s="14"/>
      <c r="AR170" s="14"/>
      <c r="AS170" s="14"/>
    </row>
    <row r="171" spans="3:45" ht="12.4" x14ac:dyDescent="0.3">
      <c r="C171" s="30"/>
      <c r="E171" s="3" t="s">
        <v>209</v>
      </c>
      <c r="H171" s="3" t="s">
        <v>214</v>
      </c>
      <c r="L171" s="3" t="s">
        <v>225</v>
      </c>
      <c r="O171" s="14"/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91">
        <f t="shared" ref="AE171:AK171" si="35">IF(AE57="","",(1+AE114)*(1-AE57)-1)</f>
        <v>0</v>
      </c>
      <c r="AF171" s="91">
        <f t="shared" si="35"/>
        <v>-1.1499999999999955E-2</v>
      </c>
      <c r="AG171" s="91">
        <f t="shared" si="35"/>
        <v>-1.1499999999999955E-2</v>
      </c>
      <c r="AH171" s="91">
        <f t="shared" si="35"/>
        <v>-1.1499999999999955E-2</v>
      </c>
      <c r="AI171" s="91">
        <f t="shared" si="35"/>
        <v>-1.1499999999999955E-2</v>
      </c>
      <c r="AJ171" s="91">
        <f t="shared" si="35"/>
        <v>-1.1499999999999955E-2</v>
      </c>
      <c r="AK171" s="91">
        <f t="shared" si="35"/>
        <v>-1.1499999999999955E-2</v>
      </c>
      <c r="AM171" s="14"/>
      <c r="AN171" s="14"/>
      <c r="AO171" s="14"/>
      <c r="AQ171" s="14"/>
      <c r="AR171" s="14"/>
      <c r="AS171" s="14"/>
    </row>
    <row r="172" spans="3:45" ht="12.4" x14ac:dyDescent="0.3">
      <c r="C172" s="30"/>
      <c r="E172" s="3" t="s">
        <v>209</v>
      </c>
      <c r="H172" s="3" t="s">
        <v>215</v>
      </c>
      <c r="L172" s="3" t="s">
        <v>225</v>
      </c>
      <c r="O172" s="14"/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91">
        <f t="shared" ref="AE172:AK172" si="36">IF(AE58="","",(1+AE115)*(1-AE58)-1)</f>
        <v>0</v>
      </c>
      <c r="AF172" s="91">
        <f t="shared" si="36"/>
        <v>-1.1499999999999955E-2</v>
      </c>
      <c r="AG172" s="91">
        <f t="shared" si="36"/>
        <v>-1.1499999999999955E-2</v>
      </c>
      <c r="AH172" s="91">
        <f t="shared" si="36"/>
        <v>-1.1499999999999955E-2</v>
      </c>
      <c r="AI172" s="91">
        <f t="shared" si="36"/>
        <v>-1.1499999999999955E-2</v>
      </c>
      <c r="AJ172" s="91">
        <f t="shared" si="36"/>
        <v>-1.1499999999999955E-2</v>
      </c>
      <c r="AK172" s="91">
        <f t="shared" si="36"/>
        <v>-1.1499999999999955E-2</v>
      </c>
      <c r="AM172" s="14"/>
      <c r="AN172" s="14"/>
      <c r="AO172" s="14"/>
      <c r="AQ172" s="14"/>
      <c r="AR172" s="14"/>
      <c r="AS172" s="14"/>
    </row>
    <row r="173" spans="3:45" ht="12.4" x14ac:dyDescent="0.3">
      <c r="C173" s="30"/>
      <c r="E173" s="4" t="s">
        <v>216</v>
      </c>
      <c r="H173" s="4" t="s">
        <v>216</v>
      </c>
      <c r="L173" s="3" t="s">
        <v>225</v>
      </c>
      <c r="O173" s="14"/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91">
        <f t="shared" ref="AE173:AK173" si="37">IF(AE59="","",(1+AE116)*(1-AE59)-1)</f>
        <v>0</v>
      </c>
      <c r="AF173" s="91">
        <f t="shared" si="37"/>
        <v>-1.1499999999999955E-2</v>
      </c>
      <c r="AG173" s="91">
        <f t="shared" si="37"/>
        <v>-1.1499999999999955E-2</v>
      </c>
      <c r="AH173" s="91">
        <f t="shared" si="37"/>
        <v>-1.1499999999999955E-2</v>
      </c>
      <c r="AI173" s="91">
        <f t="shared" si="37"/>
        <v>-1.1499999999999955E-2</v>
      </c>
      <c r="AJ173" s="91">
        <f t="shared" si="37"/>
        <v>-1.1499999999999955E-2</v>
      </c>
      <c r="AK173" s="91">
        <f t="shared" si="37"/>
        <v>-1.1499999999999955E-2</v>
      </c>
      <c r="AM173" s="14"/>
      <c r="AN173" s="14"/>
      <c r="AO173" s="14"/>
      <c r="AQ173" s="14"/>
      <c r="AR173" s="14"/>
      <c r="AS173" s="14"/>
    </row>
    <row r="174" spans="3:45" ht="12.4" x14ac:dyDescent="0.3">
      <c r="C174" s="30"/>
      <c r="E174" s="3" t="s">
        <v>216</v>
      </c>
      <c r="H174" s="3" t="s">
        <v>312</v>
      </c>
      <c r="L174" s="3" t="s">
        <v>225</v>
      </c>
      <c r="O174" s="14"/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91" t="str">
        <f t="shared" ref="AE174:AK174" si="38">IF(AE60="","",(1+AE117)*(1-AE60)-1)</f>
        <v/>
      </c>
      <c r="AF174" s="91" t="str">
        <f t="shared" si="38"/>
        <v/>
      </c>
      <c r="AG174" s="91" t="str">
        <f t="shared" si="38"/>
        <v/>
      </c>
      <c r="AH174" s="91" t="str">
        <f t="shared" si="38"/>
        <v/>
      </c>
      <c r="AI174" s="91" t="str">
        <f t="shared" si="38"/>
        <v/>
      </c>
      <c r="AJ174" s="91" t="str">
        <f t="shared" si="38"/>
        <v/>
      </c>
      <c r="AK174" s="91" t="str">
        <f t="shared" si="38"/>
        <v/>
      </c>
      <c r="AM174" s="14"/>
      <c r="AN174" s="14"/>
      <c r="AO174" s="14"/>
      <c r="AQ174" s="14"/>
      <c r="AR174" s="14"/>
      <c r="AS174" s="14"/>
    </row>
    <row r="175" spans="3:45" ht="12.4" x14ac:dyDescent="0.3">
      <c r="C175" s="30"/>
      <c r="E175" s="3" t="s">
        <v>216</v>
      </c>
      <c r="H175" s="3" t="s">
        <v>313</v>
      </c>
      <c r="L175" s="3" t="s">
        <v>225</v>
      </c>
      <c r="O175" s="14"/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91" t="str">
        <f t="shared" ref="AE175:AK175" si="39">IF(AE61="","",(1+AE118)*(1-AE61)-1)</f>
        <v/>
      </c>
      <c r="AF175" s="91" t="str">
        <f t="shared" si="39"/>
        <v/>
      </c>
      <c r="AG175" s="91" t="str">
        <f t="shared" si="39"/>
        <v/>
      </c>
      <c r="AH175" s="91" t="str">
        <f t="shared" si="39"/>
        <v/>
      </c>
      <c r="AI175" s="91" t="str">
        <f t="shared" si="39"/>
        <v/>
      </c>
      <c r="AJ175" s="91" t="str">
        <f t="shared" si="39"/>
        <v/>
      </c>
      <c r="AK175" s="91" t="str">
        <f t="shared" si="39"/>
        <v/>
      </c>
      <c r="AM175" s="14"/>
      <c r="AN175" s="14"/>
      <c r="AO175" s="14"/>
      <c r="AQ175" s="14"/>
      <c r="AR175" s="14"/>
      <c r="AS175" s="14"/>
    </row>
    <row r="176" spans="3:45" ht="12.4" x14ac:dyDescent="0.3">
      <c r="C176" s="30"/>
      <c r="E176" s="3" t="s">
        <v>216</v>
      </c>
      <c r="H176" s="3" t="s">
        <v>314</v>
      </c>
      <c r="L176" s="3" t="s">
        <v>225</v>
      </c>
      <c r="O176" s="14"/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91" t="str">
        <f t="shared" ref="AE176:AK176" si="40">IF(AE62="","",(1+AE119)*(1-AE62)-1)</f>
        <v/>
      </c>
      <c r="AF176" s="91" t="str">
        <f t="shared" si="40"/>
        <v/>
      </c>
      <c r="AG176" s="91" t="str">
        <f t="shared" si="40"/>
        <v/>
      </c>
      <c r="AH176" s="91" t="str">
        <f t="shared" si="40"/>
        <v/>
      </c>
      <c r="AI176" s="91" t="str">
        <f t="shared" si="40"/>
        <v/>
      </c>
      <c r="AJ176" s="91" t="str">
        <f t="shared" si="40"/>
        <v/>
      </c>
      <c r="AK176" s="91" t="str">
        <f t="shared" si="40"/>
        <v/>
      </c>
      <c r="AM176" s="14"/>
      <c r="AN176" s="14"/>
      <c r="AO176" s="14"/>
      <c r="AQ176" s="14"/>
      <c r="AR176" s="14"/>
      <c r="AS176" s="14"/>
    </row>
    <row r="177" spans="2:61" ht="12.4" x14ac:dyDescent="0.3">
      <c r="C177" s="30"/>
      <c r="E177" s="3" t="s">
        <v>216</v>
      </c>
      <c r="H177" s="3" t="s">
        <v>220</v>
      </c>
      <c r="L177" s="3" t="s">
        <v>225</v>
      </c>
      <c r="O177" s="14"/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91" t="str">
        <f t="shared" ref="AE177:AK177" si="41">IF(AE63="","",(1+AE120)*(1-AE63)-1)</f>
        <v/>
      </c>
      <c r="AF177" s="91" t="str">
        <f t="shared" si="41"/>
        <v/>
      </c>
      <c r="AG177" s="91" t="str">
        <f t="shared" si="41"/>
        <v/>
      </c>
      <c r="AH177" s="91" t="str">
        <f t="shared" si="41"/>
        <v/>
      </c>
      <c r="AI177" s="91" t="str">
        <f t="shared" si="41"/>
        <v/>
      </c>
      <c r="AJ177" s="91" t="str">
        <f t="shared" si="41"/>
        <v/>
      </c>
      <c r="AK177" s="91" t="str">
        <f t="shared" si="41"/>
        <v/>
      </c>
      <c r="AM177" s="14"/>
      <c r="AN177" s="14"/>
      <c r="AO177" s="14"/>
      <c r="AQ177" s="14"/>
      <c r="AR177" s="14"/>
      <c r="AS177" s="14"/>
    </row>
    <row r="178" spans="2:61" ht="12.4" x14ac:dyDescent="0.3">
      <c r="C178" s="30"/>
      <c r="E178" s="3" t="s">
        <v>216</v>
      </c>
      <c r="H178" s="3" t="s">
        <v>221</v>
      </c>
      <c r="L178" s="3" t="s">
        <v>225</v>
      </c>
      <c r="O178" s="14"/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91" t="str">
        <f t="shared" ref="AE178:AK178" si="42">IF(AE64="","",(1+AE121)*(1-AE64)-1)</f>
        <v/>
      </c>
      <c r="AF178" s="91" t="str">
        <f t="shared" si="42"/>
        <v/>
      </c>
      <c r="AG178" s="91" t="str">
        <f t="shared" si="42"/>
        <v/>
      </c>
      <c r="AH178" s="91" t="str">
        <f t="shared" si="42"/>
        <v/>
      </c>
      <c r="AI178" s="91" t="str">
        <f t="shared" si="42"/>
        <v/>
      </c>
      <c r="AJ178" s="91" t="str">
        <f t="shared" si="42"/>
        <v/>
      </c>
      <c r="AK178" s="91" t="str">
        <f t="shared" si="42"/>
        <v/>
      </c>
      <c r="AM178" s="14"/>
      <c r="AN178" s="14"/>
      <c r="AO178" s="14"/>
      <c r="AQ178" s="14"/>
      <c r="AR178" s="14"/>
      <c r="AS178" s="14"/>
    </row>
    <row r="179" spans="2:61" ht="12.4" x14ac:dyDescent="0.3">
      <c r="E179" s="3" t="s">
        <v>216</v>
      </c>
      <c r="H179" s="3" t="s">
        <v>212</v>
      </c>
      <c r="L179" s="3" t="s">
        <v>225</v>
      </c>
      <c r="O179" s="14"/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91" t="str">
        <f t="shared" ref="AE179:AK179" si="43">IF(AE65="","",(1+AE122)*(1-AE65)-1)</f>
        <v/>
      </c>
      <c r="AF179" s="91" t="str">
        <f t="shared" si="43"/>
        <v/>
      </c>
      <c r="AG179" s="91" t="str">
        <f t="shared" si="43"/>
        <v/>
      </c>
      <c r="AH179" s="91" t="str">
        <f t="shared" si="43"/>
        <v/>
      </c>
      <c r="AI179" s="91" t="str">
        <f t="shared" si="43"/>
        <v/>
      </c>
      <c r="AJ179" s="91" t="str">
        <f t="shared" si="43"/>
        <v/>
      </c>
      <c r="AK179" s="91" t="str">
        <f t="shared" si="43"/>
        <v/>
      </c>
      <c r="AM179" s="14"/>
      <c r="AN179" s="14"/>
      <c r="AO179" s="14"/>
      <c r="AQ179" s="14"/>
      <c r="AR179" s="14"/>
      <c r="AS179" s="14"/>
    </row>
    <row r="180" spans="2:61" ht="12.4" x14ac:dyDescent="0.3">
      <c r="E180" s="3" t="s">
        <v>216</v>
      </c>
      <c r="H180" s="3" t="s">
        <v>223</v>
      </c>
      <c r="L180" s="3" t="s">
        <v>225</v>
      </c>
      <c r="O180" s="14"/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91" t="str">
        <f t="shared" ref="AE180:AK180" si="44">IF(AE66="","",(1+AE123)*(1-AE66)-1)</f>
        <v/>
      </c>
      <c r="AF180" s="91" t="str">
        <f t="shared" si="44"/>
        <v/>
      </c>
      <c r="AG180" s="91" t="str">
        <f t="shared" si="44"/>
        <v/>
      </c>
      <c r="AH180" s="91" t="str">
        <f t="shared" si="44"/>
        <v/>
      </c>
      <c r="AI180" s="91" t="str">
        <f t="shared" si="44"/>
        <v/>
      </c>
      <c r="AJ180" s="91" t="str">
        <f t="shared" si="44"/>
        <v/>
      </c>
      <c r="AK180" s="91" t="str">
        <f t="shared" si="44"/>
        <v/>
      </c>
      <c r="AM180" s="14"/>
      <c r="AN180" s="14"/>
      <c r="AO180" s="14"/>
      <c r="AQ180" s="14"/>
      <c r="AR180" s="14"/>
      <c r="AS180" s="14"/>
    </row>
    <row r="181" spans="2:61" ht="12.4" x14ac:dyDescent="0.3">
      <c r="E181" s="3" t="s">
        <v>216</v>
      </c>
      <c r="H181" s="3" t="s">
        <v>315</v>
      </c>
      <c r="L181" s="3" t="s">
        <v>225</v>
      </c>
      <c r="O181" s="14"/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91" t="str">
        <f t="shared" ref="AE181:AK181" si="45">IF(AE67="","",(1+AE124)*(1-AE67)-1)</f>
        <v/>
      </c>
      <c r="AF181" s="91" t="str">
        <f t="shared" si="45"/>
        <v/>
      </c>
      <c r="AG181" s="91" t="str">
        <f t="shared" si="45"/>
        <v/>
      </c>
      <c r="AH181" s="91" t="str">
        <f t="shared" si="45"/>
        <v/>
      </c>
      <c r="AI181" s="91" t="str">
        <f t="shared" si="45"/>
        <v/>
      </c>
      <c r="AJ181" s="91" t="str">
        <f t="shared" si="45"/>
        <v/>
      </c>
      <c r="AK181" s="91" t="str">
        <f t="shared" si="45"/>
        <v/>
      </c>
      <c r="AM181" s="14"/>
      <c r="AN181" s="14"/>
      <c r="AO181" s="14"/>
      <c r="AQ181" s="14"/>
      <c r="AR181" s="14"/>
      <c r="AS181" s="14"/>
    </row>
    <row r="182" spans="2:61" ht="12.4" x14ac:dyDescent="0.3">
      <c r="R182" s="3"/>
      <c r="AV182" s="3"/>
    </row>
    <row r="183" spans="2:61" ht="14.65" x14ac:dyDescent="0.35">
      <c r="B183" s="10" t="s">
        <v>1290</v>
      </c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41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</row>
    <row r="184" spans="2:61" ht="12.4" x14ac:dyDescent="0.3">
      <c r="C184" s="30"/>
      <c r="R184" s="3"/>
      <c r="AE184" s="135"/>
      <c r="AF184" s="135"/>
      <c r="AG184" s="135"/>
      <c r="AH184" s="135"/>
      <c r="AI184" s="135"/>
      <c r="AJ184" s="135"/>
      <c r="AK184" s="135"/>
    </row>
    <row r="185" spans="2:61" ht="12.4" x14ac:dyDescent="0.3">
      <c r="C185" s="30"/>
      <c r="R185" s="3"/>
    </row>
    <row r="186" spans="2:61" ht="12.4" x14ac:dyDescent="0.3">
      <c r="C186" s="30"/>
      <c r="E186" s="4" t="s">
        <v>172</v>
      </c>
      <c r="H186" s="4" t="s">
        <v>172</v>
      </c>
      <c r="L186" s="3" t="s">
        <v>225</v>
      </c>
      <c r="O186" s="14"/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91" t="str">
        <f t="shared" ref="AE186:AE187" si="46">IF(AE129="","",(1+AD129)*(1+AE129)-1)</f>
        <v/>
      </c>
      <c r="AF186" s="91" t="str">
        <f t="shared" ref="AF186:AF187" si="47">IF(AF129="","",(1+AD129)*(1+AE129)*(1+AF129)-1)</f>
        <v/>
      </c>
      <c r="AG186" s="91" t="str">
        <f t="shared" ref="AG186:AG187" si="48">IF(AG129="","",(1+AD129)*(1+AE129)*(1+AF129)*(1+AG129)-1)</f>
        <v/>
      </c>
      <c r="AH186" s="91" t="str">
        <f t="shared" ref="AH186:AH187" si="49">IF(AH129="","",(1+AD129)*(1+AE129)*(1+AF129)*(1+AG129)*(1+AH129)-1)</f>
        <v/>
      </c>
      <c r="AI186" s="91" t="str">
        <f t="shared" ref="AI186:AI187" si="50">IF(AI129="","",(1+AD129)*(1+AE129)*(1+AF129)*(1+AG129)*(1+AH129)*(1+AI129)-1)</f>
        <v/>
      </c>
      <c r="AJ186" s="91" t="str">
        <f t="shared" ref="AJ186:AJ187" si="51">IF(AJ129="","",(1+AD129)*(1+AE129)*(1+AF129)*(1+AG129)*(1+AH129)*(1+AI129)*(1+AJ129)-1)</f>
        <v/>
      </c>
      <c r="AK186" s="91" t="str">
        <f t="shared" ref="AK186:AK187" si="52">IF(AK129="","",(1+AD129)*(1+AE129)*(1+AF129)*(1+AG129)*(1+AH129)*(1+AI129)*(1+AJ129)*(1+AK129)-1)</f>
        <v/>
      </c>
      <c r="AM186" s="14"/>
      <c r="AN186" s="14"/>
      <c r="AO186" s="14"/>
      <c r="AQ186" s="14"/>
      <c r="AR186" s="14"/>
      <c r="AS186" s="14"/>
    </row>
    <row r="187" spans="2:61" ht="12.4" x14ac:dyDescent="0.3">
      <c r="C187" s="30"/>
      <c r="E187" s="4" t="s">
        <v>172</v>
      </c>
      <c r="F187" s="4" t="s">
        <v>173</v>
      </c>
      <c r="H187" s="4" t="s">
        <v>174</v>
      </c>
      <c r="L187" s="3" t="s">
        <v>225</v>
      </c>
      <c r="O187" s="14"/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91" t="str">
        <f t="shared" si="46"/>
        <v/>
      </c>
      <c r="AF187" s="91" t="str">
        <f t="shared" si="47"/>
        <v/>
      </c>
      <c r="AG187" s="91" t="str">
        <f t="shared" si="48"/>
        <v/>
      </c>
      <c r="AH187" s="91" t="str">
        <f t="shared" si="49"/>
        <v/>
      </c>
      <c r="AI187" s="91" t="str">
        <f t="shared" si="50"/>
        <v/>
      </c>
      <c r="AJ187" s="91" t="str">
        <f t="shared" si="51"/>
        <v/>
      </c>
      <c r="AK187" s="91" t="str">
        <f t="shared" si="52"/>
        <v/>
      </c>
      <c r="AM187" s="14"/>
      <c r="AN187" s="14"/>
      <c r="AO187" s="14"/>
      <c r="AQ187" s="14"/>
      <c r="AR187" s="14"/>
      <c r="AS187" s="14"/>
    </row>
    <row r="188" spans="2:61" ht="12.4" x14ac:dyDescent="0.3">
      <c r="C188" s="30"/>
      <c r="E188" s="4" t="s">
        <v>172</v>
      </c>
      <c r="F188" s="4" t="s">
        <v>173</v>
      </c>
      <c r="G188" s="4" t="s">
        <v>175</v>
      </c>
      <c r="H188" s="4" t="s">
        <v>176</v>
      </c>
      <c r="L188" s="3" t="s">
        <v>225</v>
      </c>
      <c r="O188" s="14"/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91">
        <f>IF(AE131="","",(1+AD131)*(1+AE131)-1)</f>
        <v>0</v>
      </c>
      <c r="AF188" s="91">
        <f>IF(AF131="","",(1+AD131)*(1+AE131)*(1+AF131)-1)</f>
        <v>-1.2499999999999956E-2</v>
      </c>
      <c r="AG188" s="91">
        <f>IF(AG131="","",(1+AD131)*(1+AE131)*(1+AF131)*(1+AG131)-1)</f>
        <v>-2.4843749999999942E-2</v>
      </c>
      <c r="AH188" s="91">
        <f>IF(AH131="","",(1+AD131)*(1+AE131)*(1+AF131)*(1+AG131)*(1+AH131)-1)</f>
        <v>-3.7033203124999914E-2</v>
      </c>
      <c r="AI188" s="91">
        <f>IF(AI131="","",(1+AD131)*(1+AE131)*(1+AF131)*(1+AG131)*(1+AH131)*(1+AI131)-1)</f>
        <v>-4.9070288085937386E-2</v>
      </c>
      <c r="AJ188" s="91">
        <f>IF(AJ131="","",(1+AD131)*(1+AE131)*(1+AF131)*(1+AG131)*(1+AH131)*(1+AI131)*(1+AJ131)-1)</f>
        <v>-6.0956909484863098E-2</v>
      </c>
      <c r="AK188" s="91">
        <f>IF(AK131="","",(1+AD131)*(1+AE131)*(1+AF131)*(1+AG131)*(1+AH131)*(1+AI131)*(1+AJ131)*(1+AK131)-1)</f>
        <v>-7.2694948116302283E-2</v>
      </c>
      <c r="AM188" s="14"/>
      <c r="AN188" s="14"/>
      <c r="AO188" s="14"/>
      <c r="AQ188" s="14"/>
      <c r="AR188" s="14"/>
      <c r="AS188" s="14"/>
    </row>
    <row r="189" spans="2:61" ht="12.4" x14ac:dyDescent="0.3">
      <c r="C189" s="30"/>
      <c r="E189" s="3" t="s">
        <v>172</v>
      </c>
      <c r="F189" s="3" t="s">
        <v>173</v>
      </c>
      <c r="G189" s="3" t="s">
        <v>175</v>
      </c>
      <c r="H189" s="3" t="s">
        <v>177</v>
      </c>
      <c r="L189" s="3" t="s">
        <v>225</v>
      </c>
      <c r="O189" s="14"/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91" t="str">
        <f t="shared" ref="AE189:AE208" si="53">IF(AE132="","",(1+AD132)*(1+AE132)-1)</f>
        <v/>
      </c>
      <c r="AF189" s="91" t="str">
        <f t="shared" ref="AF189:AF208" si="54">IF(AF132="","",(1+AD132)*(1+AE132)*(1+AF132)-1)</f>
        <v/>
      </c>
      <c r="AG189" s="91" t="str">
        <f t="shared" ref="AG189:AG208" si="55">IF(AG132="","",(1+AD132)*(1+AE132)*(1+AF132)*(1+AG132)-1)</f>
        <v/>
      </c>
      <c r="AH189" s="91" t="str">
        <f t="shared" ref="AH189:AH208" si="56">IF(AH132="","",(1+AD132)*(1+AE132)*(1+AF132)*(1+AG132)*(1+AH132)-1)</f>
        <v/>
      </c>
      <c r="AI189" s="91" t="str">
        <f t="shared" ref="AI189:AI208" si="57">IF(AI132="","",(1+AD132)*(1+AE132)*(1+AF132)*(1+AG132)*(1+AH132)*(1+AI132)-1)</f>
        <v/>
      </c>
      <c r="AJ189" s="91" t="str">
        <f t="shared" ref="AJ189:AJ208" si="58">IF(AJ132="","",(1+AD132)*(1+AE132)*(1+AF132)*(1+AG132)*(1+AH132)*(1+AI132)*(1+AJ132)-1)</f>
        <v/>
      </c>
      <c r="AK189" s="91" t="str">
        <f t="shared" ref="AK189:AK208" si="59">IF(AK132="","",(1+AD132)*(1+AE132)*(1+AF132)*(1+AG132)*(1+AH132)*(1+AI132)*(1+AJ132)*(1+AK132)-1)</f>
        <v/>
      </c>
      <c r="AM189" s="14"/>
      <c r="AN189" s="14"/>
      <c r="AO189" s="14"/>
      <c r="AQ189" s="14"/>
      <c r="AR189" s="14"/>
      <c r="AS189" s="14"/>
    </row>
    <row r="190" spans="2:61" ht="12.4" x14ac:dyDescent="0.3">
      <c r="C190" s="30"/>
      <c r="E190" s="3" t="s">
        <v>172</v>
      </c>
      <c r="F190" s="3" t="s">
        <v>173</v>
      </c>
      <c r="G190" s="3" t="s">
        <v>175</v>
      </c>
      <c r="H190" s="3" t="s">
        <v>178</v>
      </c>
      <c r="L190" s="3" t="s">
        <v>225</v>
      </c>
      <c r="O190" s="14"/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91" t="str">
        <f t="shared" si="53"/>
        <v/>
      </c>
      <c r="AF190" s="91" t="str">
        <f t="shared" si="54"/>
        <v/>
      </c>
      <c r="AG190" s="91" t="str">
        <f t="shared" si="55"/>
        <v/>
      </c>
      <c r="AH190" s="91" t="str">
        <f t="shared" si="56"/>
        <v/>
      </c>
      <c r="AI190" s="91" t="str">
        <f t="shared" si="57"/>
        <v/>
      </c>
      <c r="AJ190" s="91" t="str">
        <f t="shared" si="58"/>
        <v/>
      </c>
      <c r="AK190" s="91" t="str">
        <f t="shared" si="59"/>
        <v/>
      </c>
      <c r="AM190" s="14"/>
      <c r="AN190" s="14"/>
      <c r="AO190" s="14"/>
      <c r="AQ190" s="14"/>
      <c r="AR190" s="14"/>
      <c r="AS190" s="14"/>
    </row>
    <row r="191" spans="2:61" ht="12.4" x14ac:dyDescent="0.3">
      <c r="C191" s="30"/>
      <c r="E191" s="3" t="s">
        <v>172</v>
      </c>
      <c r="F191" s="3" t="s">
        <v>173</v>
      </c>
      <c r="G191" s="3" t="s">
        <v>175</v>
      </c>
      <c r="H191" s="3" t="s">
        <v>179</v>
      </c>
      <c r="L191" s="3" t="s">
        <v>225</v>
      </c>
      <c r="O191" s="14"/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91" t="str">
        <f t="shared" si="53"/>
        <v/>
      </c>
      <c r="AF191" s="91" t="str">
        <f t="shared" si="54"/>
        <v/>
      </c>
      <c r="AG191" s="91" t="str">
        <f t="shared" si="55"/>
        <v/>
      </c>
      <c r="AH191" s="91" t="str">
        <f t="shared" si="56"/>
        <v/>
      </c>
      <c r="AI191" s="91" t="str">
        <f t="shared" si="57"/>
        <v/>
      </c>
      <c r="AJ191" s="91" t="str">
        <f t="shared" si="58"/>
        <v/>
      </c>
      <c r="AK191" s="91" t="str">
        <f t="shared" si="59"/>
        <v/>
      </c>
      <c r="AM191" s="14"/>
      <c r="AN191" s="14"/>
      <c r="AO191" s="14"/>
      <c r="AQ191" s="14"/>
      <c r="AR191" s="14"/>
      <c r="AS191" s="14"/>
    </row>
    <row r="192" spans="2:61" ht="12.4" x14ac:dyDescent="0.3">
      <c r="C192" s="30"/>
      <c r="E192" s="3" t="s">
        <v>172</v>
      </c>
      <c r="F192" s="3" t="s">
        <v>173</v>
      </c>
      <c r="G192" s="3" t="s">
        <v>175</v>
      </c>
      <c r="H192" s="3" t="s">
        <v>180</v>
      </c>
      <c r="L192" s="3" t="s">
        <v>225</v>
      </c>
      <c r="O192" s="14"/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91" t="str">
        <f t="shared" si="53"/>
        <v/>
      </c>
      <c r="AF192" s="91" t="str">
        <f t="shared" si="54"/>
        <v/>
      </c>
      <c r="AG192" s="91" t="str">
        <f t="shared" si="55"/>
        <v/>
      </c>
      <c r="AH192" s="91" t="str">
        <f t="shared" si="56"/>
        <v/>
      </c>
      <c r="AI192" s="91" t="str">
        <f t="shared" si="57"/>
        <v/>
      </c>
      <c r="AJ192" s="91" t="str">
        <f t="shared" si="58"/>
        <v/>
      </c>
      <c r="AK192" s="91" t="str">
        <f t="shared" si="59"/>
        <v/>
      </c>
      <c r="AM192" s="14"/>
      <c r="AN192" s="14"/>
      <c r="AO192" s="14"/>
      <c r="AQ192" s="14"/>
      <c r="AR192" s="14"/>
      <c r="AS192" s="14"/>
    </row>
    <row r="193" spans="3:45" ht="12.4" x14ac:dyDescent="0.3">
      <c r="C193" s="30"/>
      <c r="E193" s="4" t="s">
        <v>172</v>
      </c>
      <c r="F193" s="4" t="s">
        <v>173</v>
      </c>
      <c r="G193" s="4" t="s">
        <v>181</v>
      </c>
      <c r="H193" s="4" t="s">
        <v>182</v>
      </c>
      <c r="L193" s="3" t="s">
        <v>225</v>
      </c>
      <c r="O193" s="14"/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91" t="str">
        <f t="shared" si="53"/>
        <v/>
      </c>
      <c r="AF193" s="91" t="str">
        <f t="shared" si="54"/>
        <v/>
      </c>
      <c r="AG193" s="91" t="str">
        <f t="shared" si="55"/>
        <v/>
      </c>
      <c r="AH193" s="91" t="str">
        <f t="shared" si="56"/>
        <v/>
      </c>
      <c r="AI193" s="91" t="str">
        <f t="shared" si="57"/>
        <v/>
      </c>
      <c r="AJ193" s="91" t="str">
        <f t="shared" si="58"/>
        <v/>
      </c>
      <c r="AK193" s="91" t="str">
        <f t="shared" si="59"/>
        <v/>
      </c>
      <c r="AM193" s="14"/>
      <c r="AN193" s="14"/>
      <c r="AO193" s="14"/>
      <c r="AQ193" s="14"/>
      <c r="AR193" s="14"/>
      <c r="AS193" s="14"/>
    </row>
    <row r="194" spans="3:45" ht="12.4" x14ac:dyDescent="0.3">
      <c r="C194" s="30"/>
      <c r="E194" s="3" t="s">
        <v>172</v>
      </c>
      <c r="F194" s="3" t="s">
        <v>173</v>
      </c>
      <c r="G194" s="3" t="s">
        <v>181</v>
      </c>
      <c r="H194" s="3" t="s">
        <v>183</v>
      </c>
      <c r="L194" s="3" t="s">
        <v>225</v>
      </c>
      <c r="O194" s="14"/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91">
        <f t="shared" si="53"/>
        <v>0</v>
      </c>
      <c r="AF194" s="91">
        <f t="shared" si="54"/>
        <v>-1.2499999999999956E-2</v>
      </c>
      <c r="AG194" s="91">
        <f t="shared" si="55"/>
        <v>-2.4843749999999942E-2</v>
      </c>
      <c r="AH194" s="91">
        <f t="shared" si="56"/>
        <v>-3.7033203124999914E-2</v>
      </c>
      <c r="AI194" s="91">
        <f t="shared" si="57"/>
        <v>-4.9070288085937386E-2</v>
      </c>
      <c r="AJ194" s="91">
        <f t="shared" si="58"/>
        <v>-6.0956909484863098E-2</v>
      </c>
      <c r="AK194" s="91">
        <f t="shared" si="59"/>
        <v>-7.2694948116302283E-2</v>
      </c>
      <c r="AM194" s="14"/>
      <c r="AN194" s="14"/>
      <c r="AO194" s="14"/>
      <c r="AQ194" s="14"/>
      <c r="AR194" s="14"/>
      <c r="AS194" s="14"/>
    </row>
    <row r="195" spans="3:45" ht="12.4" x14ac:dyDescent="0.3">
      <c r="C195" s="30"/>
      <c r="E195" s="3" t="s">
        <v>172</v>
      </c>
      <c r="F195" s="3" t="s">
        <v>173</v>
      </c>
      <c r="G195" s="3" t="s">
        <v>181</v>
      </c>
      <c r="H195" s="3" t="s">
        <v>308</v>
      </c>
      <c r="L195" s="3" t="s">
        <v>225</v>
      </c>
      <c r="O195" s="14"/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91">
        <f t="shared" si="53"/>
        <v>0</v>
      </c>
      <c r="AF195" s="91">
        <f t="shared" si="54"/>
        <v>-1.2499999999999956E-2</v>
      </c>
      <c r="AG195" s="91">
        <f t="shared" si="55"/>
        <v>-2.4843749999999942E-2</v>
      </c>
      <c r="AH195" s="91">
        <f t="shared" si="56"/>
        <v>-3.7033203124999914E-2</v>
      </c>
      <c r="AI195" s="91">
        <f t="shared" si="57"/>
        <v>-4.9070288085937386E-2</v>
      </c>
      <c r="AJ195" s="91">
        <f t="shared" si="58"/>
        <v>-6.0956909484863098E-2</v>
      </c>
      <c r="AK195" s="91">
        <f t="shared" si="59"/>
        <v>-7.2694948116302283E-2</v>
      </c>
      <c r="AM195" s="14"/>
      <c r="AN195" s="14"/>
      <c r="AO195" s="14"/>
      <c r="AQ195" s="14"/>
      <c r="AR195" s="14"/>
      <c r="AS195" s="14"/>
    </row>
    <row r="196" spans="3:45" ht="12.4" x14ac:dyDescent="0.3">
      <c r="C196" s="30"/>
      <c r="E196" s="3" t="s">
        <v>172</v>
      </c>
      <c r="F196" s="3" t="s">
        <v>173</v>
      </c>
      <c r="G196" s="3" t="s">
        <v>181</v>
      </c>
      <c r="H196" s="3" t="s">
        <v>184</v>
      </c>
      <c r="L196" s="3" t="s">
        <v>225</v>
      </c>
      <c r="O196" s="14"/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91">
        <f t="shared" si="53"/>
        <v>0</v>
      </c>
      <c r="AF196" s="91">
        <f t="shared" si="54"/>
        <v>-1.2499999999999956E-2</v>
      </c>
      <c r="AG196" s="91">
        <f t="shared" si="55"/>
        <v>-2.4843749999999942E-2</v>
      </c>
      <c r="AH196" s="91">
        <f t="shared" si="56"/>
        <v>-3.7033203124999914E-2</v>
      </c>
      <c r="AI196" s="91">
        <f t="shared" si="57"/>
        <v>-4.9070288085937386E-2</v>
      </c>
      <c r="AJ196" s="91">
        <f t="shared" si="58"/>
        <v>-6.0956909484863098E-2</v>
      </c>
      <c r="AK196" s="91">
        <f t="shared" si="59"/>
        <v>-7.2694948116302283E-2</v>
      </c>
      <c r="AM196" s="14"/>
      <c r="AN196" s="14"/>
      <c r="AO196" s="14"/>
      <c r="AQ196" s="14"/>
      <c r="AR196" s="14"/>
      <c r="AS196" s="14"/>
    </row>
    <row r="197" spans="3:45" ht="12.4" x14ac:dyDescent="0.3">
      <c r="C197" s="30"/>
      <c r="E197" s="3" t="s">
        <v>172</v>
      </c>
      <c r="F197" s="3" t="s">
        <v>173</v>
      </c>
      <c r="G197" s="3" t="s">
        <v>181</v>
      </c>
      <c r="H197" s="3" t="s">
        <v>309</v>
      </c>
      <c r="L197" s="3" t="s">
        <v>225</v>
      </c>
      <c r="O197" s="14"/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91">
        <f t="shared" si="53"/>
        <v>0</v>
      </c>
      <c r="AF197" s="91">
        <f t="shared" si="54"/>
        <v>-1.2499999999999956E-2</v>
      </c>
      <c r="AG197" s="91">
        <f t="shared" si="55"/>
        <v>-2.4843749999999942E-2</v>
      </c>
      <c r="AH197" s="91">
        <f t="shared" si="56"/>
        <v>-3.7033203124999914E-2</v>
      </c>
      <c r="AI197" s="91">
        <f t="shared" si="57"/>
        <v>-4.9070288085937386E-2</v>
      </c>
      <c r="AJ197" s="91">
        <f t="shared" si="58"/>
        <v>-6.0956909484863098E-2</v>
      </c>
      <c r="AK197" s="91">
        <f t="shared" si="59"/>
        <v>-7.2694948116302283E-2</v>
      </c>
      <c r="AM197" s="14"/>
      <c r="AN197" s="14"/>
      <c r="AO197" s="14"/>
      <c r="AQ197" s="14"/>
      <c r="AR197" s="14"/>
      <c r="AS197" s="14"/>
    </row>
    <row r="198" spans="3:45" ht="12.4" x14ac:dyDescent="0.3">
      <c r="C198" s="30"/>
      <c r="E198" s="3" t="s">
        <v>172</v>
      </c>
      <c r="F198" s="3" t="s">
        <v>173</v>
      </c>
      <c r="G198" s="3" t="s">
        <v>181</v>
      </c>
      <c r="H198" s="3" t="s">
        <v>310</v>
      </c>
      <c r="L198" s="3" t="s">
        <v>225</v>
      </c>
      <c r="O198" s="14"/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91">
        <f t="shared" si="53"/>
        <v>0</v>
      </c>
      <c r="AF198" s="91">
        <f t="shared" si="54"/>
        <v>-1.2499999999999956E-2</v>
      </c>
      <c r="AG198" s="91">
        <f t="shared" si="55"/>
        <v>-2.4843749999999942E-2</v>
      </c>
      <c r="AH198" s="91">
        <f t="shared" si="56"/>
        <v>-3.7033203124999914E-2</v>
      </c>
      <c r="AI198" s="91">
        <f t="shared" si="57"/>
        <v>-4.9070288085937386E-2</v>
      </c>
      <c r="AJ198" s="91">
        <f t="shared" si="58"/>
        <v>-6.0956909484863098E-2</v>
      </c>
      <c r="AK198" s="91">
        <f t="shared" si="59"/>
        <v>-7.2694948116302283E-2</v>
      </c>
      <c r="AM198" s="14"/>
      <c r="AN198" s="14"/>
      <c r="AO198" s="14"/>
      <c r="AQ198" s="14"/>
      <c r="AR198" s="14"/>
      <c r="AS198" s="14"/>
    </row>
    <row r="199" spans="3:45" ht="12.4" x14ac:dyDescent="0.3">
      <c r="C199" s="30"/>
      <c r="E199" s="4" t="s">
        <v>172</v>
      </c>
      <c r="F199" s="4" t="s">
        <v>173</v>
      </c>
      <c r="G199" s="4" t="s">
        <v>185</v>
      </c>
      <c r="H199" s="4" t="s">
        <v>186</v>
      </c>
      <c r="L199" s="3" t="s">
        <v>225</v>
      </c>
      <c r="O199" s="14"/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91" t="str">
        <f t="shared" si="53"/>
        <v/>
      </c>
      <c r="AF199" s="91" t="str">
        <f t="shared" si="54"/>
        <v/>
      </c>
      <c r="AG199" s="91" t="str">
        <f t="shared" si="55"/>
        <v/>
      </c>
      <c r="AH199" s="91" t="str">
        <f t="shared" si="56"/>
        <v/>
      </c>
      <c r="AI199" s="91" t="str">
        <f t="shared" si="57"/>
        <v/>
      </c>
      <c r="AJ199" s="91" t="str">
        <f t="shared" si="58"/>
        <v/>
      </c>
      <c r="AK199" s="91" t="str">
        <f t="shared" si="59"/>
        <v/>
      </c>
      <c r="AM199" s="14"/>
      <c r="AN199" s="14"/>
      <c r="AO199" s="14"/>
      <c r="AQ199" s="14"/>
      <c r="AR199" s="14"/>
      <c r="AS199" s="14"/>
    </row>
    <row r="200" spans="3:45" ht="12.4" x14ac:dyDescent="0.3">
      <c r="C200" s="30"/>
      <c r="E200" s="3" t="s">
        <v>172</v>
      </c>
      <c r="F200" s="3" t="s">
        <v>173</v>
      </c>
      <c r="G200" s="3" t="s">
        <v>185</v>
      </c>
      <c r="H200" s="3" t="s">
        <v>187</v>
      </c>
      <c r="L200" s="3" t="s">
        <v>225</v>
      </c>
      <c r="O200" s="14"/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91">
        <f t="shared" si="53"/>
        <v>0</v>
      </c>
      <c r="AF200" s="91">
        <f t="shared" si="54"/>
        <v>-1.2499999999999956E-2</v>
      </c>
      <c r="AG200" s="91">
        <f t="shared" si="55"/>
        <v>-2.4843749999999942E-2</v>
      </c>
      <c r="AH200" s="91">
        <f t="shared" si="56"/>
        <v>-3.7033203124999914E-2</v>
      </c>
      <c r="AI200" s="91">
        <f t="shared" si="57"/>
        <v>-4.9070288085937386E-2</v>
      </c>
      <c r="AJ200" s="91">
        <f t="shared" si="58"/>
        <v>-6.0956909484863098E-2</v>
      </c>
      <c r="AK200" s="91">
        <f t="shared" si="59"/>
        <v>-7.2694948116302283E-2</v>
      </c>
      <c r="AM200" s="14"/>
      <c r="AN200" s="14"/>
      <c r="AO200" s="14"/>
      <c r="AQ200" s="14"/>
      <c r="AR200" s="14"/>
      <c r="AS200" s="14"/>
    </row>
    <row r="201" spans="3:45" ht="12.4" x14ac:dyDescent="0.3">
      <c r="C201" s="30"/>
      <c r="E201" s="3" t="s">
        <v>172</v>
      </c>
      <c r="F201" s="3" t="s">
        <v>173</v>
      </c>
      <c r="G201" s="3" t="s">
        <v>185</v>
      </c>
      <c r="H201" s="3" t="s">
        <v>188</v>
      </c>
      <c r="L201" s="3" t="s">
        <v>225</v>
      </c>
      <c r="O201" s="14"/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91">
        <f t="shared" si="53"/>
        <v>0</v>
      </c>
      <c r="AF201" s="91">
        <f t="shared" si="54"/>
        <v>-1.2499999999999956E-2</v>
      </c>
      <c r="AG201" s="91">
        <f t="shared" si="55"/>
        <v>-2.4843749999999942E-2</v>
      </c>
      <c r="AH201" s="91">
        <f t="shared" si="56"/>
        <v>-3.7033203124999914E-2</v>
      </c>
      <c r="AI201" s="91">
        <f t="shared" si="57"/>
        <v>-4.9070288085937386E-2</v>
      </c>
      <c r="AJ201" s="91">
        <f t="shared" si="58"/>
        <v>-6.0956909484863098E-2</v>
      </c>
      <c r="AK201" s="91">
        <f t="shared" si="59"/>
        <v>-7.2694948116302283E-2</v>
      </c>
      <c r="AM201" s="14"/>
      <c r="AN201" s="14"/>
      <c r="AO201" s="14"/>
      <c r="AQ201" s="14"/>
      <c r="AR201" s="14"/>
      <c r="AS201" s="14"/>
    </row>
    <row r="202" spans="3:45" ht="12.4" x14ac:dyDescent="0.3">
      <c r="C202" s="30"/>
      <c r="E202" s="3" t="s">
        <v>172</v>
      </c>
      <c r="F202" s="3" t="s">
        <v>173</v>
      </c>
      <c r="G202" s="3" t="s">
        <v>185</v>
      </c>
      <c r="H202" s="3" t="s">
        <v>189</v>
      </c>
      <c r="L202" s="3" t="s">
        <v>225</v>
      </c>
      <c r="O202" s="14"/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91">
        <f t="shared" si="53"/>
        <v>0</v>
      </c>
      <c r="AF202" s="91">
        <f t="shared" si="54"/>
        <v>-1.2499999999999956E-2</v>
      </c>
      <c r="AG202" s="91">
        <f t="shared" si="55"/>
        <v>-2.4843749999999942E-2</v>
      </c>
      <c r="AH202" s="91">
        <f t="shared" si="56"/>
        <v>-3.7033203124999914E-2</v>
      </c>
      <c r="AI202" s="91">
        <f t="shared" si="57"/>
        <v>-4.9070288085937386E-2</v>
      </c>
      <c r="AJ202" s="91">
        <f t="shared" si="58"/>
        <v>-6.0956909484863098E-2</v>
      </c>
      <c r="AK202" s="91">
        <f t="shared" si="59"/>
        <v>-7.2694948116302283E-2</v>
      </c>
      <c r="AM202" s="14"/>
      <c r="AN202" s="14"/>
      <c r="AO202" s="14"/>
      <c r="AQ202" s="14"/>
      <c r="AR202" s="14"/>
      <c r="AS202" s="14"/>
    </row>
    <row r="203" spans="3:45" ht="12.4" x14ac:dyDescent="0.3">
      <c r="C203" s="30"/>
      <c r="E203" s="3" t="s">
        <v>172</v>
      </c>
      <c r="F203" s="3" t="s">
        <v>173</v>
      </c>
      <c r="G203" s="3" t="s">
        <v>185</v>
      </c>
      <c r="H203" s="3" t="s">
        <v>190</v>
      </c>
      <c r="L203" s="3" t="s">
        <v>225</v>
      </c>
      <c r="O203" s="14"/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91">
        <f t="shared" si="53"/>
        <v>0</v>
      </c>
      <c r="AF203" s="91">
        <f t="shared" si="54"/>
        <v>-1.2499999999999956E-2</v>
      </c>
      <c r="AG203" s="91">
        <f t="shared" si="55"/>
        <v>-2.4843749999999942E-2</v>
      </c>
      <c r="AH203" s="91">
        <f t="shared" si="56"/>
        <v>-3.7033203124999914E-2</v>
      </c>
      <c r="AI203" s="91">
        <f t="shared" si="57"/>
        <v>-4.9070288085937386E-2</v>
      </c>
      <c r="AJ203" s="91">
        <f t="shared" si="58"/>
        <v>-6.0956909484863098E-2</v>
      </c>
      <c r="AK203" s="91">
        <f t="shared" si="59"/>
        <v>-7.2694948116302283E-2</v>
      </c>
      <c r="AM203" s="14"/>
      <c r="AN203" s="14"/>
      <c r="AO203" s="14"/>
      <c r="AQ203" s="14"/>
      <c r="AR203" s="14"/>
      <c r="AS203" s="14"/>
    </row>
    <row r="204" spans="3:45" ht="12.4" x14ac:dyDescent="0.3">
      <c r="C204" s="30"/>
      <c r="E204" s="3" t="s">
        <v>172</v>
      </c>
      <c r="F204" s="3" t="s">
        <v>173</v>
      </c>
      <c r="G204" s="3" t="s">
        <v>185</v>
      </c>
      <c r="H204" s="3" t="s">
        <v>191</v>
      </c>
      <c r="L204" s="3" t="s">
        <v>225</v>
      </c>
      <c r="O204" s="14"/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91">
        <f t="shared" si="53"/>
        <v>0</v>
      </c>
      <c r="AF204" s="91">
        <f t="shared" si="54"/>
        <v>-1.2499999999999956E-2</v>
      </c>
      <c r="AG204" s="91">
        <f t="shared" si="55"/>
        <v>-2.4843749999999942E-2</v>
      </c>
      <c r="AH204" s="91">
        <f t="shared" si="56"/>
        <v>-3.7033203124999914E-2</v>
      </c>
      <c r="AI204" s="91">
        <f t="shared" si="57"/>
        <v>-4.9070288085937386E-2</v>
      </c>
      <c r="AJ204" s="91">
        <f t="shared" si="58"/>
        <v>-6.0956909484863098E-2</v>
      </c>
      <c r="AK204" s="91">
        <f t="shared" si="59"/>
        <v>-7.2694948116302283E-2</v>
      </c>
      <c r="AM204" s="14"/>
      <c r="AN204" s="14"/>
      <c r="AO204" s="14"/>
      <c r="AQ204" s="14"/>
      <c r="AR204" s="14"/>
      <c r="AS204" s="14"/>
    </row>
    <row r="205" spans="3:45" ht="12.4" x14ac:dyDescent="0.3">
      <c r="C205" s="30"/>
      <c r="E205" s="3" t="s">
        <v>172</v>
      </c>
      <c r="F205" s="3" t="s">
        <v>173</v>
      </c>
      <c r="G205" s="3" t="s">
        <v>185</v>
      </c>
      <c r="H205" s="3" t="s">
        <v>192</v>
      </c>
      <c r="L205" s="3" t="s">
        <v>225</v>
      </c>
      <c r="O205" s="14"/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91">
        <f t="shared" si="53"/>
        <v>0</v>
      </c>
      <c r="AF205" s="91">
        <f t="shared" si="54"/>
        <v>-1.2499999999999956E-2</v>
      </c>
      <c r="AG205" s="91">
        <f t="shared" si="55"/>
        <v>-2.4843749999999942E-2</v>
      </c>
      <c r="AH205" s="91">
        <f t="shared" si="56"/>
        <v>-3.7033203124999914E-2</v>
      </c>
      <c r="AI205" s="91">
        <f t="shared" si="57"/>
        <v>-4.9070288085937386E-2</v>
      </c>
      <c r="AJ205" s="91">
        <f t="shared" si="58"/>
        <v>-6.0956909484863098E-2</v>
      </c>
      <c r="AK205" s="91">
        <f t="shared" si="59"/>
        <v>-7.2694948116302283E-2</v>
      </c>
      <c r="AM205" s="14"/>
      <c r="AN205" s="14"/>
      <c r="AO205" s="14"/>
      <c r="AQ205" s="14"/>
      <c r="AR205" s="14"/>
      <c r="AS205" s="14"/>
    </row>
    <row r="206" spans="3:45" ht="12.4" x14ac:dyDescent="0.3">
      <c r="C206" s="30"/>
      <c r="E206" s="3" t="s">
        <v>172</v>
      </c>
      <c r="F206" s="3" t="s">
        <v>173</v>
      </c>
      <c r="G206" s="3" t="s">
        <v>185</v>
      </c>
      <c r="H206" s="3" t="s">
        <v>193</v>
      </c>
      <c r="L206" s="3" t="s">
        <v>225</v>
      </c>
      <c r="O206" s="14"/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91">
        <f t="shared" si="53"/>
        <v>0</v>
      </c>
      <c r="AF206" s="91">
        <f t="shared" si="54"/>
        <v>-1.2499999999999956E-2</v>
      </c>
      <c r="AG206" s="91">
        <f t="shared" si="55"/>
        <v>-2.4843749999999942E-2</v>
      </c>
      <c r="AH206" s="91">
        <f t="shared" si="56"/>
        <v>-3.7033203124999914E-2</v>
      </c>
      <c r="AI206" s="91">
        <f t="shared" si="57"/>
        <v>-4.9070288085937386E-2</v>
      </c>
      <c r="AJ206" s="91">
        <f t="shared" si="58"/>
        <v>-6.0956909484863098E-2</v>
      </c>
      <c r="AK206" s="91">
        <f t="shared" si="59"/>
        <v>-7.2694948116302283E-2</v>
      </c>
      <c r="AM206" s="14"/>
      <c r="AN206" s="14"/>
      <c r="AO206" s="14"/>
      <c r="AQ206" s="14"/>
      <c r="AR206" s="14"/>
      <c r="AS206" s="14"/>
    </row>
    <row r="207" spans="3:45" ht="12.4" x14ac:dyDescent="0.3">
      <c r="C207" s="30"/>
      <c r="E207" s="3" t="s">
        <v>172</v>
      </c>
      <c r="F207" s="3" t="s">
        <v>173</v>
      </c>
      <c r="G207" s="3" t="s">
        <v>185</v>
      </c>
      <c r="H207" s="3" t="s">
        <v>194</v>
      </c>
      <c r="L207" s="3" t="s">
        <v>225</v>
      </c>
      <c r="O207" s="14"/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91">
        <f t="shared" si="53"/>
        <v>0</v>
      </c>
      <c r="AF207" s="91">
        <f t="shared" si="54"/>
        <v>-1.2499999999999956E-2</v>
      </c>
      <c r="AG207" s="91">
        <f t="shared" si="55"/>
        <v>-2.4843749999999942E-2</v>
      </c>
      <c r="AH207" s="91">
        <f t="shared" si="56"/>
        <v>-3.7033203124999914E-2</v>
      </c>
      <c r="AI207" s="91">
        <f t="shared" si="57"/>
        <v>-4.9070288085937386E-2</v>
      </c>
      <c r="AJ207" s="91">
        <f t="shared" si="58"/>
        <v>-6.0956909484863098E-2</v>
      </c>
      <c r="AK207" s="91">
        <f t="shared" si="59"/>
        <v>-7.2694948116302283E-2</v>
      </c>
      <c r="AM207" s="14"/>
      <c r="AN207" s="14"/>
      <c r="AO207" s="14"/>
      <c r="AQ207" s="14"/>
      <c r="AR207" s="14"/>
      <c r="AS207" s="14"/>
    </row>
    <row r="208" spans="3:45" ht="12.4" x14ac:dyDescent="0.3">
      <c r="C208" s="30"/>
      <c r="E208" s="4" t="s">
        <v>172</v>
      </c>
      <c r="F208" s="4" t="s">
        <v>173</v>
      </c>
      <c r="G208" s="4" t="s">
        <v>195</v>
      </c>
      <c r="H208" s="4" t="s">
        <v>196</v>
      </c>
      <c r="L208" s="3" t="s">
        <v>225</v>
      </c>
      <c r="O208" s="14"/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91">
        <f t="shared" si="53"/>
        <v>0</v>
      </c>
      <c r="AF208" s="91">
        <f t="shared" si="54"/>
        <v>-1.2499999999999956E-2</v>
      </c>
      <c r="AG208" s="91">
        <f t="shared" si="55"/>
        <v>-2.4843749999999942E-2</v>
      </c>
      <c r="AH208" s="91">
        <f t="shared" si="56"/>
        <v>-3.7033203124999914E-2</v>
      </c>
      <c r="AI208" s="91">
        <f t="shared" si="57"/>
        <v>-4.9070288085937386E-2</v>
      </c>
      <c r="AJ208" s="91">
        <f t="shared" si="58"/>
        <v>-6.0956909484863098E-2</v>
      </c>
      <c r="AK208" s="91">
        <f t="shared" si="59"/>
        <v>-7.2694948116302283E-2</v>
      </c>
      <c r="AM208" s="14"/>
      <c r="AN208" s="14"/>
      <c r="AO208" s="14"/>
      <c r="AQ208" s="14"/>
      <c r="AR208" s="14"/>
      <c r="AS208" s="14"/>
    </row>
    <row r="209" spans="3:45" ht="12.4" x14ac:dyDescent="0.3">
      <c r="C209" s="30"/>
      <c r="E209" s="4" t="s">
        <v>172</v>
      </c>
      <c r="F209" s="4" t="s">
        <v>197</v>
      </c>
      <c r="H209" s="4" t="s">
        <v>198</v>
      </c>
      <c r="L209" s="3" t="s">
        <v>225</v>
      </c>
      <c r="O209" s="14"/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57"/>
      <c r="AF209" s="157"/>
      <c r="AG209" s="157"/>
      <c r="AH209" s="157"/>
      <c r="AI209" s="157"/>
      <c r="AJ209" s="157"/>
      <c r="AK209" s="157"/>
      <c r="AM209" s="14"/>
      <c r="AN209" s="14"/>
      <c r="AO209" s="14"/>
      <c r="AQ209" s="14"/>
      <c r="AR209" s="14"/>
      <c r="AS209" s="14"/>
    </row>
    <row r="210" spans="3:45" ht="12.4" x14ac:dyDescent="0.3">
      <c r="C210" s="30"/>
      <c r="E210" s="3" t="s">
        <v>172</v>
      </c>
      <c r="F210" s="3" t="s">
        <v>197</v>
      </c>
      <c r="H210" s="3" t="s">
        <v>199</v>
      </c>
      <c r="L210" s="3" t="s">
        <v>225</v>
      </c>
      <c r="O210" s="14"/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57"/>
      <c r="AF210" s="157"/>
      <c r="AG210" s="157"/>
      <c r="AH210" s="157"/>
      <c r="AI210" s="157"/>
      <c r="AJ210" s="157"/>
      <c r="AK210" s="157"/>
      <c r="AM210" s="14"/>
      <c r="AN210" s="14"/>
      <c r="AO210" s="14"/>
      <c r="AQ210" s="14"/>
      <c r="AR210" s="14"/>
      <c r="AS210" s="14"/>
    </row>
    <row r="211" spans="3:45" ht="12.4" x14ac:dyDescent="0.3">
      <c r="C211" s="30"/>
      <c r="E211" s="3" t="s">
        <v>172</v>
      </c>
      <c r="F211" s="3" t="s">
        <v>197</v>
      </c>
      <c r="H211" s="3" t="s">
        <v>200</v>
      </c>
      <c r="L211" s="3" t="s">
        <v>225</v>
      </c>
      <c r="O211" s="14"/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57"/>
      <c r="AF211" s="157"/>
      <c r="AG211" s="157"/>
      <c r="AH211" s="157"/>
      <c r="AI211" s="157"/>
      <c r="AJ211" s="157"/>
      <c r="AK211" s="157"/>
      <c r="AM211" s="14"/>
      <c r="AN211" s="14"/>
      <c r="AO211" s="14"/>
      <c r="AQ211" s="14"/>
      <c r="AR211" s="14"/>
      <c r="AS211" s="14"/>
    </row>
    <row r="212" spans="3:45" ht="12.4" x14ac:dyDescent="0.3">
      <c r="C212" s="30"/>
      <c r="E212" s="3" t="s">
        <v>172</v>
      </c>
      <c r="F212" s="3" t="s">
        <v>197</v>
      </c>
      <c r="H212" s="3" t="s">
        <v>201</v>
      </c>
      <c r="L212" s="3" t="s">
        <v>225</v>
      </c>
      <c r="O212" s="14"/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57"/>
      <c r="AF212" s="157"/>
      <c r="AG212" s="157"/>
      <c r="AH212" s="157"/>
      <c r="AI212" s="157"/>
      <c r="AJ212" s="157"/>
      <c r="AK212" s="157"/>
      <c r="AM212" s="14"/>
      <c r="AN212" s="14"/>
      <c r="AO212" s="14"/>
      <c r="AQ212" s="14"/>
      <c r="AR212" s="14"/>
      <c r="AS212" s="14"/>
    </row>
    <row r="213" spans="3:45" ht="12.4" x14ac:dyDescent="0.3">
      <c r="C213" s="30"/>
      <c r="E213" s="3" t="s">
        <v>172</v>
      </c>
      <c r="F213" s="3" t="s">
        <v>197</v>
      </c>
      <c r="H213" s="3" t="s">
        <v>202</v>
      </c>
      <c r="L213" s="3" t="s">
        <v>225</v>
      </c>
      <c r="O213" s="14"/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57"/>
      <c r="AF213" s="157"/>
      <c r="AG213" s="157"/>
      <c r="AH213" s="157"/>
      <c r="AI213" s="157"/>
      <c r="AJ213" s="157"/>
      <c r="AK213" s="157"/>
      <c r="AM213" s="14"/>
      <c r="AN213" s="14"/>
      <c r="AO213" s="14"/>
      <c r="AQ213" s="14"/>
      <c r="AR213" s="14"/>
      <c r="AS213" s="14"/>
    </row>
    <row r="214" spans="3:45" ht="12.4" x14ac:dyDescent="0.3">
      <c r="C214" s="30"/>
      <c r="E214" s="3" t="s">
        <v>172</v>
      </c>
      <c r="F214" s="3" t="s">
        <v>197</v>
      </c>
      <c r="H214" s="3" t="s">
        <v>203</v>
      </c>
      <c r="L214" s="3" t="s">
        <v>225</v>
      </c>
      <c r="O214" s="14"/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57"/>
      <c r="AF214" s="157"/>
      <c r="AG214" s="157"/>
      <c r="AH214" s="157"/>
      <c r="AI214" s="157"/>
      <c r="AJ214" s="157"/>
      <c r="AK214" s="157"/>
      <c r="AM214" s="14"/>
      <c r="AN214" s="14"/>
      <c r="AO214" s="14"/>
      <c r="AQ214" s="14"/>
      <c r="AR214" s="14"/>
      <c r="AS214" s="14"/>
    </row>
    <row r="215" spans="3:45" ht="12.4" x14ac:dyDescent="0.3">
      <c r="C215" s="30"/>
      <c r="E215" s="3" t="s">
        <v>172</v>
      </c>
      <c r="F215" s="3" t="s">
        <v>197</v>
      </c>
      <c r="H215" s="3" t="s">
        <v>204</v>
      </c>
      <c r="L215" s="3" t="s">
        <v>225</v>
      </c>
      <c r="O215" s="14"/>
      <c r="R215" s="14"/>
      <c r="T215" s="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57"/>
      <c r="AF215" s="157"/>
      <c r="AG215" s="157"/>
      <c r="AH215" s="157"/>
      <c r="AI215" s="157"/>
      <c r="AJ215" s="157"/>
      <c r="AK215" s="157"/>
      <c r="AM215" s="14"/>
      <c r="AN215" s="14"/>
      <c r="AO215" s="14"/>
      <c r="AQ215" s="14"/>
      <c r="AR215" s="14"/>
      <c r="AS215" s="14"/>
    </row>
    <row r="216" spans="3:45" ht="12.4" x14ac:dyDescent="0.3">
      <c r="C216" s="30"/>
      <c r="E216" s="3" t="s">
        <v>172</v>
      </c>
      <c r="F216" s="3" t="s">
        <v>197</v>
      </c>
      <c r="H216" s="3" t="s">
        <v>1107</v>
      </c>
      <c r="L216" s="3" t="s">
        <v>225</v>
      </c>
      <c r="O216" s="14"/>
      <c r="R216" s="14"/>
      <c r="T216" s="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57"/>
      <c r="AF216" s="157"/>
      <c r="AG216" s="157"/>
      <c r="AH216" s="157"/>
      <c r="AI216" s="157"/>
      <c r="AJ216" s="157"/>
      <c r="AK216" s="157"/>
      <c r="AM216" s="14"/>
      <c r="AN216" s="14"/>
      <c r="AO216" s="14"/>
      <c r="AQ216" s="14"/>
      <c r="AR216" s="14"/>
      <c r="AS216" s="14"/>
    </row>
    <row r="217" spans="3:45" ht="12.4" x14ac:dyDescent="0.3">
      <c r="C217" s="30"/>
      <c r="E217" s="3" t="s">
        <v>172</v>
      </c>
      <c r="F217" s="3" t="s">
        <v>197</v>
      </c>
      <c r="H217" s="3" t="s">
        <v>206</v>
      </c>
      <c r="L217" s="3" t="s">
        <v>225</v>
      </c>
      <c r="O217" s="14"/>
      <c r="R217" s="14"/>
      <c r="T217" s="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57"/>
      <c r="AF217" s="157"/>
      <c r="AG217" s="157"/>
      <c r="AH217" s="157"/>
      <c r="AI217" s="157"/>
      <c r="AJ217" s="157"/>
      <c r="AK217" s="157"/>
      <c r="AM217" s="14"/>
      <c r="AN217" s="14"/>
      <c r="AO217" s="14"/>
      <c r="AQ217" s="14"/>
      <c r="AR217" s="14"/>
      <c r="AS217" s="14"/>
    </row>
    <row r="218" spans="3:45" ht="12.4" x14ac:dyDescent="0.3">
      <c r="C218" s="30"/>
      <c r="E218" s="3" t="s">
        <v>172</v>
      </c>
      <c r="F218" s="3" t="s">
        <v>197</v>
      </c>
      <c r="H218" s="3" t="s">
        <v>207</v>
      </c>
      <c r="L218" s="3" t="s">
        <v>225</v>
      </c>
      <c r="O218" s="14"/>
      <c r="R218" s="14"/>
      <c r="T218" s="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57"/>
      <c r="AF218" s="157"/>
      <c r="AG218" s="157"/>
      <c r="AH218" s="157"/>
      <c r="AI218" s="157"/>
      <c r="AJ218" s="157"/>
      <c r="AK218" s="157"/>
      <c r="AM218" s="14"/>
      <c r="AN218" s="14"/>
      <c r="AO218" s="14"/>
      <c r="AQ218" s="14"/>
      <c r="AR218" s="14"/>
      <c r="AS218" s="14"/>
    </row>
    <row r="219" spans="3:45" ht="12.4" x14ac:dyDescent="0.3">
      <c r="C219" s="30"/>
      <c r="E219" s="3" t="s">
        <v>172</v>
      </c>
      <c r="F219" s="3" t="s">
        <v>197</v>
      </c>
      <c r="H219" s="3" t="s">
        <v>1108</v>
      </c>
      <c r="L219" s="3" t="s">
        <v>225</v>
      </c>
      <c r="O219" s="14"/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57"/>
      <c r="AF219" s="157"/>
      <c r="AG219" s="157"/>
      <c r="AH219" s="157"/>
      <c r="AI219" s="157"/>
      <c r="AJ219" s="157"/>
      <c r="AK219" s="157"/>
      <c r="AM219" s="14"/>
      <c r="AN219" s="14"/>
      <c r="AO219" s="14"/>
      <c r="AQ219" s="14"/>
      <c r="AR219" s="14"/>
      <c r="AS219" s="14"/>
    </row>
    <row r="220" spans="3:45" ht="12.4" x14ac:dyDescent="0.3">
      <c r="C220" s="30"/>
      <c r="E220" s="3" t="s">
        <v>172</v>
      </c>
      <c r="F220" s="3" t="s">
        <v>197</v>
      </c>
      <c r="H220" s="3" t="s">
        <v>1109</v>
      </c>
      <c r="L220" s="3" t="s">
        <v>225</v>
      </c>
      <c r="O220" s="14"/>
      <c r="R220" s="14"/>
      <c r="T220" s="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57"/>
      <c r="AF220" s="157"/>
      <c r="AG220" s="157"/>
      <c r="AH220" s="157"/>
      <c r="AI220" s="157"/>
      <c r="AJ220" s="157"/>
      <c r="AK220" s="157"/>
      <c r="AM220" s="14"/>
      <c r="AN220" s="14"/>
      <c r="AO220" s="14"/>
      <c r="AQ220" s="14"/>
      <c r="AR220" s="14"/>
      <c r="AS220" s="14"/>
    </row>
    <row r="221" spans="3:45" ht="12.4" x14ac:dyDescent="0.3">
      <c r="C221" s="30"/>
      <c r="E221" s="3" t="s">
        <v>172</v>
      </c>
      <c r="F221" s="3" t="s">
        <v>197</v>
      </c>
      <c r="H221" s="3" t="s">
        <v>1110</v>
      </c>
      <c r="L221" s="3" t="s">
        <v>225</v>
      </c>
      <c r="O221" s="14"/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57"/>
      <c r="AF221" s="157"/>
      <c r="AG221" s="157"/>
      <c r="AH221" s="157"/>
      <c r="AI221" s="157"/>
      <c r="AJ221" s="157"/>
      <c r="AK221" s="157"/>
      <c r="AM221" s="14"/>
      <c r="AN221" s="14"/>
      <c r="AO221" s="14"/>
      <c r="AQ221" s="14"/>
      <c r="AR221" s="14"/>
      <c r="AS221" s="14"/>
    </row>
    <row r="222" spans="3:45" ht="12.4" x14ac:dyDescent="0.3">
      <c r="C222" s="30"/>
      <c r="E222" s="3" t="s">
        <v>172</v>
      </c>
      <c r="F222" s="3" t="s">
        <v>197</v>
      </c>
      <c r="H222" s="3" t="s">
        <v>195</v>
      </c>
      <c r="L222" s="3" t="s">
        <v>225</v>
      </c>
      <c r="O222" s="14"/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57"/>
      <c r="AF222" s="157"/>
      <c r="AG222" s="157"/>
      <c r="AH222" s="157"/>
      <c r="AI222" s="157"/>
      <c r="AJ222" s="157"/>
      <c r="AK222" s="157"/>
      <c r="AM222" s="14"/>
      <c r="AN222" s="14"/>
      <c r="AO222" s="14"/>
      <c r="AQ222" s="14"/>
      <c r="AR222" s="14"/>
      <c r="AS222" s="14"/>
    </row>
    <row r="223" spans="3:45" ht="12.4" x14ac:dyDescent="0.3">
      <c r="C223" s="30"/>
      <c r="E223" s="4" t="s">
        <v>209</v>
      </c>
      <c r="H223" s="4" t="s">
        <v>209</v>
      </c>
      <c r="L223" s="3" t="s">
        <v>225</v>
      </c>
      <c r="O223" s="14"/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91" t="str">
        <f t="shared" ref="AE223:AE238" si="60">IF(AE166="","",(1+AD166)*(1+AE166)-1)</f>
        <v/>
      </c>
      <c r="AF223" s="91" t="str">
        <f t="shared" ref="AF223" si="61">IF(AF166="","",(1+AD166)*(1+AE166)*(1+AF166)-1)</f>
        <v/>
      </c>
      <c r="AG223" s="91" t="str">
        <f t="shared" ref="AG223" si="62">IF(AG166="","",(1+AD166)*(1+AE166)*(1+AF166)*(1+AG166)-1)</f>
        <v/>
      </c>
      <c r="AH223" s="91" t="str">
        <f t="shared" ref="AH223" si="63">IF(AH166="","",(1+AD166)*(1+AE166)*(1+AF166)*(1+AG166)*(1+AH166)-1)</f>
        <v/>
      </c>
      <c r="AI223" s="91" t="str">
        <f t="shared" ref="AI223" si="64">IF(AI166="","",(1+AD166)*(1+AE166)*(1+AF166)*(1+AG166)*(1+AH166)*(1+AI166)-1)</f>
        <v/>
      </c>
      <c r="AJ223" s="91" t="str">
        <f t="shared" ref="AJ223" si="65">IF(AJ166="","",(1+AD166)*(1+AE166)*(1+AF166)*(1+AG166)*(1+AH166)*(1+AI166)*(1+AJ166)-1)</f>
        <v/>
      </c>
      <c r="AK223" s="91" t="str">
        <f t="shared" ref="AK223" si="66">IF(AK166="","",(1+AD166)*(1+AE166)*(1+AF166)*(1+AG166)*(1+AH166)*(1+AI166)*(1+AJ166)*(1+AK166)-1)</f>
        <v/>
      </c>
      <c r="AM223" s="14"/>
      <c r="AN223" s="14"/>
      <c r="AO223" s="14"/>
      <c r="AQ223" s="14"/>
      <c r="AR223" s="14"/>
      <c r="AS223" s="14"/>
    </row>
    <row r="224" spans="3:45" ht="12.4" x14ac:dyDescent="0.3">
      <c r="C224" s="30"/>
      <c r="E224" s="3" t="s">
        <v>209</v>
      </c>
      <c r="H224" s="3" t="s">
        <v>311</v>
      </c>
      <c r="L224" s="3" t="s">
        <v>225</v>
      </c>
      <c r="O224" s="14"/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91">
        <f t="shared" si="60"/>
        <v>0</v>
      </c>
      <c r="AF224" s="91">
        <f t="shared" ref="AF224" si="67">IF(AF167="","",(1+AD167)*(1+AE167)*(1+AF167)-1)</f>
        <v>-1.1499999999999955E-2</v>
      </c>
      <c r="AG224" s="91">
        <f t="shared" ref="AG224" si="68">IF(AG167="","",(1+AD167)*(1+AE167)*(1+AF167)*(1+AG167)-1)</f>
        <v>-2.2867749999999964E-2</v>
      </c>
      <c r="AH224" s="91">
        <f t="shared" ref="AH224" si="69">IF(AH167="","",(1+AD167)*(1+AE167)*(1+AF167)*(1+AG167)*(1+AH167)-1)</f>
        <v>-3.4104770874999968E-2</v>
      </c>
      <c r="AI224" s="91">
        <f t="shared" ref="AI224" si="70">IF(AI167="","",(1+AD167)*(1+AE167)*(1+AF167)*(1+AG167)*(1+AH167)*(1+AI167)-1)</f>
        <v>-4.5212566009937394E-2</v>
      </c>
      <c r="AJ224" s="91">
        <f t="shared" ref="AJ224" si="71">IF(AJ167="","",(1+AD167)*(1+AE167)*(1+AF167)*(1+AG167)*(1+AH167)*(1+AI167)*(1+AJ167)-1)</f>
        <v>-5.6192621500823048E-2</v>
      </c>
      <c r="AK224" s="91">
        <f t="shared" ref="AK224" si="72">IF(AK167="","",(1+AD167)*(1+AE167)*(1+AF167)*(1+AG167)*(1+AH167)*(1+AI167)*(1+AJ167)*(1+AK167)-1)</f>
        <v>-6.7046406353563515E-2</v>
      </c>
      <c r="AM224" s="14"/>
      <c r="AN224" s="14"/>
      <c r="AO224" s="14"/>
      <c r="AQ224" s="14"/>
      <c r="AR224" s="14"/>
      <c r="AS224" s="14"/>
    </row>
    <row r="225" spans="2:61" ht="12.4" x14ac:dyDescent="0.3">
      <c r="C225" s="30"/>
      <c r="E225" s="3" t="s">
        <v>209</v>
      </c>
      <c r="H225" s="3" t="s">
        <v>210</v>
      </c>
      <c r="L225" s="3" t="s">
        <v>225</v>
      </c>
      <c r="O225" s="14"/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91">
        <f t="shared" si="60"/>
        <v>0</v>
      </c>
      <c r="AF225" s="91">
        <f t="shared" ref="AF225:AF238" si="73">IF(AF168="","",(1+AD168)*(1+AE168)*(1+AF168)-1)</f>
        <v>-1.1499999999999955E-2</v>
      </c>
      <c r="AG225" s="91">
        <f t="shared" ref="AG225:AG238" si="74">IF(AG168="","",(1+AD168)*(1+AE168)*(1+AF168)*(1+AG168)-1)</f>
        <v>-2.2867749999999964E-2</v>
      </c>
      <c r="AH225" s="91">
        <f t="shared" ref="AH225:AH238" si="75">IF(AH168="","",(1+AD168)*(1+AE168)*(1+AF168)*(1+AG168)*(1+AH168)-1)</f>
        <v>-3.4104770874999968E-2</v>
      </c>
      <c r="AI225" s="91">
        <f t="shared" ref="AI225:AI238" si="76">IF(AI168="","",(1+AD168)*(1+AE168)*(1+AF168)*(1+AG168)*(1+AH168)*(1+AI168)-1)</f>
        <v>-4.5212566009937394E-2</v>
      </c>
      <c r="AJ225" s="91">
        <f t="shared" ref="AJ225:AJ238" si="77">IF(AJ168="","",(1+AD168)*(1+AE168)*(1+AF168)*(1+AG168)*(1+AH168)*(1+AI168)*(1+AJ168)-1)</f>
        <v>-5.6192621500823048E-2</v>
      </c>
      <c r="AK225" s="91">
        <f t="shared" ref="AK225:AK238" si="78">IF(AK168="","",(1+AD168)*(1+AE168)*(1+AF168)*(1+AG168)*(1+AH168)*(1+AI168)*(1+AJ168)*(1+AK168)-1)</f>
        <v>-6.7046406353563515E-2</v>
      </c>
      <c r="AM225" s="14"/>
      <c r="AN225" s="14"/>
      <c r="AO225" s="14"/>
      <c r="AQ225" s="14"/>
      <c r="AR225" s="14"/>
      <c r="AS225" s="14"/>
    </row>
    <row r="226" spans="2:61" ht="12.4" x14ac:dyDescent="0.3">
      <c r="C226" s="30"/>
      <c r="E226" s="3" t="s">
        <v>209</v>
      </c>
      <c r="H226" s="3" t="s">
        <v>211</v>
      </c>
      <c r="L226" s="3" t="s">
        <v>225</v>
      </c>
      <c r="O226" s="14"/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91">
        <f t="shared" si="60"/>
        <v>0</v>
      </c>
      <c r="AF226" s="91">
        <f t="shared" si="73"/>
        <v>-1.1499999999999955E-2</v>
      </c>
      <c r="AG226" s="91">
        <f t="shared" si="74"/>
        <v>-2.2867749999999964E-2</v>
      </c>
      <c r="AH226" s="91">
        <f t="shared" si="75"/>
        <v>-3.4104770874999968E-2</v>
      </c>
      <c r="AI226" s="91">
        <f t="shared" si="76"/>
        <v>-4.5212566009937394E-2</v>
      </c>
      <c r="AJ226" s="91">
        <f t="shared" si="77"/>
        <v>-5.6192621500823048E-2</v>
      </c>
      <c r="AK226" s="91">
        <f t="shared" si="78"/>
        <v>-6.7046406353563515E-2</v>
      </c>
      <c r="AM226" s="14"/>
      <c r="AN226" s="14"/>
      <c r="AO226" s="14"/>
      <c r="AQ226" s="14"/>
      <c r="AR226" s="14"/>
      <c r="AS226" s="14"/>
    </row>
    <row r="227" spans="2:61" ht="12.4" x14ac:dyDescent="0.3">
      <c r="C227" s="30"/>
      <c r="E227" s="3" t="s">
        <v>209</v>
      </c>
      <c r="H227" s="3" t="s">
        <v>213</v>
      </c>
      <c r="L227" s="3" t="s">
        <v>225</v>
      </c>
      <c r="O227" s="14"/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91">
        <f t="shared" si="60"/>
        <v>0</v>
      </c>
      <c r="AF227" s="91">
        <f t="shared" si="73"/>
        <v>-1.1499999999999955E-2</v>
      </c>
      <c r="AG227" s="91">
        <f t="shared" si="74"/>
        <v>-2.2867749999999964E-2</v>
      </c>
      <c r="AH227" s="91">
        <f t="shared" si="75"/>
        <v>-3.4104770874999968E-2</v>
      </c>
      <c r="AI227" s="91">
        <f t="shared" si="76"/>
        <v>-4.5212566009937394E-2</v>
      </c>
      <c r="AJ227" s="91">
        <f t="shared" si="77"/>
        <v>-5.6192621500823048E-2</v>
      </c>
      <c r="AK227" s="91">
        <f t="shared" si="78"/>
        <v>-6.7046406353563515E-2</v>
      </c>
      <c r="AM227" s="14"/>
      <c r="AN227" s="14"/>
      <c r="AO227" s="14"/>
      <c r="AQ227" s="14"/>
      <c r="AR227" s="14"/>
      <c r="AS227" s="14"/>
    </row>
    <row r="228" spans="2:61" ht="12.4" x14ac:dyDescent="0.3">
      <c r="C228" s="30"/>
      <c r="E228" s="3" t="s">
        <v>209</v>
      </c>
      <c r="H228" s="3" t="s">
        <v>214</v>
      </c>
      <c r="L228" s="3" t="s">
        <v>225</v>
      </c>
      <c r="O228" s="14"/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91">
        <f t="shared" si="60"/>
        <v>0</v>
      </c>
      <c r="AF228" s="91">
        <f t="shared" si="73"/>
        <v>-1.1499999999999955E-2</v>
      </c>
      <c r="AG228" s="91">
        <f t="shared" si="74"/>
        <v>-2.2867749999999964E-2</v>
      </c>
      <c r="AH228" s="91">
        <f t="shared" si="75"/>
        <v>-3.4104770874999968E-2</v>
      </c>
      <c r="AI228" s="91">
        <f t="shared" si="76"/>
        <v>-4.5212566009937394E-2</v>
      </c>
      <c r="AJ228" s="91">
        <f t="shared" si="77"/>
        <v>-5.6192621500823048E-2</v>
      </c>
      <c r="AK228" s="91">
        <f t="shared" si="78"/>
        <v>-6.7046406353563515E-2</v>
      </c>
      <c r="AM228" s="14"/>
      <c r="AN228" s="14"/>
      <c r="AO228" s="14"/>
      <c r="AQ228" s="14"/>
      <c r="AR228" s="14"/>
      <c r="AS228" s="14"/>
    </row>
    <row r="229" spans="2:61" ht="12.4" x14ac:dyDescent="0.3">
      <c r="C229" s="30"/>
      <c r="E229" s="3" t="s">
        <v>209</v>
      </c>
      <c r="H229" s="3" t="s">
        <v>215</v>
      </c>
      <c r="L229" s="3" t="s">
        <v>225</v>
      </c>
      <c r="O229" s="14"/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91">
        <f t="shared" si="60"/>
        <v>0</v>
      </c>
      <c r="AF229" s="91">
        <f t="shared" si="73"/>
        <v>-1.1499999999999955E-2</v>
      </c>
      <c r="AG229" s="91">
        <f t="shared" si="74"/>
        <v>-2.2867749999999964E-2</v>
      </c>
      <c r="AH229" s="91">
        <f t="shared" si="75"/>
        <v>-3.4104770874999968E-2</v>
      </c>
      <c r="AI229" s="91">
        <f t="shared" si="76"/>
        <v>-4.5212566009937394E-2</v>
      </c>
      <c r="AJ229" s="91">
        <f t="shared" si="77"/>
        <v>-5.6192621500823048E-2</v>
      </c>
      <c r="AK229" s="91">
        <f t="shared" si="78"/>
        <v>-6.7046406353563515E-2</v>
      </c>
      <c r="AM229" s="14"/>
      <c r="AN229" s="14"/>
      <c r="AO229" s="14"/>
      <c r="AQ229" s="14"/>
      <c r="AR229" s="14"/>
      <c r="AS229" s="14"/>
    </row>
    <row r="230" spans="2:61" ht="12.4" x14ac:dyDescent="0.3">
      <c r="C230" s="30"/>
      <c r="E230" s="4" t="s">
        <v>216</v>
      </c>
      <c r="H230" s="4" t="s">
        <v>216</v>
      </c>
      <c r="L230" s="3" t="s">
        <v>225</v>
      </c>
      <c r="O230" s="14"/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91">
        <f t="shared" si="60"/>
        <v>0</v>
      </c>
      <c r="AF230" s="91">
        <f t="shared" si="73"/>
        <v>-1.1499999999999955E-2</v>
      </c>
      <c r="AG230" s="91">
        <f t="shared" si="74"/>
        <v>-2.2867749999999964E-2</v>
      </c>
      <c r="AH230" s="91">
        <f t="shared" si="75"/>
        <v>-3.4104770874999968E-2</v>
      </c>
      <c r="AI230" s="91">
        <f t="shared" si="76"/>
        <v>-4.5212566009937394E-2</v>
      </c>
      <c r="AJ230" s="91">
        <f t="shared" si="77"/>
        <v>-5.6192621500823048E-2</v>
      </c>
      <c r="AK230" s="91">
        <f t="shared" si="78"/>
        <v>-6.7046406353563515E-2</v>
      </c>
      <c r="AM230" s="14"/>
      <c r="AN230" s="14"/>
      <c r="AO230" s="14"/>
      <c r="AQ230" s="14"/>
      <c r="AR230" s="14"/>
      <c r="AS230" s="14"/>
    </row>
    <row r="231" spans="2:61" ht="12.4" x14ac:dyDescent="0.3">
      <c r="C231" s="30"/>
      <c r="E231" s="3" t="s">
        <v>216</v>
      </c>
      <c r="H231" s="3" t="s">
        <v>312</v>
      </c>
      <c r="L231" s="3" t="s">
        <v>225</v>
      </c>
      <c r="O231" s="14"/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91" t="str">
        <f t="shared" si="60"/>
        <v/>
      </c>
      <c r="AF231" s="91" t="str">
        <f t="shared" si="73"/>
        <v/>
      </c>
      <c r="AG231" s="91" t="str">
        <f t="shared" si="74"/>
        <v/>
      </c>
      <c r="AH231" s="91" t="str">
        <f t="shared" si="75"/>
        <v/>
      </c>
      <c r="AI231" s="91" t="str">
        <f t="shared" si="76"/>
        <v/>
      </c>
      <c r="AJ231" s="91" t="str">
        <f t="shared" si="77"/>
        <v/>
      </c>
      <c r="AK231" s="91" t="str">
        <f t="shared" si="78"/>
        <v/>
      </c>
      <c r="AM231" s="14"/>
      <c r="AN231" s="14"/>
      <c r="AO231" s="14"/>
      <c r="AQ231" s="14"/>
      <c r="AR231" s="14"/>
      <c r="AS231" s="14"/>
    </row>
    <row r="232" spans="2:61" ht="12.4" x14ac:dyDescent="0.3">
      <c r="C232" s="30"/>
      <c r="E232" s="3" t="s">
        <v>216</v>
      </c>
      <c r="H232" s="3" t="s">
        <v>313</v>
      </c>
      <c r="L232" s="3" t="s">
        <v>225</v>
      </c>
      <c r="O232" s="14"/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91" t="str">
        <f t="shared" si="60"/>
        <v/>
      </c>
      <c r="AF232" s="91" t="str">
        <f t="shared" si="73"/>
        <v/>
      </c>
      <c r="AG232" s="91" t="str">
        <f t="shared" si="74"/>
        <v/>
      </c>
      <c r="AH232" s="91" t="str">
        <f t="shared" si="75"/>
        <v/>
      </c>
      <c r="AI232" s="91" t="str">
        <f t="shared" si="76"/>
        <v/>
      </c>
      <c r="AJ232" s="91" t="str">
        <f t="shared" si="77"/>
        <v/>
      </c>
      <c r="AK232" s="91" t="str">
        <f t="shared" si="78"/>
        <v/>
      </c>
      <c r="AM232" s="14"/>
      <c r="AN232" s="14"/>
      <c r="AO232" s="14"/>
      <c r="AQ232" s="14"/>
      <c r="AR232" s="14"/>
      <c r="AS232" s="14"/>
    </row>
    <row r="233" spans="2:61" ht="12.4" x14ac:dyDescent="0.3">
      <c r="C233" s="30"/>
      <c r="E233" s="3" t="s">
        <v>216</v>
      </c>
      <c r="H233" s="3" t="s">
        <v>314</v>
      </c>
      <c r="L233" s="3" t="s">
        <v>225</v>
      </c>
      <c r="O233" s="14"/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91" t="str">
        <f t="shared" si="60"/>
        <v/>
      </c>
      <c r="AF233" s="91" t="str">
        <f t="shared" si="73"/>
        <v/>
      </c>
      <c r="AG233" s="91" t="str">
        <f t="shared" si="74"/>
        <v/>
      </c>
      <c r="AH233" s="91" t="str">
        <f t="shared" si="75"/>
        <v/>
      </c>
      <c r="AI233" s="91" t="str">
        <f t="shared" si="76"/>
        <v/>
      </c>
      <c r="AJ233" s="91" t="str">
        <f t="shared" si="77"/>
        <v/>
      </c>
      <c r="AK233" s="91" t="str">
        <f t="shared" si="78"/>
        <v/>
      </c>
      <c r="AM233" s="14"/>
      <c r="AN233" s="14"/>
      <c r="AO233" s="14"/>
      <c r="AQ233" s="14"/>
      <c r="AR233" s="14"/>
      <c r="AS233" s="14"/>
    </row>
    <row r="234" spans="2:61" ht="12.4" x14ac:dyDescent="0.3">
      <c r="C234" s="30"/>
      <c r="E234" s="3" t="s">
        <v>216</v>
      </c>
      <c r="H234" s="3" t="s">
        <v>220</v>
      </c>
      <c r="L234" s="3" t="s">
        <v>225</v>
      </c>
      <c r="O234" s="14"/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91" t="str">
        <f t="shared" si="60"/>
        <v/>
      </c>
      <c r="AF234" s="91" t="str">
        <f t="shared" si="73"/>
        <v/>
      </c>
      <c r="AG234" s="91" t="str">
        <f t="shared" si="74"/>
        <v/>
      </c>
      <c r="AH234" s="91" t="str">
        <f t="shared" si="75"/>
        <v/>
      </c>
      <c r="AI234" s="91" t="str">
        <f t="shared" si="76"/>
        <v/>
      </c>
      <c r="AJ234" s="91" t="str">
        <f t="shared" si="77"/>
        <v/>
      </c>
      <c r="AK234" s="91" t="str">
        <f t="shared" si="78"/>
        <v/>
      </c>
      <c r="AM234" s="14"/>
      <c r="AN234" s="14"/>
      <c r="AO234" s="14"/>
      <c r="AQ234" s="14"/>
      <c r="AR234" s="14"/>
      <c r="AS234" s="14"/>
    </row>
    <row r="235" spans="2:61" ht="12.4" x14ac:dyDescent="0.3">
      <c r="C235" s="30"/>
      <c r="E235" s="3" t="s">
        <v>216</v>
      </c>
      <c r="H235" s="3" t="s">
        <v>221</v>
      </c>
      <c r="L235" s="3" t="s">
        <v>225</v>
      </c>
      <c r="O235" s="14"/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91" t="str">
        <f t="shared" si="60"/>
        <v/>
      </c>
      <c r="AF235" s="91" t="str">
        <f t="shared" si="73"/>
        <v/>
      </c>
      <c r="AG235" s="91" t="str">
        <f t="shared" si="74"/>
        <v/>
      </c>
      <c r="AH235" s="91" t="str">
        <f t="shared" si="75"/>
        <v/>
      </c>
      <c r="AI235" s="91" t="str">
        <f t="shared" si="76"/>
        <v/>
      </c>
      <c r="AJ235" s="91" t="str">
        <f t="shared" si="77"/>
        <v/>
      </c>
      <c r="AK235" s="91" t="str">
        <f t="shared" si="78"/>
        <v/>
      </c>
      <c r="AM235" s="14"/>
      <c r="AN235" s="14"/>
      <c r="AO235" s="14"/>
      <c r="AQ235" s="14"/>
      <c r="AR235" s="14"/>
      <c r="AS235" s="14"/>
    </row>
    <row r="236" spans="2:61" ht="12.4" x14ac:dyDescent="0.3">
      <c r="E236" s="3" t="s">
        <v>216</v>
      </c>
      <c r="H236" s="3" t="s">
        <v>212</v>
      </c>
      <c r="L236" s="3" t="s">
        <v>225</v>
      </c>
      <c r="O236" s="14"/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91" t="str">
        <f t="shared" si="60"/>
        <v/>
      </c>
      <c r="AF236" s="91" t="str">
        <f t="shared" si="73"/>
        <v/>
      </c>
      <c r="AG236" s="91" t="str">
        <f t="shared" si="74"/>
        <v/>
      </c>
      <c r="AH236" s="91" t="str">
        <f t="shared" si="75"/>
        <v/>
      </c>
      <c r="AI236" s="91" t="str">
        <f t="shared" si="76"/>
        <v/>
      </c>
      <c r="AJ236" s="91" t="str">
        <f t="shared" si="77"/>
        <v/>
      </c>
      <c r="AK236" s="91" t="str">
        <f t="shared" si="78"/>
        <v/>
      </c>
      <c r="AM236" s="14"/>
      <c r="AN236" s="14"/>
      <c r="AO236" s="14"/>
      <c r="AQ236" s="14"/>
      <c r="AR236" s="14"/>
      <c r="AS236" s="14"/>
    </row>
    <row r="237" spans="2:61" ht="12.4" x14ac:dyDescent="0.3">
      <c r="E237" s="3" t="s">
        <v>216</v>
      </c>
      <c r="H237" s="3" t="s">
        <v>223</v>
      </c>
      <c r="L237" s="3" t="s">
        <v>225</v>
      </c>
      <c r="O237" s="14"/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91" t="str">
        <f t="shared" si="60"/>
        <v/>
      </c>
      <c r="AF237" s="91" t="str">
        <f t="shared" si="73"/>
        <v/>
      </c>
      <c r="AG237" s="91" t="str">
        <f t="shared" si="74"/>
        <v/>
      </c>
      <c r="AH237" s="91" t="str">
        <f t="shared" si="75"/>
        <v/>
      </c>
      <c r="AI237" s="91" t="str">
        <f t="shared" si="76"/>
        <v/>
      </c>
      <c r="AJ237" s="91" t="str">
        <f t="shared" si="77"/>
        <v/>
      </c>
      <c r="AK237" s="91" t="str">
        <f t="shared" si="78"/>
        <v/>
      </c>
      <c r="AM237" s="14"/>
      <c r="AN237" s="14"/>
      <c r="AO237" s="14"/>
      <c r="AQ237" s="14"/>
      <c r="AR237" s="14"/>
      <c r="AS237" s="14"/>
    </row>
    <row r="238" spans="2:61" ht="12.4" x14ac:dyDescent="0.3">
      <c r="E238" s="3" t="s">
        <v>216</v>
      </c>
      <c r="H238" s="3" t="s">
        <v>315</v>
      </c>
      <c r="L238" s="3" t="s">
        <v>225</v>
      </c>
      <c r="O238" s="14"/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91" t="str">
        <f t="shared" si="60"/>
        <v/>
      </c>
      <c r="AF238" s="91" t="str">
        <f t="shared" si="73"/>
        <v/>
      </c>
      <c r="AG238" s="91" t="str">
        <f t="shared" si="74"/>
        <v/>
      </c>
      <c r="AH238" s="91" t="str">
        <f t="shared" si="75"/>
        <v/>
      </c>
      <c r="AI238" s="91" t="str">
        <f t="shared" si="76"/>
        <v/>
      </c>
      <c r="AJ238" s="91" t="str">
        <f t="shared" si="77"/>
        <v/>
      </c>
      <c r="AK238" s="91" t="str">
        <f t="shared" si="78"/>
        <v/>
      </c>
      <c r="AM238" s="14"/>
      <c r="AN238" s="14"/>
      <c r="AO238" s="14"/>
      <c r="AQ238" s="14"/>
      <c r="AR238" s="14"/>
      <c r="AS238" s="14"/>
    </row>
    <row r="239" spans="2:61" ht="12.4" x14ac:dyDescent="0.3">
      <c r="R239" s="3"/>
      <c r="AV239" s="3"/>
    </row>
    <row r="240" spans="2:61" ht="14.65" x14ac:dyDescent="0.35">
      <c r="B240" s="10" t="s">
        <v>1307</v>
      </c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41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</row>
    <row r="241" spans="3:45" ht="12.4" x14ac:dyDescent="0.3">
      <c r="C241" s="30"/>
      <c r="R241" s="3"/>
      <c r="AE241" s="135"/>
      <c r="AF241" s="135"/>
      <c r="AG241" s="135"/>
      <c r="AH241" s="135"/>
      <c r="AI241" s="135"/>
      <c r="AJ241" s="135"/>
      <c r="AK241" s="135"/>
    </row>
    <row r="242" spans="3:45" ht="12.4" x14ac:dyDescent="0.3">
      <c r="C242" s="30"/>
      <c r="R242" s="3"/>
    </row>
    <row r="243" spans="3:45" ht="12.4" x14ac:dyDescent="0.3">
      <c r="C243" s="30"/>
      <c r="E243" s="4" t="s">
        <v>172</v>
      </c>
      <c r="H243" s="4" t="s">
        <v>172</v>
      </c>
      <c r="L243" s="3" t="s">
        <v>225</v>
      </c>
      <c r="O243" s="14"/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91" t="str">
        <f t="shared" ref="AE243:AK243" si="79">IF(AE186="","",1+AE186)</f>
        <v/>
      </c>
      <c r="AF243" s="91" t="str">
        <f t="shared" si="79"/>
        <v/>
      </c>
      <c r="AG243" s="91" t="str">
        <f t="shared" si="79"/>
        <v/>
      </c>
      <c r="AH243" s="91" t="str">
        <f t="shared" si="79"/>
        <v/>
      </c>
      <c r="AI243" s="91" t="str">
        <f t="shared" si="79"/>
        <v/>
      </c>
      <c r="AJ243" s="91" t="str">
        <f t="shared" si="79"/>
        <v/>
      </c>
      <c r="AK243" s="91" t="str">
        <f t="shared" si="79"/>
        <v/>
      </c>
      <c r="AM243" s="14"/>
      <c r="AN243" s="14"/>
      <c r="AO243" s="14"/>
      <c r="AQ243" s="14"/>
      <c r="AR243" s="14"/>
      <c r="AS243" s="14"/>
    </row>
    <row r="244" spans="3:45" ht="12.4" x14ac:dyDescent="0.3">
      <c r="C244" s="30"/>
      <c r="E244" s="4" t="s">
        <v>172</v>
      </c>
      <c r="F244" s="4" t="s">
        <v>173</v>
      </c>
      <c r="H244" s="4" t="s">
        <v>174</v>
      </c>
      <c r="L244" s="3" t="s">
        <v>225</v>
      </c>
      <c r="O244" s="14"/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91" t="str">
        <f t="shared" ref="AE244:AK244" si="80">IF(AE187="","",1+AE187)</f>
        <v/>
      </c>
      <c r="AF244" s="91" t="str">
        <f t="shared" si="80"/>
        <v/>
      </c>
      <c r="AG244" s="91" t="str">
        <f t="shared" si="80"/>
        <v/>
      </c>
      <c r="AH244" s="91" t="str">
        <f t="shared" si="80"/>
        <v/>
      </c>
      <c r="AI244" s="91" t="str">
        <f t="shared" si="80"/>
        <v/>
      </c>
      <c r="AJ244" s="91" t="str">
        <f t="shared" si="80"/>
        <v/>
      </c>
      <c r="AK244" s="91" t="str">
        <f t="shared" si="80"/>
        <v/>
      </c>
      <c r="AM244" s="14"/>
      <c r="AN244" s="14"/>
      <c r="AO244" s="14"/>
      <c r="AQ244" s="14"/>
      <c r="AR244" s="14"/>
      <c r="AS244" s="14"/>
    </row>
    <row r="245" spans="3:45" ht="12.4" x14ac:dyDescent="0.3">
      <c r="C245" s="30"/>
      <c r="E245" s="4" t="s">
        <v>172</v>
      </c>
      <c r="F245" s="4" t="s">
        <v>173</v>
      </c>
      <c r="G245" s="4" t="s">
        <v>175</v>
      </c>
      <c r="H245" s="4" t="s">
        <v>176</v>
      </c>
      <c r="L245" s="3" t="s">
        <v>225</v>
      </c>
      <c r="O245" s="14"/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91">
        <f t="shared" ref="AE245:AK254" si="81">IF(AE188="","",1+AE188)</f>
        <v>1</v>
      </c>
      <c r="AF245" s="91">
        <f t="shared" si="81"/>
        <v>0.98750000000000004</v>
      </c>
      <c r="AG245" s="91">
        <f t="shared" si="81"/>
        <v>0.97515625000000006</v>
      </c>
      <c r="AH245" s="91">
        <f t="shared" si="81"/>
        <v>0.96296679687500009</v>
      </c>
      <c r="AI245" s="91">
        <f t="shared" si="81"/>
        <v>0.95092971191406261</v>
      </c>
      <c r="AJ245" s="91">
        <f t="shared" si="81"/>
        <v>0.9390430905151369</v>
      </c>
      <c r="AK245" s="91">
        <f t="shared" si="81"/>
        <v>0.92730505188369772</v>
      </c>
      <c r="AM245" s="14"/>
      <c r="AN245" s="14"/>
      <c r="AO245" s="14"/>
      <c r="AQ245" s="14"/>
      <c r="AR245" s="14"/>
      <c r="AS245" s="14"/>
    </row>
    <row r="246" spans="3:45" ht="12.4" x14ac:dyDescent="0.3">
      <c r="C246" s="30"/>
      <c r="E246" s="3" t="s">
        <v>172</v>
      </c>
      <c r="F246" s="3" t="s">
        <v>173</v>
      </c>
      <c r="G246" s="3" t="s">
        <v>175</v>
      </c>
      <c r="H246" s="3" t="s">
        <v>177</v>
      </c>
      <c r="L246" s="3" t="s">
        <v>225</v>
      </c>
      <c r="O246" s="14"/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91" t="str">
        <f t="shared" si="81"/>
        <v/>
      </c>
      <c r="AF246" s="91" t="str">
        <f t="shared" si="81"/>
        <v/>
      </c>
      <c r="AG246" s="91" t="str">
        <f t="shared" si="81"/>
        <v/>
      </c>
      <c r="AH246" s="91" t="str">
        <f t="shared" si="81"/>
        <v/>
      </c>
      <c r="AI246" s="91" t="str">
        <f t="shared" si="81"/>
        <v/>
      </c>
      <c r="AJ246" s="91" t="str">
        <f t="shared" si="81"/>
        <v/>
      </c>
      <c r="AK246" s="91" t="str">
        <f t="shared" si="81"/>
        <v/>
      </c>
      <c r="AM246" s="14"/>
      <c r="AN246" s="14"/>
      <c r="AO246" s="14"/>
      <c r="AQ246" s="14"/>
      <c r="AR246" s="14"/>
      <c r="AS246" s="14"/>
    </row>
    <row r="247" spans="3:45" ht="12.4" x14ac:dyDescent="0.3">
      <c r="C247" s="30"/>
      <c r="E247" s="3" t="s">
        <v>172</v>
      </c>
      <c r="F247" s="3" t="s">
        <v>173</v>
      </c>
      <c r="G247" s="3" t="s">
        <v>175</v>
      </c>
      <c r="H247" s="3" t="s">
        <v>178</v>
      </c>
      <c r="L247" s="3" t="s">
        <v>225</v>
      </c>
      <c r="O247" s="14"/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91" t="str">
        <f t="shared" si="81"/>
        <v/>
      </c>
      <c r="AF247" s="91" t="str">
        <f t="shared" si="81"/>
        <v/>
      </c>
      <c r="AG247" s="91" t="str">
        <f t="shared" si="81"/>
        <v/>
      </c>
      <c r="AH247" s="91" t="str">
        <f t="shared" si="81"/>
        <v/>
      </c>
      <c r="AI247" s="91" t="str">
        <f t="shared" si="81"/>
        <v/>
      </c>
      <c r="AJ247" s="91" t="str">
        <f t="shared" si="81"/>
        <v/>
      </c>
      <c r="AK247" s="91" t="str">
        <f t="shared" si="81"/>
        <v/>
      </c>
      <c r="AM247" s="14"/>
      <c r="AN247" s="14"/>
      <c r="AO247" s="14"/>
      <c r="AQ247" s="14"/>
      <c r="AR247" s="14"/>
      <c r="AS247" s="14"/>
    </row>
    <row r="248" spans="3:45" ht="12.4" x14ac:dyDescent="0.3">
      <c r="C248" s="30"/>
      <c r="E248" s="3" t="s">
        <v>172</v>
      </c>
      <c r="F248" s="3" t="s">
        <v>173</v>
      </c>
      <c r="G248" s="3" t="s">
        <v>175</v>
      </c>
      <c r="H248" s="3" t="s">
        <v>179</v>
      </c>
      <c r="L248" s="3" t="s">
        <v>225</v>
      </c>
      <c r="O248" s="14"/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91" t="str">
        <f t="shared" si="81"/>
        <v/>
      </c>
      <c r="AF248" s="91" t="str">
        <f t="shared" si="81"/>
        <v/>
      </c>
      <c r="AG248" s="91" t="str">
        <f t="shared" si="81"/>
        <v/>
      </c>
      <c r="AH248" s="91" t="str">
        <f t="shared" si="81"/>
        <v/>
      </c>
      <c r="AI248" s="91" t="str">
        <f t="shared" si="81"/>
        <v/>
      </c>
      <c r="AJ248" s="91" t="str">
        <f t="shared" si="81"/>
        <v/>
      </c>
      <c r="AK248" s="91" t="str">
        <f t="shared" si="81"/>
        <v/>
      </c>
      <c r="AM248" s="14"/>
      <c r="AN248" s="14"/>
      <c r="AO248" s="14"/>
      <c r="AQ248" s="14"/>
      <c r="AR248" s="14"/>
      <c r="AS248" s="14"/>
    </row>
    <row r="249" spans="3:45" ht="12.4" x14ac:dyDescent="0.3">
      <c r="C249" s="30"/>
      <c r="E249" s="3" t="s">
        <v>172</v>
      </c>
      <c r="F249" s="3" t="s">
        <v>173</v>
      </c>
      <c r="G249" s="3" t="s">
        <v>175</v>
      </c>
      <c r="H249" s="3" t="s">
        <v>180</v>
      </c>
      <c r="L249" s="3" t="s">
        <v>225</v>
      </c>
      <c r="O249" s="14"/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91" t="str">
        <f t="shared" si="81"/>
        <v/>
      </c>
      <c r="AF249" s="91" t="str">
        <f t="shared" si="81"/>
        <v/>
      </c>
      <c r="AG249" s="91" t="str">
        <f t="shared" si="81"/>
        <v/>
      </c>
      <c r="AH249" s="91" t="str">
        <f t="shared" si="81"/>
        <v/>
      </c>
      <c r="AI249" s="91" t="str">
        <f t="shared" si="81"/>
        <v/>
      </c>
      <c r="AJ249" s="91" t="str">
        <f t="shared" si="81"/>
        <v/>
      </c>
      <c r="AK249" s="91" t="str">
        <f t="shared" si="81"/>
        <v/>
      </c>
      <c r="AM249" s="14"/>
      <c r="AN249" s="14"/>
      <c r="AO249" s="14"/>
      <c r="AQ249" s="14"/>
      <c r="AR249" s="14"/>
      <c r="AS249" s="14"/>
    </row>
    <row r="250" spans="3:45" ht="12.4" x14ac:dyDescent="0.3">
      <c r="C250" s="30"/>
      <c r="E250" s="4" t="s">
        <v>172</v>
      </c>
      <c r="F250" s="4" t="s">
        <v>173</v>
      </c>
      <c r="G250" s="4" t="s">
        <v>181</v>
      </c>
      <c r="H250" s="4" t="s">
        <v>182</v>
      </c>
      <c r="L250" s="3" t="s">
        <v>225</v>
      </c>
      <c r="O250" s="14"/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91" t="str">
        <f t="shared" si="81"/>
        <v/>
      </c>
      <c r="AF250" s="91" t="str">
        <f t="shared" si="81"/>
        <v/>
      </c>
      <c r="AG250" s="91" t="str">
        <f t="shared" si="81"/>
        <v/>
      </c>
      <c r="AH250" s="91" t="str">
        <f t="shared" si="81"/>
        <v/>
      </c>
      <c r="AI250" s="91" t="str">
        <f t="shared" si="81"/>
        <v/>
      </c>
      <c r="AJ250" s="91" t="str">
        <f t="shared" si="81"/>
        <v/>
      </c>
      <c r="AK250" s="91" t="str">
        <f t="shared" si="81"/>
        <v/>
      </c>
      <c r="AM250" s="14"/>
      <c r="AN250" s="14"/>
      <c r="AO250" s="14"/>
      <c r="AQ250" s="14"/>
      <c r="AR250" s="14"/>
      <c r="AS250" s="14"/>
    </row>
    <row r="251" spans="3:45" ht="12.4" x14ac:dyDescent="0.3">
      <c r="C251" s="30"/>
      <c r="E251" s="3" t="s">
        <v>172</v>
      </c>
      <c r="F251" s="3" t="s">
        <v>173</v>
      </c>
      <c r="G251" s="3" t="s">
        <v>181</v>
      </c>
      <c r="H251" s="3" t="s">
        <v>183</v>
      </c>
      <c r="L251" s="3" t="s">
        <v>225</v>
      </c>
      <c r="O251" s="14"/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91">
        <f t="shared" si="81"/>
        <v>1</v>
      </c>
      <c r="AF251" s="91">
        <f t="shared" si="81"/>
        <v>0.98750000000000004</v>
      </c>
      <c r="AG251" s="91">
        <f t="shared" si="81"/>
        <v>0.97515625000000006</v>
      </c>
      <c r="AH251" s="91">
        <f t="shared" si="81"/>
        <v>0.96296679687500009</v>
      </c>
      <c r="AI251" s="91">
        <f t="shared" si="81"/>
        <v>0.95092971191406261</v>
      </c>
      <c r="AJ251" s="91">
        <f t="shared" si="81"/>
        <v>0.9390430905151369</v>
      </c>
      <c r="AK251" s="91">
        <f t="shared" si="81"/>
        <v>0.92730505188369772</v>
      </c>
      <c r="AM251" s="14"/>
      <c r="AN251" s="14"/>
      <c r="AO251" s="14"/>
      <c r="AQ251" s="14"/>
      <c r="AR251" s="14"/>
      <c r="AS251" s="14"/>
    </row>
    <row r="252" spans="3:45" ht="12.4" x14ac:dyDescent="0.3">
      <c r="C252" s="30"/>
      <c r="E252" s="3" t="s">
        <v>172</v>
      </c>
      <c r="F252" s="3" t="s">
        <v>173</v>
      </c>
      <c r="G252" s="3" t="s">
        <v>181</v>
      </c>
      <c r="H252" s="3" t="s">
        <v>308</v>
      </c>
      <c r="L252" s="3" t="s">
        <v>225</v>
      </c>
      <c r="O252" s="14"/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91">
        <f t="shared" si="81"/>
        <v>1</v>
      </c>
      <c r="AF252" s="91">
        <f t="shared" si="81"/>
        <v>0.98750000000000004</v>
      </c>
      <c r="AG252" s="91">
        <f t="shared" si="81"/>
        <v>0.97515625000000006</v>
      </c>
      <c r="AH252" s="91">
        <f t="shared" si="81"/>
        <v>0.96296679687500009</v>
      </c>
      <c r="AI252" s="91">
        <f t="shared" si="81"/>
        <v>0.95092971191406261</v>
      </c>
      <c r="AJ252" s="91">
        <f t="shared" si="81"/>
        <v>0.9390430905151369</v>
      </c>
      <c r="AK252" s="91">
        <f t="shared" si="81"/>
        <v>0.92730505188369772</v>
      </c>
      <c r="AM252" s="14"/>
      <c r="AN252" s="14"/>
      <c r="AO252" s="14"/>
      <c r="AQ252" s="14"/>
      <c r="AR252" s="14"/>
      <c r="AS252" s="14"/>
    </row>
    <row r="253" spans="3:45" ht="12.4" x14ac:dyDescent="0.3">
      <c r="C253" s="30"/>
      <c r="E253" s="3" t="s">
        <v>172</v>
      </c>
      <c r="F253" s="3" t="s">
        <v>173</v>
      </c>
      <c r="G253" s="3" t="s">
        <v>181</v>
      </c>
      <c r="H253" s="3" t="s">
        <v>184</v>
      </c>
      <c r="L253" s="3" t="s">
        <v>225</v>
      </c>
      <c r="O253" s="14"/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91">
        <f t="shared" si="81"/>
        <v>1</v>
      </c>
      <c r="AF253" s="91">
        <f t="shared" si="81"/>
        <v>0.98750000000000004</v>
      </c>
      <c r="AG253" s="91">
        <f t="shared" si="81"/>
        <v>0.97515625000000006</v>
      </c>
      <c r="AH253" s="91">
        <f t="shared" si="81"/>
        <v>0.96296679687500009</v>
      </c>
      <c r="AI253" s="91">
        <f t="shared" si="81"/>
        <v>0.95092971191406261</v>
      </c>
      <c r="AJ253" s="91">
        <f t="shared" si="81"/>
        <v>0.9390430905151369</v>
      </c>
      <c r="AK253" s="91">
        <f t="shared" si="81"/>
        <v>0.92730505188369772</v>
      </c>
      <c r="AM253" s="14"/>
      <c r="AN253" s="14"/>
      <c r="AO253" s="14"/>
      <c r="AQ253" s="14"/>
      <c r="AR253" s="14"/>
      <c r="AS253" s="14"/>
    </row>
    <row r="254" spans="3:45" ht="12.4" x14ac:dyDescent="0.3">
      <c r="C254" s="30"/>
      <c r="E254" s="3" t="s">
        <v>172</v>
      </c>
      <c r="F254" s="3" t="s">
        <v>173</v>
      </c>
      <c r="G254" s="3" t="s">
        <v>181</v>
      </c>
      <c r="H254" s="3" t="s">
        <v>309</v>
      </c>
      <c r="L254" s="3" t="s">
        <v>225</v>
      </c>
      <c r="O254" s="14"/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91">
        <f t="shared" si="81"/>
        <v>1</v>
      </c>
      <c r="AF254" s="91">
        <f t="shared" si="81"/>
        <v>0.98750000000000004</v>
      </c>
      <c r="AG254" s="91">
        <f t="shared" si="81"/>
        <v>0.97515625000000006</v>
      </c>
      <c r="AH254" s="91">
        <f t="shared" si="81"/>
        <v>0.96296679687500009</v>
      </c>
      <c r="AI254" s="91">
        <f t="shared" si="81"/>
        <v>0.95092971191406261</v>
      </c>
      <c r="AJ254" s="91">
        <f t="shared" si="81"/>
        <v>0.9390430905151369</v>
      </c>
      <c r="AK254" s="91">
        <f t="shared" si="81"/>
        <v>0.92730505188369772</v>
      </c>
      <c r="AM254" s="14"/>
      <c r="AN254" s="14"/>
      <c r="AO254" s="14"/>
      <c r="AQ254" s="14"/>
      <c r="AR254" s="14"/>
      <c r="AS254" s="14"/>
    </row>
    <row r="255" spans="3:45" ht="12.4" x14ac:dyDescent="0.3">
      <c r="C255" s="30"/>
      <c r="E255" s="3" t="s">
        <v>172</v>
      </c>
      <c r="F255" s="3" t="s">
        <v>173</v>
      </c>
      <c r="G255" s="3" t="s">
        <v>181</v>
      </c>
      <c r="H255" s="3" t="s">
        <v>310</v>
      </c>
      <c r="L255" s="3" t="s">
        <v>225</v>
      </c>
      <c r="O255" s="14"/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91">
        <f t="shared" ref="AE255:AK264" si="82">IF(AE198="","",1+AE198)</f>
        <v>1</v>
      </c>
      <c r="AF255" s="91">
        <f t="shared" si="82"/>
        <v>0.98750000000000004</v>
      </c>
      <c r="AG255" s="91">
        <f t="shared" si="82"/>
        <v>0.97515625000000006</v>
      </c>
      <c r="AH255" s="91">
        <f t="shared" si="82"/>
        <v>0.96296679687500009</v>
      </c>
      <c r="AI255" s="91">
        <f t="shared" si="82"/>
        <v>0.95092971191406261</v>
      </c>
      <c r="AJ255" s="91">
        <f t="shared" si="82"/>
        <v>0.9390430905151369</v>
      </c>
      <c r="AK255" s="91">
        <f t="shared" si="82"/>
        <v>0.92730505188369772</v>
      </c>
      <c r="AM255" s="14"/>
      <c r="AN255" s="14"/>
      <c r="AO255" s="14"/>
      <c r="AQ255" s="14"/>
      <c r="AR255" s="14"/>
      <c r="AS255" s="14"/>
    </row>
    <row r="256" spans="3:45" ht="12.4" x14ac:dyDescent="0.3">
      <c r="C256" s="30"/>
      <c r="E256" s="4" t="s">
        <v>172</v>
      </c>
      <c r="F256" s="4" t="s">
        <v>173</v>
      </c>
      <c r="G256" s="4" t="s">
        <v>185</v>
      </c>
      <c r="H256" s="4" t="s">
        <v>186</v>
      </c>
      <c r="L256" s="3" t="s">
        <v>225</v>
      </c>
      <c r="O256" s="14"/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91" t="str">
        <f t="shared" si="82"/>
        <v/>
      </c>
      <c r="AF256" s="91" t="str">
        <f t="shared" si="82"/>
        <v/>
      </c>
      <c r="AG256" s="91" t="str">
        <f t="shared" si="82"/>
        <v/>
      </c>
      <c r="AH256" s="91" t="str">
        <f t="shared" si="82"/>
        <v/>
      </c>
      <c r="AI256" s="91" t="str">
        <f t="shared" si="82"/>
        <v/>
      </c>
      <c r="AJ256" s="91" t="str">
        <f t="shared" si="82"/>
        <v/>
      </c>
      <c r="AK256" s="91" t="str">
        <f t="shared" si="82"/>
        <v/>
      </c>
      <c r="AM256" s="14"/>
      <c r="AN256" s="14"/>
      <c r="AO256" s="14"/>
      <c r="AQ256" s="14"/>
      <c r="AR256" s="14"/>
      <c r="AS256" s="14"/>
    </row>
    <row r="257" spans="3:45" ht="12.4" x14ac:dyDescent="0.3">
      <c r="C257" s="30"/>
      <c r="E257" s="3" t="s">
        <v>172</v>
      </c>
      <c r="F257" s="3" t="s">
        <v>173</v>
      </c>
      <c r="G257" s="3" t="s">
        <v>185</v>
      </c>
      <c r="H257" s="3" t="s">
        <v>187</v>
      </c>
      <c r="L257" s="3" t="s">
        <v>225</v>
      </c>
      <c r="O257" s="14"/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91">
        <f t="shared" si="82"/>
        <v>1</v>
      </c>
      <c r="AF257" s="91">
        <f t="shared" si="82"/>
        <v>0.98750000000000004</v>
      </c>
      <c r="AG257" s="91">
        <f t="shared" si="82"/>
        <v>0.97515625000000006</v>
      </c>
      <c r="AH257" s="91">
        <f t="shared" si="82"/>
        <v>0.96296679687500009</v>
      </c>
      <c r="AI257" s="91">
        <f t="shared" si="82"/>
        <v>0.95092971191406261</v>
      </c>
      <c r="AJ257" s="91">
        <f t="shared" si="82"/>
        <v>0.9390430905151369</v>
      </c>
      <c r="AK257" s="91">
        <f t="shared" si="82"/>
        <v>0.92730505188369772</v>
      </c>
      <c r="AM257" s="14"/>
      <c r="AN257" s="14"/>
      <c r="AO257" s="14"/>
      <c r="AQ257" s="14"/>
      <c r="AR257" s="14"/>
      <c r="AS257" s="14"/>
    </row>
    <row r="258" spans="3:45" ht="12.4" x14ac:dyDescent="0.3">
      <c r="C258" s="30"/>
      <c r="E258" s="3" t="s">
        <v>172</v>
      </c>
      <c r="F258" s="3" t="s">
        <v>173</v>
      </c>
      <c r="G258" s="3" t="s">
        <v>185</v>
      </c>
      <c r="H258" s="3" t="s">
        <v>188</v>
      </c>
      <c r="L258" s="3" t="s">
        <v>225</v>
      </c>
      <c r="O258" s="14"/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91">
        <f t="shared" si="82"/>
        <v>1</v>
      </c>
      <c r="AF258" s="91">
        <f t="shared" si="82"/>
        <v>0.98750000000000004</v>
      </c>
      <c r="AG258" s="91">
        <f t="shared" si="82"/>
        <v>0.97515625000000006</v>
      </c>
      <c r="AH258" s="91">
        <f t="shared" si="82"/>
        <v>0.96296679687500009</v>
      </c>
      <c r="AI258" s="91">
        <f t="shared" si="82"/>
        <v>0.95092971191406261</v>
      </c>
      <c r="AJ258" s="91">
        <f t="shared" si="82"/>
        <v>0.9390430905151369</v>
      </c>
      <c r="AK258" s="91">
        <f t="shared" si="82"/>
        <v>0.92730505188369772</v>
      </c>
      <c r="AM258" s="14"/>
      <c r="AN258" s="14"/>
      <c r="AO258" s="14"/>
      <c r="AQ258" s="14"/>
      <c r="AR258" s="14"/>
      <c r="AS258" s="14"/>
    </row>
    <row r="259" spans="3:45" ht="12.4" x14ac:dyDescent="0.3">
      <c r="C259" s="30"/>
      <c r="E259" s="3" t="s">
        <v>172</v>
      </c>
      <c r="F259" s="3" t="s">
        <v>173</v>
      </c>
      <c r="G259" s="3" t="s">
        <v>185</v>
      </c>
      <c r="H259" s="3" t="s">
        <v>189</v>
      </c>
      <c r="L259" s="3" t="s">
        <v>225</v>
      </c>
      <c r="O259" s="14"/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91">
        <f t="shared" si="82"/>
        <v>1</v>
      </c>
      <c r="AF259" s="91">
        <f t="shared" si="82"/>
        <v>0.98750000000000004</v>
      </c>
      <c r="AG259" s="91">
        <f t="shared" si="82"/>
        <v>0.97515625000000006</v>
      </c>
      <c r="AH259" s="91">
        <f t="shared" si="82"/>
        <v>0.96296679687500009</v>
      </c>
      <c r="AI259" s="91">
        <f t="shared" si="82"/>
        <v>0.95092971191406261</v>
      </c>
      <c r="AJ259" s="91">
        <f t="shared" si="82"/>
        <v>0.9390430905151369</v>
      </c>
      <c r="AK259" s="91">
        <f t="shared" si="82"/>
        <v>0.92730505188369772</v>
      </c>
      <c r="AM259" s="14"/>
      <c r="AN259" s="14"/>
      <c r="AO259" s="14"/>
      <c r="AQ259" s="14"/>
      <c r="AR259" s="14"/>
      <c r="AS259" s="14"/>
    </row>
    <row r="260" spans="3:45" ht="12.4" x14ac:dyDescent="0.3">
      <c r="C260" s="30"/>
      <c r="E260" s="3" t="s">
        <v>172</v>
      </c>
      <c r="F260" s="3" t="s">
        <v>173</v>
      </c>
      <c r="G260" s="3" t="s">
        <v>185</v>
      </c>
      <c r="H260" s="3" t="s">
        <v>190</v>
      </c>
      <c r="L260" s="3" t="s">
        <v>225</v>
      </c>
      <c r="O260" s="14"/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91">
        <f t="shared" si="82"/>
        <v>1</v>
      </c>
      <c r="AF260" s="91">
        <f t="shared" si="82"/>
        <v>0.98750000000000004</v>
      </c>
      <c r="AG260" s="91">
        <f t="shared" si="82"/>
        <v>0.97515625000000006</v>
      </c>
      <c r="AH260" s="91">
        <f t="shared" si="82"/>
        <v>0.96296679687500009</v>
      </c>
      <c r="AI260" s="91">
        <f t="shared" si="82"/>
        <v>0.95092971191406261</v>
      </c>
      <c r="AJ260" s="91">
        <f t="shared" si="82"/>
        <v>0.9390430905151369</v>
      </c>
      <c r="AK260" s="91">
        <f t="shared" si="82"/>
        <v>0.92730505188369772</v>
      </c>
      <c r="AM260" s="14"/>
      <c r="AN260" s="14"/>
      <c r="AO260" s="14"/>
      <c r="AQ260" s="14"/>
      <c r="AR260" s="14"/>
      <c r="AS260" s="14"/>
    </row>
    <row r="261" spans="3:45" ht="12.4" x14ac:dyDescent="0.3">
      <c r="C261" s="30"/>
      <c r="E261" s="3" t="s">
        <v>172</v>
      </c>
      <c r="F261" s="3" t="s">
        <v>173</v>
      </c>
      <c r="G261" s="3" t="s">
        <v>185</v>
      </c>
      <c r="H261" s="3" t="s">
        <v>191</v>
      </c>
      <c r="L261" s="3" t="s">
        <v>225</v>
      </c>
      <c r="O261" s="14"/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91">
        <f t="shared" si="82"/>
        <v>1</v>
      </c>
      <c r="AF261" s="91">
        <f t="shared" si="82"/>
        <v>0.98750000000000004</v>
      </c>
      <c r="AG261" s="91">
        <f t="shared" si="82"/>
        <v>0.97515625000000006</v>
      </c>
      <c r="AH261" s="91">
        <f t="shared" si="82"/>
        <v>0.96296679687500009</v>
      </c>
      <c r="AI261" s="91">
        <f t="shared" si="82"/>
        <v>0.95092971191406261</v>
      </c>
      <c r="AJ261" s="91">
        <f t="shared" si="82"/>
        <v>0.9390430905151369</v>
      </c>
      <c r="AK261" s="91">
        <f t="shared" si="82"/>
        <v>0.92730505188369772</v>
      </c>
      <c r="AM261" s="14"/>
      <c r="AN261" s="14"/>
      <c r="AO261" s="14"/>
      <c r="AQ261" s="14"/>
      <c r="AR261" s="14"/>
      <c r="AS261" s="14"/>
    </row>
    <row r="262" spans="3:45" ht="12.4" x14ac:dyDescent="0.3">
      <c r="C262" s="30"/>
      <c r="E262" s="3" t="s">
        <v>172</v>
      </c>
      <c r="F262" s="3" t="s">
        <v>173</v>
      </c>
      <c r="G262" s="3" t="s">
        <v>185</v>
      </c>
      <c r="H262" s="3" t="s">
        <v>192</v>
      </c>
      <c r="L262" s="3" t="s">
        <v>225</v>
      </c>
      <c r="O262" s="14"/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91">
        <f t="shared" si="82"/>
        <v>1</v>
      </c>
      <c r="AF262" s="91">
        <f t="shared" si="82"/>
        <v>0.98750000000000004</v>
      </c>
      <c r="AG262" s="91">
        <f t="shared" si="82"/>
        <v>0.97515625000000006</v>
      </c>
      <c r="AH262" s="91">
        <f t="shared" si="82"/>
        <v>0.96296679687500009</v>
      </c>
      <c r="AI262" s="91">
        <f t="shared" si="82"/>
        <v>0.95092971191406261</v>
      </c>
      <c r="AJ262" s="91">
        <f t="shared" si="82"/>
        <v>0.9390430905151369</v>
      </c>
      <c r="AK262" s="91">
        <f t="shared" si="82"/>
        <v>0.92730505188369772</v>
      </c>
      <c r="AM262" s="14"/>
      <c r="AN262" s="14"/>
      <c r="AO262" s="14"/>
      <c r="AQ262" s="14"/>
      <c r="AR262" s="14"/>
      <c r="AS262" s="14"/>
    </row>
    <row r="263" spans="3:45" ht="12.4" x14ac:dyDescent="0.3">
      <c r="C263" s="30"/>
      <c r="E263" s="3" t="s">
        <v>172</v>
      </c>
      <c r="F263" s="3" t="s">
        <v>173</v>
      </c>
      <c r="G263" s="3" t="s">
        <v>185</v>
      </c>
      <c r="H263" s="3" t="s">
        <v>193</v>
      </c>
      <c r="L263" s="3" t="s">
        <v>225</v>
      </c>
      <c r="O263" s="14"/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91">
        <f t="shared" si="82"/>
        <v>1</v>
      </c>
      <c r="AF263" s="91">
        <f t="shared" si="82"/>
        <v>0.98750000000000004</v>
      </c>
      <c r="AG263" s="91">
        <f t="shared" si="82"/>
        <v>0.97515625000000006</v>
      </c>
      <c r="AH263" s="91">
        <f t="shared" si="82"/>
        <v>0.96296679687500009</v>
      </c>
      <c r="AI263" s="91">
        <f t="shared" si="82"/>
        <v>0.95092971191406261</v>
      </c>
      <c r="AJ263" s="91">
        <f t="shared" si="82"/>
        <v>0.9390430905151369</v>
      </c>
      <c r="AK263" s="91">
        <f t="shared" si="82"/>
        <v>0.92730505188369772</v>
      </c>
      <c r="AM263" s="14"/>
      <c r="AN263" s="14"/>
      <c r="AO263" s="14"/>
      <c r="AQ263" s="14"/>
      <c r="AR263" s="14"/>
      <c r="AS263" s="14"/>
    </row>
    <row r="264" spans="3:45" ht="12.4" x14ac:dyDescent="0.3">
      <c r="C264" s="30"/>
      <c r="E264" s="3" t="s">
        <v>172</v>
      </c>
      <c r="F264" s="3" t="s">
        <v>173</v>
      </c>
      <c r="G264" s="3" t="s">
        <v>185</v>
      </c>
      <c r="H264" s="3" t="s">
        <v>194</v>
      </c>
      <c r="L264" s="3" t="s">
        <v>225</v>
      </c>
      <c r="O264" s="14"/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91">
        <f t="shared" si="82"/>
        <v>1</v>
      </c>
      <c r="AF264" s="91">
        <f t="shared" si="82"/>
        <v>0.98750000000000004</v>
      </c>
      <c r="AG264" s="91">
        <f t="shared" si="82"/>
        <v>0.97515625000000006</v>
      </c>
      <c r="AH264" s="91">
        <f t="shared" si="82"/>
        <v>0.96296679687500009</v>
      </c>
      <c r="AI264" s="91">
        <f t="shared" si="82"/>
        <v>0.95092971191406261</v>
      </c>
      <c r="AJ264" s="91">
        <f t="shared" si="82"/>
        <v>0.9390430905151369</v>
      </c>
      <c r="AK264" s="91">
        <f t="shared" si="82"/>
        <v>0.92730505188369772</v>
      </c>
      <c r="AM264" s="14"/>
      <c r="AN264" s="14"/>
      <c r="AO264" s="14"/>
      <c r="AQ264" s="14"/>
      <c r="AR264" s="14"/>
      <c r="AS264" s="14"/>
    </row>
    <row r="265" spans="3:45" ht="12.4" x14ac:dyDescent="0.3">
      <c r="C265" s="30"/>
      <c r="E265" s="4" t="s">
        <v>172</v>
      </c>
      <c r="F265" s="4" t="s">
        <v>173</v>
      </c>
      <c r="G265" s="4" t="s">
        <v>195</v>
      </c>
      <c r="H265" s="4" t="s">
        <v>196</v>
      </c>
      <c r="L265" s="3" t="s">
        <v>225</v>
      </c>
      <c r="O265" s="14"/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91">
        <f t="shared" ref="AE265:AK265" si="83">IF(AE208="","",1+AE208)</f>
        <v>1</v>
      </c>
      <c r="AF265" s="91">
        <f t="shared" si="83"/>
        <v>0.98750000000000004</v>
      </c>
      <c r="AG265" s="91">
        <f t="shared" si="83"/>
        <v>0.97515625000000006</v>
      </c>
      <c r="AH265" s="91">
        <f t="shared" si="83"/>
        <v>0.96296679687500009</v>
      </c>
      <c r="AI265" s="91">
        <f t="shared" si="83"/>
        <v>0.95092971191406261</v>
      </c>
      <c r="AJ265" s="91">
        <f t="shared" si="83"/>
        <v>0.9390430905151369</v>
      </c>
      <c r="AK265" s="91">
        <f t="shared" si="83"/>
        <v>0.92730505188369772</v>
      </c>
      <c r="AM265" s="14"/>
      <c r="AN265" s="14"/>
      <c r="AO265" s="14"/>
      <c r="AQ265" s="14"/>
      <c r="AR265" s="14"/>
      <c r="AS265" s="14"/>
    </row>
    <row r="266" spans="3:45" ht="12.4" x14ac:dyDescent="0.3">
      <c r="C266" s="30"/>
      <c r="E266" s="4" t="s">
        <v>172</v>
      </c>
      <c r="F266" s="4" t="s">
        <v>197</v>
      </c>
      <c r="H266" s="4" t="s">
        <v>198</v>
      </c>
      <c r="L266" s="3" t="s">
        <v>225</v>
      </c>
      <c r="O266" s="14"/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57"/>
      <c r="AF266" s="157"/>
      <c r="AG266" s="157"/>
      <c r="AH266" s="157"/>
      <c r="AI266" s="157"/>
      <c r="AJ266" s="157"/>
      <c r="AK266" s="157"/>
      <c r="AM266" s="14"/>
      <c r="AN266" s="14"/>
      <c r="AO266" s="14"/>
      <c r="AQ266" s="14"/>
      <c r="AR266" s="14"/>
      <c r="AS266" s="14"/>
    </row>
    <row r="267" spans="3:45" ht="12.4" x14ac:dyDescent="0.3">
      <c r="C267" s="30"/>
      <c r="E267" s="3" t="s">
        <v>172</v>
      </c>
      <c r="F267" s="3" t="s">
        <v>197</v>
      </c>
      <c r="H267" s="3" t="s">
        <v>199</v>
      </c>
      <c r="L267" s="3" t="s">
        <v>225</v>
      </c>
      <c r="O267" s="14"/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57"/>
      <c r="AF267" s="157"/>
      <c r="AG267" s="157"/>
      <c r="AH267" s="157"/>
      <c r="AI267" s="157"/>
      <c r="AJ267" s="157"/>
      <c r="AK267" s="157"/>
      <c r="AM267" s="14"/>
      <c r="AN267" s="14"/>
      <c r="AO267" s="14"/>
      <c r="AQ267" s="14"/>
      <c r="AR267" s="14"/>
      <c r="AS267" s="14"/>
    </row>
    <row r="268" spans="3:45" ht="12.4" x14ac:dyDescent="0.3">
      <c r="C268" s="30"/>
      <c r="E268" s="3" t="s">
        <v>172</v>
      </c>
      <c r="F268" s="3" t="s">
        <v>197</v>
      </c>
      <c r="H268" s="3" t="s">
        <v>200</v>
      </c>
      <c r="L268" s="3" t="s">
        <v>225</v>
      </c>
      <c r="O268" s="14"/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57"/>
      <c r="AF268" s="157"/>
      <c r="AG268" s="157"/>
      <c r="AH268" s="157"/>
      <c r="AI268" s="157"/>
      <c r="AJ268" s="157"/>
      <c r="AK268" s="157"/>
      <c r="AM268" s="14"/>
      <c r="AN268" s="14"/>
      <c r="AO268" s="14"/>
      <c r="AQ268" s="14"/>
      <c r="AR268" s="14"/>
      <c r="AS268" s="14"/>
    </row>
    <row r="269" spans="3:45" ht="12.4" x14ac:dyDescent="0.3">
      <c r="C269" s="30"/>
      <c r="E269" s="3" t="s">
        <v>172</v>
      </c>
      <c r="F269" s="3" t="s">
        <v>197</v>
      </c>
      <c r="H269" s="3" t="s">
        <v>201</v>
      </c>
      <c r="L269" s="3" t="s">
        <v>225</v>
      </c>
      <c r="O269" s="14"/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57"/>
      <c r="AF269" s="157"/>
      <c r="AG269" s="157"/>
      <c r="AH269" s="157"/>
      <c r="AI269" s="157"/>
      <c r="AJ269" s="157"/>
      <c r="AK269" s="157"/>
      <c r="AM269" s="14"/>
      <c r="AN269" s="14"/>
      <c r="AO269" s="14"/>
      <c r="AQ269" s="14"/>
      <c r="AR269" s="14"/>
      <c r="AS269" s="14"/>
    </row>
    <row r="270" spans="3:45" ht="12.4" x14ac:dyDescent="0.3">
      <c r="C270" s="30"/>
      <c r="E270" s="3" t="s">
        <v>172</v>
      </c>
      <c r="F270" s="3" t="s">
        <v>197</v>
      </c>
      <c r="H270" s="3" t="s">
        <v>202</v>
      </c>
      <c r="L270" s="3" t="s">
        <v>225</v>
      </c>
      <c r="O270" s="14"/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57"/>
      <c r="AF270" s="157"/>
      <c r="AG270" s="157"/>
      <c r="AH270" s="157"/>
      <c r="AI270" s="157"/>
      <c r="AJ270" s="157"/>
      <c r="AK270" s="157"/>
      <c r="AM270" s="14"/>
      <c r="AN270" s="14"/>
      <c r="AO270" s="14"/>
      <c r="AQ270" s="14"/>
      <c r="AR270" s="14"/>
      <c r="AS270" s="14"/>
    </row>
    <row r="271" spans="3:45" ht="12.4" x14ac:dyDescent="0.3">
      <c r="C271" s="30"/>
      <c r="E271" s="3" t="s">
        <v>172</v>
      </c>
      <c r="F271" s="3" t="s">
        <v>197</v>
      </c>
      <c r="H271" s="3" t="s">
        <v>203</v>
      </c>
      <c r="L271" s="3" t="s">
        <v>225</v>
      </c>
      <c r="O271" s="14"/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57"/>
      <c r="AF271" s="157"/>
      <c r="AG271" s="157"/>
      <c r="AH271" s="157"/>
      <c r="AI271" s="157"/>
      <c r="AJ271" s="157"/>
      <c r="AK271" s="157"/>
      <c r="AM271" s="14"/>
      <c r="AN271" s="14"/>
      <c r="AO271" s="14"/>
      <c r="AQ271" s="14"/>
      <c r="AR271" s="14"/>
      <c r="AS271" s="14"/>
    </row>
    <row r="272" spans="3:45" ht="12.4" x14ac:dyDescent="0.3">
      <c r="C272" s="30"/>
      <c r="E272" s="3" t="s">
        <v>172</v>
      </c>
      <c r="F272" s="3" t="s">
        <v>197</v>
      </c>
      <c r="H272" s="3" t="s">
        <v>204</v>
      </c>
      <c r="L272" s="3" t="s">
        <v>225</v>
      </c>
      <c r="O272" s="14"/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57"/>
      <c r="AF272" s="157"/>
      <c r="AG272" s="157"/>
      <c r="AH272" s="157"/>
      <c r="AI272" s="157"/>
      <c r="AJ272" s="157"/>
      <c r="AK272" s="157"/>
      <c r="AM272" s="14"/>
      <c r="AN272" s="14"/>
      <c r="AO272" s="14"/>
      <c r="AQ272" s="14"/>
      <c r="AR272" s="14"/>
      <c r="AS272" s="14"/>
    </row>
    <row r="273" spans="3:45" ht="12.4" x14ac:dyDescent="0.3">
      <c r="C273" s="30"/>
      <c r="E273" s="3" t="s">
        <v>172</v>
      </c>
      <c r="F273" s="3" t="s">
        <v>197</v>
      </c>
      <c r="H273" s="3" t="s">
        <v>1107</v>
      </c>
      <c r="L273" s="3" t="s">
        <v>225</v>
      </c>
      <c r="O273" s="14"/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57"/>
      <c r="AF273" s="157"/>
      <c r="AG273" s="157"/>
      <c r="AH273" s="157"/>
      <c r="AI273" s="157"/>
      <c r="AJ273" s="157"/>
      <c r="AK273" s="157"/>
      <c r="AM273" s="14"/>
      <c r="AN273" s="14"/>
      <c r="AO273" s="14"/>
      <c r="AQ273" s="14"/>
      <c r="AR273" s="14"/>
      <c r="AS273" s="14"/>
    </row>
    <row r="274" spans="3:45" ht="12.4" x14ac:dyDescent="0.3">
      <c r="C274" s="30"/>
      <c r="E274" s="3" t="s">
        <v>172</v>
      </c>
      <c r="F274" s="3" t="s">
        <v>197</v>
      </c>
      <c r="H274" s="3" t="s">
        <v>206</v>
      </c>
      <c r="L274" s="3" t="s">
        <v>225</v>
      </c>
      <c r="O274" s="14"/>
      <c r="R274" s="14"/>
      <c r="T274" s="1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57"/>
      <c r="AF274" s="157"/>
      <c r="AG274" s="157"/>
      <c r="AH274" s="157"/>
      <c r="AI274" s="157"/>
      <c r="AJ274" s="157"/>
      <c r="AK274" s="157"/>
      <c r="AM274" s="14"/>
      <c r="AN274" s="14"/>
      <c r="AO274" s="14"/>
      <c r="AQ274" s="14"/>
      <c r="AR274" s="14"/>
      <c r="AS274" s="14"/>
    </row>
    <row r="275" spans="3:45" ht="12.4" x14ac:dyDescent="0.3">
      <c r="C275" s="30"/>
      <c r="E275" s="3" t="s">
        <v>172</v>
      </c>
      <c r="F275" s="3" t="s">
        <v>197</v>
      </c>
      <c r="H275" s="3" t="s">
        <v>207</v>
      </c>
      <c r="L275" s="3" t="s">
        <v>225</v>
      </c>
      <c r="O275" s="14"/>
      <c r="R275" s="14"/>
      <c r="T275" s="1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57"/>
      <c r="AF275" s="157"/>
      <c r="AG275" s="157"/>
      <c r="AH275" s="157"/>
      <c r="AI275" s="157"/>
      <c r="AJ275" s="157"/>
      <c r="AK275" s="157"/>
      <c r="AM275" s="14"/>
      <c r="AN275" s="14"/>
      <c r="AO275" s="14"/>
      <c r="AQ275" s="14"/>
      <c r="AR275" s="14"/>
      <c r="AS275" s="14"/>
    </row>
    <row r="276" spans="3:45" ht="12.4" x14ac:dyDescent="0.3">
      <c r="C276" s="30"/>
      <c r="E276" s="3" t="s">
        <v>172</v>
      </c>
      <c r="F276" s="3" t="s">
        <v>197</v>
      </c>
      <c r="H276" s="3" t="s">
        <v>1108</v>
      </c>
      <c r="L276" s="3" t="s">
        <v>225</v>
      </c>
      <c r="O276" s="14"/>
      <c r="R276" s="14"/>
      <c r="T276" s="1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57"/>
      <c r="AF276" s="157"/>
      <c r="AG276" s="157"/>
      <c r="AH276" s="157"/>
      <c r="AI276" s="157"/>
      <c r="AJ276" s="157"/>
      <c r="AK276" s="157"/>
      <c r="AM276" s="14"/>
      <c r="AN276" s="14"/>
      <c r="AO276" s="14"/>
      <c r="AQ276" s="14"/>
      <c r="AR276" s="14"/>
      <c r="AS276" s="14"/>
    </row>
    <row r="277" spans="3:45" ht="12.4" x14ac:dyDescent="0.3">
      <c r="C277" s="30"/>
      <c r="E277" s="3" t="s">
        <v>172</v>
      </c>
      <c r="F277" s="3" t="s">
        <v>197</v>
      </c>
      <c r="H277" s="3" t="s">
        <v>1109</v>
      </c>
      <c r="L277" s="3" t="s">
        <v>225</v>
      </c>
      <c r="O277" s="14"/>
      <c r="R277" s="14"/>
      <c r="T277" s="1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57"/>
      <c r="AF277" s="157"/>
      <c r="AG277" s="157"/>
      <c r="AH277" s="157"/>
      <c r="AI277" s="157"/>
      <c r="AJ277" s="157"/>
      <c r="AK277" s="157"/>
      <c r="AM277" s="14"/>
      <c r="AN277" s="14"/>
      <c r="AO277" s="14"/>
      <c r="AQ277" s="14"/>
      <c r="AR277" s="14"/>
      <c r="AS277" s="14"/>
    </row>
    <row r="278" spans="3:45" ht="12.4" x14ac:dyDescent="0.3">
      <c r="C278" s="30"/>
      <c r="E278" s="3" t="s">
        <v>172</v>
      </c>
      <c r="F278" s="3" t="s">
        <v>197</v>
      </c>
      <c r="H278" s="3" t="s">
        <v>1110</v>
      </c>
      <c r="L278" s="3" t="s">
        <v>225</v>
      </c>
      <c r="O278" s="14"/>
      <c r="R278" s="14"/>
      <c r="T278" s="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57"/>
      <c r="AF278" s="157"/>
      <c r="AG278" s="157"/>
      <c r="AH278" s="157"/>
      <c r="AI278" s="157"/>
      <c r="AJ278" s="157"/>
      <c r="AK278" s="157"/>
      <c r="AM278" s="14"/>
      <c r="AN278" s="14"/>
      <c r="AO278" s="14"/>
      <c r="AQ278" s="14"/>
      <c r="AR278" s="14"/>
      <c r="AS278" s="14"/>
    </row>
    <row r="279" spans="3:45" ht="12.4" x14ac:dyDescent="0.3">
      <c r="C279" s="30"/>
      <c r="E279" s="3" t="s">
        <v>172</v>
      </c>
      <c r="F279" s="3" t="s">
        <v>197</v>
      </c>
      <c r="H279" s="3" t="s">
        <v>195</v>
      </c>
      <c r="L279" s="3" t="s">
        <v>225</v>
      </c>
      <c r="O279" s="14"/>
      <c r="R279" s="14"/>
      <c r="T279" s="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57"/>
      <c r="AF279" s="157"/>
      <c r="AG279" s="157"/>
      <c r="AH279" s="157"/>
      <c r="AI279" s="157"/>
      <c r="AJ279" s="157"/>
      <c r="AK279" s="157"/>
      <c r="AM279" s="14"/>
      <c r="AN279" s="14"/>
      <c r="AO279" s="14"/>
      <c r="AQ279" s="14"/>
      <c r="AR279" s="14"/>
      <c r="AS279" s="14"/>
    </row>
    <row r="280" spans="3:45" ht="12.4" x14ac:dyDescent="0.3">
      <c r="C280" s="30"/>
      <c r="E280" s="4" t="s">
        <v>209</v>
      </c>
      <c r="H280" s="4" t="s">
        <v>209</v>
      </c>
      <c r="L280" s="3" t="s">
        <v>225</v>
      </c>
      <c r="O280" s="14"/>
      <c r="R280" s="14"/>
      <c r="T280" s="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91" t="str">
        <f t="shared" ref="AE280:AK287" si="84">IF(AE223="","",1+AE223)</f>
        <v/>
      </c>
      <c r="AF280" s="91" t="str">
        <f t="shared" si="84"/>
        <v/>
      </c>
      <c r="AG280" s="91" t="str">
        <f t="shared" si="84"/>
        <v/>
      </c>
      <c r="AH280" s="91" t="str">
        <f t="shared" si="84"/>
        <v/>
      </c>
      <c r="AI280" s="91" t="str">
        <f t="shared" si="84"/>
        <v/>
      </c>
      <c r="AJ280" s="91" t="str">
        <f t="shared" si="84"/>
        <v/>
      </c>
      <c r="AK280" s="91" t="str">
        <f t="shared" si="84"/>
        <v/>
      </c>
      <c r="AM280" s="14"/>
      <c r="AN280" s="14"/>
      <c r="AO280" s="14"/>
      <c r="AQ280" s="14"/>
      <c r="AR280" s="14"/>
      <c r="AS280" s="14"/>
    </row>
    <row r="281" spans="3:45" ht="12.4" x14ac:dyDescent="0.3">
      <c r="C281" s="30"/>
      <c r="E281" s="3" t="s">
        <v>209</v>
      </c>
      <c r="H281" s="3" t="s">
        <v>311</v>
      </c>
      <c r="L281" s="3" t="s">
        <v>225</v>
      </c>
      <c r="O281" s="14"/>
      <c r="R281" s="14"/>
      <c r="T281" s="1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91">
        <f t="shared" si="84"/>
        <v>1</v>
      </c>
      <c r="AF281" s="91">
        <f t="shared" si="84"/>
        <v>0.98850000000000005</v>
      </c>
      <c r="AG281" s="91">
        <f t="shared" si="84"/>
        <v>0.97713225000000004</v>
      </c>
      <c r="AH281" s="91">
        <f t="shared" si="84"/>
        <v>0.96589522912500003</v>
      </c>
      <c r="AI281" s="91">
        <f t="shared" si="84"/>
        <v>0.95478743399006261</v>
      </c>
      <c r="AJ281" s="91">
        <f t="shared" si="84"/>
        <v>0.94380737849917695</v>
      </c>
      <c r="AK281" s="91">
        <f t="shared" si="84"/>
        <v>0.93295359364643649</v>
      </c>
      <c r="AM281" s="14"/>
      <c r="AN281" s="14"/>
      <c r="AO281" s="14"/>
      <c r="AQ281" s="14"/>
      <c r="AR281" s="14"/>
      <c r="AS281" s="14"/>
    </row>
    <row r="282" spans="3:45" ht="12.4" x14ac:dyDescent="0.3">
      <c r="C282" s="30"/>
      <c r="E282" s="3" t="s">
        <v>209</v>
      </c>
      <c r="H282" s="3" t="s">
        <v>210</v>
      </c>
      <c r="L282" s="3" t="s">
        <v>225</v>
      </c>
      <c r="O282" s="14"/>
      <c r="R282" s="14"/>
      <c r="T282" s="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91">
        <f t="shared" si="84"/>
        <v>1</v>
      </c>
      <c r="AF282" s="91">
        <f t="shared" si="84"/>
        <v>0.98850000000000005</v>
      </c>
      <c r="AG282" s="91">
        <f t="shared" si="84"/>
        <v>0.97713225000000004</v>
      </c>
      <c r="AH282" s="91">
        <f t="shared" si="84"/>
        <v>0.96589522912500003</v>
      </c>
      <c r="AI282" s="91">
        <f t="shared" si="84"/>
        <v>0.95478743399006261</v>
      </c>
      <c r="AJ282" s="91">
        <f t="shared" si="84"/>
        <v>0.94380737849917695</v>
      </c>
      <c r="AK282" s="91">
        <f t="shared" si="84"/>
        <v>0.93295359364643649</v>
      </c>
      <c r="AM282" s="14"/>
      <c r="AN282" s="14"/>
      <c r="AO282" s="14"/>
      <c r="AQ282" s="14"/>
      <c r="AR282" s="14"/>
      <c r="AS282" s="14"/>
    </row>
    <row r="283" spans="3:45" ht="12.4" x14ac:dyDescent="0.3">
      <c r="C283" s="30"/>
      <c r="E283" s="3" t="s">
        <v>209</v>
      </c>
      <c r="H283" s="3" t="s">
        <v>211</v>
      </c>
      <c r="L283" s="3" t="s">
        <v>225</v>
      </c>
      <c r="O283" s="14"/>
      <c r="R283" s="14"/>
      <c r="T283" s="1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91">
        <f t="shared" si="84"/>
        <v>1</v>
      </c>
      <c r="AF283" s="91">
        <f t="shared" si="84"/>
        <v>0.98850000000000005</v>
      </c>
      <c r="AG283" s="91">
        <f t="shared" si="84"/>
        <v>0.97713225000000004</v>
      </c>
      <c r="AH283" s="91">
        <f t="shared" si="84"/>
        <v>0.96589522912500003</v>
      </c>
      <c r="AI283" s="91">
        <f t="shared" si="84"/>
        <v>0.95478743399006261</v>
      </c>
      <c r="AJ283" s="91">
        <f t="shared" si="84"/>
        <v>0.94380737849917695</v>
      </c>
      <c r="AK283" s="91">
        <f t="shared" si="84"/>
        <v>0.93295359364643649</v>
      </c>
      <c r="AM283" s="14"/>
      <c r="AN283" s="14"/>
      <c r="AO283" s="14"/>
      <c r="AQ283" s="14"/>
      <c r="AR283" s="14"/>
      <c r="AS283" s="14"/>
    </row>
    <row r="284" spans="3:45" ht="12.4" x14ac:dyDescent="0.3">
      <c r="C284" s="30"/>
      <c r="E284" s="3" t="s">
        <v>209</v>
      </c>
      <c r="H284" s="3" t="s">
        <v>213</v>
      </c>
      <c r="L284" s="3" t="s">
        <v>225</v>
      </c>
      <c r="O284" s="14"/>
      <c r="R284" s="14"/>
      <c r="T284" s="1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91">
        <f t="shared" si="84"/>
        <v>1</v>
      </c>
      <c r="AF284" s="91">
        <f t="shared" si="84"/>
        <v>0.98850000000000005</v>
      </c>
      <c r="AG284" s="91">
        <f t="shared" si="84"/>
        <v>0.97713225000000004</v>
      </c>
      <c r="AH284" s="91">
        <f t="shared" si="84"/>
        <v>0.96589522912500003</v>
      </c>
      <c r="AI284" s="91">
        <f t="shared" si="84"/>
        <v>0.95478743399006261</v>
      </c>
      <c r="AJ284" s="91">
        <f t="shared" si="84"/>
        <v>0.94380737849917695</v>
      </c>
      <c r="AK284" s="91">
        <f t="shared" si="84"/>
        <v>0.93295359364643649</v>
      </c>
      <c r="AM284" s="14"/>
      <c r="AN284" s="14"/>
      <c r="AO284" s="14"/>
      <c r="AQ284" s="14"/>
      <c r="AR284" s="14"/>
      <c r="AS284" s="14"/>
    </row>
    <row r="285" spans="3:45" ht="12.4" x14ac:dyDescent="0.3">
      <c r="C285" s="30"/>
      <c r="E285" s="3" t="s">
        <v>209</v>
      </c>
      <c r="H285" s="3" t="s">
        <v>214</v>
      </c>
      <c r="L285" s="3" t="s">
        <v>225</v>
      </c>
      <c r="O285" s="14"/>
      <c r="R285" s="14"/>
      <c r="T285" s="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91">
        <f t="shared" si="84"/>
        <v>1</v>
      </c>
      <c r="AF285" s="91">
        <f t="shared" si="84"/>
        <v>0.98850000000000005</v>
      </c>
      <c r="AG285" s="91">
        <f t="shared" si="84"/>
        <v>0.97713225000000004</v>
      </c>
      <c r="AH285" s="91">
        <f t="shared" si="84"/>
        <v>0.96589522912500003</v>
      </c>
      <c r="AI285" s="91">
        <f t="shared" si="84"/>
        <v>0.95478743399006261</v>
      </c>
      <c r="AJ285" s="91">
        <f t="shared" si="84"/>
        <v>0.94380737849917695</v>
      </c>
      <c r="AK285" s="91">
        <f t="shared" si="84"/>
        <v>0.93295359364643649</v>
      </c>
      <c r="AM285" s="14"/>
      <c r="AN285" s="14"/>
      <c r="AO285" s="14"/>
      <c r="AQ285" s="14"/>
      <c r="AR285" s="14"/>
      <c r="AS285" s="14"/>
    </row>
    <row r="286" spans="3:45" ht="12.4" x14ac:dyDescent="0.3">
      <c r="C286" s="30"/>
      <c r="E286" s="3" t="s">
        <v>209</v>
      </c>
      <c r="H286" s="3" t="s">
        <v>215</v>
      </c>
      <c r="L286" s="3" t="s">
        <v>225</v>
      </c>
      <c r="O286" s="14"/>
      <c r="R286" s="14"/>
      <c r="T286" s="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91">
        <f t="shared" si="84"/>
        <v>1</v>
      </c>
      <c r="AF286" s="91">
        <f t="shared" si="84"/>
        <v>0.98850000000000005</v>
      </c>
      <c r="AG286" s="91">
        <f t="shared" si="84"/>
        <v>0.97713225000000004</v>
      </c>
      <c r="AH286" s="91">
        <f t="shared" si="84"/>
        <v>0.96589522912500003</v>
      </c>
      <c r="AI286" s="91">
        <f t="shared" si="84"/>
        <v>0.95478743399006261</v>
      </c>
      <c r="AJ286" s="91">
        <f t="shared" si="84"/>
        <v>0.94380737849917695</v>
      </c>
      <c r="AK286" s="91">
        <f t="shared" si="84"/>
        <v>0.93295359364643649</v>
      </c>
      <c r="AM286" s="14"/>
      <c r="AN286" s="14"/>
      <c r="AO286" s="14"/>
      <c r="AQ286" s="14"/>
      <c r="AR286" s="14"/>
      <c r="AS286" s="14"/>
    </row>
    <row r="287" spans="3:45" ht="12.4" x14ac:dyDescent="0.3">
      <c r="C287" s="30"/>
      <c r="E287" s="4" t="s">
        <v>216</v>
      </c>
      <c r="H287" s="4" t="s">
        <v>216</v>
      </c>
      <c r="L287" s="3" t="s">
        <v>225</v>
      </c>
      <c r="O287" s="14"/>
      <c r="R287" s="14"/>
      <c r="T287" s="1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91">
        <f t="shared" si="84"/>
        <v>1</v>
      </c>
      <c r="AF287" s="91">
        <f t="shared" si="84"/>
        <v>0.98850000000000005</v>
      </c>
      <c r="AG287" s="91">
        <f t="shared" si="84"/>
        <v>0.97713225000000004</v>
      </c>
      <c r="AH287" s="91">
        <f t="shared" si="84"/>
        <v>0.96589522912500003</v>
      </c>
      <c r="AI287" s="91">
        <f t="shared" si="84"/>
        <v>0.95478743399006261</v>
      </c>
      <c r="AJ287" s="91">
        <f t="shared" si="84"/>
        <v>0.94380737849917695</v>
      </c>
      <c r="AK287" s="91">
        <f t="shared" si="84"/>
        <v>0.93295359364643649</v>
      </c>
      <c r="AM287" s="14"/>
      <c r="AN287" s="14"/>
      <c r="AO287" s="14"/>
      <c r="AQ287" s="14"/>
      <c r="AR287" s="14"/>
      <c r="AS287" s="14"/>
    </row>
    <row r="288" spans="3:45" ht="12.4" x14ac:dyDescent="0.3">
      <c r="C288" s="30"/>
      <c r="E288" s="3" t="s">
        <v>216</v>
      </c>
      <c r="H288" s="3" t="s">
        <v>312</v>
      </c>
      <c r="L288" s="3" t="s">
        <v>225</v>
      </c>
      <c r="O288" s="14"/>
      <c r="R288" s="14"/>
      <c r="T288" s="1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91" t="str">
        <f t="shared" ref="AE288:AK288" si="85">IF(AE231="","",1+AE231)</f>
        <v/>
      </c>
      <c r="AF288" s="91" t="str">
        <f t="shared" si="85"/>
        <v/>
      </c>
      <c r="AG288" s="91" t="str">
        <f t="shared" si="85"/>
        <v/>
      </c>
      <c r="AH288" s="91" t="str">
        <f t="shared" si="85"/>
        <v/>
      </c>
      <c r="AI288" s="91" t="str">
        <f t="shared" si="85"/>
        <v/>
      </c>
      <c r="AJ288" s="91" t="str">
        <f t="shared" si="85"/>
        <v/>
      </c>
      <c r="AK288" s="91" t="str">
        <f t="shared" si="85"/>
        <v/>
      </c>
      <c r="AM288" s="14"/>
      <c r="AN288" s="14"/>
      <c r="AO288" s="14"/>
      <c r="AQ288" s="14"/>
      <c r="AR288" s="14"/>
      <c r="AS288" s="14"/>
    </row>
    <row r="289" spans="2:61" ht="12.4" x14ac:dyDescent="0.3">
      <c r="C289" s="30"/>
      <c r="E289" s="3" t="s">
        <v>216</v>
      </c>
      <c r="H289" s="3" t="s">
        <v>313</v>
      </c>
      <c r="L289" s="3" t="s">
        <v>225</v>
      </c>
      <c r="O289" s="14"/>
      <c r="R289" s="14"/>
      <c r="T289" s="1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91" t="str">
        <f t="shared" ref="AE289:AK289" si="86">IF(AE232="","",1+AE232)</f>
        <v/>
      </c>
      <c r="AF289" s="91" t="str">
        <f t="shared" si="86"/>
        <v/>
      </c>
      <c r="AG289" s="91" t="str">
        <f t="shared" si="86"/>
        <v/>
      </c>
      <c r="AH289" s="91" t="str">
        <f t="shared" si="86"/>
        <v/>
      </c>
      <c r="AI289" s="91" t="str">
        <f t="shared" si="86"/>
        <v/>
      </c>
      <c r="AJ289" s="91" t="str">
        <f t="shared" si="86"/>
        <v/>
      </c>
      <c r="AK289" s="91" t="str">
        <f t="shared" si="86"/>
        <v/>
      </c>
      <c r="AM289" s="14"/>
      <c r="AN289" s="14"/>
      <c r="AO289" s="14"/>
      <c r="AQ289" s="14"/>
      <c r="AR289" s="14"/>
      <c r="AS289" s="14"/>
    </row>
    <row r="290" spans="2:61" ht="12.4" x14ac:dyDescent="0.3">
      <c r="C290" s="30"/>
      <c r="E290" s="3" t="s">
        <v>216</v>
      </c>
      <c r="H290" s="3" t="s">
        <v>314</v>
      </c>
      <c r="L290" s="3" t="s">
        <v>225</v>
      </c>
      <c r="O290" s="14"/>
      <c r="R290" s="14"/>
      <c r="T290" s="1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91" t="str">
        <f t="shared" ref="AE290:AK290" si="87">IF(AE233="","",1+AE233)</f>
        <v/>
      </c>
      <c r="AF290" s="91" t="str">
        <f t="shared" si="87"/>
        <v/>
      </c>
      <c r="AG290" s="91" t="str">
        <f t="shared" si="87"/>
        <v/>
      </c>
      <c r="AH290" s="91" t="str">
        <f t="shared" si="87"/>
        <v/>
      </c>
      <c r="AI290" s="91" t="str">
        <f t="shared" si="87"/>
        <v/>
      </c>
      <c r="AJ290" s="91" t="str">
        <f t="shared" si="87"/>
        <v/>
      </c>
      <c r="AK290" s="91" t="str">
        <f t="shared" si="87"/>
        <v/>
      </c>
      <c r="AM290" s="14"/>
      <c r="AN290" s="14"/>
      <c r="AO290" s="14"/>
      <c r="AQ290" s="14"/>
      <c r="AR290" s="14"/>
      <c r="AS290" s="14"/>
    </row>
    <row r="291" spans="2:61" ht="12.4" x14ac:dyDescent="0.3">
      <c r="C291" s="30"/>
      <c r="E291" s="3" t="s">
        <v>216</v>
      </c>
      <c r="H291" s="3" t="s">
        <v>220</v>
      </c>
      <c r="L291" s="3" t="s">
        <v>225</v>
      </c>
      <c r="O291" s="14"/>
      <c r="R291" s="14"/>
      <c r="T291" s="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91" t="str">
        <f t="shared" ref="AE291:AK291" si="88">IF(AE234="","",1+AE234)</f>
        <v/>
      </c>
      <c r="AF291" s="91" t="str">
        <f t="shared" si="88"/>
        <v/>
      </c>
      <c r="AG291" s="91" t="str">
        <f t="shared" si="88"/>
        <v/>
      </c>
      <c r="AH291" s="91" t="str">
        <f t="shared" si="88"/>
        <v/>
      </c>
      <c r="AI291" s="91" t="str">
        <f t="shared" si="88"/>
        <v/>
      </c>
      <c r="AJ291" s="91" t="str">
        <f t="shared" si="88"/>
        <v/>
      </c>
      <c r="AK291" s="91" t="str">
        <f t="shared" si="88"/>
        <v/>
      </c>
      <c r="AM291" s="14"/>
      <c r="AN291" s="14"/>
      <c r="AO291" s="14"/>
      <c r="AQ291" s="14"/>
      <c r="AR291" s="14"/>
      <c r="AS291" s="14"/>
    </row>
    <row r="292" spans="2:61" ht="12.4" x14ac:dyDescent="0.3">
      <c r="C292" s="30"/>
      <c r="E292" s="3" t="s">
        <v>216</v>
      </c>
      <c r="H292" s="3" t="s">
        <v>221</v>
      </c>
      <c r="L292" s="3" t="s">
        <v>225</v>
      </c>
      <c r="O292" s="14"/>
      <c r="R292" s="14"/>
      <c r="T292" s="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91" t="str">
        <f t="shared" ref="AE292:AK292" si="89">IF(AE235="","",1+AE235)</f>
        <v/>
      </c>
      <c r="AF292" s="91" t="str">
        <f t="shared" si="89"/>
        <v/>
      </c>
      <c r="AG292" s="91" t="str">
        <f t="shared" si="89"/>
        <v/>
      </c>
      <c r="AH292" s="91" t="str">
        <f t="shared" si="89"/>
        <v/>
      </c>
      <c r="AI292" s="91" t="str">
        <f t="shared" si="89"/>
        <v/>
      </c>
      <c r="AJ292" s="91" t="str">
        <f t="shared" si="89"/>
        <v/>
      </c>
      <c r="AK292" s="91" t="str">
        <f t="shared" si="89"/>
        <v/>
      </c>
      <c r="AM292" s="14"/>
      <c r="AN292" s="14"/>
      <c r="AO292" s="14"/>
      <c r="AQ292" s="14"/>
      <c r="AR292" s="14"/>
      <c r="AS292" s="14"/>
    </row>
    <row r="293" spans="2:61" ht="12.4" x14ac:dyDescent="0.3">
      <c r="E293" s="3" t="s">
        <v>216</v>
      </c>
      <c r="H293" s="3" t="s">
        <v>212</v>
      </c>
      <c r="L293" s="3" t="s">
        <v>225</v>
      </c>
      <c r="O293" s="14"/>
      <c r="R293" s="14"/>
      <c r="T293" s="1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91" t="str">
        <f t="shared" ref="AE293:AK293" si="90">IF(AE236="","",1+AE236)</f>
        <v/>
      </c>
      <c r="AF293" s="91" t="str">
        <f t="shared" si="90"/>
        <v/>
      </c>
      <c r="AG293" s="91" t="str">
        <f t="shared" si="90"/>
        <v/>
      </c>
      <c r="AH293" s="91" t="str">
        <f t="shared" si="90"/>
        <v/>
      </c>
      <c r="AI293" s="91" t="str">
        <f t="shared" si="90"/>
        <v/>
      </c>
      <c r="AJ293" s="91" t="str">
        <f t="shared" si="90"/>
        <v/>
      </c>
      <c r="AK293" s="91" t="str">
        <f t="shared" si="90"/>
        <v/>
      </c>
      <c r="AM293" s="14"/>
      <c r="AN293" s="14"/>
      <c r="AO293" s="14"/>
      <c r="AQ293" s="14"/>
      <c r="AR293" s="14"/>
      <c r="AS293" s="14"/>
    </row>
    <row r="294" spans="2:61" ht="12.4" x14ac:dyDescent="0.3">
      <c r="E294" s="3" t="s">
        <v>216</v>
      </c>
      <c r="H294" s="3" t="s">
        <v>223</v>
      </c>
      <c r="L294" s="3" t="s">
        <v>225</v>
      </c>
      <c r="O294" s="14"/>
      <c r="R294" s="14"/>
      <c r="T294" s="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91" t="str">
        <f t="shared" ref="AE294:AK294" si="91">IF(AE237="","",1+AE237)</f>
        <v/>
      </c>
      <c r="AF294" s="91" t="str">
        <f t="shared" si="91"/>
        <v/>
      </c>
      <c r="AG294" s="91" t="str">
        <f t="shared" si="91"/>
        <v/>
      </c>
      <c r="AH294" s="91" t="str">
        <f t="shared" si="91"/>
        <v/>
      </c>
      <c r="AI294" s="91" t="str">
        <f t="shared" si="91"/>
        <v/>
      </c>
      <c r="AJ294" s="91" t="str">
        <f t="shared" si="91"/>
        <v/>
      </c>
      <c r="AK294" s="91" t="str">
        <f t="shared" si="91"/>
        <v/>
      </c>
      <c r="AM294" s="14"/>
      <c r="AN294" s="14"/>
      <c r="AO294" s="14"/>
      <c r="AQ294" s="14"/>
      <c r="AR294" s="14"/>
      <c r="AS294" s="14"/>
    </row>
    <row r="295" spans="2:61" ht="12.4" x14ac:dyDescent="0.3">
      <c r="E295" s="3" t="s">
        <v>216</v>
      </c>
      <c r="H295" s="3" t="s">
        <v>315</v>
      </c>
      <c r="L295" s="3" t="s">
        <v>225</v>
      </c>
      <c r="O295" s="14"/>
      <c r="R295" s="14"/>
      <c r="T295" s="1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91" t="str">
        <f t="shared" ref="AE295:AK295" si="92">IF(AE238="","",1+AE238)</f>
        <v/>
      </c>
      <c r="AF295" s="91" t="str">
        <f t="shared" si="92"/>
        <v/>
      </c>
      <c r="AG295" s="91" t="str">
        <f t="shared" si="92"/>
        <v/>
      </c>
      <c r="AH295" s="91" t="str">
        <f t="shared" si="92"/>
        <v/>
      </c>
      <c r="AI295" s="91" t="str">
        <f t="shared" si="92"/>
        <v/>
      </c>
      <c r="AJ295" s="91" t="str">
        <f t="shared" si="92"/>
        <v/>
      </c>
      <c r="AK295" s="91" t="str">
        <f t="shared" si="92"/>
        <v/>
      </c>
      <c r="AM295" s="14"/>
      <c r="AN295" s="14"/>
      <c r="AO295" s="14"/>
      <c r="AQ295" s="14"/>
      <c r="AR295" s="14"/>
      <c r="AS295" s="14"/>
    </row>
    <row r="296" spans="2:61" ht="12.4" x14ac:dyDescent="0.3">
      <c r="R296" s="3"/>
      <c r="AV296" s="3"/>
    </row>
    <row r="297" spans="2:61" ht="14.65" x14ac:dyDescent="0.35">
      <c r="B297" s="10" t="s">
        <v>159</v>
      </c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41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</row>
    <row r="298" spans="2:61" ht="12.4" x14ac:dyDescent="0.3">
      <c r="C298" s="30" t="s">
        <v>160</v>
      </c>
      <c r="R298" s="3"/>
    </row>
    <row r="299" spans="2:61" ht="12.4" x14ac:dyDescent="0.3">
      <c r="R299" s="3"/>
    </row>
    <row r="300" spans="2:61" ht="12.4" x14ac:dyDescent="0.3">
      <c r="F300" s="3" t="s">
        <v>161</v>
      </c>
      <c r="R300" s="3"/>
      <c r="T300" s="29" t="b">
        <f>TRUE</f>
        <v>1</v>
      </c>
      <c r="U300" s="29" t="b">
        <f>TRUE</f>
        <v>1</v>
      </c>
      <c r="V300" s="29" t="b">
        <f>TRUE</f>
        <v>1</v>
      </c>
      <c r="W300" s="29" t="b">
        <f>TRUE</f>
        <v>1</v>
      </c>
      <c r="X300" s="29" t="b">
        <f>TRUE</f>
        <v>1</v>
      </c>
      <c r="Y300" s="29" t="b">
        <f>TRUE</f>
        <v>1</v>
      </c>
      <c r="Z300" s="29" t="b">
        <f>TRUE</f>
        <v>1</v>
      </c>
      <c r="AA300" s="29" t="b">
        <f>TRUE</f>
        <v>1</v>
      </c>
      <c r="AB300" s="29" t="b">
        <f>TRUE</f>
        <v>1</v>
      </c>
      <c r="AC300" s="29" t="b">
        <f>TRUE</f>
        <v>1</v>
      </c>
      <c r="AD300" s="29" t="b">
        <f>TRUE</f>
        <v>1</v>
      </c>
      <c r="AE300" s="29" t="b">
        <f>TRUE</f>
        <v>1</v>
      </c>
      <c r="AF300" s="29" t="b">
        <f>TRUE</f>
        <v>1</v>
      </c>
      <c r="AG300" s="29" t="b">
        <f>TRUE</f>
        <v>1</v>
      </c>
      <c r="AH300" s="29" t="b">
        <f>TRUE</f>
        <v>1</v>
      </c>
      <c r="AI300" s="29" t="b">
        <f>TRUE</f>
        <v>1</v>
      </c>
      <c r="AJ300" s="29" t="b">
        <f>TRUE</f>
        <v>1</v>
      </c>
      <c r="AK300" s="29" t="b">
        <f>TRUE</f>
        <v>1</v>
      </c>
      <c r="AM300" s="29" t="b">
        <f>TRUE</f>
        <v>1</v>
      </c>
      <c r="AN300" s="29" t="b">
        <f>TRUE</f>
        <v>1</v>
      </c>
      <c r="AO300" s="29" t="b">
        <f>TRUE</f>
        <v>1</v>
      </c>
      <c r="AQ300" s="29" t="b">
        <f>TRUE</f>
        <v>1</v>
      </c>
      <c r="AR300" s="29" t="b">
        <f>TRUE</f>
        <v>1</v>
      </c>
      <c r="AS300" s="29" t="b">
        <f>TRUE</f>
        <v>1</v>
      </c>
    </row>
    <row r="301" spans="2:61" ht="12.4" x14ac:dyDescent="0.3">
      <c r="F301" s="3" t="s">
        <v>162</v>
      </c>
      <c r="R301" s="3"/>
      <c r="T301" s="29" t="b">
        <f>TRUE</f>
        <v>1</v>
      </c>
      <c r="U301" s="29" t="b">
        <f>TRUE</f>
        <v>1</v>
      </c>
      <c r="V301" s="29" t="b">
        <f>TRUE</f>
        <v>1</v>
      </c>
      <c r="W301" s="29" t="b">
        <f>TRUE</f>
        <v>1</v>
      </c>
      <c r="X301" s="29" t="b">
        <f>TRUE</f>
        <v>1</v>
      </c>
      <c r="Y301" s="29" t="b">
        <f>TRUE</f>
        <v>1</v>
      </c>
      <c r="Z301" s="29" t="b">
        <f>TRUE</f>
        <v>1</v>
      </c>
      <c r="AA301" s="29" t="b">
        <f>TRUE</f>
        <v>1</v>
      </c>
      <c r="AB301" s="29" t="b">
        <f>TRUE</f>
        <v>1</v>
      </c>
      <c r="AC301" s="29" t="b">
        <f>TRUE</f>
        <v>1</v>
      </c>
      <c r="AD301" s="29" t="b">
        <f>TRUE</f>
        <v>1</v>
      </c>
      <c r="AE301" s="29" t="b">
        <f>TRUE</f>
        <v>1</v>
      </c>
      <c r="AF301" s="29" t="b">
        <f>TRUE</f>
        <v>1</v>
      </c>
      <c r="AG301" s="29" t="b">
        <f>TRUE</f>
        <v>1</v>
      </c>
      <c r="AH301" s="29" t="b">
        <f>TRUE</f>
        <v>1</v>
      </c>
      <c r="AI301" s="29" t="b">
        <f>TRUE</f>
        <v>1</v>
      </c>
      <c r="AJ301" s="29" t="b">
        <f>TRUE</f>
        <v>1</v>
      </c>
      <c r="AK301" s="29" t="b">
        <f>TRUE</f>
        <v>1</v>
      </c>
      <c r="AM301" s="29" t="b">
        <f>TRUE</f>
        <v>1</v>
      </c>
      <c r="AN301" s="29" t="b">
        <f>TRUE</f>
        <v>1</v>
      </c>
      <c r="AO301" s="29" t="b">
        <f>TRUE</f>
        <v>1</v>
      </c>
      <c r="AQ301" s="29" t="b">
        <f>TRUE</f>
        <v>1</v>
      </c>
      <c r="AR301" s="29" t="b">
        <f>TRUE</f>
        <v>1</v>
      </c>
      <c r="AS301" s="29" t="b">
        <f>TRUE</f>
        <v>1</v>
      </c>
    </row>
    <row r="302" spans="2:61" ht="12.4" x14ac:dyDescent="0.3">
      <c r="R302" s="3"/>
    </row>
    <row r="303" spans="2:61" ht="12.4" x14ac:dyDescent="0.3">
      <c r="F303" s="3" t="s">
        <v>163</v>
      </c>
      <c r="R303" s="3"/>
    </row>
  </sheetData>
  <conditionalFormatting sqref="R4">
    <cfRule type="cellIs" dxfId="80" priority="5" operator="greaterThan">
      <formula>0</formula>
    </cfRule>
  </conditionalFormatting>
  <conditionalFormatting sqref="AM243:AO244">
    <cfRule type="cellIs" dxfId="79" priority="4" operator="equal">
      <formula>FALSE</formula>
    </cfRule>
  </conditionalFormatting>
  <conditionalFormatting sqref="AQ243:AS244">
    <cfRule type="cellIs" dxfId="78" priority="3" operator="equal">
      <formula>FALSE</formula>
    </cfRule>
  </conditionalFormatting>
  <conditionalFormatting sqref="T300:AK301 AM300:AO301">
    <cfRule type="cellIs" dxfId="77" priority="2" operator="equal">
      <formula>FALSE</formula>
    </cfRule>
  </conditionalFormatting>
  <conditionalFormatting sqref="AQ300:AS301">
    <cfRule type="cellIs" dxfId="76" priority="1" operator="equal">
      <formula>FALSE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E581A-997E-4B84-96A0-3D83ACE9DA73}">
  <sheetPr>
    <tabColor theme="8"/>
  </sheetPr>
  <dimension ref="A1:BI281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164</v>
      </c>
      <c r="G7" s="4" t="s">
        <v>165</v>
      </c>
      <c r="H7" s="4" t="s">
        <v>761</v>
      </c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1246</v>
      </c>
    </row>
    <row r="12" spans="1:61" x14ac:dyDescent="0.3">
      <c r="E12" s="3" t="s">
        <v>84</v>
      </c>
      <c r="F12" s="3" t="s">
        <v>245</v>
      </c>
      <c r="G12" s="3" t="s">
        <v>166</v>
      </c>
      <c r="L12" s="3" t="s">
        <v>158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Cal_EfficientCosts!AG53</f>
        <v>306.8063148300883</v>
      </c>
      <c r="AH12" s="17">
        <f>Cal_EfficientCosts!AH53</f>
        <v>316.05794793421177</v>
      </c>
      <c r="AI12" s="17">
        <f>Cal_EfficientCosts!AI53</f>
        <v>324.60205851590979</v>
      </c>
      <c r="AJ12" s="17">
        <f>Cal_EfficientCosts!AJ53</f>
        <v>314.5118802276541</v>
      </c>
      <c r="AK12" s="17">
        <f>Cal_EfficientCosts!AK53</f>
        <v>297.97627980511379</v>
      </c>
      <c r="AM12" s="14"/>
      <c r="AN12" s="14"/>
      <c r="AO12" s="18">
        <f>SUM(AG12:AK12)</f>
        <v>1559.9544813129778</v>
      </c>
      <c r="AQ12" s="14"/>
      <c r="AR12" s="14"/>
      <c r="AS12" s="14"/>
    </row>
    <row r="13" spans="1:61" x14ac:dyDescent="0.3">
      <c r="E13" s="3" t="s">
        <v>84</v>
      </c>
      <c r="F13" s="3" t="s">
        <v>1248</v>
      </c>
      <c r="G13" s="3" t="s">
        <v>166</v>
      </c>
      <c r="L13" s="3" t="s">
        <v>158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Inp_EoE_sub!AG182</f>
        <v>323.54689736448984</v>
      </c>
      <c r="AH13" s="17">
        <f>Inp_EoE_sub!AH182</f>
        <v>322.88343936216063</v>
      </c>
      <c r="AI13" s="17">
        <f>Inp_EoE_sub!AI182</f>
        <v>323.26111363351743</v>
      </c>
      <c r="AJ13" s="17">
        <f>Inp_EoE_sub!AJ182</f>
        <v>310.79206935488213</v>
      </c>
      <c r="AK13" s="17">
        <f>Inp_EoE_sub!AK182</f>
        <v>301.18867463178577</v>
      </c>
      <c r="AM13" s="14"/>
      <c r="AN13" s="14"/>
      <c r="AO13" s="18">
        <f>SUM(AG13:AK13)</f>
        <v>1581.6721943468358</v>
      </c>
      <c r="AQ13" s="14"/>
      <c r="AR13" s="14"/>
      <c r="AS13" s="14"/>
    </row>
    <row r="14" spans="1:61" x14ac:dyDescent="0.3">
      <c r="E14" s="3" t="s">
        <v>84</v>
      </c>
      <c r="F14" s="3" t="s">
        <v>246</v>
      </c>
      <c r="G14" s="3" t="s">
        <v>166</v>
      </c>
      <c r="L14" s="3" t="s">
        <v>225</v>
      </c>
      <c r="R14" s="18">
        <f>AO12/AO13</f>
        <v>0.98626914406696864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1183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247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166</v>
      </c>
      <c r="H19" s="4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319.10432152919873</v>
      </c>
      <c r="AH19" s="18">
        <f t="shared" ref="AH19:AK19" si="0">AH13*$R$14</f>
        <v>318.44997337311713</v>
      </c>
      <c r="AI19" s="18">
        <f t="shared" si="0"/>
        <v>318.82246185346429</v>
      </c>
      <c r="AJ19" s="18">
        <f t="shared" si="0"/>
        <v>306.52462822544157</v>
      </c>
      <c r="AK19" s="18">
        <f t="shared" si="0"/>
        <v>297.05309633175608</v>
      </c>
      <c r="AM19" s="14"/>
      <c r="AN19" s="14"/>
      <c r="AO19" s="18">
        <f>SUM(AG19:AK19)</f>
        <v>1559.9544813129778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AG$19*SUMIFS(Inp_EoE_SubAdjCostShares!AG$42:AG$67,Inp_EoE_SubAdjCostShares!$I$42:$I$67,Cal_EoE!$H20)</f>
        <v>129.13059043759318</v>
      </c>
      <c r="AH20" s="18">
        <f>AH$19*SUMIFS(Inp_EoE_SubAdjCostShares!AH$42:AH$67,Inp_EoE_SubAdjCostShares!$I$42:$I$67,Cal_EoE!$H20)</f>
        <v>125.74131009680499</v>
      </c>
      <c r="AI20" s="18">
        <f>AI$19*SUMIFS(Inp_EoE_SubAdjCostShares!AI$42:AI$67,Inp_EoE_SubAdjCostShares!$I$42:$I$67,Cal_EoE!$H20)</f>
        <v>129.3966528653682</v>
      </c>
      <c r="AJ20" s="18">
        <f>AJ$19*SUMIFS(Inp_EoE_SubAdjCostShares!AJ$42:AJ$67,Inp_EoE_SubAdjCostShares!$I$42:$I$67,Cal_EoE!$H20)</f>
        <v>121.72742912614066</v>
      </c>
      <c r="AK20" s="18">
        <f>AK$19*SUMIFS(Inp_EoE_SubAdjCostShares!AK$42:AK$67,Inp_EoE_SubAdjCostShares!$I$42:$I$67,Cal_EoE!$H20)</f>
        <v>123.48990840116166</v>
      </c>
      <c r="AM20" s="14"/>
      <c r="AN20" s="14"/>
      <c r="AO20" s="18">
        <f t="shared" ref="AO20:AO64" si="1">SUM(AG20:AK20)</f>
        <v>629.48589092706868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AG$19*SUMIFS(Inp_EoE_SubAdjCostShares!AG$42:AG$67,Inp_EoE_SubAdjCostShares!$I$42:$I$67,Cal_EoE!$H21)</f>
        <v>0</v>
      </c>
      <c r="AH21" s="18">
        <f>AH$19*SUMIFS(Inp_EoE_SubAdjCostShares!AH$42:AH$67,Inp_EoE_SubAdjCostShares!$I$42:$I$67,Cal_EoE!$H21)</f>
        <v>0</v>
      </c>
      <c r="AI21" s="18">
        <f>AI$19*SUMIFS(Inp_EoE_SubAdjCostShares!AI$42:AI$67,Inp_EoE_SubAdjCostShares!$I$42:$I$67,Cal_EoE!$H21)</f>
        <v>0</v>
      </c>
      <c r="AJ21" s="18">
        <f>AJ$19*SUMIFS(Inp_EoE_SubAdjCostShares!AJ$42:AJ$67,Inp_EoE_SubAdjCostShares!$I$42:$I$67,Cal_EoE!$H21)</f>
        <v>0</v>
      </c>
      <c r="AK21" s="18">
        <f>AK$19*SUMIFS(Inp_EoE_SubAdjCostShares!AK$42:AK$67,Inp_EoE_SubAdjCostShares!$I$42:$I$67,Cal_EoE!$H21)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158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AG$19*SUMIFS(Inp_EoE_SubAdjCostShares!AG$42:AG$67,Inp_EoE_SubAdjCostShares!$I$42:$I$67,Cal_EoE!$H22)</f>
        <v>25.949898890962515</v>
      </c>
      <c r="AH22" s="18">
        <f>AH$19*SUMIFS(Inp_EoE_SubAdjCostShares!AH$42:AH$67,Inp_EoE_SubAdjCostShares!$I$42:$I$67,Cal_EoE!$H22)</f>
        <v>25.394688247574091</v>
      </c>
      <c r="AI22" s="18">
        <f>AI$19*SUMIFS(Inp_EoE_SubAdjCostShares!AI$42:AI$67,Inp_EoE_SubAdjCostShares!$I$42:$I$67,Cal_EoE!$H22)</f>
        <v>25.543670672646151</v>
      </c>
      <c r="AJ22" s="18">
        <f>AJ$19*SUMIFS(Inp_EoE_SubAdjCostShares!AJ$42:AJ$67,Inp_EoE_SubAdjCostShares!$I$42:$I$67,Cal_EoE!$H22)</f>
        <v>24.301840121251619</v>
      </c>
      <c r="AK22" s="18">
        <f>AK$19*SUMIFS(Inp_EoE_SubAdjCostShares!AK$42:AK$67,Inp_EoE_SubAdjCostShares!$I$42:$I$67,Cal_EoE!$H22)</f>
        <v>24.615770120786898</v>
      </c>
      <c r="AM22" s="14"/>
      <c r="AN22" s="14"/>
      <c r="AO22" s="18">
        <f t="shared" si="1"/>
        <v>125.80586805322127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158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158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72.014290671019054</v>
      </c>
      <c r="AH27" s="72">
        <f t="shared" ref="AH27:AK27" si="2">SUM(AH28:AH32)</f>
        <v>70.113658030747118</v>
      </c>
      <c r="AI27" s="72">
        <f t="shared" si="2"/>
        <v>73.446677584602867</v>
      </c>
      <c r="AJ27" s="72">
        <f t="shared" si="2"/>
        <v>67.923193633930978</v>
      </c>
      <c r="AK27" s="72">
        <f t="shared" si="2"/>
        <v>70.254839962592115</v>
      </c>
      <c r="AM27" s="14"/>
      <c r="AN27" s="14"/>
      <c r="AO27" s="18">
        <f t="shared" si="1"/>
        <v>353.75265988289209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AG$19*SUMIFS(Inp_EoE_SubAdjCostShares!AG$42:AG$67,Inp_EoE_SubAdjCostShares!$I$42:$I$67,Cal_EoE!$H28)</f>
        <v>14.18010588253267</v>
      </c>
      <c r="AH28" s="18">
        <f>AH$19*SUMIFS(Inp_EoE_SubAdjCostShares!AH$42:AH$67,Inp_EoE_SubAdjCostShares!$I$42:$I$67,Cal_EoE!$H28)</f>
        <v>13.719892086574175</v>
      </c>
      <c r="AI28" s="18">
        <f>AI$19*SUMIFS(Inp_EoE_SubAdjCostShares!AI$42:AI$67,Inp_EoE_SubAdjCostShares!$I$42:$I$67,Cal_EoE!$H28)</f>
        <v>13.503736341003648</v>
      </c>
      <c r="AJ28" s="18">
        <f>AJ$19*SUMIFS(Inp_EoE_SubAdjCostShares!AJ$42:AJ$67,Inp_EoE_SubAdjCostShares!$I$42:$I$67,Cal_EoE!$H28)</f>
        <v>12.678535586460869</v>
      </c>
      <c r="AK28" s="18">
        <f>AK$19*SUMIFS(Inp_EoE_SubAdjCostShares!AK$42:AK$67,Inp_EoE_SubAdjCostShares!$I$42:$I$67,Cal_EoE!$H28)</f>
        <v>12.501907323156006</v>
      </c>
      <c r="AM28" s="14"/>
      <c r="AN28" s="14"/>
      <c r="AO28" s="18">
        <f t="shared" si="1"/>
        <v>66.584177219727366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308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AG$19*SUMIFS(Inp_EoE_SubAdjCostShares!AG$42:AG$67,Inp_EoE_SubAdjCostShares!$I$42:$I$67,Cal_EoE!$H29)</f>
        <v>17.068745478517048</v>
      </c>
      <c r="AH29" s="18">
        <f>AH$19*SUMIFS(Inp_EoE_SubAdjCostShares!AH$42:AH$67,Inp_EoE_SubAdjCostShares!$I$42:$I$67,Cal_EoE!$H29)</f>
        <v>16.50091857891055</v>
      </c>
      <c r="AI29" s="18">
        <f>AI$19*SUMIFS(Inp_EoE_SubAdjCostShares!AI$42:AI$67,Inp_EoE_SubAdjCostShares!$I$42:$I$67,Cal_EoE!$H29)</f>
        <v>16.03766943810556</v>
      </c>
      <c r="AJ29" s="18">
        <f>AJ$19*SUMIFS(Inp_EoE_SubAdjCostShares!AJ$42:AJ$67,Inp_EoE_SubAdjCostShares!$I$42:$I$67,Cal_EoE!$H29)</f>
        <v>15.631988259586489</v>
      </c>
      <c r="AK29" s="18">
        <f>AK$19*SUMIFS(Inp_EoE_SubAdjCostShares!AK$42:AK$67,Inp_EoE_SubAdjCostShares!$I$42:$I$67,Cal_EoE!$H29)</f>
        <v>15.168986242253384</v>
      </c>
      <c r="AM29" s="14"/>
      <c r="AN29" s="14"/>
      <c r="AO29" s="18">
        <f t="shared" si="1"/>
        <v>80.408307997373029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184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AG$19*SUMIFS(Inp_EoE_SubAdjCostShares!AG$42:AG$67,Inp_EoE_SubAdjCostShares!$I$42:$I$67,Cal_EoE!$H30)</f>
        <v>36.849396222904993</v>
      </c>
      <c r="AH30" s="18">
        <f>AH$19*SUMIFS(Inp_EoE_SubAdjCostShares!AH$42:AH$67,Inp_EoE_SubAdjCostShares!$I$42:$I$67,Cal_EoE!$H30)</f>
        <v>35.912685822333344</v>
      </c>
      <c r="AI30" s="18">
        <f>AI$19*SUMIFS(Inp_EoE_SubAdjCostShares!AI$42:AI$67,Inp_EoE_SubAdjCostShares!$I$42:$I$67,Cal_EoE!$H30)</f>
        <v>39.895510104082618</v>
      </c>
      <c r="AJ30" s="18">
        <f>AJ$19*SUMIFS(Inp_EoE_SubAdjCostShares!AJ$42:AJ$67,Inp_EoE_SubAdjCostShares!$I$42:$I$67,Cal_EoE!$H30)</f>
        <v>35.632682255624744</v>
      </c>
      <c r="AK30" s="18">
        <f>AK$19*SUMIFS(Inp_EoE_SubAdjCostShares!AK$42:AK$67,Inp_EoE_SubAdjCostShares!$I$42:$I$67,Cal_EoE!$H30)</f>
        <v>38.62589526400749</v>
      </c>
      <c r="AM30" s="14"/>
      <c r="AN30" s="14"/>
      <c r="AO30" s="18">
        <f t="shared" si="1"/>
        <v>186.91616966895319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309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AG$19*SUMIFS(Inp_EoE_SubAdjCostShares!AG$42:AG$67,Inp_EoE_SubAdjCostShares!$I$42:$I$67,Cal_EoE!$H31)</f>
        <v>0</v>
      </c>
      <c r="AH31" s="18">
        <f>AH$19*SUMIFS(Inp_EoE_SubAdjCostShares!AH$42:AH$67,Inp_EoE_SubAdjCostShares!$I$42:$I$67,Cal_EoE!$H31)</f>
        <v>0</v>
      </c>
      <c r="AI31" s="18">
        <f>AI$19*SUMIFS(Inp_EoE_SubAdjCostShares!AI$42:AI$67,Inp_EoE_SubAdjCostShares!$I$42:$I$67,Cal_EoE!$H31)</f>
        <v>0</v>
      </c>
      <c r="AJ31" s="18">
        <f>AJ$19*SUMIFS(Inp_EoE_SubAdjCostShares!AJ$42:AJ$67,Inp_EoE_SubAdjCostShares!$I$42:$I$67,Cal_EoE!$H31)</f>
        <v>0</v>
      </c>
      <c r="AK31" s="18">
        <f>AK$19*SUMIFS(Inp_EoE_SubAdjCostShares!AK$42:AK$67,Inp_EoE_SubAdjCostShares!$I$42:$I$67,Cal_EoE!$H31)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310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AG$19*SUMIFS(Inp_EoE_SubAdjCostShares!AG$42:AG$67,Inp_EoE_SubAdjCostShares!$I$42:$I$67,Cal_EoE!$H32)</f>
        <v>3.9160430870643497</v>
      </c>
      <c r="AH32" s="18">
        <f>AH$19*SUMIFS(Inp_EoE_SubAdjCostShares!AH$42:AH$67,Inp_EoE_SubAdjCostShares!$I$42:$I$67,Cal_EoE!$H32)</f>
        <v>3.980161542929054</v>
      </c>
      <c r="AI32" s="18">
        <f>AI$19*SUMIFS(Inp_EoE_SubAdjCostShares!AI$42:AI$67,Inp_EoE_SubAdjCostShares!$I$42:$I$67,Cal_EoE!$H32)</f>
        <v>4.009761701411044</v>
      </c>
      <c r="AJ32" s="18">
        <f>AJ$19*SUMIFS(Inp_EoE_SubAdjCostShares!AJ$42:AJ$67,Inp_EoE_SubAdjCostShares!$I$42:$I$67,Cal_EoE!$H32)</f>
        <v>3.9799875322588756</v>
      </c>
      <c r="AK32" s="18">
        <f>AK$19*SUMIFS(Inp_EoE_SubAdjCostShares!AK$42:AK$67,Inp_EoE_SubAdjCostShares!$I$42:$I$67,Cal_EoE!$H32)</f>
        <v>3.9580511331752373</v>
      </c>
      <c r="AM32" s="14"/>
      <c r="AN32" s="14"/>
      <c r="AO32" s="18">
        <f t="shared" si="1"/>
        <v>19.844004996838564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185</v>
      </c>
      <c r="H33" s="4" t="s">
        <v>186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AG$19*SUMIFS(Inp_EoE_SubAdjCostShares!AG$42:AG$67,Inp_EoE_SubAdjCostShares!$I$42:$I$67,Cal_EoE!$H33)</f>
        <v>26.006255696265317</v>
      </c>
      <c r="AH33" s="18">
        <f>AH$19*SUMIFS(Inp_EoE_SubAdjCostShares!AH$42:AH$67,Inp_EoE_SubAdjCostShares!$I$42:$I$67,Cal_EoE!$H33)</f>
        <v>25.561848750131915</v>
      </c>
      <c r="AI33" s="18">
        <f>AI$19*SUMIFS(Inp_EoE_SubAdjCostShares!AI$42:AI$67,Inp_EoE_SubAdjCostShares!$I$42:$I$67,Cal_EoE!$H33)</f>
        <v>25.246504395845118</v>
      </c>
      <c r="AJ33" s="18">
        <f>AJ$19*SUMIFS(Inp_EoE_SubAdjCostShares!AJ$42:AJ$67,Inp_EoE_SubAdjCostShares!$I$42:$I$67,Cal_EoE!$H33)</f>
        <v>24.776444971006683</v>
      </c>
      <c r="AK33" s="18">
        <f>AK$19*SUMIFS(Inp_EoE_SubAdjCostShares!AK$42:AK$67,Inp_EoE_SubAdjCostShares!$I$42:$I$67,Cal_EoE!$H33)</f>
        <v>23.552590397194482</v>
      </c>
      <c r="AM33" s="14"/>
      <c r="AN33" s="14"/>
      <c r="AO33" s="18">
        <f t="shared" si="1"/>
        <v>125.14364421044351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185</v>
      </c>
      <c r="H34" s="3" t="s">
        <v>1096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AG$19*SUMIFS(Inp_EoE_SubAdjCostShares!AG$42:AG$67,Inp_EoE_SubAdjCostShares!$I$42:$I$67,Cal_EoE!$H34)</f>
        <v>11.149558346525959</v>
      </c>
      <c r="AH34" s="18">
        <f>AH$19*SUMIFS(Inp_EoE_SubAdjCostShares!AH$42:AH$67,Inp_EoE_SubAdjCostShares!$I$42:$I$67,Cal_EoE!$H34)</f>
        <v>11.141409479798217</v>
      </c>
      <c r="AI34" s="18">
        <f>AI$19*SUMIFS(Inp_EoE_SubAdjCostShares!AI$42:AI$67,Inp_EoE_SubAdjCostShares!$I$42:$I$67,Cal_EoE!$H34)</f>
        <v>10.562571887890432</v>
      </c>
      <c r="AJ34" s="18">
        <f>AJ$19*SUMIFS(Inp_EoE_SubAdjCostShares!AJ$42:AJ$67,Inp_EoE_SubAdjCostShares!$I$42:$I$67,Cal_EoE!$H34)</f>
        <v>9.764906146662689</v>
      </c>
      <c r="AK34" s="18">
        <f>AK$19*SUMIFS(Inp_EoE_SubAdjCostShares!AK$42:AK$67,Inp_EoE_SubAdjCostShares!$I$42:$I$67,Cal_EoE!$H34)</f>
        <v>8.5656755627019692</v>
      </c>
      <c r="AM34" s="14"/>
      <c r="AN34" s="14"/>
      <c r="AO34" s="18">
        <f t="shared" ref="AO34:AO41" si="3">SUM(AG34:AK34)</f>
        <v>51.184121423579263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185</v>
      </c>
      <c r="H35" s="3" t="s">
        <v>188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AG$19*SUMIFS(Inp_EoE_SubAdjCostShares!AG$42:AG$67,Inp_EoE_SubAdjCostShares!$I$42:$I$67,Cal_EoE!$H35)</f>
        <v>4.5056464761181783</v>
      </c>
      <c r="AH35" s="18">
        <f>AH$19*SUMIFS(Inp_EoE_SubAdjCostShares!AH$42:AH$67,Inp_EoE_SubAdjCostShares!$I$42:$I$67,Cal_EoE!$H35)</f>
        <v>4.5162685170275756</v>
      </c>
      <c r="AI35" s="18">
        <f>AI$19*SUMIFS(Inp_EoE_SubAdjCostShares!AI$42:AI$67,Inp_EoE_SubAdjCostShares!$I$42:$I$67,Cal_EoE!$H35)</f>
        <v>4.4494830605842388</v>
      </c>
      <c r="AJ35" s="18">
        <f>AJ$19*SUMIFS(Inp_EoE_SubAdjCostShares!AJ$42:AJ$67,Inp_EoE_SubAdjCostShares!$I$42:$I$67,Cal_EoE!$H35)</f>
        <v>4.5378659741099563</v>
      </c>
      <c r="AK35" s="18">
        <f>AK$19*SUMIFS(Inp_EoE_SubAdjCostShares!AK$42:AK$67,Inp_EoE_SubAdjCostShares!$I$42:$I$67,Cal_EoE!$H35)</f>
        <v>4.5966556520555581</v>
      </c>
      <c r="AM35" s="14"/>
      <c r="AN35" s="14"/>
      <c r="AO35" s="18">
        <f t="shared" si="3"/>
        <v>22.605919679895507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185</v>
      </c>
      <c r="H36" s="3" t="s">
        <v>189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AG$19*SUMIFS(Inp_EoE_SubAdjCostShares!AG$42:AG$67,Inp_EoE_SubAdjCostShares!$I$42:$I$67,Cal_EoE!$H36)</f>
        <v>1.8560556561537722</v>
      </c>
      <c r="AH36" s="18">
        <f>AH$19*SUMIFS(Inp_EoE_SubAdjCostShares!AH$42:AH$67,Inp_EoE_SubAdjCostShares!$I$42:$I$67,Cal_EoE!$H36)</f>
        <v>1.846463040601384</v>
      </c>
      <c r="AI36" s="18">
        <f>AI$19*SUMIFS(Inp_EoE_SubAdjCostShares!AI$42:AI$67,Inp_EoE_SubAdjCostShares!$I$42:$I$67,Cal_EoE!$H36)</f>
        <v>1.8646001711055515</v>
      </c>
      <c r="AJ36" s="18">
        <f>AJ$19*SUMIFS(Inp_EoE_SubAdjCostShares!AJ$42:AJ$67,Inp_EoE_SubAdjCostShares!$I$42:$I$67,Cal_EoE!$H36)</f>
        <v>1.8621754988193167</v>
      </c>
      <c r="AK36" s="18">
        <f>AK$19*SUMIFS(Inp_EoE_SubAdjCostShares!AK$42:AK$67,Inp_EoE_SubAdjCostShares!$I$42:$I$67,Cal_EoE!$H36)</f>
        <v>1.8392839158427858</v>
      </c>
      <c r="AM36" s="14"/>
      <c r="AN36" s="14"/>
      <c r="AO36" s="18">
        <f t="shared" si="3"/>
        <v>9.2685782825228102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185</v>
      </c>
      <c r="H37" s="3" t="s">
        <v>190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AG$19*SUMIFS(Inp_EoE_SubAdjCostShares!AG$42:AG$67,Inp_EoE_SubAdjCostShares!$I$42:$I$67,Cal_EoE!$H37)</f>
        <v>3.3972393136339374</v>
      </c>
      <c r="AH37" s="18">
        <f>AH$19*SUMIFS(Inp_EoE_SubAdjCostShares!AH$42:AH$67,Inp_EoE_SubAdjCostShares!$I$42:$I$67,Cal_EoE!$H37)</f>
        <v>3.0527857577614697</v>
      </c>
      <c r="AI37" s="18">
        <f>AI$19*SUMIFS(Inp_EoE_SubAdjCostShares!AI$42:AI$67,Inp_EoE_SubAdjCostShares!$I$42:$I$67,Cal_EoE!$H37)</f>
        <v>3.3075504658915311</v>
      </c>
      <c r="AJ37" s="18">
        <f>AJ$19*SUMIFS(Inp_EoE_SubAdjCostShares!AJ$42:AJ$67,Inp_EoE_SubAdjCostShares!$I$42:$I$67,Cal_EoE!$H37)</f>
        <v>3.5530537055169273</v>
      </c>
      <c r="AK37" s="18">
        <f>AK$19*SUMIFS(Inp_EoE_SubAdjCostShares!AK$42:AK$67,Inp_EoE_SubAdjCostShares!$I$42:$I$67,Cal_EoE!$H37)</f>
        <v>3.5076028846152139</v>
      </c>
      <c r="AM37" s="14"/>
      <c r="AN37" s="14"/>
      <c r="AO37" s="18">
        <f t="shared" si="3"/>
        <v>16.81823212741908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185</v>
      </c>
      <c r="H38" s="3" t="s">
        <v>191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AG$19*SUMIFS(Inp_EoE_SubAdjCostShares!AG$42:AG$67,Inp_EoE_SubAdjCostShares!$I$42:$I$67,Cal_EoE!$H38)</f>
        <v>1.8405133952918826</v>
      </c>
      <c r="AH38" s="18">
        <f>AH$19*SUMIFS(Inp_EoE_SubAdjCostShares!AH$42:AH$67,Inp_EoE_SubAdjCostShares!$I$42:$I$67,Cal_EoE!$H38)</f>
        <v>1.8115515905956157</v>
      </c>
      <c r="AI38" s="18">
        <f>AI$19*SUMIFS(Inp_EoE_SubAdjCostShares!AI$42:AI$67,Inp_EoE_SubAdjCostShares!$I$42:$I$67,Cal_EoE!$H38)</f>
        <v>1.83852902758461</v>
      </c>
      <c r="AJ38" s="18">
        <f>AJ$19*SUMIFS(Inp_EoE_SubAdjCostShares!AJ$42:AJ$67,Inp_EoE_SubAdjCostShares!$I$42:$I$67,Cal_EoE!$H38)</f>
        <v>1.8395606682556067</v>
      </c>
      <c r="AK38" s="18">
        <f>AK$19*SUMIFS(Inp_EoE_SubAdjCostShares!AK$42:AK$67,Inp_EoE_SubAdjCostShares!$I$42:$I$67,Cal_EoE!$H38)</f>
        <v>1.8557724167838396</v>
      </c>
      <c r="AM38" s="14"/>
      <c r="AN38" s="14"/>
      <c r="AO38" s="18">
        <f t="shared" si="3"/>
        <v>9.1859270985115558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185</v>
      </c>
      <c r="H39" s="3" t="s">
        <v>192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AG$19*SUMIFS(Inp_EoE_SubAdjCostShares!AG$42:AG$67,Inp_EoE_SubAdjCostShares!$I$42:$I$67,Cal_EoE!$H39)</f>
        <v>0.7463687343251818</v>
      </c>
      <c r="AH39" s="18">
        <f>AH$19*SUMIFS(Inp_EoE_SubAdjCostShares!AH$42:AH$67,Inp_EoE_SubAdjCostShares!$I$42:$I$67,Cal_EoE!$H39)</f>
        <v>0.70415967464447426</v>
      </c>
      <c r="AI39" s="18">
        <f>AI$19*SUMIFS(Inp_EoE_SubAdjCostShares!AI$42:AI$67,Inp_EoE_SubAdjCostShares!$I$42:$I$67,Cal_EoE!$H39)</f>
        <v>0.70447068572781302</v>
      </c>
      <c r="AJ39" s="18">
        <f>AJ$19*SUMIFS(Inp_EoE_SubAdjCostShares!AJ$42:AJ$67,Inp_EoE_SubAdjCostShares!$I$42:$I$67,Cal_EoE!$H39)</f>
        <v>0.70766914201373521</v>
      </c>
      <c r="AK39" s="18">
        <f>AK$19*SUMIFS(Inp_EoE_SubAdjCostShares!AK$42:AK$67,Inp_EoE_SubAdjCostShares!$I$42:$I$67,Cal_EoE!$H39)</f>
        <v>0.70950110569965574</v>
      </c>
      <c r="AM39" s="14"/>
      <c r="AN39" s="14"/>
      <c r="AO39" s="18">
        <f t="shared" si="3"/>
        <v>3.5721693424108598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185</v>
      </c>
      <c r="H40" s="3" t="s">
        <v>193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AG$19*SUMIFS(Inp_EoE_SubAdjCostShares!AG$42:AG$67,Inp_EoE_SubAdjCostShares!$I$42:$I$67,Cal_EoE!$H40)</f>
        <v>2.1278263739222796</v>
      </c>
      <c r="AH40" s="18">
        <f>AH$19*SUMIFS(Inp_EoE_SubAdjCostShares!AH$42:AH$67,Inp_EoE_SubAdjCostShares!$I$42:$I$67,Cal_EoE!$H40)</f>
        <v>2.0980199790439396</v>
      </c>
      <c r="AI40" s="18">
        <f>AI$19*SUMIFS(Inp_EoE_SubAdjCostShares!AI$42:AI$67,Inp_EoE_SubAdjCostShares!$I$42:$I$67,Cal_EoE!$H40)</f>
        <v>2.1246239015058315</v>
      </c>
      <c r="AJ40" s="18">
        <f>AJ$19*SUMIFS(Inp_EoE_SubAdjCostShares!AJ$42:AJ$67,Inp_EoE_SubAdjCostShares!$I$42:$I$67,Cal_EoE!$H40)</f>
        <v>2.1147467248313605</v>
      </c>
      <c r="AK40" s="18">
        <f>AK$19*SUMIFS(Inp_EoE_SubAdjCostShares!AK$42:AK$67,Inp_EoE_SubAdjCostShares!$I$42:$I$67,Cal_EoE!$H40)</f>
        <v>2.0888096023562737</v>
      </c>
      <c r="AM40" s="14"/>
      <c r="AN40" s="14"/>
      <c r="AO40" s="18">
        <f t="shared" si="3"/>
        <v>10.554026581659684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185</v>
      </c>
      <c r="H41" s="3" t="s">
        <v>194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AG$19*SUMIFS(Inp_EoE_SubAdjCostShares!AG$42:AG$67,Inp_EoE_SubAdjCostShares!$I$42:$I$67,Cal_EoE!$H41)</f>
        <v>0.38304740029412965</v>
      </c>
      <c r="AH41" s="18">
        <f>AH$19*SUMIFS(Inp_EoE_SubAdjCostShares!AH$42:AH$67,Inp_EoE_SubAdjCostShares!$I$42:$I$67,Cal_EoE!$H41)</f>
        <v>0.39119071065923428</v>
      </c>
      <c r="AI41" s="18">
        <f>AI$19*SUMIFS(Inp_EoE_SubAdjCostShares!AI$42:AI$67,Inp_EoE_SubAdjCostShares!$I$42:$I$67,Cal_EoE!$H41)</f>
        <v>0.39467519555511582</v>
      </c>
      <c r="AJ41" s="18">
        <f>AJ$19*SUMIFS(Inp_EoE_SubAdjCostShares!AJ$42:AJ$67,Inp_EoE_SubAdjCostShares!$I$42:$I$67,Cal_EoE!$H41)</f>
        <v>0.39646711079709523</v>
      </c>
      <c r="AK41" s="18">
        <f>AK$19*SUMIFS(Inp_EoE_SubAdjCostShares!AK$42:AK$67,Inp_EoE_SubAdjCostShares!$I$42:$I$67,Cal_EoE!$H41)</f>
        <v>0.38928925713918272</v>
      </c>
      <c r="AM41" s="14"/>
      <c r="AN41" s="14"/>
      <c r="AO41" s="18">
        <f t="shared" si="3"/>
        <v>1.9546696744447578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195</v>
      </c>
      <c r="H42" s="4" t="s">
        <v>196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AG$19*SUMIFS(Inp_EoE_SubAdjCostShares!AG$42:AG$67,Inp_EoE_SubAdjCostShares!$I$42:$I$67,Cal_EoE!$H42)</f>
        <v>5.1601451793462969</v>
      </c>
      <c r="AH42" s="18">
        <f>AH$19*SUMIFS(Inp_EoE_SubAdjCostShares!AH$42:AH$67,Inp_EoE_SubAdjCostShares!$I$42:$I$67,Cal_EoE!$H42)</f>
        <v>4.6711150683518747</v>
      </c>
      <c r="AI42" s="18">
        <f>AI$19*SUMIFS(Inp_EoE_SubAdjCostShares!AI$42:AI$67,Inp_EoE_SubAdjCostShares!$I$42:$I$67,Cal_EoE!$H42)</f>
        <v>5.1598002122740887</v>
      </c>
      <c r="AJ42" s="18">
        <f>AJ$19*SUMIFS(Inp_EoE_SubAdjCostShares!AJ$42:AJ$67,Inp_EoE_SubAdjCostShares!$I$42:$I$67,Cal_EoE!$H42)</f>
        <v>4.7259503999513788</v>
      </c>
      <c r="AK42" s="18">
        <f>AK$19*SUMIFS(Inp_EoE_SubAdjCostShares!AK$42:AK$67,Inp_EoE_SubAdjCostShares!$I$42:$I$67,Cal_EoE!$H42)</f>
        <v>5.0667079205881578</v>
      </c>
      <c r="AM42" s="14"/>
      <c r="AN42" s="14"/>
      <c r="AO42" s="18">
        <f t="shared" si="1"/>
        <v>24.783718780511798</v>
      </c>
      <c r="AQ42" s="14"/>
      <c r="AR42" s="14"/>
      <c r="AS42" s="14"/>
    </row>
    <row r="43" spans="5:45" x14ac:dyDescent="0.3">
      <c r="E43" s="4" t="s">
        <v>172</v>
      </c>
      <c r="F43" s="4" t="s">
        <v>197</v>
      </c>
      <c r="H43" s="4" t="s">
        <v>198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197</v>
      </c>
      <c r="H44" s="104" t="s">
        <v>199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197</v>
      </c>
      <c r="H45" s="105" t="s">
        <v>200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197</v>
      </c>
      <c r="H46" s="105" t="s">
        <v>201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197</v>
      </c>
      <c r="H47" s="105" t="s">
        <v>202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197</v>
      </c>
      <c r="H48" s="105" t="s">
        <v>203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197</v>
      </c>
      <c r="H49" s="105" t="s">
        <v>204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197</v>
      </c>
      <c r="H50" s="105" t="s">
        <v>1107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197</v>
      </c>
      <c r="H51" s="105" t="s">
        <v>206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197</v>
      </c>
      <c r="H52" s="105" t="s">
        <v>207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197</v>
      </c>
      <c r="H53" s="105" t="s">
        <v>1108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197</v>
      </c>
      <c r="H54" s="105" t="s">
        <v>1109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197</v>
      </c>
      <c r="H55" s="105" t="s">
        <v>1110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197</v>
      </c>
      <c r="H56" s="105" t="s">
        <v>195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209</v>
      </c>
      <c r="H57" s="4" t="s">
        <v>209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AG$19*SUMIFS(Inp_EoE_SubAdjCostShares!AG$42:AG$67,Inp_EoE_SubAdjCostShares!$I$42:$I$67,Cal_EoE!$H57)</f>
        <v>61.242701260826244</v>
      </c>
      <c r="AH57" s="18">
        <f>AH$19*SUMIFS(Inp_EoE_SubAdjCostShares!AH$42:AH$67,Inp_EoE_SubAdjCostShares!$I$42:$I$67,Cal_EoE!$H57)</f>
        <v>63.345512048945821</v>
      </c>
      <c r="AI57" s="18">
        <f>AI$19*SUMIFS(Inp_EoE_SubAdjCostShares!AI$42:AI$67,Inp_EoE_SubAdjCostShares!$I$42:$I$67,Cal_EoE!$H57)</f>
        <v>60.280403894389401</v>
      </c>
      <c r="AJ57" s="18">
        <f>AJ$19*SUMIFS(Inp_EoE_SubAdjCostShares!AJ$42:AJ$67,Inp_EoE_SubAdjCostShares!$I$42:$I$67,Cal_EoE!$H57)</f>
        <v>58.541502413878618</v>
      </c>
      <c r="AK57" s="18">
        <f>AK$19*SUMIFS(Inp_EoE_SubAdjCostShares!AK$42:AK$67,Inp_EoE_SubAdjCostShares!$I$42:$I$67,Cal_EoE!$H57)</f>
        <v>47.552395168684178</v>
      </c>
      <c r="AM57" s="14"/>
      <c r="AN57" s="14"/>
      <c r="AO57" s="18">
        <f t="shared" si="1"/>
        <v>290.96251478672428</v>
      </c>
      <c r="AQ57" s="14"/>
      <c r="AR57" s="14"/>
      <c r="AS57" s="14"/>
    </row>
    <row r="58" spans="5:45" x14ac:dyDescent="0.3">
      <c r="E58" s="3" t="s">
        <v>209</v>
      </c>
      <c r="H58" s="3" t="s">
        <v>311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AG$19*SUMIFS(Inp_EoE_SubAdjCostShares!AG$42:AG$67,Inp_EoE_SubAdjCostShares!$I$42:$I$67,Cal_EoE!$H58)</f>
        <v>14.278891822531518</v>
      </c>
      <c r="AH58" s="18">
        <f>AH$19*SUMIFS(Inp_EoE_SubAdjCostShares!AH$42:AH$67,Inp_EoE_SubAdjCostShares!$I$42:$I$67,Cal_EoE!$H58)</f>
        <v>14.553118824360686</v>
      </c>
      <c r="AI58" s="18">
        <f>AI$19*SUMIFS(Inp_EoE_SubAdjCostShares!AI$42:AI$67,Inp_EoE_SubAdjCostShares!$I$42:$I$67,Cal_EoE!$H58)</f>
        <v>12.001576933656763</v>
      </c>
      <c r="AJ58" s="18">
        <f>AJ$19*SUMIFS(Inp_EoE_SubAdjCostShares!AJ$42:AJ$67,Inp_EoE_SubAdjCostShares!$I$42:$I$67,Cal_EoE!$H58)</f>
        <v>13.682060833558269</v>
      </c>
      <c r="AK58" s="18">
        <f>AK$19*SUMIFS(Inp_EoE_SubAdjCostShares!AK$42:AK$67,Inp_EoE_SubAdjCostShares!$I$42:$I$67,Cal_EoE!$H58)</f>
        <v>11.304522441311027</v>
      </c>
      <c r="AM58" s="14"/>
      <c r="AN58" s="14"/>
      <c r="AO58" s="18">
        <f t="shared" si="1"/>
        <v>65.820170855418255</v>
      </c>
      <c r="AQ58" s="14"/>
      <c r="AR58" s="14"/>
      <c r="AS58" s="14"/>
    </row>
    <row r="59" spans="5:45" x14ac:dyDescent="0.3">
      <c r="E59" s="3" t="s">
        <v>209</v>
      </c>
      <c r="H59" s="3" t="s">
        <v>210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AG$19*SUMIFS(Inp_EoE_SubAdjCostShares!AG$42:AG$67,Inp_EoE_SubAdjCostShares!$I$42:$I$67,Cal_EoE!$H59)</f>
        <v>9.8055635585501886</v>
      </c>
      <c r="AH59" s="18">
        <f>AH$19*SUMIFS(Inp_EoE_SubAdjCostShares!AH$42:AH$67,Inp_EoE_SubAdjCostShares!$I$42:$I$67,Cal_EoE!$H59)</f>
        <v>9.851454873746313</v>
      </c>
      <c r="AI59" s="18">
        <f>AI$19*SUMIFS(Inp_EoE_SubAdjCostShares!AI$42:AI$67,Inp_EoE_SubAdjCostShares!$I$42:$I$67,Cal_EoE!$H59)</f>
        <v>9.9547119002138977</v>
      </c>
      <c r="AJ59" s="18">
        <f>AJ$19*SUMIFS(Inp_EoE_SubAdjCostShares!AJ$42:AJ$67,Inp_EoE_SubAdjCostShares!$I$42:$I$67,Cal_EoE!$H59)</f>
        <v>10.015699557324005</v>
      </c>
      <c r="AK59" s="18">
        <f>AK$19*SUMIFS(Inp_EoE_SubAdjCostShares!AK$42:AK$67,Inp_EoE_SubAdjCostShares!$I$42:$I$67,Cal_EoE!$H59)</f>
        <v>10.057678355286773</v>
      </c>
      <c r="AM59" s="14"/>
      <c r="AN59" s="14"/>
      <c r="AO59" s="18">
        <f t="shared" si="1"/>
        <v>49.685108245121178</v>
      </c>
      <c r="AQ59" s="14"/>
      <c r="AR59" s="14"/>
      <c r="AS59" s="14"/>
    </row>
    <row r="60" spans="5:45" x14ac:dyDescent="0.3">
      <c r="E60" s="3" t="s">
        <v>209</v>
      </c>
      <c r="H60" s="3" t="s">
        <v>211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AG$19*SUMIFS(Inp_EoE_SubAdjCostShares!AG$42:AG$67,Inp_EoE_SubAdjCostShares!$I$42:$I$67,Cal_EoE!$H60)</f>
        <v>5.8449348585816292</v>
      </c>
      <c r="AH60" s="18">
        <f>AH$19*SUMIFS(Inp_EoE_SubAdjCostShares!AH$42:AH$67,Inp_EoE_SubAdjCostShares!$I$42:$I$67,Cal_EoE!$H60)</f>
        <v>6.273397990923133</v>
      </c>
      <c r="AI60" s="18">
        <f>AI$19*SUMIFS(Inp_EoE_SubAdjCostShares!AI$42:AI$67,Inp_EoE_SubAdjCostShares!$I$42:$I$67,Cal_EoE!$H60)</f>
        <v>6.761036842508922</v>
      </c>
      <c r="AJ60" s="18">
        <f>AJ$19*SUMIFS(Inp_EoE_SubAdjCostShares!AJ$42:AJ$67,Inp_EoE_SubAdjCostShares!$I$42:$I$67,Cal_EoE!$H60)</f>
        <v>7.3906801367335904</v>
      </c>
      <c r="AK60" s="18">
        <f>AK$19*SUMIFS(Inp_EoE_SubAdjCostShares!AK$42:AK$67,Inp_EoE_SubAdjCostShares!$I$42:$I$67,Cal_EoE!$H60)</f>
        <v>7.8381763207759843</v>
      </c>
      <c r="AM60" s="14"/>
      <c r="AN60" s="14"/>
      <c r="AO60" s="18">
        <f t="shared" si="1"/>
        <v>34.108226149523254</v>
      </c>
      <c r="AQ60" s="14"/>
      <c r="AR60" s="14"/>
      <c r="AS60" s="14"/>
    </row>
    <row r="61" spans="5:45" x14ac:dyDescent="0.3">
      <c r="E61" s="3" t="s">
        <v>209</v>
      </c>
      <c r="H61" s="3" t="s">
        <v>213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AG$19*SUMIFS(Inp_EoE_SubAdjCostShares!AG$42:AG$67,Inp_EoE_SubAdjCostShares!$I$42:$I$67,Cal_EoE!$H61)</f>
        <v>1.6566246474803801</v>
      </c>
      <c r="AH61" s="18">
        <f>AH$19*SUMIFS(Inp_EoE_SubAdjCostShares!AH$42:AH$67,Inp_EoE_SubAdjCostShares!$I$42:$I$67,Cal_EoE!$H61)</f>
        <v>1.5282764784676253</v>
      </c>
      <c r="AI61" s="18">
        <f>AI$19*SUMIFS(Inp_EoE_SubAdjCostShares!AI$42:AI$67,Inp_EoE_SubAdjCostShares!$I$42:$I$67,Cal_EoE!$H61)</f>
        <v>1.5329810401833897</v>
      </c>
      <c r="AJ61" s="18">
        <f>AJ$19*SUMIFS(Inp_EoE_SubAdjCostShares!AJ$42:AJ$67,Inp_EoE_SubAdjCostShares!$I$42:$I$67,Cal_EoE!$H61)</f>
        <v>1.4139853324062746</v>
      </c>
      <c r="AK61" s="18">
        <f>AK$19*SUMIFS(Inp_EoE_SubAdjCostShares!AK$42:AK$67,Inp_EoE_SubAdjCostShares!$I$42:$I$67,Cal_EoE!$H61)</f>
        <v>1.4013086883929575</v>
      </c>
      <c r="AM61" s="14"/>
      <c r="AN61" s="14"/>
      <c r="AO61" s="18">
        <f t="shared" si="1"/>
        <v>7.5331761869306266</v>
      </c>
      <c r="AQ61" s="14"/>
      <c r="AR61" s="14"/>
      <c r="AS61" s="14"/>
    </row>
    <row r="62" spans="5:45" x14ac:dyDescent="0.3">
      <c r="E62" s="3" t="s">
        <v>209</v>
      </c>
      <c r="H62" s="3" t="s">
        <v>214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AG$19*SUMIFS(Inp_EoE_SubAdjCostShares!AG$42:AG$67,Inp_EoE_SubAdjCostShares!$I$42:$I$67,Cal_EoE!$H62)</f>
        <v>24.925864154896569</v>
      </c>
      <c r="AH62" s="18">
        <f>AH$19*SUMIFS(Inp_EoE_SubAdjCostShares!AH$42:AH$67,Inp_EoE_SubAdjCostShares!$I$42:$I$67,Cal_EoE!$H62)</f>
        <v>26.167536188356035</v>
      </c>
      <c r="AI62" s="18">
        <f>AI$19*SUMIFS(Inp_EoE_SubAdjCostShares!AI$42:AI$67,Inp_EoE_SubAdjCostShares!$I$42:$I$67,Cal_EoE!$H62)</f>
        <v>25.939050063926455</v>
      </c>
      <c r="AJ62" s="18">
        <f>AJ$19*SUMIFS(Inp_EoE_SubAdjCostShares!AJ$42:AJ$67,Inp_EoE_SubAdjCostShares!$I$42:$I$67,Cal_EoE!$H62)</f>
        <v>20.44976761066901</v>
      </c>
      <c r="AK62" s="18">
        <f>AK$19*SUMIFS(Inp_EoE_SubAdjCostShares!AK$42:AK$67,Inp_EoE_SubAdjCostShares!$I$42:$I$67,Cal_EoE!$H62)</f>
        <v>15.616803396093429</v>
      </c>
      <c r="AM62" s="14"/>
      <c r="AN62" s="14"/>
      <c r="AO62" s="18">
        <f t="shared" si="1"/>
        <v>113.0990214139415</v>
      </c>
      <c r="AQ62" s="14"/>
      <c r="AR62" s="14"/>
      <c r="AS62" s="14"/>
    </row>
    <row r="63" spans="5:45" x14ac:dyDescent="0.3">
      <c r="E63" s="3" t="s">
        <v>209</v>
      </c>
      <c r="H63" s="3" t="s">
        <v>215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AG$19*SUMIFS(Inp_EoE_SubAdjCostShares!AG$42:AG$67,Inp_EoE_SubAdjCostShares!$I$42:$I$67,Cal_EoE!$H63)</f>
        <v>4.7308222187859625</v>
      </c>
      <c r="AH63" s="18">
        <f>AH$19*SUMIFS(Inp_EoE_SubAdjCostShares!AH$42:AH$67,Inp_EoE_SubAdjCostShares!$I$42:$I$67,Cal_EoE!$H63)</f>
        <v>4.9717276930920171</v>
      </c>
      <c r="AI63" s="18">
        <f>AI$19*SUMIFS(Inp_EoE_SubAdjCostShares!AI$42:AI$67,Inp_EoE_SubAdjCostShares!$I$42:$I$67,Cal_EoE!$H63)</f>
        <v>4.0910471138999656</v>
      </c>
      <c r="AJ63" s="18">
        <f>AJ$19*SUMIFS(Inp_EoE_SubAdjCostShares!AJ$42:AJ$67,Inp_EoE_SubAdjCostShares!$I$42:$I$67,Cal_EoE!$H63)</f>
        <v>5.5893089431874623</v>
      </c>
      <c r="AK63" s="18">
        <f>AK$19*SUMIFS(Inp_EoE_SubAdjCostShares!AK$42:AK$67,Inp_EoE_SubAdjCostShares!$I$42:$I$67,Cal_EoE!$H63)</f>
        <v>1.3339059668240145</v>
      </c>
      <c r="AM63" s="14"/>
      <c r="AN63" s="14"/>
      <c r="AO63" s="18">
        <f t="shared" si="1"/>
        <v>20.716811935789423</v>
      </c>
      <c r="AQ63" s="14"/>
      <c r="AR63" s="14"/>
      <c r="AS63" s="14"/>
    </row>
    <row r="64" spans="5:45" x14ac:dyDescent="0.3">
      <c r="E64" s="4" t="s">
        <v>216</v>
      </c>
      <c r="H64" s="4" t="s">
        <v>216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AG$19*SUMIFS(Inp_EoE_SubAdjCostShares!AG$42:AG$67,Inp_EoE_SubAdjCostShares!$I$42:$I$67,Cal_EoE!$H64)</f>
        <v>128.73102983077928</v>
      </c>
      <c r="AH64" s="18">
        <f>AH$19*SUMIFS(Inp_EoE_SubAdjCostShares!AH$42:AH$67,Inp_EoE_SubAdjCostShares!$I$42:$I$67,Cal_EoE!$H64)</f>
        <v>129.36315122736627</v>
      </c>
      <c r="AI64" s="18">
        <f>AI$19*SUMIFS(Inp_EoE_SubAdjCostShares!AI$42:AI$67,Inp_EoE_SubAdjCostShares!$I$42:$I$67,Cal_EoE!$H64)</f>
        <v>129.1454050937067</v>
      </c>
      <c r="AJ64" s="18">
        <f>AJ$19*SUMIFS(Inp_EoE_SubAdjCostShares!AJ$42:AJ$67,Inp_EoE_SubAdjCostShares!$I$42:$I$67,Cal_EoE!$H64)</f>
        <v>126.25569668542228</v>
      </c>
      <c r="AK64" s="18">
        <f>AK$19*SUMIFS(Inp_EoE_SubAdjCostShares!AK$42:AK$67,Inp_EoE_SubAdjCostShares!$I$42:$I$67,Cal_EoE!$H64)</f>
        <v>126.01079276191027</v>
      </c>
      <c r="AM64" s="14"/>
      <c r="AN64" s="14"/>
      <c r="AO64" s="18">
        <f t="shared" si="1"/>
        <v>639.50607559918478</v>
      </c>
      <c r="AQ64" s="14"/>
      <c r="AR64" s="14"/>
      <c r="AS64" s="14"/>
    </row>
    <row r="65" spans="2:61" x14ac:dyDescent="0.3">
      <c r="E65" s="3" t="s">
        <v>216</v>
      </c>
      <c r="H65" s="3" t="s">
        <v>312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216</v>
      </c>
      <c r="H66" s="3" t="s">
        <v>313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216</v>
      </c>
      <c r="H67" s="3" t="s">
        <v>314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216</v>
      </c>
      <c r="H68" s="3" t="s">
        <v>220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216</v>
      </c>
      <c r="H69" s="3" t="s">
        <v>221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216</v>
      </c>
      <c r="H70" s="3" t="s">
        <v>212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216</v>
      </c>
      <c r="H71" s="3" t="s">
        <v>223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216</v>
      </c>
      <c r="H72" s="3" t="s">
        <v>315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1184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1185</v>
      </c>
    </row>
    <row r="77" spans="2:61" x14ac:dyDescent="0.3">
      <c r="E77" s="4" t="s">
        <v>166</v>
      </c>
      <c r="H77" s="4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311.55196163384471</v>
      </c>
      <c r="AH77" s="18">
        <f>AH79+AH116+AH123</f>
        <v>307.2210850884324</v>
      </c>
      <c r="AI77" s="18">
        <f>AI79+AI116+AI123</f>
        <v>303.90850392714458</v>
      </c>
      <c r="AJ77" s="18">
        <f>AJ79+AJ116+AJ123</f>
        <v>288.72026128297506</v>
      </c>
      <c r="AK77" s="18">
        <f>AK79+AK116+AK123</f>
        <v>276.43921582163216</v>
      </c>
      <c r="AM77" s="14"/>
      <c r="AN77" s="14"/>
      <c r="AO77" s="18">
        <f>SUM(AG77:AK77)</f>
        <v>1487.8410277540288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125.92250233140925</v>
      </c>
      <c r="AH79" s="72">
        <f t="shared" ref="AH79:AK79" si="4">AH80+AH102</f>
        <v>121.08470661878643</v>
      </c>
      <c r="AI79" s="72">
        <f t="shared" si="4"/>
        <v>123.04712183190858</v>
      </c>
      <c r="AJ79" s="72">
        <f t="shared" si="4"/>
        <v>114.30730124707341</v>
      </c>
      <c r="AK79" s="72">
        <f t="shared" si="4"/>
        <v>114.51281591705228</v>
      </c>
      <c r="AM79" s="14"/>
      <c r="AN79" s="14"/>
      <c r="AO79" s="18">
        <f t="shared" ref="AO79:AO131" si="5">SUM(AG79:AK79)</f>
        <v>598.87444794622991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125.92250233140925</v>
      </c>
      <c r="AH80" s="72">
        <f t="shared" ref="AH80:AK80" si="6">SUM(AH81,AH86,AH92,AH101)</f>
        <v>121.08470661878643</v>
      </c>
      <c r="AI80" s="72">
        <f t="shared" si="6"/>
        <v>123.04712183190858</v>
      </c>
      <c r="AJ80" s="72">
        <f t="shared" si="6"/>
        <v>114.30730124707341</v>
      </c>
      <c r="AK80" s="72">
        <f t="shared" si="6"/>
        <v>114.51281591705228</v>
      </c>
      <c r="AM80" s="14"/>
      <c r="AN80" s="14"/>
      <c r="AO80" s="18">
        <f t="shared" si="5"/>
        <v>598.87444794622991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25.305206090390168</v>
      </c>
      <c r="AH81" s="18">
        <f>AH22*INDEX(Cal_FrontierShift!AH$243:AH$295,MATCH($H81,Cal_FrontierShift!$H$243:$H$295,0))</f>
        <v>24.454241599405631</v>
      </c>
      <c r="AI81" s="18">
        <f>AI22*INDEX(Cal_FrontierShift!AI$243:AI$295,MATCH($H81,Cal_FrontierShift!$H$243:$H$295,0))</f>
        <v>24.290235393967095</v>
      </c>
      <c r="AJ81" s="18">
        <f>AJ22*INDEX(Cal_FrontierShift!AJ$243:AJ$295,MATCH($H81,Cal_FrontierShift!$H$243:$H$295,0))</f>
        <v>22.820475052664868</v>
      </c>
      <c r="AK81" s="18">
        <f>AK22*INDEX(Cal_FrontierShift!AK$243:AK$295,MATCH($H81,Cal_FrontierShift!$H$243:$H$295,0))</f>
        <v>22.826327989013471</v>
      </c>
      <c r="AM81" s="14"/>
      <c r="AN81" s="14"/>
      <c r="AO81" s="18">
        <f t="shared" si="5"/>
        <v>119.69648612544123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158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158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158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70.225185637160934</v>
      </c>
      <c r="AH86" s="72">
        <f t="shared" ref="AH86:AK86" si="7">SUM(AH87:AH91)</f>
        <v>67.517124691057688</v>
      </c>
      <c r="AI86" s="72">
        <f t="shared" si="7"/>
        <v>69.842627956571448</v>
      </c>
      <c r="AJ86" s="72">
        <f t="shared" si="7"/>
        <v>63.782805667664618</v>
      </c>
      <c r="AK86" s="72">
        <f t="shared" si="7"/>
        <v>65.147668016592363</v>
      </c>
      <c r="AM86" s="14"/>
      <c r="AN86" s="14"/>
      <c r="AO86" s="18">
        <f t="shared" si="5"/>
        <v>336.51541196904708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13.827818877013501</v>
      </c>
      <c r="AH87" s="18">
        <f>AH28*INDEX(Cal_FrontierShift!AH$243:AH$295,MATCH($H87,Cal_FrontierShift!$H$243:$H$295,0))</f>
        <v>13.211800536078995</v>
      </c>
      <c r="AI87" s="18">
        <f>AI28*INDEX(Cal_FrontierShift!AI$243:AI$295,MATCH($H87,Cal_FrontierShift!$H$243:$H$295,0))</f>
        <v>12.841104108514058</v>
      </c>
      <c r="AJ87" s="18">
        <f>AJ28*INDEX(Cal_FrontierShift!AJ$243:AJ$295,MATCH($H87,Cal_FrontierShift!$H$243:$H$295,0))</f>
        <v>11.905691240316358</v>
      </c>
      <c r="AK87" s="18">
        <f>AK28*INDEX(Cal_FrontierShift!AK$243:AK$295,MATCH($H87,Cal_FrontierShift!$H$243:$H$295,0))</f>
        <v>11.593081818944361</v>
      </c>
      <c r="AM87" s="14"/>
      <c r="AN87" s="14"/>
      <c r="AO87" s="18">
        <f t="shared" si="5"/>
        <v>63.379496580867276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308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16.644693833035141</v>
      </c>
      <c r="AH88" s="18">
        <f>AH29*INDEX(Cal_FrontierShift!AH$243:AH$295,MATCH($H88,Cal_FrontierShift!$H$243:$H$295,0))</f>
        <v>15.889836709428671</v>
      </c>
      <c r="AI88" s="18">
        <f>AI29*INDEX(Cal_FrontierShift!AI$243:AI$295,MATCH($H88,Cal_FrontierShift!$H$243:$H$295,0))</f>
        <v>15.250696378550687</v>
      </c>
      <c r="AJ88" s="18">
        <f>AJ29*INDEX(Cal_FrontierShift!AJ$243:AJ$295,MATCH($H88,Cal_FrontierShift!$H$243:$H$295,0))</f>
        <v>14.679110566178434</v>
      </c>
      <c r="AK88" s="18">
        <f>AK29*INDEX(Cal_FrontierShift!AK$243:AK$295,MATCH($H88,Cal_FrontierShift!$H$243:$H$295,0))</f>
        <v>14.066277574395871</v>
      </c>
      <c r="AM88" s="14"/>
      <c r="AN88" s="14"/>
      <c r="AO88" s="18">
        <f t="shared" si="5"/>
        <v>76.530615061588804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184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35.933919035492202</v>
      </c>
      <c r="AH89" s="18">
        <f>AH30*INDEX(Cal_FrontierShift!AH$243:AH$295,MATCH($H89,Cal_FrontierShift!$H$243:$H$295,0))</f>
        <v>34.582724033510566</v>
      </c>
      <c r="AI89" s="18">
        <f>AI30*INDEX(Cal_FrontierShift!AI$243:AI$295,MATCH($H89,Cal_FrontierShift!$H$243:$H$295,0))</f>
        <v>37.937825929939855</v>
      </c>
      <c r="AJ89" s="18">
        <f>AJ30*INDEX(Cal_FrontierShift!AJ$243:AJ$295,MATCH($H89,Cal_FrontierShift!$H$243:$H$295,0))</f>
        <v>33.460624068665737</v>
      </c>
      <c r="AK89" s="18">
        <f>AK30*INDEX(Cal_FrontierShift!AK$243:AK$295,MATCH($H89,Cal_FrontierShift!$H$243:$H$295,0))</f>
        <v>35.817987811844738</v>
      </c>
      <c r="AM89" s="14"/>
      <c r="AN89" s="14"/>
      <c r="AO89" s="18">
        <f t="shared" si="5"/>
        <v>177.7330808794531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309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310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3.8187538916200952</v>
      </c>
      <c r="AH91" s="18">
        <f>AH32*INDEX(Cal_FrontierShift!AH$243:AH$295,MATCH($H91,Cal_FrontierShift!$H$243:$H$295,0))</f>
        <v>3.8327634120394491</v>
      </c>
      <c r="AI91" s="18">
        <f>AI32*INDEX(Cal_FrontierShift!AI$243:AI$295,MATCH($H91,Cal_FrontierShift!$H$243:$H$295,0))</f>
        <v>3.8130015395668457</v>
      </c>
      <c r="AJ91" s="18">
        <f>AJ32*INDEX(Cal_FrontierShift!AJ$243:AJ$295,MATCH($H91,Cal_FrontierShift!$H$243:$H$295,0))</f>
        <v>3.7373797925040875</v>
      </c>
      <c r="AK91" s="18">
        <f>AK32*INDEX(Cal_FrontierShift!AK$243:AK$295,MATCH($H91,Cal_FrontierShift!$H$243:$H$295,0))</f>
        <v>3.6703208114073917</v>
      </c>
      <c r="AM91" s="14"/>
      <c r="AN91" s="14"/>
      <c r="AO91" s="18">
        <f t="shared" si="5"/>
        <v>18.872219447137869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185</v>
      </c>
      <c r="H92" s="4" t="s">
        <v>186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25.360162781311232</v>
      </c>
      <c r="AH92" s="72">
        <f>IF(Local!$M$11=1,SUM(AH93:AH100),AH33*#REF!)</f>
        <v>24.615211613117747</v>
      </c>
      <c r="AI92" s="72">
        <f>IF(Local!$M$11=1,SUM(AI93:AI100),AI33*#REF!)</f>
        <v>24.00765115197812</v>
      </c>
      <c r="AJ92" s="72">
        <f>IF(Local!$M$11=1,SUM(AJ93:AJ100),AJ33*#REF!)</f>
        <v>23.266149457552341</v>
      </c>
      <c r="AK92" s="72">
        <f>IF(Local!$M$11=1,SUM(AK93:AK100),AK33*#REF!)</f>
        <v>21.840436060265905</v>
      </c>
      <c r="AM92" s="14"/>
      <c r="AN92" s="14"/>
      <c r="AO92" s="18">
        <f t="shared" si="5"/>
        <v>119.08961106422535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185</v>
      </c>
      <c r="H93" s="3" t="s">
        <v>187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10.872561506354455</v>
      </c>
      <c r="AH93" s="18">
        <f>AH34*INDEX(Cal_FrontierShift!AH$243:AH$295,MATCH($H93,Cal_FrontierShift!$H$243:$H$295,0))</f>
        <v>10.72880739943405</v>
      </c>
      <c r="AI93" s="18">
        <f>AI34*INDEX(Cal_FrontierShift!AI$243:AI$295,MATCH($H93,Cal_FrontierShift!$H$243:$H$295,0))</f>
        <v>10.044263442423224</v>
      </c>
      <c r="AJ93" s="18">
        <f>AJ34*INDEX(Cal_FrontierShift!AJ$243:AJ$295,MATCH($H93,Cal_FrontierShift!$H$243:$H$295,0))</f>
        <v>9.169667646552389</v>
      </c>
      <c r="AK93" s="18">
        <f>AK34*INDEX(Cal_FrontierShift!AK$243:AK$295,MATCH($H93,Cal_FrontierShift!$H$243:$H$295,0))</f>
        <v>7.9429942220902712</v>
      </c>
      <c r="AM93" s="14"/>
      <c r="AN93" s="14"/>
      <c r="AO93" s="18">
        <f t="shared" si="5"/>
        <v>48.758294216854388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185</v>
      </c>
      <c r="H94" s="3" t="s">
        <v>188</v>
      </c>
      <c r="L94" s="3" t="s">
        <v>158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4.3937093214771172</v>
      </c>
      <c r="AH94" s="18">
        <f>AH35*INDEX(Cal_FrontierShift!AH$243:AH$295,MATCH($H94,Cal_FrontierShift!$H$243:$H$295,0))</f>
        <v>4.3490166276694513</v>
      </c>
      <c r="AI94" s="18">
        <f>AI35*INDEX(Cal_FrontierShift!AI$243:AI$295,MATCH($H94,Cal_FrontierShift!$H$243:$H$295,0))</f>
        <v>4.2311456449678717</v>
      </c>
      <c r="AJ94" s="18">
        <f>AJ35*INDEX(Cal_FrontierShift!AJ$243:AJ$295,MATCH($H94,Cal_FrontierShift!$H$243:$H$295,0))</f>
        <v>4.2612516886716953</v>
      </c>
      <c r="AK94" s="18">
        <f>AK35*INDEX(Cal_FrontierShift!AK$243:AK$295,MATCH($H94,Cal_FrontierShift!$H$243:$H$295,0))</f>
        <v>4.2625020079208715</v>
      </c>
      <c r="AM94" s="14"/>
      <c r="AN94" s="14"/>
      <c r="AO94" s="18">
        <f t="shared" si="5"/>
        <v>21.497625290707006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185</v>
      </c>
      <c r="H95" s="3" t="s">
        <v>189</v>
      </c>
      <c r="L95" s="3" t="s">
        <v>158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1.8099442734462021</v>
      </c>
      <c r="AH95" s="18">
        <f>AH36*INDEX(Cal_FrontierShift!AH$243:AH$295,MATCH($H95,Cal_FrontierShift!$H$243:$H$295,0))</f>
        <v>1.7780825997559879</v>
      </c>
      <c r="AI95" s="18">
        <f>AI36*INDEX(Cal_FrontierShift!AI$243:AI$295,MATCH($H95,Cal_FrontierShift!$H$243:$H$295,0))</f>
        <v>1.773103703544314</v>
      </c>
      <c r="AJ95" s="18">
        <f>AJ36*INDEX(Cal_FrontierShift!AJ$243:AJ$295,MATCH($H95,Cal_FrontierShift!$H$243:$H$295,0))</f>
        <v>1.7486630354928578</v>
      </c>
      <c r="AK95" s="18">
        <f>AK36*INDEX(Cal_FrontierShift!AK$243:AK$295,MATCH($H95,Cal_FrontierShift!$H$243:$H$295,0))</f>
        <v>1.7055772670094451</v>
      </c>
      <c r="AM95" s="14"/>
      <c r="AN95" s="14"/>
      <c r="AO95" s="18">
        <f t="shared" si="5"/>
        <v>8.8153708792488068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185</v>
      </c>
      <c r="H96" s="3" t="s">
        <v>190</v>
      </c>
      <c r="L96" s="3" t="s">
        <v>158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3.3128391494358445</v>
      </c>
      <c r="AH96" s="18">
        <f>AH37*INDEX(Cal_FrontierShift!AH$243:AH$295,MATCH($H96,Cal_FrontierShift!$H$243:$H$295,0))</f>
        <v>2.9397313226971824</v>
      </c>
      <c r="AI96" s="18">
        <f>AI37*INDEX(Cal_FrontierShift!AI$243:AI$295,MATCH($H96,Cal_FrontierShift!$H$243:$H$295,0))</f>
        <v>3.1452480116714572</v>
      </c>
      <c r="AJ96" s="18">
        <f>AJ37*INDEX(Cal_FrontierShift!AJ$243:AJ$295,MATCH($H96,Cal_FrontierShift!$H$243:$H$295,0))</f>
        <v>3.3364705323948747</v>
      </c>
      <c r="AK96" s="18">
        <f>AK37*INDEX(Cal_FrontierShift!AK$243:AK$295,MATCH($H96,Cal_FrontierShift!$H$243:$H$295,0))</f>
        <v>3.2526178749055186</v>
      </c>
      <c r="AM96" s="14"/>
      <c r="AN96" s="14"/>
      <c r="AO96" s="18">
        <f t="shared" si="5"/>
        <v>15.986906891104876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185</v>
      </c>
      <c r="H97" s="3" t="s">
        <v>191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1.7947881406276001</v>
      </c>
      <c r="AH97" s="18">
        <f>AH38*INDEX(Cal_FrontierShift!AH$243:AH$295,MATCH($H97,Cal_FrontierShift!$H$243:$H$295,0))</f>
        <v>1.7444640325696716</v>
      </c>
      <c r="AI97" s="18">
        <f>AI38*INDEX(Cal_FrontierShift!AI$243:AI$295,MATCH($H97,Cal_FrontierShift!$H$243:$H$295,0))</f>
        <v>1.7483118785466749</v>
      </c>
      <c r="AJ97" s="18">
        <f>AJ38*INDEX(Cal_FrontierShift!AJ$243:AJ$295,MATCH($H97,Cal_FrontierShift!$H$243:$H$295,0))</f>
        <v>1.7274267351088355</v>
      </c>
      <c r="AK97" s="18">
        <f>AK38*INDEX(Cal_FrontierShift!AK$243:AK$295,MATCH($H97,Cal_FrontierShift!$H$243:$H$295,0))</f>
        <v>1.7208671372300735</v>
      </c>
      <c r="AM97" s="14"/>
      <c r="AN97" s="14"/>
      <c r="AO97" s="18">
        <f t="shared" si="5"/>
        <v>8.7358579240828558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185</v>
      </c>
      <c r="H98" s="3" t="s">
        <v>192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0.72782613608179059</v>
      </c>
      <c r="AH98" s="18">
        <f>AH39*INDEX(Cal_FrontierShift!AH$243:AH$295,MATCH($H98,Cal_FrontierShift!$H$243:$H$295,0))</f>
        <v>0.67808238638093155</v>
      </c>
      <c r="AI98" s="18">
        <f>AI39*INDEX(Cal_FrontierShift!AI$243:AI$295,MATCH($H98,Cal_FrontierShift!$H$243:$H$295,0))</f>
        <v>0.6699021062310514</v>
      </c>
      <c r="AJ98" s="18">
        <f>AJ39*INDEX(Cal_FrontierShift!AJ$243:AJ$295,MATCH($H98,Cal_FrontierShift!$H$243:$H$295,0))</f>
        <v>0.66453181817877327</v>
      </c>
      <c r="AK98" s="18">
        <f>AK39*INDEX(Cal_FrontierShift!AK$243:AK$295,MATCH($H98,Cal_FrontierShift!$H$243:$H$295,0))</f>
        <v>0.65792395963236017</v>
      </c>
      <c r="AM98" s="14"/>
      <c r="AN98" s="14"/>
      <c r="AO98" s="18">
        <f t="shared" si="5"/>
        <v>3.3982664065049071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185</v>
      </c>
      <c r="H99" s="3" t="s">
        <v>193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2.0749631874451482</v>
      </c>
      <c r="AH99" s="18">
        <f>AH40*INDEX(Cal_FrontierShift!AH$243:AH$295,MATCH($H99,Cal_FrontierShift!$H$243:$H$295,0))</f>
        <v>2.0203235789996974</v>
      </c>
      <c r="AI99" s="18">
        <f>AI40*INDEX(Cal_FrontierShift!AI$243:AI$295,MATCH($H99,Cal_FrontierShift!$H$243:$H$295,0))</f>
        <v>2.0203679945846722</v>
      </c>
      <c r="AJ99" s="18">
        <f>AJ40*INDEX(Cal_FrontierShift!AJ$243:AJ$295,MATCH($H99,Cal_FrontierShift!$H$243:$H$295,0))</f>
        <v>1.9858383001424045</v>
      </c>
      <c r="AK99" s="18">
        <f>AK40*INDEX(Cal_FrontierShift!AK$243:AK$295,MATCH($H99,Cal_FrontierShift!$H$243:$H$295,0))</f>
        <v>1.9369636966881503</v>
      </c>
      <c r="AM99" s="14"/>
      <c r="AN99" s="14"/>
      <c r="AO99" s="18">
        <f t="shared" si="5"/>
        <v>10.038456757860072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185</v>
      </c>
      <c r="H100" s="3" t="s">
        <v>194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0.37353106644307238</v>
      </c>
      <c r="AH100" s="18">
        <f>AH41*INDEX(Cal_FrontierShift!AH$243:AH$295,MATCH($H100,Cal_FrontierShift!$H$243:$H$295,0))</f>
        <v>0.37670366561077778</v>
      </c>
      <c r="AI100" s="18">
        <f>AI41*INDEX(Cal_FrontierShift!AI$243:AI$295,MATCH($H100,Cal_FrontierShift!$H$243:$H$295,0))</f>
        <v>0.37530837000885259</v>
      </c>
      <c r="AJ100" s="18">
        <f>AJ41*INDEX(Cal_FrontierShift!AJ$243:AJ$295,MATCH($H100,Cal_FrontierShift!$H$243:$H$295,0))</f>
        <v>0.37229970101051152</v>
      </c>
      <c r="AK100" s="18">
        <f>AK41*INDEX(Cal_FrontierShift!AK$243:AK$295,MATCH($H100,Cal_FrontierShift!$H$243:$H$295,0))</f>
        <v>0.36098989478921595</v>
      </c>
      <c r="AM100" s="14"/>
      <c r="AN100" s="14"/>
      <c r="AO100" s="18">
        <f t="shared" si="5"/>
        <v>1.8588326978624301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195</v>
      </c>
      <c r="H101" s="4" t="s">
        <v>196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5.031947822546913</v>
      </c>
      <c r="AH101" s="18">
        <f>AH42*INDEX(Cal_FrontierShift!AH$243:AH$295,MATCH($H101,Cal_FrontierShift!$H$243:$H$295,0))</f>
        <v>4.4981287152053522</v>
      </c>
      <c r="AI101" s="18">
        <f>AI42*INDEX(Cal_FrontierShift!AI$243:AI$295,MATCH($H101,Cal_FrontierShift!$H$243:$H$295,0))</f>
        <v>4.9066073293919183</v>
      </c>
      <c r="AJ101" s="18">
        <f>AJ42*INDEX(Cal_FrontierShift!AJ$243:AJ$295,MATCH($H101,Cal_FrontierShift!$H$243:$H$295,0))</f>
        <v>4.4378710691915897</v>
      </c>
      <c r="AK101" s="18">
        <f>AK42*INDEX(Cal_FrontierShift!AK$243:AK$295,MATCH($H101,Cal_FrontierShift!$H$243:$H$295,0))</f>
        <v>4.6983838511805436</v>
      </c>
      <c r="AM101" s="14"/>
      <c r="AN101" s="14"/>
      <c r="AO101" s="18">
        <f t="shared" si="5"/>
        <v>23.572938787516318</v>
      </c>
      <c r="AQ101" s="14"/>
      <c r="AR101" s="14"/>
      <c r="AS101" s="14"/>
    </row>
    <row r="102" spans="5:45" x14ac:dyDescent="0.3">
      <c r="E102" s="4" t="s">
        <v>172</v>
      </c>
      <c r="F102" s="4" t="s">
        <v>197</v>
      </c>
      <c r="H102" s="4" t="s">
        <v>198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197</v>
      </c>
      <c r="H103" s="104" t="s">
        <v>199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197</v>
      </c>
      <c r="H104" s="105" t="s">
        <v>200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197</v>
      </c>
      <c r="H105" s="105" t="s">
        <v>201</v>
      </c>
      <c r="L105" s="3" t="s">
        <v>158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197</v>
      </c>
      <c r="H106" s="105" t="s">
        <v>202</v>
      </c>
      <c r="L106" s="3" t="s">
        <v>158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197</v>
      </c>
      <c r="H107" s="105" t="s">
        <v>203</v>
      </c>
      <c r="L107" s="3" t="s">
        <v>158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197</v>
      </c>
      <c r="H108" s="105" t="s">
        <v>204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197</v>
      </c>
      <c r="H109" s="105" t="s">
        <v>1107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197</v>
      </c>
      <c r="H110" s="105" t="s">
        <v>206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197</v>
      </c>
      <c r="H111" s="105" t="s">
        <v>207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197</v>
      </c>
      <c r="H112" s="105" t="s">
        <v>1108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197</v>
      </c>
      <c r="H113" s="105" t="s">
        <v>1109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197</v>
      </c>
      <c r="H114" s="105" t="s">
        <v>1110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172</v>
      </c>
      <c r="F115" s="3" t="s">
        <v>197</v>
      </c>
      <c r="H115" s="105" t="s">
        <v>195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209</v>
      </c>
      <c r="H116" s="4" t="s">
        <v>209</v>
      </c>
      <c r="L116" s="3" t="s">
        <v>158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59.842218479068983</v>
      </c>
      <c r="AH116" s="72">
        <f>SUM(AH117:AH122)</f>
        <v>61.185127874556969</v>
      </c>
      <c r="AI116" s="72">
        <f>SUM(AI117:AI122)</f>
        <v>57.554972154208627</v>
      </c>
      <c r="AJ116" s="72">
        <f>SUM(AJ117:AJ122)</f>
        <v>55.251901926646013</v>
      </c>
      <c r="AK116" s="72">
        <f>SUM(AK117:AK122)</f>
        <v>44.364177959119353</v>
      </c>
      <c r="AM116" s="14"/>
      <c r="AN116" s="14"/>
      <c r="AO116" s="18">
        <f t="shared" si="5"/>
        <v>278.19839839359992</v>
      </c>
      <c r="AQ116" s="14"/>
      <c r="AR116" s="14"/>
      <c r="AS116" s="14"/>
    </row>
    <row r="117" spans="5:45" x14ac:dyDescent="0.3">
      <c r="E117" s="3" t="s">
        <v>209</v>
      </c>
      <c r="H117" s="3" t="s">
        <v>311</v>
      </c>
      <c r="L117" s="3" t="s">
        <v>158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13.952365694056823</v>
      </c>
      <c r="AH117" s="18">
        <f>AH58*INDEX(Cal_FrontierShift!AH$243:AH$295,MATCH($H117,Cal_FrontierShift!$H$243:$H$295,0))</f>
        <v>14.056788041339216</v>
      </c>
      <c r="AI117" s="18">
        <f>AI58*INDEX(Cal_FrontierShift!AI$243:AI$295,MATCH($H117,Cal_FrontierShift!$H$243:$H$295,0))</f>
        <v>11.458954844320465</v>
      </c>
      <c r="AJ117" s="18">
        <f>AJ58*INDEX(Cal_FrontierShift!AJ$243:AJ$295,MATCH($H117,Cal_FrontierShift!$H$243:$H$295,0))</f>
        <v>12.913229967786894</v>
      </c>
      <c r="AK117" s="18">
        <f>AK58*INDEX(Cal_FrontierShift!AK$243:AK$295,MATCH($H117,Cal_FrontierShift!$H$243:$H$295,0))</f>
        <v>10.54659483607791</v>
      </c>
      <c r="AM117" s="14"/>
      <c r="AN117" s="14"/>
      <c r="AO117" s="18">
        <f t="shared" si="5"/>
        <v>62.927933383581312</v>
      </c>
      <c r="AQ117" s="14"/>
      <c r="AR117" s="14"/>
      <c r="AS117" s="14"/>
    </row>
    <row r="118" spans="5:45" x14ac:dyDescent="0.3">
      <c r="E118" s="3" t="s">
        <v>209</v>
      </c>
      <c r="H118" s="3" t="s">
        <v>210</v>
      </c>
      <c r="L118" s="3" t="s">
        <v>158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9.5813323824841525</v>
      </c>
      <c r="AH118" s="18">
        <f>AH59*INDEX(Cal_FrontierShift!AH$243:AH$295,MATCH($H118,Cal_FrontierShift!$H$243:$H$295,0))</f>
        <v>9.5154732624917937</v>
      </c>
      <c r="AI118" s="18">
        <f>AI59*INDEX(Cal_FrontierShift!AI$243:AI$295,MATCH($H118,Cal_FrontierShift!$H$243:$H$295,0))</f>
        <v>9.5046338313155676</v>
      </c>
      <c r="AJ118" s="18">
        <f>AJ59*INDEX(Cal_FrontierShift!AJ$243:AJ$295,MATCH($H118,Cal_FrontierShift!$H$243:$H$295,0))</f>
        <v>9.4528911430333373</v>
      </c>
      <c r="AK118" s="18">
        <f>AK59*INDEX(Cal_FrontierShift!AK$243:AK$295,MATCH($H118,Cal_FrontierShift!$H$243:$H$295,0))</f>
        <v>9.3833471653047766</v>
      </c>
      <c r="AM118" s="14"/>
      <c r="AN118" s="14"/>
      <c r="AO118" s="18">
        <f t="shared" si="5"/>
        <v>47.437677784629621</v>
      </c>
      <c r="AQ118" s="14"/>
      <c r="AR118" s="14"/>
      <c r="AS118" s="14"/>
    </row>
    <row r="119" spans="5:45" x14ac:dyDescent="0.3">
      <c r="E119" s="3" t="s">
        <v>209</v>
      </c>
      <c r="H119" s="3" t="s">
        <v>211</v>
      </c>
      <c r="L119" s="3" t="s">
        <v>158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5.7112743494692992</v>
      </c>
      <c r="AH119" s="18">
        <f>AH60*INDEX(Cal_FrontierShift!AH$243:AH$295,MATCH($H119,Cal_FrontierShift!$H$243:$H$295,0))</f>
        <v>6.0594451898350146</v>
      </c>
      <c r="AI119" s="18">
        <f>AI60*INDEX(Cal_FrontierShift!AI$243:AI$295,MATCH($H119,Cal_FrontierShift!$H$243:$H$295,0))</f>
        <v>6.455353017971369</v>
      </c>
      <c r="AJ119" s="18">
        <f>AJ60*INDEX(Cal_FrontierShift!AJ$243:AJ$295,MATCH($H119,Cal_FrontierShift!$H$243:$H$295,0))</f>
        <v>6.9753784451764682</v>
      </c>
      <c r="AK119" s="18">
        <f>AK60*INDEX(Cal_FrontierShift!AK$243:AK$295,MATCH($H119,Cal_FrontierShift!$H$243:$H$295,0))</f>
        <v>7.3126547661023586</v>
      </c>
      <c r="AM119" s="14"/>
      <c r="AN119" s="14"/>
      <c r="AO119" s="18">
        <f t="shared" si="5"/>
        <v>32.514105768554508</v>
      </c>
      <c r="AQ119" s="14"/>
      <c r="AR119" s="14"/>
      <c r="AS119" s="14"/>
    </row>
    <row r="120" spans="5:45" x14ac:dyDescent="0.3">
      <c r="E120" s="3" t="s">
        <v>209</v>
      </c>
      <c r="H120" s="3" t="s">
        <v>213</v>
      </c>
      <c r="L120" s="3" t="s">
        <v>158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1.6187413691979606</v>
      </c>
      <c r="AH120" s="18">
        <f>AH61*INDEX(Cal_FrontierShift!AH$243:AH$295,MATCH($H120,Cal_FrontierShift!$H$243:$H$295,0))</f>
        <v>1.4761549593358352</v>
      </c>
      <c r="AI120" s="18">
        <f>AI61*INDEX(Cal_FrontierShift!AI$243:AI$295,MATCH($H120,Cal_FrontierShift!$H$243:$H$295,0))</f>
        <v>1.4636710337121157</v>
      </c>
      <c r="AJ120" s="18">
        <f>AJ61*INDEX(Cal_FrontierShift!AJ$243:AJ$295,MATCH($H120,Cal_FrontierShift!$H$243:$H$295,0))</f>
        <v>1.3345297898146533</v>
      </c>
      <c r="AK120" s="18">
        <f>AK61*INDEX(Cal_FrontierShift!AK$243:AK$295,MATCH($H120,Cal_FrontierShift!$H$243:$H$295,0))</f>
        <v>1.3073559766441842</v>
      </c>
      <c r="AM120" s="14"/>
      <c r="AN120" s="14"/>
      <c r="AO120" s="18">
        <f t="shared" si="5"/>
        <v>7.2004531287047495</v>
      </c>
      <c r="AQ120" s="14"/>
      <c r="AR120" s="14"/>
      <c r="AS120" s="14"/>
    </row>
    <row r="121" spans="5:45" x14ac:dyDescent="0.3">
      <c r="E121" s="3" t="s">
        <v>209</v>
      </c>
      <c r="H121" s="3" t="s">
        <v>214</v>
      </c>
      <c r="L121" s="3" t="s">
        <v>158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24.355865724868433</v>
      </c>
      <c r="AH121" s="18">
        <f>AH62*INDEX(Cal_FrontierShift!AH$243:AH$295,MATCH($H121,Cal_FrontierShift!$H$243:$H$295,0))</f>
        <v>25.275098362288883</v>
      </c>
      <c r="AI121" s="18">
        <f>AI62*INDEX(Cal_FrontierShift!AI$243:AI$295,MATCH($H121,Cal_FrontierShift!$H$243:$H$295,0))</f>
        <v>24.766279050676111</v>
      </c>
      <c r="AJ121" s="18">
        <f>AJ62*INDEX(Cal_FrontierShift!AJ$243:AJ$295,MATCH($H121,Cal_FrontierShift!$H$243:$H$295,0))</f>
        <v>19.300641559542896</v>
      </c>
      <c r="AK121" s="18">
        <f>AK62*INDEX(Cal_FrontierShift!AK$243:AK$295,MATCH($H121,Cal_FrontierShift!$H$243:$H$295,0))</f>
        <v>14.569752849655238</v>
      </c>
      <c r="AM121" s="14"/>
      <c r="AN121" s="14"/>
      <c r="AO121" s="18">
        <f t="shared" si="5"/>
        <v>108.26763754703157</v>
      </c>
      <c r="AQ121" s="14"/>
      <c r="AR121" s="14"/>
      <c r="AS121" s="14"/>
    </row>
    <row r="122" spans="5:45" x14ac:dyDescent="0.3">
      <c r="E122" s="3" t="s">
        <v>209</v>
      </c>
      <c r="H122" s="3" t="s">
        <v>215</v>
      </c>
      <c r="L122" s="3" t="s">
        <v>158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4.6226389589923196</v>
      </c>
      <c r="AH122" s="18">
        <f>AH63*INDEX(Cal_FrontierShift!AH$243:AH$295,MATCH($H122,Cal_FrontierShift!$H$243:$H$295,0))</f>
        <v>4.8021680592662221</v>
      </c>
      <c r="AI122" s="18">
        <f>AI63*INDEX(Cal_FrontierShift!AI$243:AI$295,MATCH($H122,Cal_FrontierShift!$H$243:$H$295,0))</f>
        <v>3.9060803762129996</v>
      </c>
      <c r="AJ122" s="18">
        <f>AJ63*INDEX(Cal_FrontierShift!AJ$243:AJ$295,MATCH($H122,Cal_FrontierShift!$H$243:$H$295,0))</f>
        <v>5.2752310212917637</v>
      </c>
      <c r="AK122" s="18">
        <f>AK63*INDEX(Cal_FrontierShift!AK$243:AK$295,MATCH($H122,Cal_FrontierShift!$H$243:$H$295,0))</f>
        <v>1.2444723653348886</v>
      </c>
      <c r="AM122" s="14"/>
      <c r="AN122" s="14"/>
      <c r="AO122" s="18">
        <f t="shared" si="5"/>
        <v>19.850590781098195</v>
      </c>
      <c r="AQ122" s="14"/>
      <c r="AR122" s="14"/>
      <c r="AS122" s="14"/>
    </row>
    <row r="123" spans="5:45" x14ac:dyDescent="0.3">
      <c r="E123" s="4" t="s">
        <v>216</v>
      </c>
      <c r="H123" s="4" t="s">
        <v>216</v>
      </c>
      <c r="L123" s="3" t="s">
        <v>158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125.78724082336647</v>
      </c>
      <c r="AH123" s="18">
        <f>AH64*INDEX(Cal_FrontierShift!AH$243:AH$295,MATCH($H123,Cal_FrontierShift!$H$243:$H$295,0))</f>
        <v>124.95125059508898</v>
      </c>
      <c r="AI123" s="18">
        <f>AI64*INDEX(Cal_FrontierShift!AI$243:AI$295,MATCH($H123,Cal_FrontierShift!$H$243:$H$295,0))</f>
        <v>123.30640994102738</v>
      </c>
      <c r="AJ123" s="18">
        <f>AJ64*INDEX(Cal_FrontierShift!AJ$243:AJ$295,MATCH($H123,Cal_FrontierShift!$H$243:$H$295,0))</f>
        <v>119.16105810925562</v>
      </c>
      <c r="AK123" s="18">
        <f>AK64*INDEX(Cal_FrontierShift!AK$243:AK$295,MATCH($H123,Cal_FrontierShift!$H$243:$H$295,0))</f>
        <v>117.56222194546055</v>
      </c>
      <c r="AM123" s="14"/>
      <c r="AN123" s="14"/>
      <c r="AO123" s="18">
        <f t="shared" si="5"/>
        <v>610.76818141419903</v>
      </c>
      <c r="AQ123" s="14"/>
      <c r="AR123" s="14"/>
      <c r="AS123" s="14"/>
    </row>
    <row r="124" spans="5:45" x14ac:dyDescent="0.3">
      <c r="E124" s="3" t="s">
        <v>216</v>
      </c>
      <c r="H124" s="3" t="s">
        <v>312</v>
      </c>
      <c r="L124" s="3" t="s">
        <v>158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216</v>
      </c>
      <c r="H125" s="3" t="s">
        <v>313</v>
      </c>
      <c r="L125" s="3" t="s">
        <v>158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216</v>
      </c>
      <c r="H126" s="3" t="s">
        <v>314</v>
      </c>
      <c r="L126" s="3" t="s">
        <v>158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216</v>
      </c>
      <c r="H127" s="3" t="s">
        <v>220</v>
      </c>
      <c r="L127" s="3" t="s">
        <v>158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216</v>
      </c>
      <c r="H128" s="3" t="s">
        <v>221</v>
      </c>
      <c r="L128" s="3" t="s">
        <v>158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216</v>
      </c>
      <c r="H129" s="3" t="s">
        <v>212</v>
      </c>
      <c r="L129" s="3" t="s">
        <v>158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216</v>
      </c>
      <c r="H130" s="3" t="s">
        <v>223</v>
      </c>
      <c r="L130" s="3" t="s">
        <v>158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216</v>
      </c>
      <c r="H131" s="3" t="s">
        <v>315</v>
      </c>
      <c r="L131" s="3" t="s">
        <v>158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1186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1187</v>
      </c>
    </row>
    <row r="136" spans="2:61" x14ac:dyDescent="0.3">
      <c r="E136" s="3" t="s">
        <v>84</v>
      </c>
      <c r="F136" s="3" t="s">
        <v>359</v>
      </c>
      <c r="H136" s="126" t="str">
        <f>Inp_EoE!H121</f>
        <v>Work Execution</v>
      </c>
      <c r="I136" s="126" t="str">
        <f>Inp_EoE!I121</f>
        <v>Other Direct Activities (ODA)</v>
      </c>
      <c r="J136" s="126" t="str">
        <f>Inp_EoE!J121</f>
        <v>Loss of Development Clause</v>
      </c>
      <c r="L136" s="3" t="s">
        <v>158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IFERROR(Inp_EoE!AG121*INDEX(Cal_FrontierShift!AG$243:AG$295,MATCH($I136,Cal_FrontierShift!$H$243:$H$295,0)),"")</f>
        <v>0</v>
      </c>
      <c r="AH136" s="18">
        <f>IFERROR(Inp_EoE!AH121*INDEX(Cal_FrontierShift!AH$243:AH$295,MATCH($I136,Cal_FrontierShift!$H$243:$H$295,0)),"")</f>
        <v>0</v>
      </c>
      <c r="AI136" s="18">
        <f>IFERROR(Inp_EoE!AI121*INDEX(Cal_FrontierShift!AI$243:AI$295,MATCH($I136,Cal_FrontierShift!$H$243:$H$295,0)),"")</f>
        <v>0</v>
      </c>
      <c r="AJ136" s="18">
        <f>IFERROR(Inp_EoE!AJ121*INDEX(Cal_FrontierShift!AJ$243:AJ$295,MATCH($I136,Cal_FrontierShift!$H$243:$H$295,0)),"")</f>
        <v>0</v>
      </c>
      <c r="AK136" s="18">
        <f>IFERROR(Inp_EoE!AK121*INDEX(Cal_FrontierShift!AK$243:AK$295,MATCH($I136,Cal_FrontierShift!$H$243:$H$295,0)),"")</f>
        <v>0</v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84</v>
      </c>
      <c r="F137" s="3" t="s">
        <v>361</v>
      </c>
      <c r="H137" s="126" t="str">
        <f>Inp_EoE!H122</f>
        <v/>
      </c>
      <c r="I137" s="126" t="str">
        <f>Inp_EoE!I122</f>
        <v/>
      </c>
      <c r="J137" s="126" t="str">
        <f>Inp_EoE!J122</f>
        <v/>
      </c>
      <c r="L137" s="3" t="s">
        <v>158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IFERROR(Inp_EoE!AG122*INDEX(Cal_FrontierShift!AG$243:AG$295,MATCH($I137,Cal_FrontierShift!$H$243:$H$295,0)),"")</f>
        <v/>
      </c>
      <c r="AH137" s="18" t="str">
        <f>IFERROR(Inp_EoE!AH122*INDEX(Cal_FrontierShift!AH$243:AH$295,MATCH($I137,Cal_FrontierShift!$H$243:$H$295,0)),"")</f>
        <v/>
      </c>
      <c r="AI137" s="18" t="str">
        <f>IFERROR(Inp_EoE!AI122*INDEX(Cal_FrontierShift!AI$243:AI$295,MATCH($I137,Cal_FrontierShift!$H$243:$H$295,0)),"")</f>
        <v/>
      </c>
      <c r="AJ137" s="18" t="str">
        <f>IFERROR(Inp_EoE!AJ122*INDEX(Cal_FrontierShift!AJ$243:AJ$295,MATCH($I137,Cal_FrontierShift!$H$243:$H$295,0)),"")</f>
        <v/>
      </c>
      <c r="AK137" s="18" t="str">
        <f>IFERROR(Inp_EoE!AK122*INDEX(Cal_FrontierShift!AK$243:AK$295,MATCH($I137,Cal_FrontierShift!$H$243:$H$295,0)),"")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84</v>
      </c>
      <c r="F138" s="3" t="s">
        <v>363</v>
      </c>
      <c r="H138" s="126" t="str">
        <f>Inp_EoE!H123</f>
        <v/>
      </c>
      <c r="I138" s="126" t="str">
        <f>Inp_EoE!I123</f>
        <v/>
      </c>
      <c r="J138" s="126" t="str">
        <f>Inp_EoE!J123</f>
        <v/>
      </c>
      <c r="L138" s="3" t="s">
        <v>158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IFERROR(Inp_EoE!AG123*INDEX(Cal_FrontierShift!AG$243:AG$295,MATCH($I138,Cal_FrontierShift!$H$243:$H$295,0)),"")</f>
        <v/>
      </c>
      <c r="AH138" s="18" t="str">
        <f>IFERROR(Inp_EoE!AH123*INDEX(Cal_FrontierShift!AH$243:AH$295,MATCH($I138,Cal_FrontierShift!$H$243:$H$295,0)),"")</f>
        <v/>
      </c>
      <c r="AI138" s="18" t="str">
        <f>IFERROR(Inp_EoE!AI123*INDEX(Cal_FrontierShift!AI$243:AI$295,MATCH($I138,Cal_FrontierShift!$H$243:$H$295,0)),"")</f>
        <v/>
      </c>
      <c r="AJ138" s="18" t="str">
        <f>IFERROR(Inp_EoE!AJ123*INDEX(Cal_FrontierShift!AJ$243:AJ$295,MATCH($I138,Cal_FrontierShift!$H$243:$H$295,0)),"")</f>
        <v/>
      </c>
      <c r="AK138" s="18" t="str">
        <f>IFERROR(Inp_EoE!AK123*INDEX(Cal_FrontierShift!AK$243:AK$295,MATCH($I138,Cal_FrontierShift!$H$243:$H$295,0)),"")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84</v>
      </c>
      <c r="F139" s="3" t="s">
        <v>365</v>
      </c>
      <c r="H139" s="126" t="str">
        <f>Inp_EoE!H124</f>
        <v/>
      </c>
      <c r="I139" s="126" t="str">
        <f>Inp_EoE!I124</f>
        <v/>
      </c>
      <c r="J139" s="126" t="str">
        <f>Inp_EoE!J124</f>
        <v/>
      </c>
      <c r="L139" s="3" t="s">
        <v>158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IFERROR(Inp_EoE!AG124*INDEX(Cal_FrontierShift!AG$243:AG$295,MATCH($I139,Cal_FrontierShift!$H$243:$H$295,0)),"")</f>
        <v/>
      </c>
      <c r="AH139" s="18" t="str">
        <f>IFERROR(Inp_EoE!AH124*INDEX(Cal_FrontierShift!AH$243:AH$295,MATCH($I139,Cal_FrontierShift!$H$243:$H$295,0)),"")</f>
        <v/>
      </c>
      <c r="AI139" s="18" t="str">
        <f>IFERROR(Inp_EoE!AI124*INDEX(Cal_FrontierShift!AI$243:AI$295,MATCH($I139,Cal_FrontierShift!$H$243:$H$295,0)),"")</f>
        <v/>
      </c>
      <c r="AJ139" s="18" t="str">
        <f>IFERROR(Inp_EoE!AJ124*INDEX(Cal_FrontierShift!AJ$243:AJ$295,MATCH($I139,Cal_FrontierShift!$H$243:$H$295,0)),"")</f>
        <v/>
      </c>
      <c r="AK139" s="18" t="str">
        <f>IFERROR(Inp_EoE!AK124*INDEX(Cal_FrontierShift!AK$243:AK$295,MATCH($I139,Cal_FrontierShift!$H$243:$H$295,0)),"")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84</v>
      </c>
      <c r="F140" s="3" t="s">
        <v>367</v>
      </c>
      <c r="H140" s="126" t="str">
        <f>Inp_EoE!H125</f>
        <v/>
      </c>
      <c r="I140" s="126" t="str">
        <f>Inp_EoE!I125</f>
        <v/>
      </c>
      <c r="J140" s="126" t="str">
        <f>Inp_EoE!J125</f>
        <v/>
      </c>
      <c r="L140" s="3" t="s">
        <v>158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IFERROR(Inp_EoE!AG125*INDEX(Cal_FrontierShift!AG$243:AG$295,MATCH($I140,Cal_FrontierShift!$H$243:$H$295,0)),"")</f>
        <v/>
      </c>
      <c r="AH140" s="18" t="str">
        <f>IFERROR(Inp_EoE!AH125*INDEX(Cal_FrontierShift!AH$243:AH$295,MATCH($I140,Cal_FrontierShift!$H$243:$H$295,0)),"")</f>
        <v/>
      </c>
      <c r="AI140" s="18" t="str">
        <f>IFERROR(Inp_EoE!AI125*INDEX(Cal_FrontierShift!AI$243:AI$295,MATCH($I140,Cal_FrontierShift!$H$243:$H$295,0)),"")</f>
        <v/>
      </c>
      <c r="AJ140" s="18" t="str">
        <f>IFERROR(Inp_EoE!AJ125*INDEX(Cal_FrontierShift!AJ$243:AJ$295,MATCH($I140,Cal_FrontierShift!$H$243:$H$295,0)),"")</f>
        <v/>
      </c>
      <c r="AK140" s="18" t="str">
        <f>IFERROR(Inp_EoE!AK125*INDEX(Cal_FrontierShift!AK$243:AK$295,MATCH($I140,Cal_FrontierShift!$H$243:$H$295,0)),"")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84</v>
      </c>
      <c r="F141" s="3" t="s">
        <v>369</v>
      </c>
      <c r="H141" s="126" t="str">
        <f>Inp_EoE!H126</f>
        <v/>
      </c>
      <c r="I141" s="126" t="str">
        <f>Inp_EoE!I126</f>
        <v/>
      </c>
      <c r="J141" s="126" t="str">
        <f>Inp_EoE!J126</f>
        <v/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IFERROR(Inp_EoE!AG126*INDEX(Cal_FrontierShift!AG$243:AG$295,MATCH($I141,Cal_FrontierShift!$H$243:$H$295,0)),"")</f>
        <v/>
      </c>
      <c r="AH141" s="18" t="str">
        <f>IFERROR(Inp_EoE!AH126*INDEX(Cal_FrontierShift!AH$243:AH$295,MATCH($I141,Cal_FrontierShift!$H$243:$H$295,0)),"")</f>
        <v/>
      </c>
      <c r="AI141" s="18" t="str">
        <f>IFERROR(Inp_EoE!AI126*INDEX(Cal_FrontierShift!AI$243:AI$295,MATCH($I141,Cal_FrontierShift!$H$243:$H$295,0)),"")</f>
        <v/>
      </c>
      <c r="AJ141" s="18" t="str">
        <f>IFERROR(Inp_EoE!AJ126*INDEX(Cal_FrontierShift!AJ$243:AJ$295,MATCH($I141,Cal_FrontierShift!$H$243:$H$295,0)),"")</f>
        <v/>
      </c>
      <c r="AK141" s="18" t="str">
        <f>IFERROR(Inp_EoE!AK126*INDEX(Cal_FrontierShift!AK$243:AK$295,MATCH($I141,Cal_FrontierShift!$H$243:$H$295,0)),"")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84</v>
      </c>
      <c r="F142" s="3" t="s">
        <v>371</v>
      </c>
      <c r="H142" s="126" t="str">
        <f>Inp_EoE!H127</f>
        <v/>
      </c>
      <c r="I142" s="126" t="str">
        <f>Inp_EoE!I127</f>
        <v/>
      </c>
      <c r="J142" s="126" t="str">
        <f>Inp_EoE!J127</f>
        <v/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IFERROR(Inp_EoE!AG127*INDEX(Cal_FrontierShift!AG$243:AG$295,MATCH($I142,Cal_FrontierShift!$H$243:$H$295,0)),"")</f>
        <v/>
      </c>
      <c r="AH142" s="18" t="str">
        <f>IFERROR(Inp_EoE!AH127*INDEX(Cal_FrontierShift!AH$243:AH$295,MATCH($I142,Cal_FrontierShift!$H$243:$H$295,0)),"")</f>
        <v/>
      </c>
      <c r="AI142" s="18" t="str">
        <f>IFERROR(Inp_EoE!AI127*INDEX(Cal_FrontierShift!AI$243:AI$295,MATCH($I142,Cal_FrontierShift!$H$243:$H$295,0)),"")</f>
        <v/>
      </c>
      <c r="AJ142" s="18" t="str">
        <f>IFERROR(Inp_EoE!AJ127*INDEX(Cal_FrontierShift!AJ$243:AJ$295,MATCH($I142,Cal_FrontierShift!$H$243:$H$295,0)),"")</f>
        <v/>
      </c>
      <c r="AK142" s="18" t="str">
        <f>IFERROR(Inp_EoE!AK127*INDEX(Cal_FrontierShift!AK$243:AK$295,MATCH($I142,Cal_FrontierShift!$H$243:$H$295,0)),"")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84</v>
      </c>
      <c r="F143" s="3" t="s">
        <v>373</v>
      </c>
      <c r="H143" s="126" t="str">
        <f>Inp_EoE!H128</f>
        <v/>
      </c>
      <c r="I143" s="126" t="str">
        <f>Inp_EoE!I128</f>
        <v/>
      </c>
      <c r="J143" s="126" t="str">
        <f>Inp_EoE!J128</f>
        <v/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IFERROR(Inp_EoE!AG128*INDEX(Cal_FrontierShift!AG$243:AG$295,MATCH($I143,Cal_FrontierShift!$H$243:$H$295,0)),"")</f>
        <v/>
      </c>
      <c r="AH143" s="18" t="str">
        <f>IFERROR(Inp_EoE!AH128*INDEX(Cal_FrontierShift!AH$243:AH$295,MATCH($I143,Cal_FrontierShift!$H$243:$H$295,0)),"")</f>
        <v/>
      </c>
      <c r="AI143" s="18" t="str">
        <f>IFERROR(Inp_EoE!AI128*INDEX(Cal_FrontierShift!AI$243:AI$295,MATCH($I143,Cal_FrontierShift!$H$243:$H$295,0)),"")</f>
        <v/>
      </c>
      <c r="AJ143" s="18" t="str">
        <f>IFERROR(Inp_EoE!AJ128*INDEX(Cal_FrontierShift!AJ$243:AJ$295,MATCH($I143,Cal_FrontierShift!$H$243:$H$295,0)),"")</f>
        <v/>
      </c>
      <c r="AK143" s="18" t="str">
        <f>IFERROR(Inp_EoE!AK128*INDEX(Cal_FrontierShift!AK$243:AK$295,MATCH($I143,Cal_FrontierShift!$H$243:$H$295,0)),"")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84</v>
      </c>
      <c r="F144" s="3" t="s">
        <v>375</v>
      </c>
      <c r="H144" s="126" t="str">
        <f>Inp_EoE!H129</f>
        <v/>
      </c>
      <c r="I144" s="126" t="str">
        <f>Inp_EoE!I129</f>
        <v/>
      </c>
      <c r="J144" s="126" t="str">
        <f>Inp_EoE!J129</f>
        <v/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IFERROR(Inp_EoE!AG129*INDEX(Cal_FrontierShift!AG$243:AG$295,MATCH($I144,Cal_FrontierShift!$H$243:$H$295,0)),"")</f>
        <v/>
      </c>
      <c r="AH144" s="18" t="str">
        <f>IFERROR(Inp_EoE!AH129*INDEX(Cal_FrontierShift!AH$243:AH$295,MATCH($I144,Cal_FrontierShift!$H$243:$H$295,0)),"")</f>
        <v/>
      </c>
      <c r="AI144" s="18" t="str">
        <f>IFERROR(Inp_EoE!AI129*INDEX(Cal_FrontierShift!AI$243:AI$295,MATCH($I144,Cal_FrontierShift!$H$243:$H$295,0)),"")</f>
        <v/>
      </c>
      <c r="AJ144" s="18" t="str">
        <f>IFERROR(Inp_EoE!AJ129*INDEX(Cal_FrontierShift!AJ$243:AJ$295,MATCH($I144,Cal_FrontierShift!$H$243:$H$295,0)),"")</f>
        <v/>
      </c>
      <c r="AK144" s="18" t="str">
        <f>IFERROR(Inp_EoE!AK129*INDEX(Cal_FrontierShift!AK$243:AK$295,MATCH($I144,Cal_FrontierShift!$H$243:$H$295,0)),"")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84</v>
      </c>
      <c r="F145" s="3" t="s">
        <v>377</v>
      </c>
      <c r="H145" s="126" t="str">
        <f>Inp_EoE!H130</f>
        <v/>
      </c>
      <c r="I145" s="126" t="str">
        <f>Inp_EoE!I130</f>
        <v/>
      </c>
      <c r="J145" s="126" t="str">
        <f>Inp_EoE!J130</f>
        <v/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IFERROR(Inp_EoE!AG130*INDEX(Cal_FrontierShift!AG$243:AG$295,MATCH($I145,Cal_FrontierShift!$H$243:$H$295,0)),"")</f>
        <v/>
      </c>
      <c r="AH145" s="18" t="str">
        <f>IFERROR(Inp_EoE!AH130*INDEX(Cal_FrontierShift!AH$243:AH$295,MATCH($I145,Cal_FrontierShift!$H$243:$H$295,0)),"")</f>
        <v/>
      </c>
      <c r="AI145" s="18" t="str">
        <f>IFERROR(Inp_EoE!AI130*INDEX(Cal_FrontierShift!AI$243:AI$295,MATCH($I145,Cal_FrontierShift!$H$243:$H$295,0)),"")</f>
        <v/>
      </c>
      <c r="AJ145" s="18" t="str">
        <f>IFERROR(Inp_EoE!AJ130*INDEX(Cal_FrontierShift!AJ$243:AJ$295,MATCH($I145,Cal_FrontierShift!$H$243:$H$295,0)),"")</f>
        <v/>
      </c>
      <c r="AK145" s="18" t="str">
        <f>IFERROR(Inp_EoE!AK130*INDEX(Cal_FrontierShift!AK$243:AK$295,MATCH($I145,Cal_FrontierShift!$H$243:$H$295,0)),"")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84</v>
      </c>
      <c r="F146" s="3" t="s">
        <v>379</v>
      </c>
      <c r="H146" s="126" t="str">
        <f>Inp_EoE!H131</f>
        <v/>
      </c>
      <c r="I146" s="126" t="str">
        <f>Inp_EoE!I131</f>
        <v/>
      </c>
      <c r="J146" s="126" t="str">
        <f>Inp_EoE!J131</f>
        <v/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IFERROR(Inp_EoE!AG131*INDEX(Cal_FrontierShift!AG$243:AG$295,MATCH($I146,Cal_FrontierShift!$H$243:$H$295,0)),"")</f>
        <v/>
      </c>
      <c r="AH146" s="18" t="str">
        <f>IFERROR(Inp_EoE!AH131*INDEX(Cal_FrontierShift!AH$243:AH$295,MATCH($I146,Cal_FrontierShift!$H$243:$H$295,0)),"")</f>
        <v/>
      </c>
      <c r="AI146" s="18" t="str">
        <f>IFERROR(Inp_EoE!AI131*INDEX(Cal_FrontierShift!AI$243:AI$295,MATCH($I146,Cal_FrontierShift!$H$243:$H$295,0)),"")</f>
        <v/>
      </c>
      <c r="AJ146" s="18" t="str">
        <f>IFERROR(Inp_EoE!AJ131*INDEX(Cal_FrontierShift!AJ$243:AJ$295,MATCH($I146,Cal_FrontierShift!$H$243:$H$295,0)),"")</f>
        <v/>
      </c>
      <c r="AK146" s="18" t="str">
        <f>IFERROR(Inp_EoE!AK131*INDEX(Cal_FrontierShift!AK$243:AK$295,MATCH($I146,Cal_FrontierShift!$H$243:$H$295,0)),"")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84</v>
      </c>
      <c r="F147" s="3" t="s">
        <v>381</v>
      </c>
      <c r="H147" s="126" t="str">
        <f>Inp_EoE!H132</f>
        <v/>
      </c>
      <c r="I147" s="126" t="str">
        <f>Inp_EoE!I132</f>
        <v/>
      </c>
      <c r="J147" s="126" t="str">
        <f>Inp_EoE!J132</f>
        <v/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IFERROR(Inp_EoE!AG132*INDEX(Cal_FrontierShift!AG$243:AG$295,MATCH($I147,Cal_FrontierShift!$H$243:$H$295,0)),"")</f>
        <v/>
      </c>
      <c r="AH147" s="18" t="str">
        <f>IFERROR(Inp_EoE!AH132*INDEX(Cal_FrontierShift!AH$243:AH$295,MATCH($I147,Cal_FrontierShift!$H$243:$H$295,0)),"")</f>
        <v/>
      </c>
      <c r="AI147" s="18" t="str">
        <f>IFERROR(Inp_EoE!AI132*INDEX(Cal_FrontierShift!AI$243:AI$295,MATCH($I147,Cal_FrontierShift!$H$243:$H$295,0)),"")</f>
        <v/>
      </c>
      <c r="AJ147" s="18" t="str">
        <f>IFERROR(Inp_EoE!AJ132*INDEX(Cal_FrontierShift!AJ$243:AJ$295,MATCH($I147,Cal_FrontierShift!$H$243:$H$295,0)),"")</f>
        <v/>
      </c>
      <c r="AK147" s="18" t="str">
        <f>IFERROR(Inp_EoE!AK132*INDEX(Cal_FrontierShift!AK$243:AK$295,MATCH($I147,Cal_FrontierShift!$H$243:$H$295,0)),"")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84</v>
      </c>
      <c r="F148" s="3" t="s">
        <v>383</v>
      </c>
      <c r="H148" s="126" t="str">
        <f>Inp_EoE!H133</f>
        <v/>
      </c>
      <c r="I148" s="126" t="str">
        <f>Inp_EoE!I133</f>
        <v/>
      </c>
      <c r="J148" s="126" t="str">
        <f>Inp_EoE!J133</f>
        <v/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IFERROR(Inp_EoE!AG133*INDEX(Cal_FrontierShift!AG$243:AG$295,MATCH($I148,Cal_FrontierShift!$H$243:$H$295,0)),"")</f>
        <v/>
      </c>
      <c r="AH148" s="18" t="str">
        <f>IFERROR(Inp_EoE!AH133*INDEX(Cal_FrontierShift!AH$243:AH$295,MATCH($I148,Cal_FrontierShift!$H$243:$H$295,0)),"")</f>
        <v/>
      </c>
      <c r="AI148" s="18" t="str">
        <f>IFERROR(Inp_EoE!AI133*INDEX(Cal_FrontierShift!AI$243:AI$295,MATCH($I148,Cal_FrontierShift!$H$243:$H$295,0)),"")</f>
        <v/>
      </c>
      <c r="AJ148" s="18" t="str">
        <f>IFERROR(Inp_EoE!AJ133*INDEX(Cal_FrontierShift!AJ$243:AJ$295,MATCH($I148,Cal_FrontierShift!$H$243:$H$295,0)),"")</f>
        <v/>
      </c>
      <c r="AK148" s="18" t="str">
        <f>IFERROR(Inp_EoE!AK133*INDEX(Cal_FrontierShift!AK$243:AK$295,MATCH($I148,Cal_FrontierShift!$H$243:$H$295,0)),"")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84</v>
      </c>
      <c r="F149" s="3" t="s">
        <v>385</v>
      </c>
      <c r="H149" s="126" t="str">
        <f>Inp_EoE!H134</f>
        <v/>
      </c>
      <c r="I149" s="126" t="str">
        <f>Inp_EoE!I134</f>
        <v/>
      </c>
      <c r="J149" s="126" t="str">
        <f>Inp_EoE!J134</f>
        <v/>
      </c>
      <c r="L149" s="3" t="s">
        <v>158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IFERROR(Inp_EoE!AG134*INDEX(Cal_FrontierShift!AG$243:AG$295,MATCH($I149,Cal_FrontierShift!$H$243:$H$295,0)),"")</f>
        <v/>
      </c>
      <c r="AH149" s="18" t="str">
        <f>IFERROR(Inp_EoE!AH134*INDEX(Cal_FrontierShift!AH$243:AH$295,MATCH($I149,Cal_FrontierShift!$H$243:$H$295,0)),"")</f>
        <v/>
      </c>
      <c r="AI149" s="18" t="str">
        <f>IFERROR(Inp_EoE!AI134*INDEX(Cal_FrontierShift!AI$243:AI$295,MATCH($I149,Cal_FrontierShift!$H$243:$H$295,0)),"")</f>
        <v/>
      </c>
      <c r="AJ149" s="18" t="str">
        <f>IFERROR(Inp_EoE!AJ134*INDEX(Cal_FrontierShift!AJ$243:AJ$295,MATCH($I149,Cal_FrontierShift!$H$243:$H$295,0)),"")</f>
        <v/>
      </c>
      <c r="AK149" s="18" t="str">
        <f>IFERROR(Inp_EoE!AK134*INDEX(Cal_FrontierShift!AK$243:AK$295,MATCH($I149,Cal_FrontierShift!$H$243:$H$295,0)),"")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84</v>
      </c>
      <c r="F150" s="3" t="s">
        <v>387</v>
      </c>
      <c r="H150" s="126" t="str">
        <f>Inp_EoE!H135</f>
        <v/>
      </c>
      <c r="I150" s="126" t="str">
        <f>Inp_EoE!I135</f>
        <v/>
      </c>
      <c r="J150" s="126" t="str">
        <f>Inp_EoE!J135</f>
        <v/>
      </c>
      <c r="L150" s="3" t="s">
        <v>158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IFERROR(Inp_EoE!AG135*INDEX(Cal_FrontierShift!AG$243:AG$295,MATCH($I150,Cal_FrontierShift!$H$243:$H$295,0)),"")</f>
        <v/>
      </c>
      <c r="AH150" s="18" t="str">
        <f>IFERROR(Inp_EoE!AH135*INDEX(Cal_FrontierShift!AH$243:AH$295,MATCH($I150,Cal_FrontierShift!$H$243:$H$295,0)),"")</f>
        <v/>
      </c>
      <c r="AI150" s="18" t="str">
        <f>IFERROR(Inp_EoE!AI135*INDEX(Cal_FrontierShift!AI$243:AI$295,MATCH($I150,Cal_FrontierShift!$H$243:$H$295,0)),"")</f>
        <v/>
      </c>
      <c r="AJ150" s="18" t="str">
        <f>IFERROR(Inp_EoE!AJ135*INDEX(Cal_FrontierShift!AJ$243:AJ$295,MATCH($I150,Cal_FrontierShift!$H$243:$H$295,0)),"")</f>
        <v/>
      </c>
      <c r="AK150" s="18" t="str">
        <f>IFERROR(Inp_EoE!AK135*INDEX(Cal_FrontierShift!AK$243:AK$295,MATCH($I150,Cal_FrontierShift!$H$243:$H$295,0)),"")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84</v>
      </c>
      <c r="F151" s="3" t="s">
        <v>389</v>
      </c>
      <c r="H151" s="126" t="str">
        <f>Inp_EoE!H136</f>
        <v/>
      </c>
      <c r="I151" s="126" t="str">
        <f>Inp_EoE!I136</f>
        <v/>
      </c>
      <c r="J151" s="126" t="str">
        <f>Inp_EoE!J136</f>
        <v/>
      </c>
      <c r="L151" s="3" t="s">
        <v>158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IFERROR(Inp_EoE!AG136*INDEX(Cal_FrontierShift!AG$243:AG$295,MATCH($I151,Cal_FrontierShift!$H$243:$H$295,0)),"")</f>
        <v/>
      </c>
      <c r="AH151" s="18" t="str">
        <f>IFERROR(Inp_EoE!AH136*INDEX(Cal_FrontierShift!AH$243:AH$295,MATCH($I151,Cal_FrontierShift!$H$243:$H$295,0)),"")</f>
        <v/>
      </c>
      <c r="AI151" s="18" t="str">
        <f>IFERROR(Inp_EoE!AI136*INDEX(Cal_FrontierShift!AI$243:AI$295,MATCH($I151,Cal_FrontierShift!$H$243:$H$295,0)),"")</f>
        <v/>
      </c>
      <c r="AJ151" s="18" t="str">
        <f>IFERROR(Inp_EoE!AJ136*INDEX(Cal_FrontierShift!AJ$243:AJ$295,MATCH($I151,Cal_FrontierShift!$H$243:$H$295,0)),"")</f>
        <v/>
      </c>
      <c r="AK151" s="18" t="str">
        <f>IFERROR(Inp_EoE!AK136*INDEX(Cal_FrontierShift!AK$243:AK$295,MATCH($I151,Cal_FrontierShift!$H$243:$H$295,0)),"")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84</v>
      </c>
      <c r="F152" s="3" t="s">
        <v>391</v>
      </c>
      <c r="H152" s="126" t="str">
        <f>Inp_EoE!H137</f>
        <v/>
      </c>
      <c r="I152" s="126" t="str">
        <f>Inp_EoE!I137</f>
        <v/>
      </c>
      <c r="J152" s="126" t="str">
        <f>Inp_EoE!J137</f>
        <v/>
      </c>
      <c r="L152" s="3" t="s">
        <v>158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IFERROR(Inp_EoE!AG137*INDEX(Cal_FrontierShift!AG$243:AG$295,MATCH($I152,Cal_FrontierShift!$H$243:$H$295,0)),"")</f>
        <v/>
      </c>
      <c r="AH152" s="18" t="str">
        <f>IFERROR(Inp_EoE!AH137*INDEX(Cal_FrontierShift!AH$243:AH$295,MATCH($I152,Cal_FrontierShift!$H$243:$H$295,0)),"")</f>
        <v/>
      </c>
      <c r="AI152" s="18" t="str">
        <f>IFERROR(Inp_EoE!AI137*INDEX(Cal_FrontierShift!AI$243:AI$295,MATCH($I152,Cal_FrontierShift!$H$243:$H$295,0)),"")</f>
        <v/>
      </c>
      <c r="AJ152" s="18" t="str">
        <f>IFERROR(Inp_EoE!AJ137*INDEX(Cal_FrontierShift!AJ$243:AJ$295,MATCH($I152,Cal_FrontierShift!$H$243:$H$295,0)),"")</f>
        <v/>
      </c>
      <c r="AK152" s="18" t="str">
        <f>IFERROR(Inp_EoE!AK137*INDEX(Cal_FrontierShift!AK$243:AK$295,MATCH($I152,Cal_FrontierShift!$H$243:$H$295,0)),"")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84</v>
      </c>
      <c r="F153" s="3" t="s">
        <v>393</v>
      </c>
      <c r="H153" s="126" t="str">
        <f>Inp_EoE!H138</f>
        <v/>
      </c>
      <c r="I153" s="126" t="str">
        <f>Inp_EoE!I138</f>
        <v/>
      </c>
      <c r="J153" s="126" t="str">
        <f>Inp_EoE!J138</f>
        <v/>
      </c>
      <c r="L153" s="3" t="s">
        <v>158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IFERROR(Inp_EoE!AG138*INDEX(Cal_FrontierShift!AG$243:AG$295,MATCH($I153,Cal_FrontierShift!$H$243:$H$295,0)),"")</f>
        <v/>
      </c>
      <c r="AH153" s="18" t="str">
        <f>IFERROR(Inp_EoE!AH138*INDEX(Cal_FrontierShift!AH$243:AH$295,MATCH($I153,Cal_FrontierShift!$H$243:$H$295,0)),"")</f>
        <v/>
      </c>
      <c r="AI153" s="18" t="str">
        <f>IFERROR(Inp_EoE!AI138*INDEX(Cal_FrontierShift!AI$243:AI$295,MATCH($I153,Cal_FrontierShift!$H$243:$H$295,0)),"")</f>
        <v/>
      </c>
      <c r="AJ153" s="18" t="str">
        <f>IFERROR(Inp_EoE!AJ138*INDEX(Cal_FrontierShift!AJ$243:AJ$295,MATCH($I153,Cal_FrontierShift!$H$243:$H$295,0)),"")</f>
        <v/>
      </c>
      <c r="AK153" s="18" t="str">
        <f>IFERROR(Inp_EoE!AK138*INDEX(Cal_FrontierShift!AK$243:AK$295,MATCH($I153,Cal_FrontierShift!$H$243:$H$295,0)),"")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84</v>
      </c>
      <c r="F154" s="3" t="s">
        <v>395</v>
      </c>
      <c r="H154" s="126" t="str">
        <f>Inp_EoE!H139</f>
        <v/>
      </c>
      <c r="I154" s="126" t="str">
        <f>Inp_EoE!I139</f>
        <v/>
      </c>
      <c r="J154" s="126" t="str">
        <f>Inp_EoE!J139</f>
        <v/>
      </c>
      <c r="L154" s="3" t="s">
        <v>158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IFERROR(Inp_EoE!AG139*INDEX(Cal_FrontierShift!AG$243:AG$295,MATCH($I154,Cal_FrontierShift!$H$243:$H$295,0)),"")</f>
        <v/>
      </c>
      <c r="AH154" s="18" t="str">
        <f>IFERROR(Inp_EoE!AH139*INDEX(Cal_FrontierShift!AH$243:AH$295,MATCH($I154,Cal_FrontierShift!$H$243:$H$295,0)),"")</f>
        <v/>
      </c>
      <c r="AI154" s="18" t="str">
        <f>IFERROR(Inp_EoE!AI139*INDEX(Cal_FrontierShift!AI$243:AI$295,MATCH($I154,Cal_FrontierShift!$H$243:$H$295,0)),"")</f>
        <v/>
      </c>
      <c r="AJ154" s="18" t="str">
        <f>IFERROR(Inp_EoE!AJ139*INDEX(Cal_FrontierShift!AJ$243:AJ$295,MATCH($I154,Cal_FrontierShift!$H$243:$H$295,0)),"")</f>
        <v/>
      </c>
      <c r="AK154" s="18" t="str">
        <f>IFERROR(Inp_EoE!AK139*INDEX(Cal_FrontierShift!AK$243:AK$295,MATCH($I154,Cal_FrontierShift!$H$243:$H$295,0)),"")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84</v>
      </c>
      <c r="F155" s="3" t="s">
        <v>397</v>
      </c>
      <c r="H155" s="126" t="str">
        <f>Inp_EoE!H140</f>
        <v/>
      </c>
      <c r="I155" s="126" t="str">
        <f>Inp_EoE!I140</f>
        <v/>
      </c>
      <c r="J155" s="126" t="str">
        <f>Inp_EoE!J140</f>
        <v/>
      </c>
      <c r="L155" s="3" t="s">
        <v>158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IFERROR(Inp_EoE!AG140*INDEX(Cal_FrontierShift!AG$243:AG$295,MATCH($I155,Cal_FrontierShift!$H$243:$H$295,0)),"")</f>
        <v/>
      </c>
      <c r="AH155" s="18" t="str">
        <f>IFERROR(Inp_EoE!AH140*INDEX(Cal_FrontierShift!AH$243:AH$295,MATCH($I155,Cal_FrontierShift!$H$243:$H$295,0)),"")</f>
        <v/>
      </c>
      <c r="AI155" s="18" t="str">
        <f>IFERROR(Inp_EoE!AI140*INDEX(Cal_FrontierShift!AI$243:AI$295,MATCH($I155,Cal_FrontierShift!$H$243:$H$295,0)),"")</f>
        <v/>
      </c>
      <c r="AJ155" s="18" t="str">
        <f>IFERROR(Inp_EoE!AJ140*INDEX(Cal_FrontierShift!AJ$243:AJ$295,MATCH($I155,Cal_FrontierShift!$H$243:$H$295,0)),"")</f>
        <v/>
      </c>
      <c r="AK155" s="18" t="str">
        <f>IFERROR(Inp_EoE!AK140*INDEX(Cal_FrontierShift!AK$243:AK$295,MATCH($I155,Cal_FrontierShift!$H$243:$H$295,0)),"")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1223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1225</v>
      </c>
    </row>
    <row r="160" spans="2:61" x14ac:dyDescent="0.3">
      <c r="E160" s="4" t="s">
        <v>166</v>
      </c>
      <c r="H160" s="4" t="s">
        <v>166</v>
      </c>
      <c r="L160" s="3" t="s">
        <v>158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6.4109223602410932</v>
      </c>
      <c r="AH160" s="18">
        <f>AH162+AH199+AH206</f>
        <v>8.3040475601792156</v>
      </c>
      <c r="AI160" s="18">
        <f>AI162+AI199+AI206</f>
        <v>6.853570112770015</v>
      </c>
      <c r="AJ160" s="18">
        <f>AJ162+AJ199+AJ206</f>
        <v>4.356114973813737</v>
      </c>
      <c r="AK160" s="18">
        <f>AK162+AK199+AK206</f>
        <v>4.4204132940352716</v>
      </c>
      <c r="AM160" s="14"/>
      <c r="AN160" s="14"/>
      <c r="AO160" s="18">
        <f>SUM(AG160:AK160)</f>
        <v>30.345068301039333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158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1.3438505031095502</v>
      </c>
      <c r="AH162" s="72">
        <f t="shared" ref="AH162:AK162" si="9">AH163+AH185</f>
        <v>1.3780498042598119</v>
      </c>
      <c r="AI162" s="72">
        <f t="shared" si="9"/>
        <v>1.4124743415488685</v>
      </c>
      <c r="AJ162" s="72">
        <f t="shared" si="9"/>
        <v>1.3115333154321767</v>
      </c>
      <c r="AK162" s="72">
        <f t="shared" si="9"/>
        <v>1.3876739273252299</v>
      </c>
      <c r="AM162" s="14"/>
      <c r="AN162" s="14"/>
      <c r="AO162" s="18">
        <f t="shared" ref="AO162:AO214" si="10">SUM(AG162:AK162)</f>
        <v>6.833581891675637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1.3438505031095502</v>
      </c>
      <c r="AH163" s="72">
        <f t="shared" ref="AH163:AK163" si="11">SUM(AH164,AH169,AH175,AH184)</f>
        <v>1.3780498042598119</v>
      </c>
      <c r="AI163" s="72">
        <f t="shared" si="11"/>
        <v>1.4124743415488685</v>
      </c>
      <c r="AJ163" s="72">
        <f t="shared" si="11"/>
        <v>1.3115333154321767</v>
      </c>
      <c r="AK163" s="72">
        <f t="shared" si="11"/>
        <v>1.3876739273252299</v>
      </c>
      <c r="AM163" s="14"/>
      <c r="AN163" s="14"/>
      <c r="AO163" s="18">
        <f t="shared" si="10"/>
        <v>6.833581891675637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Inp_EoE!AG147*INDEX(Cal_FrontierShift!AG$243:AG$295,MATCH($H164,Cal_FrontierShift!$H$243:$H$295,0))</f>
        <v>1.0728970360877923</v>
      </c>
      <c r="AH164" s="18">
        <f>Inp_EoE!AH147*INDEX(Cal_FrontierShift!AH$243:AH$295,MATCH($H164,Cal_FrontierShift!$H$243:$H$295,0))</f>
        <v>1.0801552980394884</v>
      </c>
      <c r="AI164" s="18">
        <f>Inp_EoE!AI147*INDEX(Cal_FrontierShift!AI$243:AI$295,MATCH($H164,Cal_FrontierShift!$H$243:$H$295,0))</f>
        <v>1.0871698341470801</v>
      </c>
      <c r="AJ164" s="18">
        <f>Inp_EoE!AJ147*INDEX(Cal_FrontierShift!AJ$243:AJ$295,MATCH($H164,Cal_FrontierShift!$H$243:$H$295,0))</f>
        <v>1.0939339054508361</v>
      </c>
      <c r="AK164" s="18">
        <f>Inp_EoE!AK147*INDEX(Cal_FrontierShift!AK$243:AK$295,MATCH($H164,Cal_FrontierShift!$H$243:$H$295,0))</f>
        <v>1.1004319131610032</v>
      </c>
      <c r="AM164" s="14"/>
      <c r="AN164" s="14"/>
      <c r="AO164" s="18">
        <f t="shared" si="10"/>
        <v>5.4345879868861999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158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0.10056076939995269</v>
      </c>
      <c r="AH169" s="72">
        <f t="shared" ref="AH169:AK169" si="12">SUM(AH170:AH174)</f>
        <v>0.114717428412833</v>
      </c>
      <c r="AI169" s="72">
        <f t="shared" si="12"/>
        <v>0.12131086081554347</v>
      </c>
      <c r="AJ169" s="72">
        <f t="shared" si="12"/>
        <v>0.12858347812272231</v>
      </c>
      <c r="AK169" s="72">
        <f t="shared" si="12"/>
        <v>0.15069693550703256</v>
      </c>
      <c r="AM169" s="14"/>
      <c r="AN169" s="14"/>
      <c r="AO169" s="18">
        <f t="shared" si="10"/>
        <v>0.61586947225808397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Inp_EoE!AG153*INDEX(Cal_FrontierShift!AG$243:AG$295,MATCH($H170,Cal_FrontierShift!$H$243:$H$295,0))</f>
        <v>1.5393515233266436E-2</v>
      </c>
      <c r="AH170" s="18">
        <f>Inp_EoE!AH153*INDEX(Cal_FrontierShift!AH$243:AH$295,MATCH($H170,Cal_FrontierShift!$H$243:$H$295,0))</f>
        <v>2.6211927251505882E-2</v>
      </c>
      <c r="AI170" s="18">
        <f>Inp_EoE!AI153*INDEX(Cal_FrontierShift!AI$243:AI$295,MATCH($H170,Cal_FrontierShift!$H$243:$H$295,0))</f>
        <v>3.7549105997033622E-2</v>
      </c>
      <c r="AJ170" s="18">
        <f>Inp_EoE!AJ153*INDEX(Cal_FrontierShift!AJ$243:AJ$295,MATCH($H170,Cal_FrontierShift!$H$243:$H$295,0))</f>
        <v>5.0114657150468069E-2</v>
      </c>
      <c r="AK170" s="18">
        <f>Inp_EoE!AK153*INDEX(Cal_FrontierShift!AK$243:AK$295,MATCH($H170,Cal_FrontierShift!$H$243:$H$295,0))</f>
        <v>6.603027277862028E-2</v>
      </c>
      <c r="AM170" s="14"/>
      <c r="AN170" s="14"/>
      <c r="AO170" s="18">
        <f t="shared" si="10"/>
        <v>0.19529947841089429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308</v>
      </c>
      <c r="L171" s="3" t="s">
        <v>158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Inp_EoE!AG154*INDEX(Cal_FrontierShift!AG$243:AG$295,MATCH($H171,Cal_FrontierShift!$H$243:$H$295,0))</f>
        <v>0</v>
      </c>
      <c r="AH171" s="18">
        <f>Inp_EoE!AH154*INDEX(Cal_FrontierShift!AH$243:AH$295,MATCH($H171,Cal_FrontierShift!$H$243:$H$295,0))</f>
        <v>0</v>
      </c>
      <c r="AI171" s="18">
        <f>Inp_EoE!AI154*INDEX(Cal_FrontierShift!AI$243:AI$295,MATCH($H171,Cal_FrontierShift!$H$243:$H$295,0))</f>
        <v>0</v>
      </c>
      <c r="AJ171" s="18">
        <f>Inp_EoE!AJ154*INDEX(Cal_FrontierShift!AJ$243:AJ$295,MATCH($H171,Cal_FrontierShift!$H$243:$H$295,0))</f>
        <v>0</v>
      </c>
      <c r="AK171" s="18">
        <f>Inp_EoE!AK154*INDEX(Cal_FrontierShift!AK$243:AK$295,MATCH($H171,Cal_FrontierShift!$H$243:$H$295,0))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184</v>
      </c>
      <c r="L172" s="3" t="s">
        <v>158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Inp_EoE!AG155*INDEX(Cal_FrontierShift!AG$243:AG$295,MATCH($H172,Cal_FrontierShift!$H$243:$H$295,0))</f>
        <v>8.516725416668626E-2</v>
      </c>
      <c r="AH172" s="18">
        <f>Inp_EoE!AH155*INDEX(Cal_FrontierShift!AH$243:AH$295,MATCH($H172,Cal_FrontierShift!$H$243:$H$295,0))</f>
        <v>8.8505501161327119E-2</v>
      </c>
      <c r="AI172" s="18">
        <f>Inp_EoE!AI155*INDEX(Cal_FrontierShift!AI$243:AI$295,MATCH($H172,Cal_FrontierShift!$H$243:$H$295,0))</f>
        <v>8.3761754818509851E-2</v>
      </c>
      <c r="AJ172" s="18">
        <f>Inp_EoE!AJ155*INDEX(Cal_FrontierShift!AJ$243:AJ$295,MATCH($H172,Cal_FrontierShift!$H$243:$H$295,0))</f>
        <v>7.8468820972254244E-2</v>
      </c>
      <c r="AK172" s="18">
        <f>Inp_EoE!AK155*INDEX(Cal_FrontierShift!AK$243:AK$295,MATCH($H172,Cal_FrontierShift!$H$243:$H$295,0))</f>
        <v>8.4666662728412265E-2</v>
      </c>
      <c r="AM172" s="14"/>
      <c r="AN172" s="14"/>
      <c r="AO172" s="18">
        <f t="shared" si="10"/>
        <v>0.42056999384718974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309</v>
      </c>
      <c r="L173" s="3" t="s">
        <v>158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Inp_EoE!AG156*INDEX(Cal_FrontierShift!AG$243:AG$295,MATCH($H173,Cal_FrontierShift!$H$243:$H$295,0))</f>
        <v>0</v>
      </c>
      <c r="AH173" s="18">
        <f>Inp_EoE!AH156*INDEX(Cal_FrontierShift!AH$243:AH$295,MATCH($H173,Cal_FrontierShift!$H$243:$H$295,0))</f>
        <v>0</v>
      </c>
      <c r="AI173" s="18">
        <f>Inp_EoE!AI156*INDEX(Cal_FrontierShift!AI$243:AI$295,MATCH($H173,Cal_FrontierShift!$H$243:$H$295,0))</f>
        <v>0</v>
      </c>
      <c r="AJ173" s="18">
        <f>Inp_EoE!AJ156*INDEX(Cal_FrontierShift!AJ$243:AJ$295,MATCH($H173,Cal_FrontierShift!$H$243:$H$295,0))</f>
        <v>0</v>
      </c>
      <c r="AK173" s="18">
        <f>Inp_EoE!AK156*INDEX(Cal_FrontierShift!AK$243:AK$295,MATCH($H173,Cal_FrontierShift!$H$243:$H$295,0))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310</v>
      </c>
      <c r="L174" s="3" t="s">
        <v>158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Inp_EoE!AG157*INDEX(Cal_FrontierShift!AG$243:AG$295,MATCH($H174,Cal_FrontierShift!$H$243:$H$295,0))</f>
        <v>0</v>
      </c>
      <c r="AH174" s="18">
        <f>Inp_EoE!AH157*INDEX(Cal_FrontierShift!AH$243:AH$295,MATCH($H174,Cal_FrontierShift!$H$243:$H$295,0))</f>
        <v>0</v>
      </c>
      <c r="AI174" s="18">
        <f>Inp_EoE!AI157*INDEX(Cal_FrontierShift!AI$243:AI$295,MATCH($H174,Cal_FrontierShift!$H$243:$H$295,0))</f>
        <v>0</v>
      </c>
      <c r="AJ174" s="18">
        <f>Inp_EoE!AJ157*INDEX(Cal_FrontierShift!AJ$243:AJ$295,MATCH($H174,Cal_FrontierShift!$H$243:$H$295,0))</f>
        <v>0</v>
      </c>
      <c r="AK174" s="18">
        <f>Inp_EoE!AK157*INDEX(Cal_FrontierShift!AK$243:AK$295,MATCH($H174,Cal_FrontierShift!$H$243:$H$295,0))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185</v>
      </c>
      <c r="H175" s="4" t="s">
        <v>186</v>
      </c>
      <c r="L175" s="3" t="s">
        <v>158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0.17039269762180523</v>
      </c>
      <c r="AH175" s="72">
        <f t="shared" ref="AH175:AK175" si="13">SUM(AH176:AH183)</f>
        <v>0.18317707780749048</v>
      </c>
      <c r="AI175" s="72">
        <f t="shared" si="13"/>
        <v>0.20399364658624483</v>
      </c>
      <c r="AJ175" s="72">
        <f t="shared" si="13"/>
        <v>8.9015931858618058E-2</v>
      </c>
      <c r="AK175" s="72">
        <f t="shared" si="13"/>
        <v>0.13654507865719398</v>
      </c>
      <c r="AM175" s="14"/>
      <c r="AN175" s="14"/>
      <c r="AO175" s="18">
        <f t="shared" si="10"/>
        <v>0.78312443253135267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185</v>
      </c>
      <c r="H176" s="3" t="s">
        <v>187</v>
      </c>
      <c r="L176" s="3" t="s">
        <v>158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Inp_EoE!AG159*INDEX(Cal_FrontierShift!AG$243:AG$295,MATCH($H176,Cal_FrontierShift!$H$243:$H$295,0))</f>
        <v>0.17039269762180523</v>
      </c>
      <c r="AH176" s="18">
        <f>Inp_EoE!AH159*INDEX(Cal_FrontierShift!AH$243:AH$295,MATCH($H176,Cal_FrontierShift!$H$243:$H$295,0))</f>
        <v>0.18317707780749048</v>
      </c>
      <c r="AI176" s="18">
        <f>Inp_EoE!AI159*INDEX(Cal_FrontierShift!AI$243:AI$295,MATCH($H176,Cal_FrontierShift!$H$243:$H$295,0))</f>
        <v>0.20399364658624483</v>
      </c>
      <c r="AJ176" s="18">
        <f>Inp_EoE!AJ159*INDEX(Cal_FrontierShift!AJ$243:AJ$295,MATCH($H176,Cal_FrontierShift!$H$243:$H$295,0))</f>
        <v>8.9015931858618058E-2</v>
      </c>
      <c r="AK176" s="18">
        <f>Inp_EoE!AK159*INDEX(Cal_FrontierShift!AK$243:AK$295,MATCH($H176,Cal_FrontierShift!$H$243:$H$295,0))</f>
        <v>0.13654507865719398</v>
      </c>
      <c r="AM176" s="14"/>
      <c r="AN176" s="14"/>
      <c r="AO176" s="18">
        <f t="shared" si="10"/>
        <v>0.78312443253135267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185</v>
      </c>
      <c r="H177" s="3" t="s">
        <v>188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Inp_EoE!AG160*INDEX(Cal_FrontierShift!AG$243:AG$295,MATCH($H177,Cal_FrontierShift!$H$243:$H$295,0))</f>
        <v>0</v>
      </c>
      <c r="AH177" s="18">
        <f>Inp_EoE!AH160*INDEX(Cal_FrontierShift!AH$243:AH$295,MATCH($H177,Cal_FrontierShift!$H$243:$H$295,0))</f>
        <v>0</v>
      </c>
      <c r="AI177" s="18">
        <f>Inp_EoE!AI160*INDEX(Cal_FrontierShift!AI$243:AI$295,MATCH($H177,Cal_FrontierShift!$H$243:$H$295,0))</f>
        <v>0</v>
      </c>
      <c r="AJ177" s="18">
        <f>Inp_EoE!AJ160*INDEX(Cal_FrontierShift!AJ$243:AJ$295,MATCH($H177,Cal_FrontierShift!$H$243:$H$295,0))</f>
        <v>0</v>
      </c>
      <c r="AK177" s="18">
        <f>Inp_EoE!AK160*INDEX(Cal_FrontierShift!AK$243:AK$295,MATCH($H177,Cal_FrontierShift!$H$243:$H$295,0))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185</v>
      </c>
      <c r="H178" s="3" t="s">
        <v>189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Inp_EoE!AG161*INDEX(Cal_FrontierShift!AG$243:AG$295,MATCH($H178,Cal_FrontierShift!$H$243:$H$295,0))</f>
        <v>0</v>
      </c>
      <c r="AH178" s="18">
        <f>Inp_EoE!AH161*INDEX(Cal_FrontierShift!AH$243:AH$295,MATCH($H178,Cal_FrontierShift!$H$243:$H$295,0))</f>
        <v>0</v>
      </c>
      <c r="AI178" s="18">
        <f>Inp_EoE!AI161*INDEX(Cal_FrontierShift!AI$243:AI$295,MATCH($H178,Cal_FrontierShift!$H$243:$H$295,0))</f>
        <v>0</v>
      </c>
      <c r="AJ178" s="18">
        <f>Inp_EoE!AJ161*INDEX(Cal_FrontierShift!AJ$243:AJ$295,MATCH($H178,Cal_FrontierShift!$H$243:$H$295,0))</f>
        <v>0</v>
      </c>
      <c r="AK178" s="18">
        <f>Inp_EoE!AK161*INDEX(Cal_FrontierShift!AK$243:AK$295,MATCH($H178,Cal_FrontierShift!$H$243:$H$295,0))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185</v>
      </c>
      <c r="H179" s="3" t="s">
        <v>190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Inp_EoE!AG162*INDEX(Cal_FrontierShift!AG$243:AG$295,MATCH($H179,Cal_FrontierShift!$H$243:$H$295,0))</f>
        <v>0</v>
      </c>
      <c r="AH179" s="18">
        <f>Inp_EoE!AH162*INDEX(Cal_FrontierShift!AH$243:AH$295,MATCH($H179,Cal_FrontierShift!$H$243:$H$295,0))</f>
        <v>0</v>
      </c>
      <c r="AI179" s="18">
        <f>Inp_EoE!AI162*INDEX(Cal_FrontierShift!AI$243:AI$295,MATCH($H179,Cal_FrontierShift!$H$243:$H$295,0))</f>
        <v>0</v>
      </c>
      <c r="AJ179" s="18">
        <f>Inp_EoE!AJ162*INDEX(Cal_FrontierShift!AJ$243:AJ$295,MATCH($H179,Cal_FrontierShift!$H$243:$H$295,0))</f>
        <v>0</v>
      </c>
      <c r="AK179" s="18">
        <f>Inp_EoE!AK162*INDEX(Cal_FrontierShift!AK$243:AK$295,MATCH($H179,Cal_FrontierShift!$H$243:$H$295,0))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185</v>
      </c>
      <c r="H180" s="3" t="s">
        <v>191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Inp_EoE!AG163*INDEX(Cal_FrontierShift!AG$243:AG$295,MATCH($H180,Cal_FrontierShift!$H$243:$H$295,0))</f>
        <v>0</v>
      </c>
      <c r="AH180" s="18">
        <f>Inp_EoE!AH163*INDEX(Cal_FrontierShift!AH$243:AH$295,MATCH($H180,Cal_FrontierShift!$H$243:$H$295,0))</f>
        <v>0</v>
      </c>
      <c r="AI180" s="18">
        <f>Inp_EoE!AI163*INDEX(Cal_FrontierShift!AI$243:AI$295,MATCH($H180,Cal_FrontierShift!$H$243:$H$295,0))</f>
        <v>0</v>
      </c>
      <c r="AJ180" s="18">
        <f>Inp_EoE!AJ163*INDEX(Cal_FrontierShift!AJ$243:AJ$295,MATCH($H180,Cal_FrontierShift!$H$243:$H$295,0))</f>
        <v>0</v>
      </c>
      <c r="AK180" s="18">
        <f>Inp_EoE!AK163*INDEX(Cal_FrontierShift!AK$243:AK$295,MATCH($H180,Cal_FrontierShift!$H$243:$H$295,0))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185</v>
      </c>
      <c r="H181" s="3" t="s">
        <v>192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Inp_EoE!AG164*INDEX(Cal_FrontierShift!AG$243:AG$295,MATCH($H181,Cal_FrontierShift!$H$243:$H$295,0))</f>
        <v>0</v>
      </c>
      <c r="AH181" s="18">
        <f>Inp_EoE!AH164*INDEX(Cal_FrontierShift!AH$243:AH$295,MATCH($H181,Cal_FrontierShift!$H$243:$H$295,0))</f>
        <v>0</v>
      </c>
      <c r="AI181" s="18">
        <f>Inp_EoE!AI164*INDEX(Cal_FrontierShift!AI$243:AI$295,MATCH($H181,Cal_FrontierShift!$H$243:$H$295,0))</f>
        <v>0</v>
      </c>
      <c r="AJ181" s="18">
        <f>Inp_EoE!AJ164*INDEX(Cal_FrontierShift!AJ$243:AJ$295,MATCH($H181,Cal_FrontierShift!$H$243:$H$295,0))</f>
        <v>0</v>
      </c>
      <c r="AK181" s="18">
        <f>Inp_EoE!AK164*INDEX(Cal_FrontierShift!AK$243:AK$295,MATCH($H181,Cal_FrontierShift!$H$243:$H$295,0))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185</v>
      </c>
      <c r="H182" s="3" t="s">
        <v>193</v>
      </c>
      <c r="L182" s="3" t="s">
        <v>158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Inp_EoE!AG165*INDEX(Cal_FrontierShift!AG$243:AG$295,MATCH($H182,Cal_FrontierShift!$H$243:$H$295,0))</f>
        <v>0</v>
      </c>
      <c r="AH182" s="18">
        <f>Inp_EoE!AH165*INDEX(Cal_FrontierShift!AH$243:AH$295,MATCH($H182,Cal_FrontierShift!$H$243:$H$295,0))</f>
        <v>0</v>
      </c>
      <c r="AI182" s="18">
        <f>Inp_EoE!AI165*INDEX(Cal_FrontierShift!AI$243:AI$295,MATCH($H182,Cal_FrontierShift!$H$243:$H$295,0))</f>
        <v>0</v>
      </c>
      <c r="AJ182" s="18">
        <f>Inp_EoE!AJ165*INDEX(Cal_FrontierShift!AJ$243:AJ$295,MATCH($H182,Cal_FrontierShift!$H$243:$H$295,0))</f>
        <v>0</v>
      </c>
      <c r="AK182" s="18">
        <f>Inp_EoE!AK165*INDEX(Cal_FrontierShift!AK$243:AK$295,MATCH($H182,Cal_FrontierShift!$H$243:$H$295,0))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185</v>
      </c>
      <c r="H183" s="3" t="s">
        <v>194</v>
      </c>
      <c r="L183" s="3" t="s">
        <v>158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Inp_EoE!AG166*INDEX(Cal_FrontierShift!AG$243:AG$295,MATCH($H183,Cal_FrontierShift!$H$243:$H$295,0))</f>
        <v>0</v>
      </c>
      <c r="AH183" s="18">
        <f>Inp_EoE!AH166*INDEX(Cal_FrontierShift!AH$243:AH$295,MATCH($H183,Cal_FrontierShift!$H$243:$H$295,0))</f>
        <v>0</v>
      </c>
      <c r="AI183" s="18">
        <f>Inp_EoE!AI166*INDEX(Cal_FrontierShift!AI$243:AI$295,MATCH($H183,Cal_FrontierShift!$H$243:$H$295,0))</f>
        <v>0</v>
      </c>
      <c r="AJ183" s="18">
        <f>Inp_EoE!AJ166*INDEX(Cal_FrontierShift!AJ$243:AJ$295,MATCH($H183,Cal_FrontierShift!$H$243:$H$295,0))</f>
        <v>0</v>
      </c>
      <c r="AK183" s="18">
        <f>Inp_EoE!AK166*INDEX(Cal_FrontierShift!AK$243:AK$295,MATCH($H183,Cal_FrontierShift!$H$243:$H$295,0))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195</v>
      </c>
      <c r="H184" s="4" t="s">
        <v>196</v>
      </c>
      <c r="L184" s="3" t="s">
        <v>158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Inp_EoE!AG167*INDEX(Cal_FrontierShift!AG$243:AG$295,MATCH($H184,Cal_FrontierShift!$H$243:$H$295,0))</f>
        <v>0</v>
      </c>
      <c r="AH184" s="18">
        <f>Inp_EoE!AH167*INDEX(Cal_FrontierShift!AH$243:AH$295,MATCH($H184,Cal_FrontierShift!$H$243:$H$295,0))</f>
        <v>0</v>
      </c>
      <c r="AI184" s="18">
        <f>Inp_EoE!AI167*INDEX(Cal_FrontierShift!AI$243:AI$295,MATCH($H184,Cal_FrontierShift!$H$243:$H$295,0))</f>
        <v>0</v>
      </c>
      <c r="AJ184" s="18">
        <f>Inp_EoE!AJ167*INDEX(Cal_FrontierShift!AJ$243:AJ$295,MATCH($H184,Cal_FrontierShift!$H$243:$H$295,0))</f>
        <v>0</v>
      </c>
      <c r="AK184" s="18">
        <f>Inp_EoE!AK167*INDEX(Cal_FrontierShift!AK$243:AK$295,MATCH($H184,Cal_FrontierShift!$H$243:$H$295,0))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197</v>
      </c>
      <c r="H185" s="4" t="s">
        <v>198</v>
      </c>
      <c r="L185" s="3" t="s">
        <v>158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197</v>
      </c>
      <c r="H186" s="104" t="s">
        <v>199</v>
      </c>
      <c r="L186" s="3" t="s">
        <v>158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197</v>
      </c>
      <c r="H187" s="105" t="s">
        <v>200</v>
      </c>
      <c r="L187" s="3" t="s">
        <v>158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197</v>
      </c>
      <c r="H188" s="105" t="s">
        <v>201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197</v>
      </c>
      <c r="H189" s="105" t="s">
        <v>202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197</v>
      </c>
      <c r="H190" s="105" t="s">
        <v>203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197</v>
      </c>
      <c r="H191" s="105" t="s">
        <v>204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197</v>
      </c>
      <c r="H192" s="105" t="s">
        <v>1107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197</v>
      </c>
      <c r="H193" s="105" t="s">
        <v>206</v>
      </c>
      <c r="L193" s="3" t="s">
        <v>158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197</v>
      </c>
      <c r="H194" s="105" t="s">
        <v>207</v>
      </c>
      <c r="L194" s="3" t="s">
        <v>158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197</v>
      </c>
      <c r="H195" s="105" t="s">
        <v>1108</v>
      </c>
      <c r="L195" s="3" t="s">
        <v>158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197</v>
      </c>
      <c r="H196" s="105" t="s">
        <v>1109</v>
      </c>
      <c r="L196" s="3" t="s">
        <v>158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197</v>
      </c>
      <c r="H197" s="105" t="s">
        <v>1110</v>
      </c>
      <c r="L197" s="3" t="s">
        <v>158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197</v>
      </c>
      <c r="H198" s="105" t="s">
        <v>195</v>
      </c>
      <c r="L198" s="3" t="s">
        <v>158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209</v>
      </c>
      <c r="H199" s="4" t="s">
        <v>209</v>
      </c>
      <c r="L199" s="3" t="s">
        <v>158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2.826633274772512</v>
      </c>
      <c r="AH199" s="72">
        <f t="shared" ref="AH199:AK199" si="14">SUM(AH200:AH205)</f>
        <v>6.9259977559194033</v>
      </c>
      <c r="AI199" s="72">
        <f t="shared" si="14"/>
        <v>5.4410957712211463</v>
      </c>
      <c r="AJ199" s="72">
        <f t="shared" si="14"/>
        <v>3.0445816583815599</v>
      </c>
      <c r="AK199" s="72">
        <f t="shared" si="14"/>
        <v>3.0327393667100417</v>
      </c>
      <c r="AM199" s="14"/>
      <c r="AN199" s="14"/>
      <c r="AO199" s="18">
        <f t="shared" si="10"/>
        <v>21.271047827004665</v>
      </c>
      <c r="AQ199" s="14"/>
      <c r="AR199" s="14"/>
      <c r="AS199" s="14"/>
    </row>
    <row r="200" spans="5:45" x14ac:dyDescent="0.3">
      <c r="E200" s="3" t="s">
        <v>209</v>
      </c>
      <c r="H200" s="3" t="s">
        <v>311</v>
      </c>
      <c r="L200" s="3" t="s">
        <v>158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Inp_EoE!AG183*INDEX(Cal_FrontierShift!AG$243:AG$295,MATCH($H200,Cal_FrontierShift!$H$243:$H$295,0))</f>
        <v>1.7812766970233307</v>
      </c>
      <c r="AH200" s="18">
        <f>Inp_EoE!AH183*INDEX(Cal_FrontierShift!AH$243:AH$295,MATCH($H200,Cal_FrontierShift!$H$243:$H$295,0))</f>
        <v>5.9879393165647645</v>
      </c>
      <c r="AI200" s="18">
        <f>Inp_EoE!AI183*INDEX(Cal_FrontierShift!AI$243:AI$295,MATCH($H200,Cal_FrontierShift!$H$243:$H$295,0))</f>
        <v>3.2495168270608668</v>
      </c>
      <c r="AJ200" s="18">
        <f>Inp_EoE!AJ183*INDEX(Cal_FrontierShift!AJ$243:AJ$295,MATCH($H200,Cal_FrontierShift!$H$243:$H$295,0))</f>
        <v>1.4586073681069311</v>
      </c>
      <c r="AK200" s="18">
        <f>Inp_EoE!AK183*INDEX(Cal_FrontierShift!AK$243:AK$295,MATCH($H200,Cal_FrontierShift!$H$243:$H$295,0))</f>
        <v>1.4731578070858973</v>
      </c>
      <c r="AM200" s="14"/>
      <c r="AN200" s="14"/>
      <c r="AO200" s="18">
        <f t="shared" si="10"/>
        <v>13.95049801584179</v>
      </c>
      <c r="AQ200" s="14"/>
      <c r="AR200" s="14"/>
      <c r="AS200" s="14"/>
    </row>
    <row r="201" spans="5:45" x14ac:dyDescent="0.3">
      <c r="E201" s="3" t="s">
        <v>209</v>
      </c>
      <c r="H201" s="3" t="s">
        <v>210</v>
      </c>
      <c r="L201" s="3" t="s">
        <v>158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Inp_EoE!AG184*INDEX(Cal_FrontierShift!AG$243:AG$295,MATCH($H201,Cal_FrontierShift!$H$243:$H$295,0))</f>
        <v>0</v>
      </c>
      <c r="AH201" s="18">
        <f>Inp_EoE!AH184*INDEX(Cal_FrontierShift!AH$243:AH$295,MATCH($H201,Cal_FrontierShift!$H$243:$H$295,0))</f>
        <v>0</v>
      </c>
      <c r="AI201" s="18">
        <f>Inp_EoE!AI184*INDEX(Cal_FrontierShift!AI$243:AI$295,MATCH($H201,Cal_FrontierShift!$H$243:$H$295,0))</f>
        <v>0</v>
      </c>
      <c r="AJ201" s="18">
        <f>Inp_EoE!AJ184*INDEX(Cal_FrontierShift!AJ$243:AJ$295,MATCH($H201,Cal_FrontierShift!$H$243:$H$295,0))</f>
        <v>0</v>
      </c>
      <c r="AK201" s="18">
        <f>Inp_EoE!AK184*INDEX(Cal_FrontierShift!AK$243:AK$295,MATCH($H201,Cal_FrontierShift!$H$243:$H$295,0))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209</v>
      </c>
      <c r="H202" s="3" t="s">
        <v>211</v>
      </c>
      <c r="L202" s="3" t="s">
        <v>158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Inp_EoE!AG185*INDEX(Cal_FrontierShift!AG$243:AG$295,MATCH($H202,Cal_FrontierShift!$H$243:$H$295,0))</f>
        <v>0</v>
      </c>
      <c r="AH202" s="18">
        <f>Inp_EoE!AH185*INDEX(Cal_FrontierShift!AH$243:AH$295,MATCH($H202,Cal_FrontierShift!$H$243:$H$295,0))</f>
        <v>0</v>
      </c>
      <c r="AI202" s="18">
        <f>Inp_EoE!AI185*INDEX(Cal_FrontierShift!AI$243:AI$295,MATCH($H202,Cal_FrontierShift!$H$243:$H$295,0))</f>
        <v>0</v>
      </c>
      <c r="AJ202" s="18">
        <f>Inp_EoE!AJ185*INDEX(Cal_FrontierShift!AJ$243:AJ$295,MATCH($H202,Cal_FrontierShift!$H$243:$H$295,0))</f>
        <v>0</v>
      </c>
      <c r="AK202" s="18">
        <f>Inp_EoE!AK185*INDEX(Cal_FrontierShift!AK$243:AK$295,MATCH($H202,Cal_FrontierShift!$H$243:$H$295,0))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209</v>
      </c>
      <c r="H203" s="3" t="s">
        <v>213</v>
      </c>
      <c r="L203" s="3" t="s">
        <v>158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Inp_EoE!AG186*INDEX(Cal_FrontierShift!AG$243:AG$295,MATCH($H203,Cal_FrontierShift!$H$243:$H$295,0))</f>
        <v>0</v>
      </c>
      <c r="AH203" s="18">
        <f>Inp_EoE!AH186*INDEX(Cal_FrontierShift!AH$243:AH$295,MATCH($H203,Cal_FrontierShift!$H$243:$H$295,0))</f>
        <v>0</v>
      </c>
      <c r="AI203" s="18">
        <f>Inp_EoE!AI186*INDEX(Cal_FrontierShift!AI$243:AI$295,MATCH($H203,Cal_FrontierShift!$H$243:$H$295,0))</f>
        <v>0</v>
      </c>
      <c r="AJ203" s="18">
        <f>Inp_EoE!AJ186*INDEX(Cal_FrontierShift!AJ$243:AJ$295,MATCH($H203,Cal_FrontierShift!$H$243:$H$295,0))</f>
        <v>0</v>
      </c>
      <c r="AK203" s="18">
        <f>Inp_EoE!AK186*INDEX(Cal_FrontierShift!AK$243:AK$295,MATCH($H203,Cal_FrontierShift!$H$243:$H$295,0))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209</v>
      </c>
      <c r="H204" s="3" t="s">
        <v>214</v>
      </c>
      <c r="L204" s="3" t="s">
        <v>158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Inp_EoE!AG187*INDEX(Cal_FrontierShift!AG$243:AG$295,MATCH($H204,Cal_FrontierShift!$H$243:$H$295,0))</f>
        <v>0.42068350039857344</v>
      </c>
      <c r="AH204" s="18">
        <f>Inp_EoE!AH187*INDEX(Cal_FrontierShift!AH$243:AH$295,MATCH($H204,Cal_FrontierShift!$H$243:$H$295,0))</f>
        <v>0.31413541639366577</v>
      </c>
      <c r="AI204" s="18">
        <f>Inp_EoE!AI187*INDEX(Cal_FrontierShift!AI$243:AI$295,MATCH($H204,Cal_FrontierShift!$H$243:$H$295,0))</f>
        <v>1.5684393790679818</v>
      </c>
      <c r="AJ204" s="18">
        <f>Inp_EoE!AJ187*INDEX(Cal_FrontierShift!AJ$243:AJ$295,MATCH($H204,Cal_FrontierShift!$H$243:$H$295,0))</f>
        <v>1.5545406901171879</v>
      </c>
      <c r="AK204" s="18">
        <f>Inp_EoE!AK187*INDEX(Cal_FrontierShift!AK$243:AK$295,MATCH($H204,Cal_FrontierShift!$H$243:$H$295,0))</f>
        <v>1.5222010252898357</v>
      </c>
      <c r="AM204" s="14"/>
      <c r="AN204" s="14"/>
      <c r="AO204" s="18">
        <f t="shared" si="10"/>
        <v>5.3800000112672448</v>
      </c>
      <c r="AQ204" s="14"/>
      <c r="AR204" s="14"/>
      <c r="AS204" s="14"/>
    </row>
    <row r="205" spans="5:45" x14ac:dyDescent="0.3">
      <c r="E205" s="3" t="s">
        <v>209</v>
      </c>
      <c r="H205" s="3" t="s">
        <v>215</v>
      </c>
      <c r="L205" s="3" t="s">
        <v>158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Inp_EoE!AG188*INDEX(Cal_FrontierShift!AG$243:AG$295,MATCH($H205,Cal_FrontierShift!$H$243:$H$295,0))</f>
        <v>0.62467307735060784</v>
      </c>
      <c r="AH205" s="18">
        <f>Inp_EoE!AH188*INDEX(Cal_FrontierShift!AH$243:AH$295,MATCH($H205,Cal_FrontierShift!$H$243:$H$295,0))</f>
        <v>0.62392302296097324</v>
      </c>
      <c r="AI205" s="18">
        <f>Inp_EoE!AI188*INDEX(Cal_FrontierShift!AI$243:AI$295,MATCH($H205,Cal_FrontierShift!$H$243:$H$295,0))</f>
        <v>0.6231395650922974</v>
      </c>
      <c r="AJ205" s="18">
        <f>Inp_EoE!AJ188*INDEX(Cal_FrontierShift!AJ$243:AJ$295,MATCH($H205,Cal_FrontierShift!$H$243:$H$295,0))</f>
        <v>3.1433600157440733E-2</v>
      </c>
      <c r="AK205" s="18">
        <f>Inp_EoE!AK188*INDEX(Cal_FrontierShift!AK$243:AK$295,MATCH($H205,Cal_FrontierShift!$H$243:$H$295,0))</f>
        <v>3.7380534334308491E-2</v>
      </c>
      <c r="AM205" s="14"/>
      <c r="AN205" s="14"/>
      <c r="AO205" s="18">
        <f t="shared" si="10"/>
        <v>1.9405497998956276</v>
      </c>
      <c r="AQ205" s="14"/>
      <c r="AR205" s="14"/>
      <c r="AS205" s="14"/>
    </row>
    <row r="206" spans="5:45" x14ac:dyDescent="0.3">
      <c r="E206" s="4" t="s">
        <v>216</v>
      </c>
      <c r="H206" s="4" t="s">
        <v>216</v>
      </c>
      <c r="L206" s="3" t="s">
        <v>158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Inp_EoE!AG189*INDEX(Cal_FrontierShift!AG$243:AG$295,MATCH($H206,Cal_FrontierShift!$H$243:$H$295,0))</f>
        <v>2.2404385823590314</v>
      </c>
      <c r="AH206" s="18">
        <f>Inp_EoE!AH189*INDEX(Cal_FrontierShift!AH$243:AH$295,MATCH($H206,Cal_FrontierShift!$H$243:$H$295,0))</f>
        <v>0</v>
      </c>
      <c r="AI206" s="18">
        <f>Inp_EoE!AI189*INDEX(Cal_FrontierShift!AI$243:AI$295,MATCH($H206,Cal_FrontierShift!$H$243:$H$295,0))</f>
        <v>0</v>
      </c>
      <c r="AJ206" s="18">
        <f>Inp_EoE!AJ189*INDEX(Cal_FrontierShift!AJ$243:AJ$295,MATCH($H206,Cal_FrontierShift!$H$243:$H$295,0))</f>
        <v>0</v>
      </c>
      <c r="AK206" s="18">
        <f>Inp_EoE!AK189*INDEX(Cal_FrontierShift!AK$243:AK$295,MATCH($H206,Cal_FrontierShift!$H$243:$H$295,0))</f>
        <v>0</v>
      </c>
      <c r="AM206" s="14"/>
      <c r="AN206" s="14"/>
      <c r="AO206" s="18">
        <f t="shared" si="10"/>
        <v>2.2404385823590314</v>
      </c>
      <c r="AQ206" s="14"/>
      <c r="AR206" s="14"/>
      <c r="AS206" s="14"/>
    </row>
    <row r="207" spans="5:45" x14ac:dyDescent="0.3">
      <c r="E207" s="3" t="s">
        <v>216</v>
      </c>
      <c r="H207" s="3" t="s">
        <v>217</v>
      </c>
      <c r="L207" s="3" t="s">
        <v>158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216</v>
      </c>
      <c r="H208" s="3" t="s">
        <v>218</v>
      </c>
      <c r="L208" s="3" t="s">
        <v>158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216</v>
      </c>
      <c r="H209" s="3" t="s">
        <v>219</v>
      </c>
      <c r="L209" s="3" t="s">
        <v>158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216</v>
      </c>
      <c r="H210" s="3" t="s">
        <v>220</v>
      </c>
      <c r="L210" s="3" t="s">
        <v>158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216</v>
      </c>
      <c r="H211" s="3" t="s">
        <v>221</v>
      </c>
      <c r="L211" s="3" t="s">
        <v>158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216</v>
      </c>
      <c r="H212" s="3" t="s">
        <v>222</v>
      </c>
      <c r="L212" s="3" t="s">
        <v>158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216</v>
      </c>
      <c r="H213" s="3" t="s">
        <v>223</v>
      </c>
      <c r="L213" s="3" t="s">
        <v>158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216</v>
      </c>
      <c r="H214" s="3" t="s">
        <v>224</v>
      </c>
      <c r="L214" s="3" t="s">
        <v>158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1188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1190</v>
      </c>
    </row>
    <row r="219" spans="2:61" x14ac:dyDescent="0.3">
      <c r="E219" s="4" t="s">
        <v>166</v>
      </c>
      <c r="H219" s="4" t="s">
        <v>166</v>
      </c>
      <c r="L219" s="3" t="s">
        <v>158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311.32609296970361</v>
      </c>
      <c r="AH219" s="18">
        <f>AH221+AH258+AH265</f>
        <v>306.17384248450145</v>
      </c>
      <c r="AI219" s="18">
        <f>AI221+AI258+AI265</f>
        <v>306.83809058345315</v>
      </c>
      <c r="AJ219" s="18">
        <f>AJ221+AJ258+AJ265</f>
        <v>290.87188164494125</v>
      </c>
      <c r="AK219" s="18">
        <f>AK221+AK258+AK265</f>
        <v>277.90930103408391</v>
      </c>
      <c r="AM219" s="14"/>
      <c r="AN219" s="14"/>
      <c r="AO219" s="18">
        <f>SUM(AG219:AK219)</f>
        <v>1493.1192087166833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158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127.55097631158905</v>
      </c>
      <c r="AH221" s="72">
        <f t="shared" ref="AH221:AK221" si="15">AH222+AH244</f>
        <v>122.76581095827039</v>
      </c>
      <c r="AI221" s="72">
        <f t="shared" si="15"/>
        <v>124.20669670535217</v>
      </c>
      <c r="AJ221" s="72">
        <f t="shared" si="15"/>
        <v>115.30846984732972</v>
      </c>
      <c r="AK221" s="72">
        <f t="shared" si="15"/>
        <v>115.69352513839142</v>
      </c>
      <c r="AM221" s="14"/>
      <c r="AN221" s="14"/>
      <c r="AO221" s="18">
        <f t="shared" ref="AO221:AO273" si="16">SUM(AG221:AK221)</f>
        <v>605.52547896093279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158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127.55097631158905</v>
      </c>
      <c r="AH222" s="72">
        <f t="shared" ref="AH222:AK222" si="17">SUM(AH223,AH228,AH234,AH243)</f>
        <v>122.76581095827039</v>
      </c>
      <c r="AI222" s="72">
        <f t="shared" si="17"/>
        <v>124.20669670535217</v>
      </c>
      <c r="AJ222" s="72">
        <f t="shared" si="17"/>
        <v>115.30846984732972</v>
      </c>
      <c r="AK222" s="72">
        <f t="shared" si="17"/>
        <v>115.69352513839142</v>
      </c>
      <c r="AM222" s="14"/>
      <c r="AN222" s="14"/>
      <c r="AO222" s="18">
        <f t="shared" si="16"/>
        <v>605.52547896093279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158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Inp_EoE_sub!AG128*INDEX(Cal_FrontierShift!AG$243:AG$295,MATCH($H223,Cal_FrontierShift!$H$243:$H$295,0))</f>
        <v>25.591594016662313</v>
      </c>
      <c r="AH223" s="18">
        <f>Inp_EoE_sub!AH128*INDEX(Cal_FrontierShift!AH$243:AH$295,MATCH($H223,Cal_FrontierShift!$H$243:$H$295,0))</f>
        <v>24.775471410174152</v>
      </c>
      <c r="AI223" s="18">
        <f>Inp_EoE_sub!AI128*INDEX(Cal_FrontierShift!AI$243:AI$295,MATCH($H223,Cal_FrontierShift!$H$243:$H$295,0))</f>
        <v>24.515868202701814</v>
      </c>
      <c r="AJ223" s="18">
        <f>Inp_EoE_sub!AJ128*INDEX(Cal_FrontierShift!AJ$243:AJ$295,MATCH($H223,Cal_FrontierShift!$H$243:$H$295,0))</f>
        <v>23.035494621867134</v>
      </c>
      <c r="AK223" s="18">
        <f>Inp_EoE_sub!AK128*INDEX(Cal_FrontierShift!AK$243:AK$295,MATCH($H223,Cal_FrontierShift!$H$243:$H$295,0))</f>
        <v>23.100574504643763</v>
      </c>
      <c r="AM223" s="14"/>
      <c r="AN223" s="14"/>
      <c r="AO223" s="18">
        <f t="shared" si="16"/>
        <v>121.01900275604916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158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158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158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158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158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71.190494124292854</v>
      </c>
      <c r="AH228" s="72">
        <f t="shared" ref="AH228:AK228" si="18">SUM(AH229:AH233)</f>
        <v>68.48165860505955</v>
      </c>
      <c r="AI228" s="72">
        <f t="shared" si="18"/>
        <v>70.527912946067033</v>
      </c>
      <c r="AJ228" s="72">
        <f t="shared" si="18"/>
        <v>64.363022080133916</v>
      </c>
      <c r="AK228" s="72">
        <f t="shared" si="18"/>
        <v>65.851028885749017</v>
      </c>
      <c r="AM228" s="14"/>
      <c r="AN228" s="14"/>
      <c r="AO228" s="18">
        <f t="shared" si="16"/>
        <v>340.41411664130237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158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Inp_EoE_sub!AG134*INDEX(Cal_FrontierShift!AG$243:AG$295,MATCH($H229,Cal_FrontierShift!$H$243:$H$295,0))</f>
        <v>14.007322292268384</v>
      </c>
      <c r="AH229" s="18">
        <f>Inp_EoE_sub!AH134*INDEX(Cal_FrontierShift!AH$243:AH$295,MATCH($H229,Cal_FrontierShift!$H$243:$H$295,0))</f>
        <v>13.402497089375453</v>
      </c>
      <c r="AI229" s="18">
        <f>Inp_EoE_sub!AI134*INDEX(Cal_FrontierShift!AI$243:AI$295,MATCH($H229,Cal_FrontierShift!$H$243:$H$295,0))</f>
        <v>12.99081093264993</v>
      </c>
      <c r="AJ229" s="18">
        <f>Inp_EoE_sub!AJ134*INDEX(Cal_FrontierShift!AJ$243:AJ$295,MATCH($H229,Cal_FrontierShift!$H$243:$H$295,0))</f>
        <v>12.057559803068862</v>
      </c>
      <c r="AK229" s="18">
        <f>Inp_EoE_sub!AK134*INDEX(Cal_FrontierShift!AK$243:AK$295,MATCH($H229,Cal_FrontierShift!$H$243:$H$295,0))</f>
        <v>11.767648527922656</v>
      </c>
      <c r="AM229" s="14"/>
      <c r="AN229" s="14"/>
      <c r="AO229" s="18">
        <f t="shared" si="16"/>
        <v>64.225838645285279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308</v>
      </c>
      <c r="L230" s="3" t="s">
        <v>158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Inp_EoE_sub!AG135*INDEX(Cal_FrontierShift!AG$243:AG$295,MATCH($H230,Cal_FrontierShift!$H$243:$H$295,0))</f>
        <v>16.83265166205225</v>
      </c>
      <c r="AH230" s="18">
        <f>Inp_EoE_sub!AH135*INDEX(Cal_FrontierShift!AH$243:AH$295,MATCH($H230,Cal_FrontierShift!$H$243:$H$295,0))</f>
        <v>16.013637911114344</v>
      </c>
      <c r="AI230" s="18">
        <f>Inp_EoE_sub!AI135*INDEX(Cal_FrontierShift!AI$243:AI$295,MATCH($H230,Cal_FrontierShift!$H$243:$H$295,0))</f>
        <v>15.240381261405979</v>
      </c>
      <c r="AJ230" s="18">
        <f>Inp_EoE_sub!AJ135*INDEX(Cal_FrontierShift!AJ$243:AJ$295,MATCH($H230,Cal_FrontierShift!$H$243:$H$295,0))</f>
        <v>14.6043176165718</v>
      </c>
      <c r="AK230" s="18">
        <f>Inp_EoE_sub!AK135*INDEX(Cal_FrontierShift!AK$243:AK$295,MATCH($H230,Cal_FrontierShift!$H$243:$H$295,0))</f>
        <v>13.963198344688918</v>
      </c>
      <c r="AM230" s="14"/>
      <c r="AN230" s="14"/>
      <c r="AO230" s="18">
        <f t="shared" si="16"/>
        <v>76.654186795833283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184</v>
      </c>
      <c r="L231" s="3" t="s">
        <v>158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Inp_EoE_sub!AG136*INDEX(Cal_FrontierShift!AG$243:AG$295,MATCH($H231,Cal_FrontierShift!$H$243:$H$295,0))</f>
        <v>36.473097465658256</v>
      </c>
      <c r="AH231" s="18">
        <f>Inp_EoE_sub!AH136*INDEX(Cal_FrontierShift!AH$243:AH$295,MATCH($H231,Cal_FrontierShift!$H$243:$H$295,0))</f>
        <v>35.16653920503704</v>
      </c>
      <c r="AI231" s="18">
        <f>Inp_EoE_sub!AI136*INDEX(Cal_FrontierShift!AI$243:AI$295,MATCH($H231,Cal_FrontierShift!$H$243:$H$295,0))</f>
        <v>38.432765521392689</v>
      </c>
      <c r="AJ231" s="18">
        <f>Inp_EoE_sub!AJ136*INDEX(Cal_FrontierShift!AJ$243:AJ$295,MATCH($H231,Cal_FrontierShift!$H$243:$H$295,0))</f>
        <v>33.911993556390797</v>
      </c>
      <c r="AK231" s="18">
        <f>Inp_EoE_sub!AK136*INDEX(Cal_FrontierShift!AK$243:AK$295,MATCH($H231,Cal_FrontierShift!$H$243:$H$295,0))</f>
        <v>36.389975980917292</v>
      </c>
      <c r="AM231" s="14"/>
      <c r="AN231" s="14"/>
      <c r="AO231" s="18">
        <f t="shared" si="16"/>
        <v>180.37437172939607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309</v>
      </c>
      <c r="L232" s="3" t="s">
        <v>158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Inp_EoE_sub!AG137*INDEX(Cal_FrontierShift!AG$243:AG$295,MATCH($H232,Cal_FrontierShift!$H$243:$H$295,0))</f>
        <v>0</v>
      </c>
      <c r="AH232" s="18">
        <f>Inp_EoE_sub!AH137*INDEX(Cal_FrontierShift!AH$243:AH$295,MATCH($H232,Cal_FrontierShift!$H$243:$H$295,0))</f>
        <v>0</v>
      </c>
      <c r="AI232" s="18">
        <f>Inp_EoE_sub!AI137*INDEX(Cal_FrontierShift!AI$243:AI$295,MATCH($H232,Cal_FrontierShift!$H$243:$H$295,0))</f>
        <v>0</v>
      </c>
      <c r="AJ232" s="18">
        <f>Inp_EoE_sub!AJ137*INDEX(Cal_FrontierShift!AJ$243:AJ$295,MATCH($H232,Cal_FrontierShift!$H$243:$H$295,0))</f>
        <v>0</v>
      </c>
      <c r="AK232" s="18">
        <f>Inp_EoE_sub!AK137*INDEX(Cal_FrontierShift!AK$243:AK$295,MATCH($H232,Cal_FrontierShift!$H$243:$H$295,0))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310</v>
      </c>
      <c r="L233" s="3" t="s">
        <v>158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Inp_EoE_sub!AG138*INDEX(Cal_FrontierShift!AG$243:AG$295,MATCH($H233,Cal_FrontierShift!$H$243:$H$295,0))</f>
        <v>3.8774227043139686</v>
      </c>
      <c r="AH233" s="18">
        <f>Inp_EoE_sub!AH138*INDEX(Cal_FrontierShift!AH$243:AH$295,MATCH($H233,Cal_FrontierShift!$H$243:$H$295,0))</f>
        <v>3.8989843995327109</v>
      </c>
      <c r="AI233" s="18">
        <f>Inp_EoE_sub!AI138*INDEX(Cal_FrontierShift!AI$243:AI$295,MATCH($H233,Cal_FrontierShift!$H$243:$H$295,0))</f>
        <v>3.8639552306184397</v>
      </c>
      <c r="AJ233" s="18">
        <f>Inp_EoE_sub!AJ138*INDEX(Cal_FrontierShift!AJ$243:AJ$295,MATCH($H233,Cal_FrontierShift!$H$243:$H$295,0))</f>
        <v>3.7891511041024644</v>
      </c>
      <c r="AK233" s="18">
        <f>Inp_EoE_sub!AK138*INDEX(Cal_FrontierShift!AK$243:AK$295,MATCH($H233,Cal_FrontierShift!$H$243:$H$295,0))</f>
        <v>3.7302060322201549</v>
      </c>
      <c r="AM233" s="14"/>
      <c r="AN233" s="14"/>
      <c r="AO233" s="18">
        <f t="shared" si="16"/>
        <v>19.159719470787739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185</v>
      </c>
      <c r="H234" s="4" t="s">
        <v>186</v>
      </c>
      <c r="L234" s="3" t="s">
        <v>158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25.65963282509259</v>
      </c>
      <c r="AH234" s="72">
        <f t="shared" ref="AH234:AK234" si="19">SUM(AH235:AH242)</f>
        <v>24.932835318810298</v>
      </c>
      <c r="AI234" s="72">
        <f t="shared" si="19"/>
        <v>24.19074052380104</v>
      </c>
      <c r="AJ234" s="72">
        <f t="shared" si="19"/>
        <v>23.410607348196045</v>
      </c>
      <c r="AK234" s="72">
        <f t="shared" si="19"/>
        <v>21.966878724814233</v>
      </c>
      <c r="AM234" s="14"/>
      <c r="AN234" s="14"/>
      <c r="AO234" s="18">
        <f t="shared" si="16"/>
        <v>120.16069474071422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185</v>
      </c>
      <c r="H235" s="3" t="s">
        <v>187</v>
      </c>
      <c r="L235" s="3" t="s">
        <v>158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Inp_EoE_sub!AG140*INDEX(Cal_FrontierShift!AG$243:AG$295,MATCH($H235,Cal_FrontierShift!$H$243:$H$295,0))</f>
        <v>10.94945361248732</v>
      </c>
      <c r="AH235" s="18">
        <f>Inp_EoE_sub!AH140*INDEX(Cal_FrontierShift!AH$243:AH$295,MATCH($H235,Cal_FrontierShift!$H$243:$H$295,0))</f>
        <v>10.80650724317567</v>
      </c>
      <c r="AI235" s="18">
        <f>Inp_EoE_sub!AI140*INDEX(Cal_FrontierShift!AI$243:AI$295,MATCH($H235,Cal_FrontierShift!$H$243:$H$295,0))</f>
        <v>10.040758044744136</v>
      </c>
      <c r="AJ235" s="18">
        <f>Inp_EoE_sub!AJ140*INDEX(Cal_FrontierShift!AJ$243:AJ$295,MATCH($H235,Cal_FrontierShift!$H$243:$H$295,0))</f>
        <v>9.1188568214659327</v>
      </c>
      <c r="AK235" s="18">
        <f>Inp_EoE_sub!AK140*INDEX(Cal_FrontierShift!AK$243:AK$295,MATCH($H235,Cal_FrontierShift!$H$243:$H$295,0))</f>
        <v>7.8426852166960028</v>
      </c>
      <c r="AM235" s="14"/>
      <c r="AN235" s="14"/>
      <c r="AO235" s="18">
        <f t="shared" si="16"/>
        <v>48.758260938569066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185</v>
      </c>
      <c r="H236" s="3" t="s">
        <v>188</v>
      </c>
      <c r="L236" s="3" t="s">
        <v>158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Inp_EoE_sub!AG141*INDEX(Cal_FrontierShift!AG$243:AG$295,MATCH($H236,Cal_FrontierShift!$H$243:$H$295,0))</f>
        <v>4.4612113696658549</v>
      </c>
      <c r="AH236" s="18">
        <f>Inp_EoE_sub!AH141*INDEX(Cal_FrontierShift!AH$243:AH$295,MATCH($H236,Cal_FrontierShift!$H$243:$H$295,0))</f>
        <v>4.4241572363499237</v>
      </c>
      <c r="AI236" s="18">
        <f>Inp_EoE_sub!AI141*INDEX(Cal_FrontierShift!AI$243:AI$295,MATCH($H236,Cal_FrontierShift!$H$243:$H$295,0))</f>
        <v>4.287687056176555</v>
      </c>
      <c r="AJ236" s="18">
        <f>Inp_EoE_sub!AJ141*INDEX(Cal_FrontierShift!AJ$243:AJ$295,MATCH($H236,Cal_FrontierShift!$H$243:$H$295,0))</f>
        <v>4.3202798317081088</v>
      </c>
      <c r="AK236" s="18">
        <f>Inp_EoE_sub!AK141*INDEX(Cal_FrontierShift!AK$243:AK$295,MATCH($H236,Cal_FrontierShift!$H$243:$H$295,0))</f>
        <v>4.3320493001264557</v>
      </c>
      <c r="AM236" s="14"/>
      <c r="AN236" s="14"/>
      <c r="AO236" s="18">
        <f t="shared" si="16"/>
        <v>21.825384794026899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185</v>
      </c>
      <c r="H237" s="3" t="s">
        <v>189</v>
      </c>
      <c r="L237" s="3" t="s">
        <v>158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Inp_EoE_sub!AG142*INDEX(Cal_FrontierShift!AG$243:AG$295,MATCH($H237,Cal_FrontierShift!$H$243:$H$295,0))</f>
        <v>1.8377510618852744</v>
      </c>
      <c r="AH237" s="18">
        <f>Inp_EoE_sub!AH142*INDEX(Cal_FrontierShift!AH$243:AH$295,MATCH($H237,Cal_FrontierShift!$H$243:$H$295,0))</f>
        <v>1.8088036156242158</v>
      </c>
      <c r="AI237" s="18">
        <f>Inp_EoE_sub!AI142*INDEX(Cal_FrontierShift!AI$243:AI$295,MATCH($H237,Cal_FrontierShift!$H$243:$H$295,0))</f>
        <v>1.7967979447806022</v>
      </c>
      <c r="AJ237" s="18">
        <f>Inp_EoE_sub!AJ142*INDEX(Cal_FrontierShift!AJ$243:AJ$295,MATCH($H237,Cal_FrontierShift!$H$243:$H$295,0))</f>
        <v>1.7728860430321605</v>
      </c>
      <c r="AK237" s="18">
        <f>Inp_EoE_sub!AK142*INDEX(Cal_FrontierShift!AK$243:AK$295,MATCH($H237,Cal_FrontierShift!$H$243:$H$295,0))</f>
        <v>1.73340558951756</v>
      </c>
      <c r="AM237" s="14"/>
      <c r="AN237" s="14"/>
      <c r="AO237" s="18">
        <f t="shared" si="16"/>
        <v>8.9496442548398125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185</v>
      </c>
      <c r="H238" s="3" t="s">
        <v>190</v>
      </c>
      <c r="L238" s="3" t="s">
        <v>158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Inp_EoE_sub!AG143*INDEX(Cal_FrontierShift!AG$243:AG$295,MATCH($H238,Cal_FrontierShift!$H$243:$H$295,0))</f>
        <v>3.3637354221623195</v>
      </c>
      <c r="AH238" s="18">
        <f>Inp_EoE_sub!AH143*INDEX(Cal_FrontierShift!AH$243:AH$295,MATCH($H238,Cal_FrontierShift!$H$243:$H$295,0))</f>
        <v>2.9905228509564994</v>
      </c>
      <c r="AI238" s="18">
        <f>Inp_EoE_sub!AI143*INDEX(Cal_FrontierShift!AI$243:AI$295,MATCH($H238,Cal_FrontierShift!$H$243:$H$295,0))</f>
        <v>3.187278415751901</v>
      </c>
      <c r="AJ238" s="18">
        <f>Inp_EoE_sub!AJ143*INDEX(Cal_FrontierShift!AJ$243:AJ$295,MATCH($H238,Cal_FrontierShift!$H$243:$H$295,0))</f>
        <v>3.3826883280595972</v>
      </c>
      <c r="AK238" s="18">
        <f>Inp_EoE_sub!AK143*INDEX(Cal_FrontierShift!AK$243:AK$295,MATCH($H238,Cal_FrontierShift!$H$243:$H$295,0))</f>
        <v>3.3056878242823871</v>
      </c>
      <c r="AM238" s="14"/>
      <c r="AN238" s="14"/>
      <c r="AO238" s="18">
        <f t="shared" si="16"/>
        <v>16.229912841212702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185</v>
      </c>
      <c r="H239" s="3" t="s">
        <v>191</v>
      </c>
      <c r="L239" s="3" t="s">
        <v>158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Inp_EoE_sub!AG144*INDEX(Cal_FrontierShift!AG$243:AG$295,MATCH($H239,Cal_FrontierShift!$H$243:$H$295,0))</f>
        <v>1.8223620802519191</v>
      </c>
      <c r="AH239" s="18">
        <f>Inp_EoE_sub!AH144*INDEX(Cal_FrontierShift!AH$243:AH$295,MATCH($H239,Cal_FrontierShift!$H$243:$H$295,0))</f>
        <v>1.7746041999800497</v>
      </c>
      <c r="AI239" s="18">
        <f>Inp_EoE_sub!AI144*INDEX(Cal_FrontierShift!AI$243:AI$295,MATCH($H239,Cal_FrontierShift!$H$243:$H$295,0))</f>
        <v>1.771674823039852</v>
      </c>
      <c r="AJ239" s="18">
        <f>Inp_EoE_sub!AJ144*INDEX(Cal_FrontierShift!AJ$243:AJ$295,MATCH($H239,Cal_FrontierShift!$H$243:$H$295,0))</f>
        <v>1.7513555710130844</v>
      </c>
      <c r="AK239" s="18">
        <f>Inp_EoE_sub!AK144*INDEX(Cal_FrontierShift!AK$243:AK$295,MATCH($H239,Cal_FrontierShift!$H$243:$H$295,0))</f>
        <v>1.7489449303707045</v>
      </c>
      <c r="AM239" s="14"/>
      <c r="AN239" s="14"/>
      <c r="AO239" s="18">
        <f t="shared" si="16"/>
        <v>8.8689416046556087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185</v>
      </c>
      <c r="H240" s="3" t="s">
        <v>192</v>
      </c>
      <c r="L240" s="3" t="s">
        <v>158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Inp_EoE_sub!AG145*INDEX(Cal_FrontierShift!AG$243:AG$295,MATCH($H240,Cal_FrontierShift!$H$243:$H$295,0))</f>
        <v>0.73900797614359481</v>
      </c>
      <c r="AH240" s="18">
        <f>Inp_EoE_sub!AH145*INDEX(Cal_FrontierShift!AH$243:AH$295,MATCH($H240,Cal_FrontierShift!$H$243:$H$295,0))</f>
        <v>0.68979802869970419</v>
      </c>
      <c r="AI240" s="18">
        <f>Inp_EoE_sub!AI145*INDEX(Cal_FrontierShift!AI$243:AI$295,MATCH($H240,Cal_FrontierShift!$H$243:$H$295,0))</f>
        <v>0.67885410496525245</v>
      </c>
      <c r="AJ240" s="18">
        <f>Inp_EoE_sub!AJ145*INDEX(Cal_FrontierShift!AJ$243:AJ$295,MATCH($H240,Cal_FrontierShift!$H$243:$H$295,0))</f>
        <v>0.67373711326143282</v>
      </c>
      <c r="AK240" s="18">
        <f>Inp_EoE_sub!AK145*INDEX(Cal_FrontierShift!AK$243:AK$295,MATCH($H240,Cal_FrontierShift!$H$243:$H$295,0))</f>
        <v>0.66865869472094874</v>
      </c>
      <c r="AM240" s="14"/>
      <c r="AN240" s="14"/>
      <c r="AO240" s="18">
        <f t="shared" si="16"/>
        <v>3.4500559177909329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185</v>
      </c>
      <c r="H241" s="3" t="s">
        <v>193</v>
      </c>
      <c r="L241" s="3" t="s">
        <v>158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Inp_EoE_sub!AG146*INDEX(Cal_FrontierShift!AG$243:AG$295,MATCH($H241,Cal_FrontierShift!$H$243:$H$295,0))</f>
        <v>2.1068415514470908</v>
      </c>
      <c r="AH241" s="18">
        <f>Inp_EoE_sub!AH146*INDEX(Cal_FrontierShift!AH$243:AH$295,MATCH($H241,Cal_FrontierShift!$H$243:$H$295,0))</f>
        <v>2.055229939782893</v>
      </c>
      <c r="AI241" s="18">
        <f>Inp_EoE_sub!AI146*INDEX(Cal_FrontierShift!AI$243:AI$295,MATCH($H241,Cal_FrontierShift!$H$243:$H$295,0))</f>
        <v>2.0473664643042229</v>
      </c>
      <c r="AJ241" s="18">
        <f>Inp_EoE_sub!AJ146*INDEX(Cal_FrontierShift!AJ$243:AJ$295,MATCH($H241,Cal_FrontierShift!$H$243:$H$295,0))</f>
        <v>2.0133467309491597</v>
      </c>
      <c r="AK241" s="18">
        <f>Inp_EoE_sub!AK146*INDEX(Cal_FrontierShift!AK$243:AK$295,MATCH($H241,Cal_FrontierShift!$H$243:$H$295,0))</f>
        <v>1.9685673369808356</v>
      </c>
      <c r="AM241" s="14"/>
      <c r="AN241" s="14"/>
      <c r="AO241" s="18">
        <f t="shared" si="16"/>
        <v>10.191352023464203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185</v>
      </c>
      <c r="H242" s="3" t="s">
        <v>194</v>
      </c>
      <c r="L242" s="3" t="s">
        <v>158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Inp_EoE_sub!AG147*INDEX(Cal_FrontierShift!AG$243:AG$295,MATCH($H242,Cal_FrontierShift!$H$243:$H$295,0))</f>
        <v>0.37926975104921601</v>
      </c>
      <c r="AH242" s="18">
        <f>Inp_EoE_sub!AH147*INDEX(Cal_FrontierShift!AH$243:AH$295,MATCH($H242,Cal_FrontierShift!$H$243:$H$295,0))</f>
        <v>0.38321220424134339</v>
      </c>
      <c r="AI242" s="18">
        <f>Inp_EoE_sub!AI147*INDEX(Cal_FrontierShift!AI$243:AI$295,MATCH($H242,Cal_FrontierShift!$H$243:$H$295,0))</f>
        <v>0.38032367003851925</v>
      </c>
      <c r="AJ242" s="18">
        <f>Inp_EoE_sub!AJ147*INDEX(Cal_FrontierShift!AJ$243:AJ$295,MATCH($H242,Cal_FrontierShift!$H$243:$H$295,0))</f>
        <v>0.37745690870657056</v>
      </c>
      <c r="AK242" s="18">
        <f>Inp_EoE_sub!AK147*INDEX(Cal_FrontierShift!AK$243:AK$295,MATCH($H242,Cal_FrontierShift!$H$243:$H$295,0))</f>
        <v>0.366879832119337</v>
      </c>
      <c r="AM242" s="14"/>
      <c r="AN242" s="14"/>
      <c r="AO242" s="18">
        <f t="shared" si="16"/>
        <v>1.8871423661549862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195</v>
      </c>
      <c r="H243" s="4" t="s">
        <v>196</v>
      </c>
      <c r="L243" s="3" t="s">
        <v>158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Inp_EoE_sub!AG148*INDEX(Cal_FrontierShift!AG$243:AG$295,MATCH($H243,Cal_FrontierShift!$H$243:$H$295,0))</f>
        <v>5.1092553455413059</v>
      </c>
      <c r="AH243" s="18">
        <f>Inp_EoE_sub!AH148*INDEX(Cal_FrontierShift!AH$243:AH$295,MATCH($H243,Cal_FrontierShift!$H$243:$H$295,0))</f>
        <v>4.5758456242264058</v>
      </c>
      <c r="AI243" s="18">
        <f>Inp_EoE_sub!AI148*INDEX(Cal_FrontierShift!AI$243:AI$295,MATCH($H243,Cal_FrontierShift!$H$243:$H$295,0))</f>
        <v>4.9721750327822836</v>
      </c>
      <c r="AJ243" s="18">
        <f>Inp_EoE_sub!AJ148*INDEX(Cal_FrontierShift!AJ$243:AJ$295,MATCH($H243,Cal_FrontierShift!$H$243:$H$295,0))</f>
        <v>4.4993457971326336</v>
      </c>
      <c r="AK243" s="18">
        <f>Inp_EoE_sub!AK148*INDEX(Cal_FrontierShift!AK$243:AK$295,MATCH($H243,Cal_FrontierShift!$H$243:$H$295,0))</f>
        <v>4.7750430231844154</v>
      </c>
      <c r="AM243" s="14"/>
      <c r="AN243" s="14"/>
      <c r="AO243" s="18">
        <f t="shared" si="16"/>
        <v>23.931664822867045</v>
      </c>
      <c r="AQ243" s="14"/>
      <c r="AR243" s="14"/>
      <c r="AS243" s="14"/>
    </row>
    <row r="244" spans="5:45" x14ac:dyDescent="0.3">
      <c r="E244" s="4" t="s">
        <v>172</v>
      </c>
      <c r="F244" s="4" t="s">
        <v>197</v>
      </c>
      <c r="H244" s="4" t="s">
        <v>198</v>
      </c>
      <c r="L244" s="3" t="s">
        <v>158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197</v>
      </c>
      <c r="H245" s="101" t="s">
        <v>199</v>
      </c>
      <c r="L245" s="3" t="s">
        <v>158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197</v>
      </c>
      <c r="H246" s="101" t="s">
        <v>200</v>
      </c>
      <c r="L246" s="3" t="s">
        <v>158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197</v>
      </c>
      <c r="H247" s="101" t="s">
        <v>201</v>
      </c>
      <c r="L247" s="3" t="s">
        <v>158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197</v>
      </c>
      <c r="H248" s="101" t="s">
        <v>202</v>
      </c>
      <c r="L248" s="3" t="s">
        <v>158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197</v>
      </c>
      <c r="H249" s="101" t="s">
        <v>203</v>
      </c>
      <c r="L249" s="3" t="s">
        <v>158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197</v>
      </c>
      <c r="H250" s="101" t="s">
        <v>204</v>
      </c>
      <c r="L250" s="3" t="s">
        <v>158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197</v>
      </c>
      <c r="H251" s="101" t="s">
        <v>1107</v>
      </c>
      <c r="L251" s="3" t="s">
        <v>158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197</v>
      </c>
      <c r="H252" s="101" t="s">
        <v>206</v>
      </c>
      <c r="L252" s="3" t="s">
        <v>158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197</v>
      </c>
      <c r="H253" s="101" t="s">
        <v>207</v>
      </c>
      <c r="L253" s="3" t="s">
        <v>158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197</v>
      </c>
      <c r="H254" s="3" t="s">
        <v>1108</v>
      </c>
      <c r="L254" s="3" t="s">
        <v>158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197</v>
      </c>
      <c r="H255" s="101" t="s">
        <v>1109</v>
      </c>
      <c r="L255" s="3" t="s">
        <v>158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197</v>
      </c>
      <c r="H256" s="101" t="s">
        <v>1110</v>
      </c>
      <c r="L256" s="3" t="s">
        <v>158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197</v>
      </c>
      <c r="H257" s="101" t="s">
        <v>195</v>
      </c>
      <c r="L257" s="3" t="s">
        <v>158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209</v>
      </c>
      <c r="H258" s="4" t="s">
        <v>209</v>
      </c>
      <c r="L258" s="3" t="s">
        <v>158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54.335071643594596</v>
      </c>
      <c r="AH258" s="72">
        <f>SUM(AH259:AH264)</f>
        <v>54.575640273852088</v>
      </c>
      <c r="AI258" s="72">
        <f>SUM(AI259:AI264)</f>
        <v>55.996344852127734</v>
      </c>
      <c r="AJ258" s="72">
        <f>SUM(AJ259:AJ264)</f>
        <v>53.088897519121531</v>
      </c>
      <c r="AK258" s="72">
        <f>SUM(AK259:AK264)</f>
        <v>41.089551549439598</v>
      </c>
      <c r="AM258" s="14"/>
      <c r="AN258" s="14"/>
      <c r="AO258" s="18">
        <f t="shared" si="16"/>
        <v>259.08550583813553</v>
      </c>
      <c r="AQ258" s="14"/>
      <c r="AR258" s="14"/>
      <c r="AS258" s="14"/>
    </row>
    <row r="259" spans="5:45" x14ac:dyDescent="0.3">
      <c r="E259" s="3" t="s">
        <v>209</v>
      </c>
      <c r="H259" s="3" t="s">
        <v>311</v>
      </c>
      <c r="L259" s="3" t="s">
        <v>158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Inp_EoE_sub!AG164*INDEX(Cal_FrontierShift!AG$243:AG$295,MATCH($H259,Cal_FrontierShift!$H$243:$H$295,0))</f>
        <v>13.242264126160455</v>
      </c>
      <c r="AH259" s="18">
        <f>Inp_EoE_sub!AH164*INDEX(Cal_FrontierShift!AH$243:AH$295,MATCH($H259,Cal_FrontierShift!$H$243:$H$295,0))</f>
        <v>12.752425039205274</v>
      </c>
      <c r="AI259" s="18">
        <f>Inp_EoE_sub!AI164*INDEX(Cal_FrontierShift!AI$243:AI$295,MATCH($H259,Cal_FrontierShift!$H$243:$H$295,0))</f>
        <v>11.273333697787898</v>
      </c>
      <c r="AJ259" s="18">
        <f>Inp_EoE_sub!AJ164*INDEX(Cal_FrontierShift!AJ$243:AJ$295,MATCH($H259,Cal_FrontierShift!$H$243:$H$295,0))</f>
        <v>12.634176456208825</v>
      </c>
      <c r="AK259" s="18">
        <f>Inp_EoE_sub!AK164*INDEX(Cal_FrontierShift!AK$243:AK$295,MATCH($H259,Cal_FrontierShift!$H$243:$H$295,0))</f>
        <v>9.6249680450520181</v>
      </c>
      <c r="AM259" s="14"/>
      <c r="AN259" s="14"/>
      <c r="AO259" s="18">
        <f t="shared" si="16"/>
        <v>59.527167364414467</v>
      </c>
      <c r="AQ259" s="14"/>
      <c r="AR259" s="14"/>
      <c r="AS259" s="14"/>
    </row>
    <row r="260" spans="5:45" x14ac:dyDescent="0.3">
      <c r="E260" s="3" t="s">
        <v>209</v>
      </c>
      <c r="H260" s="3" t="s">
        <v>210</v>
      </c>
      <c r="L260" s="3" t="s">
        <v>158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Inp_EoE_sub!AG165*INDEX(Cal_FrontierShift!AG$243:AG$295,MATCH($H260,Cal_FrontierShift!$H$243:$H$295,0))</f>
        <v>7.8753021350401378</v>
      </c>
      <c r="AH260" s="18">
        <f>Inp_EoE_sub!AH165*INDEX(Cal_FrontierShift!AH$243:AH$295,MATCH($H260,Cal_FrontierShift!$H$243:$H$295,0))</f>
        <v>7.8238554376755536</v>
      </c>
      <c r="AI260" s="18">
        <f>Inp_EoE_sub!AI165*INDEX(Cal_FrontierShift!AI$243:AI$295,MATCH($H260,Cal_FrontierShift!$H$243:$H$295,0))</f>
        <v>7.7727448242636035</v>
      </c>
      <c r="AJ260" s="18">
        <f>Inp_EoE_sub!AJ165*INDEX(Cal_FrontierShift!AJ$243:AJ$295,MATCH($H260,Cal_FrontierShift!$H$243:$H$295,0))</f>
        <v>7.7219680992809776</v>
      </c>
      <c r="AK260" s="18">
        <f>Inp_EoE_sub!AK165*INDEX(Cal_FrontierShift!AK$243:AK$295,MATCH($H260,Cal_FrontierShift!$H$243:$H$295,0))</f>
        <v>7.6715230815469813</v>
      </c>
      <c r="AM260" s="14"/>
      <c r="AN260" s="14"/>
      <c r="AO260" s="18">
        <f t="shared" si="16"/>
        <v>38.865393577807254</v>
      </c>
      <c r="AQ260" s="14"/>
      <c r="AR260" s="14"/>
      <c r="AS260" s="14"/>
    </row>
    <row r="261" spans="5:45" x14ac:dyDescent="0.3">
      <c r="E261" s="3" t="s">
        <v>209</v>
      </c>
      <c r="H261" s="3" t="s">
        <v>211</v>
      </c>
      <c r="L261" s="3" t="s">
        <v>158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Inp_EoE_sub!AG166*INDEX(Cal_FrontierShift!AG$243:AG$295,MATCH($H261,Cal_FrontierShift!$H$243:$H$295,0))</f>
        <v>1.1700948294853615</v>
      </c>
      <c r="AH261" s="18">
        <f>Inp_EoE_sub!AH166*INDEX(Cal_FrontierShift!AH$243:AH$295,MATCH($H261,Cal_FrontierShift!$H$243:$H$295,0))</f>
        <v>1.1340202541219733</v>
      </c>
      <c r="AI261" s="18">
        <f>Inp_EoE_sub!AI166*INDEX(Cal_FrontierShift!AI$243:AI$295,MATCH($H261,Cal_FrontierShift!$H$243:$H$295,0))</f>
        <v>1.1060033094588191</v>
      </c>
      <c r="AJ261" s="18">
        <f>Inp_EoE_sub!AJ166*INDEX(Cal_FrontierShift!AJ$243:AJ$295,MATCH($H261,Cal_FrontierShift!$H$243:$H$295,0))</f>
        <v>1.0912426018826593</v>
      </c>
      <c r="AK261" s="18">
        <f>Inp_EoE_sub!AK166*INDEX(Cal_FrontierShift!AK$243:AK$295,MATCH($H261,Cal_FrontierShift!$H$243:$H$295,0))</f>
        <v>1.0768593800092374</v>
      </c>
      <c r="AM261" s="14"/>
      <c r="AN261" s="14"/>
      <c r="AO261" s="18">
        <f t="shared" si="16"/>
        <v>5.5782203749580503</v>
      </c>
      <c r="AQ261" s="14"/>
      <c r="AR261" s="14"/>
      <c r="AS261" s="14"/>
    </row>
    <row r="262" spans="5:45" x14ac:dyDescent="0.3">
      <c r="E262" s="3" t="s">
        <v>209</v>
      </c>
      <c r="H262" s="3" t="s">
        <v>213</v>
      </c>
      <c r="L262" s="3" t="s">
        <v>158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Inp_EoE_sub!AG167*INDEX(Cal_FrontierShift!AG$243:AG$295,MATCH($H262,Cal_FrontierShift!$H$243:$H$295,0))</f>
        <v>1.6436106424961698</v>
      </c>
      <c r="AH262" s="18">
        <f>Inp_EoE_sub!AH167*INDEX(Cal_FrontierShift!AH$243:AH$295,MATCH($H262,Cal_FrontierShift!$H$243:$H$295,0))</f>
        <v>1.5016593874967894</v>
      </c>
      <c r="AI262" s="18">
        <f>Inp_EoE_sub!AI167*INDEX(Cal_FrontierShift!AI$243:AI$295,MATCH($H262,Cal_FrontierShift!$H$243:$H$295,0))</f>
        <v>1.4832302814278684</v>
      </c>
      <c r="AJ262" s="18">
        <f>Inp_EoE_sub!AJ167*INDEX(Cal_FrontierShift!AJ$243:AJ$295,MATCH($H262,Cal_FrontierShift!$H$243:$H$295,0))</f>
        <v>1.3530160987855484</v>
      </c>
      <c r="AK262" s="18">
        <f>Inp_EoE_sub!AK167*INDEX(Cal_FrontierShift!AK$243:AK$295,MATCH($H262,Cal_FrontierShift!$H$243:$H$295,0))</f>
        <v>1.3286868916690759</v>
      </c>
      <c r="AM262" s="14"/>
      <c r="AN262" s="14"/>
      <c r="AO262" s="18">
        <f t="shared" si="16"/>
        <v>7.3102033018754522</v>
      </c>
      <c r="AQ262" s="14"/>
      <c r="AR262" s="14"/>
      <c r="AS262" s="14"/>
    </row>
    <row r="263" spans="5:45" x14ac:dyDescent="0.3">
      <c r="E263" s="3" t="s">
        <v>209</v>
      </c>
      <c r="H263" s="3" t="s">
        <v>214</v>
      </c>
      <c r="L263" s="3" t="s">
        <v>158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Inp_EoE_sub!AG168*INDEX(Cal_FrontierShift!AG$243:AG$295,MATCH($H263,Cal_FrontierShift!$H$243:$H$295,0))</f>
        <v>4.6936581309352041</v>
      </c>
      <c r="AH263" s="18">
        <f>Inp_EoE_sub!AH168*INDEX(Cal_FrontierShift!AH$243:AH$295,MATCH($H263,Cal_FrontierShift!$H$243:$H$295,0))</f>
        <v>4.8851380411843062</v>
      </c>
      <c r="AI263" s="18">
        <f>Inp_EoE_sub!AI168*INDEX(Cal_FrontierShift!AI$243:AI$295,MATCH($H263,Cal_FrontierShift!$H$243:$H$295,0))</f>
        <v>3.9582778932207847</v>
      </c>
      <c r="AJ263" s="18">
        <f>Inp_EoE_sub!AJ168*INDEX(Cal_FrontierShift!AJ$243:AJ$295,MATCH($H263,Cal_FrontierShift!$H$243:$H$295,0))</f>
        <v>5.3483051117292613</v>
      </c>
      <c r="AK263" s="18">
        <f>Inp_EoE_sub!AK168*INDEX(Cal_FrontierShift!AK$243:AK$295,MATCH($H263,Cal_FrontierShift!$H$243:$H$295,0))</f>
        <v>1.2647772667925039</v>
      </c>
      <c r="AM263" s="14"/>
      <c r="AN263" s="14"/>
      <c r="AO263" s="18">
        <f t="shared" si="16"/>
        <v>20.150156443862059</v>
      </c>
      <c r="AQ263" s="14"/>
      <c r="AR263" s="14"/>
      <c r="AS263" s="14"/>
    </row>
    <row r="264" spans="5:45" x14ac:dyDescent="0.3">
      <c r="E264" s="3" t="s">
        <v>209</v>
      </c>
      <c r="H264" s="3" t="s">
        <v>215</v>
      </c>
      <c r="L264" s="3" t="s">
        <v>158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Inp_EoE_sub!AG169*INDEX(Cal_FrontierShift!AG$243:AG$295,MATCH($H264,Cal_FrontierShift!$H$243:$H$295,0))</f>
        <v>25.710141779477265</v>
      </c>
      <c r="AH264" s="18">
        <f>Inp_EoE_sub!AH169*INDEX(Cal_FrontierShift!AH$243:AH$295,MATCH($H264,Cal_FrontierShift!$H$243:$H$295,0))</f>
        <v>26.478542114168185</v>
      </c>
      <c r="AI264" s="18">
        <f>Inp_EoE_sub!AI169*INDEX(Cal_FrontierShift!AI$243:AI$295,MATCH($H264,Cal_FrontierShift!$H$243:$H$295,0))</f>
        <v>30.402754845968758</v>
      </c>
      <c r="AJ264" s="18">
        <f>Inp_EoE_sub!AJ169*INDEX(Cal_FrontierShift!AJ$243:AJ$295,MATCH($H264,Cal_FrontierShift!$H$243:$H$295,0))</f>
        <v>24.940189151234264</v>
      </c>
      <c r="AK264" s="18">
        <f>Inp_EoE_sub!AK169*INDEX(Cal_FrontierShift!AK$243:AK$295,MATCH($H264,Cal_FrontierShift!$H$243:$H$295,0))</f>
        <v>20.122736884369779</v>
      </c>
      <c r="AM264" s="14"/>
      <c r="AN264" s="14"/>
      <c r="AO264" s="18">
        <f t="shared" si="16"/>
        <v>127.65436477521826</v>
      </c>
      <c r="AQ264" s="14"/>
      <c r="AR264" s="14"/>
      <c r="AS264" s="14"/>
    </row>
    <row r="265" spans="5:45" x14ac:dyDescent="0.3">
      <c r="E265" s="4" t="s">
        <v>216</v>
      </c>
      <c r="H265" s="4" t="s">
        <v>216</v>
      </c>
      <c r="L265" s="3" t="s">
        <v>158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Inp_EoE_sub!AG170*INDEX(Cal_FrontierShift!AG$243:AG$295,MATCH($H265,Cal_FrontierShift!$H$243:$H$295,0))</f>
        <v>129.44004501451997</v>
      </c>
      <c r="AH265" s="18">
        <f>Inp_EoE_sub!AH170*INDEX(Cal_FrontierShift!AH$243:AH$295,MATCH($H265,Cal_FrontierShift!$H$243:$H$295,0))</f>
        <v>128.83239125237895</v>
      </c>
      <c r="AI265" s="18">
        <f>Inp_EoE_sub!AI170*INDEX(Cal_FrontierShift!AI$243:AI$295,MATCH($H265,Cal_FrontierShift!$H$243:$H$295,0))</f>
        <v>126.63504902597326</v>
      </c>
      <c r="AJ265" s="18">
        <f>Inp_EoE_sub!AJ170*INDEX(Cal_FrontierShift!AJ$243:AJ$295,MATCH($H265,Cal_FrontierShift!$H$243:$H$295,0))</f>
        <v>122.47451427849001</v>
      </c>
      <c r="AK265" s="18">
        <f>Inp_EoE_sub!AK170*INDEX(Cal_FrontierShift!AK$243:AK$295,MATCH($H265,Cal_FrontierShift!$H$243:$H$295,0))</f>
        <v>121.12622434625288</v>
      </c>
      <c r="AM265" s="14"/>
      <c r="AN265" s="14"/>
      <c r="AO265" s="18">
        <f t="shared" si="16"/>
        <v>628.50822391761506</v>
      </c>
      <c r="AQ265" s="14"/>
      <c r="AR265" s="14"/>
      <c r="AS265" s="14"/>
    </row>
    <row r="266" spans="5:45" x14ac:dyDescent="0.3">
      <c r="E266" s="3" t="s">
        <v>216</v>
      </c>
      <c r="H266" s="3" t="s">
        <v>312</v>
      </c>
      <c r="L266" s="3" t="s">
        <v>158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216</v>
      </c>
      <c r="H267" s="3" t="s">
        <v>313</v>
      </c>
      <c r="L267" s="3" t="s">
        <v>158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216</v>
      </c>
      <c r="H268" s="3" t="s">
        <v>314</v>
      </c>
      <c r="L268" s="3" t="s">
        <v>158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216</v>
      </c>
      <c r="H269" s="3" t="s">
        <v>220</v>
      </c>
      <c r="L269" s="3" t="s">
        <v>158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216</v>
      </c>
      <c r="H270" s="3" t="s">
        <v>221</v>
      </c>
      <c r="L270" s="3" t="s">
        <v>158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216</v>
      </c>
      <c r="H271" s="3" t="s">
        <v>212</v>
      </c>
      <c r="L271" s="3" t="s">
        <v>158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216</v>
      </c>
      <c r="H272" s="3" t="s">
        <v>223</v>
      </c>
      <c r="L272" s="3" t="s">
        <v>158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216</v>
      </c>
      <c r="H273" s="3" t="s">
        <v>315</v>
      </c>
      <c r="L273" s="3" t="s">
        <v>158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159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160</v>
      </c>
    </row>
    <row r="278" spans="2:61" x14ac:dyDescent="0.3">
      <c r="F278" s="3" t="s">
        <v>1169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162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163</v>
      </c>
      <c r="R281" s="29">
        <f>SUM(R278:R279)</f>
        <v>0</v>
      </c>
    </row>
  </sheetData>
  <conditionalFormatting sqref="R4">
    <cfRule type="cellIs" dxfId="75" priority="8" operator="greaterThan">
      <formula>0</formula>
    </cfRule>
  </conditionalFormatting>
  <conditionalFormatting sqref="AQ279:AS279">
    <cfRule type="cellIs" dxfId="74" priority="4" operator="equal">
      <formula>FALSE</formula>
    </cfRule>
  </conditionalFormatting>
  <conditionalFormatting sqref="R279">
    <cfRule type="cellIs" dxfId="73" priority="7" operator="greaterThan">
      <formula>0</formula>
    </cfRule>
  </conditionalFormatting>
  <conditionalFormatting sqref="T279:AK279 AM279:AO279">
    <cfRule type="cellIs" dxfId="72" priority="6" operator="equal">
      <formula>FALSE</formula>
    </cfRule>
  </conditionalFormatting>
  <conditionalFormatting sqref="R281">
    <cfRule type="cellIs" dxfId="71" priority="5" operator="greaterThan">
      <formula>0</formula>
    </cfRule>
  </conditionalFormatting>
  <conditionalFormatting sqref="R278">
    <cfRule type="cellIs" dxfId="70" priority="3" operator="greaterThan">
      <formula>0</formula>
    </cfRule>
  </conditionalFormatting>
  <conditionalFormatting sqref="T278:AK278 AM278:AO278">
    <cfRule type="cellIs" dxfId="69" priority="2" operator="equal">
      <formula>FALSE</formula>
    </cfRule>
  </conditionalFormatting>
  <conditionalFormatting sqref="AQ278:AS278">
    <cfRule type="cellIs" dxfId="68" priority="1" operator="equal">
      <formula>FALSE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0E780-68C3-48AC-B368-9BD74239AA28}">
  <sheetPr>
    <tabColor theme="8"/>
  </sheetPr>
  <dimension ref="A1:BI281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164</v>
      </c>
      <c r="G7" s="4" t="s">
        <v>165</v>
      </c>
      <c r="H7" s="4" t="s">
        <v>761</v>
      </c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1246</v>
      </c>
    </row>
    <row r="12" spans="1:61" x14ac:dyDescent="0.3">
      <c r="E12" s="3" t="s">
        <v>84</v>
      </c>
      <c r="F12" s="3" t="s">
        <v>245</v>
      </c>
      <c r="G12" s="3" t="s">
        <v>166</v>
      </c>
      <c r="L12" s="3" t="s">
        <v>158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Cal_EfficientCosts!AG54</f>
        <v>212.44060265370121</v>
      </c>
      <c r="AH12" s="17">
        <f>Cal_EfficientCosts!AH54</f>
        <v>233.66142996227126</v>
      </c>
      <c r="AI12" s="17">
        <f>Cal_EfficientCosts!AI54</f>
        <v>258.70122508539373</v>
      </c>
      <c r="AJ12" s="17">
        <f>Cal_EfficientCosts!AJ54</f>
        <v>255.55007851503791</v>
      </c>
      <c r="AK12" s="17">
        <f>Cal_EfficientCosts!AK54</f>
        <v>255.10193470327869</v>
      </c>
      <c r="AM12" s="14"/>
      <c r="AN12" s="14"/>
      <c r="AO12" s="18">
        <f>SUM(AG12:AK12)</f>
        <v>1215.4552709196828</v>
      </c>
      <c r="AQ12" s="14"/>
      <c r="AR12" s="14"/>
      <c r="AS12" s="14"/>
    </row>
    <row r="13" spans="1:61" x14ac:dyDescent="0.3">
      <c r="E13" s="3" t="s">
        <v>84</v>
      </c>
      <c r="F13" s="3" t="s">
        <v>1248</v>
      </c>
      <c r="G13" s="3" t="s">
        <v>166</v>
      </c>
      <c r="L13" s="3" t="s">
        <v>158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Inp_Lon_sub!AG182</f>
        <v>281.73497523349153</v>
      </c>
      <c r="AH13" s="17">
        <f>Inp_Lon_sub!AH182</f>
        <v>281.82011296302642</v>
      </c>
      <c r="AI13" s="17">
        <f>Inp_Lon_sub!AI182</f>
        <v>279.89654369783625</v>
      </c>
      <c r="AJ13" s="17">
        <f>Inp_Lon_sub!AJ182</f>
        <v>271.63373407169325</v>
      </c>
      <c r="AK13" s="17">
        <f>Inp_Lon_sub!AK182</f>
        <v>265.1887917268499</v>
      </c>
      <c r="AM13" s="14"/>
      <c r="AN13" s="14"/>
      <c r="AO13" s="18">
        <f>SUM(AG13:AK13)</f>
        <v>1380.2741576928975</v>
      </c>
      <c r="AQ13" s="14"/>
      <c r="AR13" s="14"/>
      <c r="AS13" s="14"/>
    </row>
    <row r="14" spans="1:61" x14ac:dyDescent="0.3">
      <c r="E14" s="3" t="s">
        <v>84</v>
      </c>
      <c r="F14" s="3" t="s">
        <v>246</v>
      </c>
      <c r="G14" s="3" t="s">
        <v>166</v>
      </c>
      <c r="L14" s="3" t="s">
        <v>225</v>
      </c>
      <c r="R14" s="18">
        <f>AO12/AO13</f>
        <v>0.880589746714735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1183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247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166</v>
      </c>
      <c r="H19" s="4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248.09293048154245</v>
      </c>
      <c r="AH19" s="18">
        <f t="shared" ref="AH19:AK19" si="0">AH13*$R$14</f>
        <v>248.16790189322944</v>
      </c>
      <c r="AI19" s="18">
        <f t="shared" si="0"/>
        <v>246.47402652120738</v>
      </c>
      <c r="AJ19" s="18">
        <f t="shared" si="0"/>
        <v>239.19788108537006</v>
      </c>
      <c r="AK19" s="18">
        <f t="shared" si="0"/>
        <v>233.52253093833338</v>
      </c>
      <c r="AM19" s="14"/>
      <c r="AN19" s="14"/>
      <c r="AO19" s="18">
        <f>SUM(AG19:AK19)</f>
        <v>1215.4552709196828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AG$19*SUMIFS(Inp_Lon_SubAdjCostShares!AG$42:AG$67,Inp_Lon_SubAdjCostShares!$I$42:$I$67,Cal_Lon!$H20)</f>
        <v>103.08505529790374</v>
      </c>
      <c r="AH20" s="18">
        <f>AH$19*SUMIFS(Inp_Lon_SubAdjCostShares!AH$42:AH$67,Inp_Lon_SubAdjCostShares!$I$42:$I$67,Cal_Lon!$H20)</f>
        <v>99.511562269516773</v>
      </c>
      <c r="AI20" s="18">
        <f>AI$19*SUMIFS(Inp_Lon_SubAdjCostShares!AI$42:AI$67,Inp_Lon_SubAdjCostShares!$I$42:$I$67,Cal_Lon!$H20)</f>
        <v>99.183676610453261</v>
      </c>
      <c r="AJ20" s="18">
        <f>AJ$19*SUMIFS(Inp_Lon_SubAdjCostShares!AJ$42:AJ$67,Inp_Lon_SubAdjCostShares!$I$42:$I$67,Cal_Lon!$H20)</f>
        <v>96.335634460518335</v>
      </c>
      <c r="AK20" s="18">
        <f>AK$19*SUMIFS(Inp_Lon_SubAdjCostShares!AK$42:AK$67,Inp_Lon_SubAdjCostShares!$I$42:$I$67,Cal_Lon!$H20)</f>
        <v>95.136270546439761</v>
      </c>
      <c r="AM20" s="14"/>
      <c r="AN20" s="14"/>
      <c r="AO20" s="18">
        <f t="shared" ref="AO20:AO64" si="1">SUM(AG20:AK20)</f>
        <v>493.25219918483185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AG$19*SUMIFS(Inp_Lon_SubAdjCostShares!AG$42:AG$67,Inp_Lon_SubAdjCostShares!$I$42:$I$67,Cal_Lon!$H21)</f>
        <v>0</v>
      </c>
      <c r="AH21" s="18">
        <f>AH$19*SUMIFS(Inp_Lon_SubAdjCostShares!AH$42:AH$67,Inp_Lon_SubAdjCostShares!$I$42:$I$67,Cal_Lon!$H21)</f>
        <v>0</v>
      </c>
      <c r="AI21" s="18">
        <f>AI$19*SUMIFS(Inp_Lon_SubAdjCostShares!AI$42:AI$67,Inp_Lon_SubAdjCostShares!$I$42:$I$67,Cal_Lon!$H21)</f>
        <v>0</v>
      </c>
      <c r="AJ21" s="18">
        <f>AJ$19*SUMIFS(Inp_Lon_SubAdjCostShares!AJ$42:AJ$67,Inp_Lon_SubAdjCostShares!$I$42:$I$67,Cal_Lon!$H21)</f>
        <v>0</v>
      </c>
      <c r="AK21" s="18">
        <f>AK$19*SUMIFS(Inp_Lon_SubAdjCostShares!AK$42:AK$67,Inp_Lon_SubAdjCostShares!$I$42:$I$67,Cal_Lon!$H21)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158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AG$19*SUMIFS(Inp_Lon_SubAdjCostShares!AG$42:AG$67,Inp_Lon_SubAdjCostShares!$I$42:$I$67,Cal_Lon!$H22)</f>
        <v>16.497280972344246</v>
      </c>
      <c r="AH22" s="18">
        <f>AH$19*SUMIFS(Inp_Lon_SubAdjCostShares!AH$42:AH$67,Inp_Lon_SubAdjCostShares!$I$42:$I$67,Cal_Lon!$H22)</f>
        <v>15.507138409316696</v>
      </c>
      <c r="AI22" s="18">
        <f>AI$19*SUMIFS(Inp_Lon_SubAdjCostShares!AI$42:AI$67,Inp_Lon_SubAdjCostShares!$I$42:$I$67,Cal_Lon!$H22)</f>
        <v>15.215100134612445</v>
      </c>
      <c r="AJ22" s="18">
        <f>AJ$19*SUMIFS(Inp_Lon_SubAdjCostShares!AJ$42:AJ$67,Inp_Lon_SubAdjCostShares!$I$42:$I$67,Cal_Lon!$H22)</f>
        <v>15.280855924475167</v>
      </c>
      <c r="AK22" s="18">
        <f>AK$19*SUMIFS(Inp_Lon_SubAdjCostShares!AK$42:AK$67,Inp_Lon_SubAdjCostShares!$I$42:$I$67,Cal_Lon!$H22)</f>
        <v>15.139283735527682</v>
      </c>
      <c r="AM22" s="14"/>
      <c r="AN22" s="14"/>
      <c r="AO22" s="18">
        <f t="shared" si="1"/>
        <v>77.639659176276226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158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158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62.016360978575051</v>
      </c>
      <c r="AH27" s="72">
        <f t="shared" ref="AH27:AK27" si="2">SUM(AH28:AH32)</f>
        <v>59.920988058682497</v>
      </c>
      <c r="AI27" s="72">
        <f t="shared" si="2"/>
        <v>59.723345549389798</v>
      </c>
      <c r="AJ27" s="72">
        <f t="shared" si="2"/>
        <v>57.198090440282471</v>
      </c>
      <c r="AK27" s="72">
        <f t="shared" si="2"/>
        <v>56.375592062478688</v>
      </c>
      <c r="AM27" s="14"/>
      <c r="AN27" s="14"/>
      <c r="AO27" s="18">
        <f t="shared" si="1"/>
        <v>295.2343770894085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AG$19*SUMIFS(Inp_Lon_SubAdjCostShares!AG$42:AG$67,Inp_Lon_SubAdjCostShares!$I$42:$I$67,Cal_Lon!$H28)</f>
        <v>12.101620039664979</v>
      </c>
      <c r="AH28" s="18">
        <f>AH$19*SUMIFS(Inp_Lon_SubAdjCostShares!AH$42:AH$67,Inp_Lon_SubAdjCostShares!$I$42:$I$67,Cal_Lon!$H28)</f>
        <v>11.89212492992776</v>
      </c>
      <c r="AI28" s="18">
        <f>AI$19*SUMIFS(Inp_Lon_SubAdjCostShares!AI$42:AI$67,Inp_Lon_SubAdjCostShares!$I$42:$I$67,Cal_Lon!$H28)</f>
        <v>11.668272717884578</v>
      </c>
      <c r="AJ28" s="18">
        <f>AJ$19*SUMIFS(Inp_Lon_SubAdjCostShares!AJ$42:AJ$67,Inp_Lon_SubAdjCostShares!$I$42:$I$67,Cal_Lon!$H28)</f>
        <v>11.075550813677616</v>
      </c>
      <c r="AK28" s="18">
        <f>AK$19*SUMIFS(Inp_Lon_SubAdjCostShares!AK$42:AK$67,Inp_Lon_SubAdjCostShares!$I$42:$I$67,Cal_Lon!$H28)</f>
        <v>10.839368944693891</v>
      </c>
      <c r="AM28" s="14"/>
      <c r="AN28" s="14"/>
      <c r="AO28" s="18">
        <f t="shared" si="1"/>
        <v>57.576937445848827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308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AG$19*SUMIFS(Inp_Lon_SubAdjCostShares!AG$42:AG$67,Inp_Lon_SubAdjCostShares!$I$42:$I$67,Cal_Lon!$H29)</f>
        <v>19.189163926747703</v>
      </c>
      <c r="AH29" s="18">
        <f>AH$19*SUMIFS(Inp_Lon_SubAdjCostShares!AH$42:AH$67,Inp_Lon_SubAdjCostShares!$I$42:$I$67,Cal_Lon!$H29)</f>
        <v>18.404880873986702</v>
      </c>
      <c r="AI29" s="18">
        <f>AI$19*SUMIFS(Inp_Lon_SubAdjCostShares!AI$42:AI$67,Inp_Lon_SubAdjCostShares!$I$42:$I$67,Cal_Lon!$H29)</f>
        <v>18.091447408966243</v>
      </c>
      <c r="AJ29" s="18">
        <f>AJ$19*SUMIFS(Inp_Lon_SubAdjCostShares!AJ$42:AJ$67,Inp_Lon_SubAdjCostShares!$I$42:$I$67,Cal_Lon!$H29)</f>
        <v>17.716574933773629</v>
      </c>
      <c r="AK29" s="18">
        <f>AK$19*SUMIFS(Inp_Lon_SubAdjCostShares!AK$42:AK$67,Inp_Lon_SubAdjCostShares!$I$42:$I$67,Cal_Lon!$H29)</f>
        <v>17.531931991311225</v>
      </c>
      <c r="AM29" s="14"/>
      <c r="AN29" s="14"/>
      <c r="AO29" s="18">
        <f t="shared" si="1"/>
        <v>90.933999134785509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184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AG$19*SUMIFS(Inp_Lon_SubAdjCostShares!AG$42:AG$67,Inp_Lon_SubAdjCostShares!$I$42:$I$67,Cal_Lon!$H30)</f>
        <v>27.730118786539304</v>
      </c>
      <c r="AH30" s="18">
        <f>AH$19*SUMIFS(Inp_Lon_SubAdjCostShares!AH$42:AH$67,Inp_Lon_SubAdjCostShares!$I$42:$I$67,Cal_Lon!$H30)</f>
        <v>26.612884613119981</v>
      </c>
      <c r="AI30" s="18">
        <f>AI$19*SUMIFS(Inp_Lon_SubAdjCostShares!AI$42:AI$67,Inp_Lon_SubAdjCostShares!$I$42:$I$67,Cal_Lon!$H30)</f>
        <v>27.003874244667099</v>
      </c>
      <c r="AJ30" s="18">
        <f>AJ$19*SUMIFS(Inp_Lon_SubAdjCostShares!AJ$42:AJ$67,Inp_Lon_SubAdjCostShares!$I$42:$I$67,Cal_Lon!$H30)</f>
        <v>25.453897706178186</v>
      </c>
      <c r="AK30" s="18">
        <f>AK$19*SUMIFS(Inp_Lon_SubAdjCostShares!AK$42:AK$67,Inp_Lon_SubAdjCostShares!$I$42:$I$67,Cal_Lon!$H30)</f>
        <v>25.063074503791913</v>
      </c>
      <c r="AM30" s="14"/>
      <c r="AN30" s="14"/>
      <c r="AO30" s="18">
        <f t="shared" si="1"/>
        <v>131.86384985429649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309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AG$19*SUMIFS(Inp_Lon_SubAdjCostShares!AG$42:AG$67,Inp_Lon_SubAdjCostShares!$I$42:$I$67,Cal_Lon!$H31)</f>
        <v>0</v>
      </c>
      <c r="AH31" s="18">
        <f>AH$19*SUMIFS(Inp_Lon_SubAdjCostShares!AH$42:AH$67,Inp_Lon_SubAdjCostShares!$I$42:$I$67,Cal_Lon!$H31)</f>
        <v>0</v>
      </c>
      <c r="AI31" s="18">
        <f>AI$19*SUMIFS(Inp_Lon_SubAdjCostShares!AI$42:AI$67,Inp_Lon_SubAdjCostShares!$I$42:$I$67,Cal_Lon!$H31)</f>
        <v>0</v>
      </c>
      <c r="AJ31" s="18">
        <f>AJ$19*SUMIFS(Inp_Lon_SubAdjCostShares!AJ$42:AJ$67,Inp_Lon_SubAdjCostShares!$I$42:$I$67,Cal_Lon!$H31)</f>
        <v>0</v>
      </c>
      <c r="AK31" s="18">
        <f>AK$19*SUMIFS(Inp_Lon_SubAdjCostShares!AK$42:AK$67,Inp_Lon_SubAdjCostShares!$I$42:$I$67,Cal_Lon!$H31)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310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AG$19*SUMIFS(Inp_Lon_SubAdjCostShares!AG$42:AG$67,Inp_Lon_SubAdjCostShares!$I$42:$I$67,Cal_Lon!$H32)</f>
        <v>2.9954582256230666</v>
      </c>
      <c r="AH32" s="18">
        <f>AH$19*SUMIFS(Inp_Lon_SubAdjCostShares!AH$42:AH$67,Inp_Lon_SubAdjCostShares!$I$42:$I$67,Cal_Lon!$H32)</f>
        <v>3.0110976416480502</v>
      </c>
      <c r="AI32" s="18">
        <f>AI$19*SUMIFS(Inp_Lon_SubAdjCostShares!AI$42:AI$67,Inp_Lon_SubAdjCostShares!$I$42:$I$67,Cal_Lon!$H32)</f>
        <v>2.9597511778718739</v>
      </c>
      <c r="AJ32" s="18">
        <f>AJ$19*SUMIFS(Inp_Lon_SubAdjCostShares!AJ$42:AJ$67,Inp_Lon_SubAdjCostShares!$I$42:$I$67,Cal_Lon!$H32)</f>
        <v>2.9520669866530334</v>
      </c>
      <c r="AK32" s="18">
        <f>AK$19*SUMIFS(Inp_Lon_SubAdjCostShares!AK$42:AK$67,Inp_Lon_SubAdjCostShares!$I$42:$I$67,Cal_Lon!$H32)</f>
        <v>2.941216622681655</v>
      </c>
      <c r="AM32" s="14"/>
      <c r="AN32" s="14"/>
      <c r="AO32" s="18">
        <f t="shared" si="1"/>
        <v>14.859590654477678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185</v>
      </c>
      <c r="H33" s="4" t="s">
        <v>186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AG$19*SUMIFS(Inp_Lon_SubAdjCostShares!AG$42:AG$67,Inp_Lon_SubAdjCostShares!$I$42:$I$67,Cal_Lon!$H33)</f>
        <v>20.732155211675778</v>
      </c>
      <c r="AH33" s="18">
        <f>AH$19*SUMIFS(Inp_Lon_SubAdjCostShares!AH$42:AH$67,Inp_Lon_SubAdjCostShares!$I$42:$I$67,Cal_Lon!$H33)</f>
        <v>20.533394280860779</v>
      </c>
      <c r="AI33" s="18">
        <f>AI$19*SUMIFS(Inp_Lon_SubAdjCostShares!AI$42:AI$67,Inp_Lon_SubAdjCostShares!$I$42:$I$67,Cal_Lon!$H33)</f>
        <v>20.443583812421803</v>
      </c>
      <c r="AJ33" s="18">
        <f>AJ$19*SUMIFS(Inp_Lon_SubAdjCostShares!AJ$42:AJ$67,Inp_Lon_SubAdjCostShares!$I$42:$I$67,Cal_Lon!$H33)</f>
        <v>20.362055244240544</v>
      </c>
      <c r="AK33" s="18">
        <f>AK$19*SUMIFS(Inp_Lon_SubAdjCostShares!AK$42:AK$67,Inp_Lon_SubAdjCostShares!$I$42:$I$67,Cal_Lon!$H33)</f>
        <v>19.724474294537984</v>
      </c>
      <c r="AM33" s="14"/>
      <c r="AN33" s="14"/>
      <c r="AO33" s="18">
        <f t="shared" si="1"/>
        <v>101.79566284373688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185</v>
      </c>
      <c r="H34" s="3" t="s">
        <v>1096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AG$19*SUMIFS(Inp_Lon_SubAdjCostShares!AG$42:AG$67,Inp_Lon_SubAdjCostShares!$I$42:$I$67,Cal_Lon!$H34)</f>
        <v>10.545808597738604</v>
      </c>
      <c r="AH34" s="18">
        <f>AH$19*SUMIFS(Inp_Lon_SubAdjCostShares!AH$42:AH$67,Inp_Lon_SubAdjCostShares!$I$42:$I$67,Cal_Lon!$H34)</f>
        <v>10.69987892811991</v>
      </c>
      <c r="AI34" s="18">
        <f>AI$19*SUMIFS(Inp_Lon_SubAdjCostShares!AI$42:AI$67,Inp_Lon_SubAdjCostShares!$I$42:$I$67,Cal_Lon!$H34)</f>
        <v>10.389283516786005</v>
      </c>
      <c r="AJ34" s="18">
        <f>AJ$19*SUMIFS(Inp_Lon_SubAdjCostShares!AJ$42:AJ$67,Inp_Lon_SubAdjCostShares!$I$42:$I$67,Cal_Lon!$H34)</f>
        <v>10.016653437059098</v>
      </c>
      <c r="AK34" s="18">
        <f>AK$19*SUMIFS(Inp_Lon_SubAdjCostShares!AK$42:AK$67,Inp_Lon_SubAdjCostShares!$I$42:$I$67,Cal_Lon!$H34)</f>
        <v>9.3708960167370279</v>
      </c>
      <c r="AM34" s="14"/>
      <c r="AN34" s="14"/>
      <c r="AO34" s="18">
        <f t="shared" ref="AO34:AO41" si="3">SUM(AG34:AK34)</f>
        <v>51.022520496440642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185</v>
      </c>
      <c r="H35" s="3" t="s">
        <v>188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AG$19*SUMIFS(Inp_Lon_SubAdjCostShares!AG$42:AG$67,Inp_Lon_SubAdjCostShares!$I$42:$I$67,Cal_Lon!$H35)</f>
        <v>3.1007850433019004</v>
      </c>
      <c r="AH35" s="18">
        <f>AH$19*SUMIFS(Inp_Lon_SubAdjCostShares!AH$42:AH$67,Inp_Lon_SubAdjCostShares!$I$42:$I$67,Cal_Lon!$H35)</f>
        <v>3.1126414861569627</v>
      </c>
      <c r="AI35" s="18">
        <f>AI$19*SUMIFS(Inp_Lon_SubAdjCostShares!AI$42:AI$67,Inp_Lon_SubAdjCostShares!$I$42:$I$67,Cal_Lon!$H35)</f>
        <v>3.0565357413663019</v>
      </c>
      <c r="AJ35" s="18">
        <f>AJ$19*SUMIFS(Inp_Lon_SubAdjCostShares!AJ$42:AJ$67,Inp_Lon_SubAdjCostShares!$I$42:$I$67,Cal_Lon!$H35)</f>
        <v>3.1187138682090949</v>
      </c>
      <c r="AK35" s="18">
        <f>AK$19*SUMIFS(Inp_Lon_SubAdjCostShares!AK$42:AK$67,Inp_Lon_SubAdjCostShares!$I$42:$I$67,Cal_Lon!$H35)</f>
        <v>3.1685307377487457</v>
      </c>
      <c r="AM35" s="14"/>
      <c r="AN35" s="14"/>
      <c r="AO35" s="18">
        <f t="shared" si="3"/>
        <v>15.557206876783006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185</v>
      </c>
      <c r="H36" s="3" t="s">
        <v>189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AG$19*SUMIFS(Inp_Lon_SubAdjCostShares!AG$42:AG$67,Inp_Lon_SubAdjCostShares!$I$42:$I$67,Cal_Lon!$H36)</f>
        <v>1.2778206610218856</v>
      </c>
      <c r="AH36" s="18">
        <f>AH$19*SUMIFS(Inp_Lon_SubAdjCostShares!AH$42:AH$67,Inp_Lon_SubAdjCostShares!$I$42:$I$67,Cal_Lon!$H36)</f>
        <v>1.2726006529050635</v>
      </c>
      <c r="AI36" s="18">
        <f>AI$19*SUMIFS(Inp_Lon_SubAdjCostShares!AI$42:AI$67,Inp_Lon_SubAdjCostShares!$I$42:$I$67,Cal_Lon!$H36)</f>
        <v>1.2813603021978628</v>
      </c>
      <c r="AJ36" s="18">
        <f>AJ$19*SUMIFS(Inp_Lon_SubAdjCostShares!AJ$42:AJ$67,Inp_Lon_SubAdjCostShares!$I$42:$I$67,Cal_Lon!$H36)</f>
        <v>1.2801197554413735</v>
      </c>
      <c r="AK36" s="18">
        <f>AK$19*SUMIFS(Inp_Lon_SubAdjCostShares!AK$42:AK$67,Inp_Lon_SubAdjCostShares!$I$42:$I$67,Cal_Lon!$H36)</f>
        <v>1.2680678159759855</v>
      </c>
      <c r="AM36" s="14"/>
      <c r="AN36" s="14"/>
      <c r="AO36" s="18">
        <f t="shared" si="3"/>
        <v>6.3799691875421711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185</v>
      </c>
      <c r="H37" s="3" t="s">
        <v>190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AG$19*SUMIFS(Inp_Lon_SubAdjCostShares!AG$42:AG$67,Inp_Lon_SubAdjCostShares!$I$42:$I$67,Cal_Lon!$H37)</f>
        <v>2.4951465592886604</v>
      </c>
      <c r="AH37" s="18">
        <f>AH$19*SUMIFS(Inp_Lon_SubAdjCostShares!AH$42:AH$67,Inp_Lon_SubAdjCostShares!$I$42:$I$67,Cal_Lon!$H37)</f>
        <v>2.20318071025503</v>
      </c>
      <c r="AI37" s="18">
        <f>AI$19*SUMIFS(Inp_Lon_SubAdjCostShares!AI$42:AI$67,Inp_Lon_SubAdjCostShares!$I$42:$I$67,Cal_Lon!$H37)</f>
        <v>2.4363235502269895</v>
      </c>
      <c r="AJ37" s="18">
        <f>AJ$19*SUMIFS(Inp_Lon_SubAdjCostShares!AJ$42:AJ$67,Inp_Lon_SubAdjCostShares!$I$42:$I$67,Cal_Lon!$H37)</f>
        <v>2.6642278047823651</v>
      </c>
      <c r="AK37" s="18">
        <f>AK$19*SUMIFS(Inp_Lon_SubAdjCostShares!AK$42:AK$67,Inp_Lon_SubAdjCostShares!$I$42:$I$67,Cal_Lon!$H37)</f>
        <v>2.6348976351773468</v>
      </c>
      <c r="AM37" s="14"/>
      <c r="AN37" s="14"/>
      <c r="AO37" s="18">
        <f t="shared" si="3"/>
        <v>12.433776259730394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185</v>
      </c>
      <c r="H38" s="3" t="s">
        <v>191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AG$19*SUMIFS(Inp_Lon_SubAdjCostShares!AG$42:AG$67,Inp_Lon_SubAdjCostShares!$I$42:$I$67,Cal_Lon!$H38)</f>
        <v>1.2666409655191471</v>
      </c>
      <c r="AH38" s="18">
        <f>AH$19*SUMIFS(Inp_Lon_SubAdjCostShares!AH$42:AH$67,Inp_Lon_SubAdjCostShares!$I$42:$I$67,Cal_Lon!$H38)</f>
        <v>1.2485330788868529</v>
      </c>
      <c r="AI38" s="18">
        <f>AI$19*SUMIFS(Inp_Lon_SubAdjCostShares!AI$42:AI$67,Inp_Lon_SubAdjCostShares!$I$42:$I$67,Cal_Lon!$H38)</f>
        <v>1.2629623740812874</v>
      </c>
      <c r="AJ38" s="18">
        <f>AJ$19*SUMIFS(Inp_Lon_SubAdjCostShares!AJ$42:AJ$67,Inp_Lon_SubAdjCostShares!$I$42:$I$67,Cal_Lon!$H38)</f>
        <v>1.2642646125809476</v>
      </c>
      <c r="AK38" s="18">
        <f>AK$19*SUMIFS(Inp_Lon_SubAdjCostShares!AK$42:AK$67,Inp_Lon_SubAdjCostShares!$I$42:$I$67,Cal_Lon!$H38)</f>
        <v>1.2792065353456334</v>
      </c>
      <c r="AM38" s="14"/>
      <c r="AN38" s="14"/>
      <c r="AO38" s="18">
        <f t="shared" si="3"/>
        <v>6.3216075664138689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185</v>
      </c>
      <c r="H39" s="3" t="s">
        <v>192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AG$19*SUMIFS(Inp_Lon_SubAdjCostShares!AG$42:AG$67,Inp_Lon_SubAdjCostShares!$I$42:$I$67,Cal_Lon!$H39)</f>
        <v>0.51365082073984691</v>
      </c>
      <c r="AH39" s="18">
        <f>AH$19*SUMIFS(Inp_Lon_SubAdjCostShares!AH$42:AH$67,Inp_Lon_SubAdjCostShares!$I$42:$I$67,Cal_Lon!$H39)</f>
        <v>0.48531140530904582</v>
      </c>
      <c r="AI39" s="18">
        <f>AI$19*SUMIFS(Inp_Lon_SubAdjCostShares!AI$42:AI$67,Inp_Lon_SubAdjCostShares!$I$42:$I$67,Cal_Lon!$H39)</f>
        <v>0.48393033522150747</v>
      </c>
      <c r="AJ39" s="18">
        <f>AJ$19*SUMIFS(Inp_Lon_SubAdjCostShares!AJ$42:AJ$67,Inp_Lon_SubAdjCostShares!$I$42:$I$67,Cal_Lon!$H39)</f>
        <v>0.4863558300570569</v>
      </c>
      <c r="AK39" s="18">
        <f>AK$19*SUMIFS(Inp_Lon_SubAdjCostShares!AK$42:AK$67,Inp_Lon_SubAdjCostShares!$I$42:$I$67,Cal_Lon!$H39)</f>
        <v>0.4890677543376582</v>
      </c>
      <c r="AM39" s="14"/>
      <c r="AN39" s="14"/>
      <c r="AO39" s="18">
        <f t="shared" si="3"/>
        <v>2.4583161456651155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185</v>
      </c>
      <c r="H40" s="3" t="s">
        <v>193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AG$19*SUMIFS(Inp_Lon_SubAdjCostShares!AG$42:AG$67,Inp_Lon_SubAdjCostShares!$I$42:$I$67,Cal_Lon!$H40)</f>
        <v>1.2686894153838988</v>
      </c>
      <c r="AH40" s="18">
        <f>AH$19*SUMIFS(Inp_Lon_SubAdjCostShares!AH$42:AH$67,Inp_Lon_SubAdjCostShares!$I$42:$I$67,Cal_Lon!$H40)</f>
        <v>1.2416368496770414</v>
      </c>
      <c r="AI40" s="18">
        <f>AI$19*SUMIFS(Inp_Lon_SubAdjCostShares!AI$42:AI$67,Inp_Lon_SubAdjCostShares!$I$42:$I$67,Cal_Lon!$H40)</f>
        <v>1.2620691170225897</v>
      </c>
      <c r="AJ40" s="18">
        <f>AJ$19*SUMIFS(Inp_Lon_SubAdjCostShares!AJ$42:AJ$67,Inp_Lon_SubAdjCostShares!$I$42:$I$67,Cal_Lon!$H40)</f>
        <v>1.2592421931272106</v>
      </c>
      <c r="AK40" s="18">
        <f>AK$19*SUMIFS(Inp_Lon_SubAdjCostShares!AK$42:AK$67,Inp_Lon_SubAdjCostShares!$I$42:$I$67,Cal_Lon!$H40)</f>
        <v>1.2454659709833416</v>
      </c>
      <c r="AM40" s="14"/>
      <c r="AN40" s="14"/>
      <c r="AO40" s="18">
        <f t="shared" si="3"/>
        <v>6.2771035461940823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185</v>
      </c>
      <c r="H41" s="3" t="s">
        <v>194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AG$19*SUMIFS(Inp_Lon_SubAdjCostShares!AG$42:AG$67,Inp_Lon_SubAdjCostShares!$I$42:$I$67,Cal_Lon!$H41)</f>
        <v>0.26361314868183822</v>
      </c>
      <c r="AH41" s="18">
        <f>AH$19*SUMIFS(Inp_Lon_SubAdjCostShares!AH$42:AH$67,Inp_Lon_SubAdjCostShares!$I$42:$I$67,Cal_Lon!$H41)</f>
        <v>0.26961116955086922</v>
      </c>
      <c r="AI41" s="18">
        <f>AI$19*SUMIFS(Inp_Lon_SubAdjCostShares!AI$42:AI$67,Inp_Lon_SubAdjCostShares!$I$42:$I$67,Cal_Lon!$H41)</f>
        <v>0.271118875519265</v>
      </c>
      <c r="AJ41" s="18">
        <f>AJ$19*SUMIFS(Inp_Lon_SubAdjCostShares!AJ$42:AJ$67,Inp_Lon_SubAdjCostShares!$I$42:$I$67,Cal_Lon!$H41)</f>
        <v>0.27247774298339794</v>
      </c>
      <c r="AK41" s="18">
        <f>AK$19*SUMIFS(Inp_Lon_SubAdjCostShares!AK$42:AK$67,Inp_Lon_SubAdjCostShares!$I$42:$I$67,Cal_Lon!$H41)</f>
        <v>0.26834182823224434</v>
      </c>
      <c r="AM41" s="14"/>
      <c r="AN41" s="14"/>
      <c r="AO41" s="18">
        <f t="shared" si="3"/>
        <v>1.3451627649676148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195</v>
      </c>
      <c r="H42" s="4" t="s">
        <v>196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AG$19*SUMIFS(Inp_Lon_SubAdjCostShares!AG$42:AG$67,Inp_Lon_SubAdjCostShares!$I$42:$I$67,Cal_Lon!$H42)</f>
        <v>3.8392581353086457</v>
      </c>
      <c r="AH42" s="18">
        <f>AH$19*SUMIFS(Inp_Lon_SubAdjCostShares!AH$42:AH$67,Inp_Lon_SubAdjCostShares!$I$42:$I$67,Cal_Lon!$H42)</f>
        <v>3.5500415206567957</v>
      </c>
      <c r="AI42" s="18">
        <f>AI$19*SUMIFS(Inp_Lon_SubAdjCostShares!AI$42:AI$67,Inp_Lon_SubAdjCostShares!$I$42:$I$67,Cal_Lon!$H42)</f>
        <v>3.8016471140292292</v>
      </c>
      <c r="AJ42" s="18">
        <f>AJ$19*SUMIFS(Inp_Lon_SubAdjCostShares!AJ$42:AJ$67,Inp_Lon_SubAdjCostShares!$I$42:$I$67,Cal_Lon!$H42)</f>
        <v>3.494632851520159</v>
      </c>
      <c r="AK42" s="18">
        <f>AK$19*SUMIFS(Inp_Lon_SubAdjCostShares!AK$42:AK$67,Inp_Lon_SubAdjCostShares!$I$42:$I$67,Cal_Lon!$H42)</f>
        <v>3.896920453895389</v>
      </c>
      <c r="AM42" s="14"/>
      <c r="AN42" s="14"/>
      <c r="AO42" s="18">
        <f t="shared" si="1"/>
        <v>18.58250007541022</v>
      </c>
      <c r="AQ42" s="14"/>
      <c r="AR42" s="14"/>
      <c r="AS42" s="14"/>
    </row>
    <row r="43" spans="5:45" x14ac:dyDescent="0.3">
      <c r="E43" s="4" t="s">
        <v>172</v>
      </c>
      <c r="F43" s="4" t="s">
        <v>197</v>
      </c>
      <c r="H43" s="4" t="s">
        <v>198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197</v>
      </c>
      <c r="H44" s="104" t="s">
        <v>199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197</v>
      </c>
      <c r="H45" s="105" t="s">
        <v>200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197</v>
      </c>
      <c r="H46" s="105" t="s">
        <v>201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197</v>
      </c>
      <c r="H47" s="105" t="s">
        <v>202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197</v>
      </c>
      <c r="H48" s="105" t="s">
        <v>203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197</v>
      </c>
      <c r="H49" s="105" t="s">
        <v>204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197</v>
      </c>
      <c r="H50" s="105" t="s">
        <v>1107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197</v>
      </c>
      <c r="H51" s="105" t="s">
        <v>206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197</v>
      </c>
      <c r="H52" s="105" t="s">
        <v>207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197</v>
      </c>
      <c r="H53" s="105" t="s">
        <v>1108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197</v>
      </c>
      <c r="H54" s="105" t="s">
        <v>1109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197</v>
      </c>
      <c r="H55" s="105" t="s">
        <v>1110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197</v>
      </c>
      <c r="H56" s="105" t="s">
        <v>195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209</v>
      </c>
      <c r="H57" s="4" t="s">
        <v>209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AG$19*SUMIFS(Inp_Lon_SubAdjCostShares!AG$42:AG$67,Inp_Lon_SubAdjCostShares!$I$42:$I$67,Cal_Lon!$H57)</f>
        <v>25.628331142301015</v>
      </c>
      <c r="AH57" s="18">
        <f>AH$19*SUMIFS(Inp_Lon_SubAdjCostShares!AH$42:AH$67,Inp_Lon_SubAdjCostShares!$I$42:$I$67,Cal_Lon!$H57)</f>
        <v>29.998028643464522</v>
      </c>
      <c r="AI57" s="18">
        <f>AI$19*SUMIFS(Inp_Lon_SubAdjCostShares!AI$42:AI$67,Inp_Lon_SubAdjCostShares!$I$42:$I$67,Cal_Lon!$H57)</f>
        <v>28.790521459981811</v>
      </c>
      <c r="AJ57" s="18">
        <f>AJ$19*SUMIFS(Inp_Lon_SubAdjCostShares!AJ$42:AJ$67,Inp_Lon_SubAdjCostShares!$I$42:$I$67,Cal_Lon!$H57)</f>
        <v>25.724191053521793</v>
      </c>
      <c r="AK57" s="18">
        <f>AK$19*SUMIFS(Inp_Lon_SubAdjCostShares!AK$42:AK$67,Inp_Lon_SubAdjCostShares!$I$42:$I$67,Cal_Lon!$H57)</f>
        <v>21.312207205456435</v>
      </c>
      <c r="AM57" s="14"/>
      <c r="AN57" s="14"/>
      <c r="AO57" s="18">
        <f t="shared" si="1"/>
        <v>131.45327950472557</v>
      </c>
      <c r="AQ57" s="14"/>
      <c r="AR57" s="14"/>
      <c r="AS57" s="14"/>
    </row>
    <row r="58" spans="5:45" x14ac:dyDescent="0.3">
      <c r="E58" s="3" t="s">
        <v>209</v>
      </c>
      <c r="H58" s="3" t="s">
        <v>311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AG$19*SUMIFS(Inp_Lon_SubAdjCostShares!AG$42:AG$67,Inp_Lon_SubAdjCostShares!$I$42:$I$67,Cal_Lon!$H58)</f>
        <v>3.9763958371771952</v>
      </c>
      <c r="AH58" s="18">
        <f>AH$19*SUMIFS(Inp_Lon_SubAdjCostShares!AH$42:AH$67,Inp_Lon_SubAdjCostShares!$I$42:$I$67,Cal_Lon!$H58)</f>
        <v>3.8765970065844195</v>
      </c>
      <c r="AI58" s="18">
        <f>AI$19*SUMIFS(Inp_Lon_SubAdjCostShares!AI$42:AI$67,Inp_Lon_SubAdjCostShares!$I$42:$I$67,Cal_Lon!$H58)</f>
        <v>4.3424780290179834</v>
      </c>
      <c r="AJ58" s="18">
        <f>AJ$19*SUMIFS(Inp_Lon_SubAdjCostShares!AJ$42:AJ$67,Inp_Lon_SubAdjCostShares!$I$42:$I$67,Cal_Lon!$H58)</f>
        <v>4.100745544971848</v>
      </c>
      <c r="AK58" s="18">
        <f>AK$19*SUMIFS(Inp_Lon_SubAdjCostShares!AK$42:AK$67,Inp_Lon_SubAdjCostShares!$I$42:$I$67,Cal_Lon!$H58)</f>
        <v>4.7236454189660231</v>
      </c>
      <c r="AM58" s="14"/>
      <c r="AN58" s="14"/>
      <c r="AO58" s="18">
        <f t="shared" si="1"/>
        <v>21.019861836717467</v>
      </c>
      <c r="AQ58" s="14"/>
      <c r="AR58" s="14"/>
      <c r="AS58" s="14"/>
    </row>
    <row r="59" spans="5:45" x14ac:dyDescent="0.3">
      <c r="E59" s="3" t="s">
        <v>209</v>
      </c>
      <c r="H59" s="3" t="s">
        <v>210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AG$19*SUMIFS(Inp_Lon_SubAdjCostShares!AG$42:AG$67,Inp_Lon_SubAdjCostShares!$I$42:$I$67,Cal_Lon!$H59)</f>
        <v>5.5618353950810988</v>
      </c>
      <c r="AH59" s="18">
        <f>AH$19*SUMIFS(Inp_Lon_SubAdjCostShares!AH$42:AH$67,Inp_Lon_SubAdjCostShares!$I$42:$I$67,Cal_Lon!$H59)</f>
        <v>5.5793061823666283</v>
      </c>
      <c r="AI59" s="18">
        <f>AI$19*SUMIFS(Inp_Lon_SubAdjCostShares!AI$42:AI$67,Inp_Lon_SubAdjCostShares!$I$42:$I$67,Cal_Lon!$H59)</f>
        <v>5.6024088251440611</v>
      </c>
      <c r="AJ59" s="18">
        <f>AJ$19*SUMIFS(Inp_Lon_SubAdjCostShares!AJ$42:AJ$67,Inp_Lon_SubAdjCostShares!$I$42:$I$67,Cal_Lon!$H59)</f>
        <v>5.6224192250469258</v>
      </c>
      <c r="AK59" s="18">
        <f>AK$19*SUMIFS(Inp_Lon_SubAdjCostShares!AK$42:AK$67,Inp_Lon_SubAdjCostShares!$I$42:$I$67,Cal_Lon!$H59)</f>
        <v>5.6457263684805019</v>
      </c>
      <c r="AM59" s="14"/>
      <c r="AN59" s="14"/>
      <c r="AO59" s="18">
        <f t="shared" si="1"/>
        <v>28.011695996119215</v>
      </c>
      <c r="AQ59" s="14"/>
      <c r="AR59" s="14"/>
      <c r="AS59" s="14"/>
    </row>
    <row r="60" spans="5:45" x14ac:dyDescent="0.3">
      <c r="E60" s="3" t="s">
        <v>209</v>
      </c>
      <c r="H60" s="3" t="s">
        <v>211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AG$19*SUMIFS(Inp_Lon_SubAdjCostShares!AG$42:AG$67,Inp_Lon_SubAdjCostShares!$I$42:$I$67,Cal_Lon!$H60)</f>
        <v>1.7764326610168044</v>
      </c>
      <c r="AH60" s="18">
        <f>AH$19*SUMIFS(Inp_Lon_SubAdjCostShares!AH$42:AH$67,Inp_Lon_SubAdjCostShares!$I$42:$I$67,Cal_Lon!$H60)</f>
        <v>1.9756552585197771</v>
      </c>
      <c r="AI60" s="18">
        <f>AI$19*SUMIFS(Inp_Lon_SubAdjCostShares!AI$42:AI$67,Inp_Lon_SubAdjCostShares!$I$42:$I$67,Cal_Lon!$H60)</f>
        <v>2.029954051571389</v>
      </c>
      <c r="AJ60" s="18">
        <f>AJ$19*SUMIFS(Inp_Lon_SubAdjCostShares!AJ$42:AJ$67,Inp_Lon_SubAdjCostShares!$I$42:$I$67,Cal_Lon!$H60)</f>
        <v>2.0813491423234112</v>
      </c>
      <c r="AK60" s="18">
        <f>AK$19*SUMIFS(Inp_Lon_SubAdjCostShares!AK$42:AK$67,Inp_Lon_SubAdjCostShares!$I$42:$I$67,Cal_Lon!$H60)</f>
        <v>2.1254432887687646</v>
      </c>
      <c r="AM60" s="14"/>
      <c r="AN60" s="14"/>
      <c r="AO60" s="18">
        <f t="shared" si="1"/>
        <v>9.9888344022001458</v>
      </c>
      <c r="AQ60" s="14"/>
      <c r="AR60" s="14"/>
      <c r="AS60" s="14"/>
    </row>
    <row r="61" spans="5:45" x14ac:dyDescent="0.3">
      <c r="E61" s="3" t="s">
        <v>209</v>
      </c>
      <c r="H61" s="3" t="s">
        <v>213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AG$19*SUMIFS(Inp_Lon_SubAdjCostShares!AG$42:AG$67,Inp_Lon_SubAdjCostShares!$I$42:$I$67,Cal_Lon!$H61)</f>
        <v>0.50489546286090847</v>
      </c>
      <c r="AH61" s="18">
        <f>AH$19*SUMIFS(Inp_Lon_SubAdjCostShares!AH$42:AH$67,Inp_Lon_SubAdjCostShares!$I$42:$I$67,Cal_Lon!$H61)</f>
        <v>0.32584045740940737</v>
      </c>
      <c r="AI61" s="18">
        <f>AI$19*SUMIFS(Inp_Lon_SubAdjCostShares!AI$42:AI$67,Inp_Lon_SubAdjCostShares!$I$42:$I$67,Cal_Lon!$H61)</f>
        <v>0.40195892775759762</v>
      </c>
      <c r="AJ61" s="18">
        <f>AJ$19*SUMIFS(Inp_Lon_SubAdjCostShares!AJ$42:AJ$67,Inp_Lon_SubAdjCostShares!$I$42:$I$67,Cal_Lon!$H61)</f>
        <v>0.31368204920720694</v>
      </c>
      <c r="AK61" s="18">
        <f>AK$19*SUMIFS(Inp_Lon_SubAdjCostShares!AK$42:AK$67,Inp_Lon_SubAdjCostShares!$I$42:$I$67,Cal_Lon!$H61)</f>
        <v>0.38268788743921334</v>
      </c>
      <c r="AM61" s="14"/>
      <c r="AN61" s="14"/>
      <c r="AO61" s="18">
        <f t="shared" si="1"/>
        <v>1.9290647846743338</v>
      </c>
      <c r="AQ61" s="14"/>
      <c r="AR61" s="14"/>
      <c r="AS61" s="14"/>
    </row>
    <row r="62" spans="5:45" x14ac:dyDescent="0.3">
      <c r="E62" s="3" t="s">
        <v>209</v>
      </c>
      <c r="H62" s="3" t="s">
        <v>214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AG$19*SUMIFS(Inp_Lon_SubAdjCostShares!AG$42:AG$67,Inp_Lon_SubAdjCostShares!$I$42:$I$67,Cal_Lon!$H62)</f>
        <v>11.181709122018098</v>
      </c>
      <c r="AH62" s="18">
        <f>AH$19*SUMIFS(Inp_Lon_SubAdjCostShares!AH$42:AH$67,Inp_Lon_SubAdjCostShares!$I$42:$I$67,Cal_Lon!$H62)</f>
        <v>13.321902600459778</v>
      </c>
      <c r="AI62" s="18">
        <f>AI$19*SUMIFS(Inp_Lon_SubAdjCostShares!AI$42:AI$67,Inp_Lon_SubAdjCostShares!$I$42:$I$67,Cal_Lon!$H62)</f>
        <v>13.030096105854295</v>
      </c>
      <c r="AJ62" s="18">
        <f>AJ$19*SUMIFS(Inp_Lon_SubAdjCostShares!AJ$42:AJ$67,Inp_Lon_SubAdjCostShares!$I$42:$I$67,Cal_Lon!$H62)</f>
        <v>9.9648118657066753</v>
      </c>
      <c r="AK62" s="18">
        <f>AK$19*SUMIFS(Inp_Lon_SubAdjCostShares!AK$42:AK$67,Inp_Lon_SubAdjCostShares!$I$42:$I$67,Cal_Lon!$H62)</f>
        <v>7.5526500794871767</v>
      </c>
      <c r="AM62" s="14"/>
      <c r="AN62" s="14"/>
      <c r="AO62" s="18">
        <f t="shared" si="1"/>
        <v>55.051169773526027</v>
      </c>
      <c r="AQ62" s="14"/>
      <c r="AR62" s="14"/>
      <c r="AS62" s="14"/>
    </row>
    <row r="63" spans="5:45" x14ac:dyDescent="0.3">
      <c r="E63" s="3" t="s">
        <v>209</v>
      </c>
      <c r="H63" s="3" t="s">
        <v>215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AG$19*SUMIFS(Inp_Lon_SubAdjCostShares!AG$42:AG$67,Inp_Lon_SubAdjCostShares!$I$42:$I$67,Cal_Lon!$H63)</f>
        <v>2.6270626641469126</v>
      </c>
      <c r="AH63" s="18">
        <f>AH$19*SUMIFS(Inp_Lon_SubAdjCostShares!AH$42:AH$67,Inp_Lon_SubAdjCostShares!$I$42:$I$67,Cal_Lon!$H63)</f>
        <v>4.9187271381245141</v>
      </c>
      <c r="AI63" s="18">
        <f>AI$19*SUMIFS(Inp_Lon_SubAdjCostShares!AI$42:AI$67,Inp_Lon_SubAdjCostShares!$I$42:$I$67,Cal_Lon!$H63)</f>
        <v>3.3836255206364894</v>
      </c>
      <c r="AJ63" s="18">
        <f>AJ$19*SUMIFS(Inp_Lon_SubAdjCostShares!AJ$42:AJ$67,Inp_Lon_SubAdjCostShares!$I$42:$I$67,Cal_Lon!$H63)</f>
        <v>3.6411832262657255</v>
      </c>
      <c r="AK63" s="18">
        <f>AK$19*SUMIFS(Inp_Lon_SubAdjCostShares!AK$42:AK$67,Inp_Lon_SubAdjCostShares!$I$42:$I$67,Cal_Lon!$H63)</f>
        <v>0.88205416231475875</v>
      </c>
      <c r="AM63" s="14"/>
      <c r="AN63" s="14"/>
      <c r="AO63" s="18">
        <f t="shared" si="1"/>
        <v>15.452652711488401</v>
      </c>
      <c r="AQ63" s="14"/>
      <c r="AR63" s="14"/>
      <c r="AS63" s="14"/>
    </row>
    <row r="64" spans="5:45" x14ac:dyDescent="0.3">
      <c r="E64" s="4" t="s">
        <v>216</v>
      </c>
      <c r="H64" s="4" t="s">
        <v>216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AG$19*SUMIFS(Inp_Lon_SubAdjCostShares!AG$42:AG$67,Inp_Lon_SubAdjCostShares!$I$42:$I$67,Cal_Lon!$H64)</f>
        <v>119.3795440413377</v>
      </c>
      <c r="AH64" s="18">
        <f>AH$19*SUMIFS(Inp_Lon_SubAdjCostShares!AH$42:AH$67,Inp_Lon_SubAdjCostShares!$I$42:$I$67,Cal_Lon!$H64)</f>
        <v>118.65831098024817</v>
      </c>
      <c r="AI64" s="18">
        <f>AI$19*SUMIFS(Inp_Lon_SubAdjCostShares!AI$42:AI$67,Inp_Lon_SubAdjCostShares!$I$42:$I$67,Cal_Lon!$H64)</f>
        <v>118.49982845077233</v>
      </c>
      <c r="AJ64" s="18">
        <f>AJ$19*SUMIFS(Inp_Lon_SubAdjCostShares!AJ$42:AJ$67,Inp_Lon_SubAdjCostShares!$I$42:$I$67,Cal_Lon!$H64)</f>
        <v>117.13805557132991</v>
      </c>
      <c r="AK64" s="18">
        <f>AK$19*SUMIFS(Inp_Lon_SubAdjCostShares!AK$42:AK$67,Inp_Lon_SubAdjCostShares!$I$42:$I$67,Cal_Lon!$H64)</f>
        <v>117.07405318643718</v>
      </c>
      <c r="AM64" s="14"/>
      <c r="AN64" s="14"/>
      <c r="AO64" s="18">
        <f t="shared" si="1"/>
        <v>590.74979223012531</v>
      </c>
      <c r="AQ64" s="14"/>
      <c r="AR64" s="14"/>
      <c r="AS64" s="14"/>
    </row>
    <row r="65" spans="2:61" x14ac:dyDescent="0.3">
      <c r="E65" s="3" t="s">
        <v>216</v>
      </c>
      <c r="H65" s="3" t="s">
        <v>312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216</v>
      </c>
      <c r="H66" s="3" t="s">
        <v>313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216</v>
      </c>
      <c r="H67" s="3" t="s">
        <v>314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216</v>
      </c>
      <c r="H68" s="3" t="s">
        <v>220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216</v>
      </c>
      <c r="H69" s="3" t="s">
        <v>221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216</v>
      </c>
      <c r="H70" s="3" t="s">
        <v>212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216</v>
      </c>
      <c r="H71" s="3" t="s">
        <v>223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216</v>
      </c>
      <c r="H72" s="3" t="s">
        <v>315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1184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1185</v>
      </c>
    </row>
    <row r="77" spans="2:61" x14ac:dyDescent="0.3">
      <c r="E77" s="4" t="s">
        <v>166</v>
      </c>
      <c r="H77" s="4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242.2159073012545</v>
      </c>
      <c r="AH77" s="18">
        <f>AH79+AH116+AH123</f>
        <v>239.41277959243345</v>
      </c>
      <c r="AI77" s="18">
        <f>AI79+AI116+AI123</f>
        <v>234.94768026854328</v>
      </c>
      <c r="AJ77" s="18">
        <f>AJ79+AJ116+AJ123</f>
        <v>225.29775438404585</v>
      </c>
      <c r="AK77" s="18">
        <f>AK79+AK116+AK123</f>
        <v>217.32830323899645</v>
      </c>
      <c r="AM77" s="14"/>
      <c r="AN77" s="14"/>
      <c r="AO77" s="18">
        <f>SUM(AG77:AK77)</f>
        <v>1159.2024247852737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100.52403595534645</v>
      </c>
      <c r="AH79" s="72">
        <f t="shared" ref="AH79:AK79" si="4">AH80+AH102</f>
        <v>95.826330370703658</v>
      </c>
      <c r="AI79" s="72">
        <f t="shared" si="4"/>
        <v>94.31670502575588</v>
      </c>
      <c r="AJ79" s="72">
        <f t="shared" si="4"/>
        <v>90.463311910541648</v>
      </c>
      <c r="AK79" s="72">
        <f t="shared" si="4"/>
        <v>88.220344295087799</v>
      </c>
      <c r="AM79" s="14"/>
      <c r="AN79" s="14"/>
      <c r="AO79" s="18">
        <f t="shared" ref="AO79:AO131" si="5">SUM(AG79:AK79)</f>
        <v>469.35072755743545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100.52403595534645</v>
      </c>
      <c r="AH80" s="72">
        <f t="shared" ref="AH80:AK80" si="6">SUM(AH81,AH86,AH92,AH101)</f>
        <v>95.826330370703658</v>
      </c>
      <c r="AI80" s="72">
        <f t="shared" si="6"/>
        <v>94.31670502575588</v>
      </c>
      <c r="AJ80" s="72">
        <f t="shared" si="6"/>
        <v>90.463311910541648</v>
      </c>
      <c r="AK80" s="72">
        <f t="shared" si="6"/>
        <v>88.220344295087799</v>
      </c>
      <c r="AM80" s="14"/>
      <c r="AN80" s="14"/>
      <c r="AO80" s="18">
        <f t="shared" si="5"/>
        <v>469.35072755743545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16.08742664818757</v>
      </c>
      <c r="AH81" s="18">
        <f>AH22*INDEX(Cal_FrontierShift!AH$243:AH$295,MATCH($H81,Cal_FrontierShift!$H$243:$H$295,0))</f>
        <v>14.932859402716982</v>
      </c>
      <c r="AI81" s="18">
        <f>AI22*INDEX(Cal_FrontierShift!AI$243:AI$295,MATCH($H81,Cal_FrontierShift!$H$243:$H$295,0))</f>
        <v>14.468490787750628</v>
      </c>
      <c r="AJ81" s="18">
        <f>AJ22*INDEX(Cal_FrontierShift!AJ$243:AJ$295,MATCH($H81,Cal_FrontierShift!$H$243:$H$295,0))</f>
        <v>14.3493821730357</v>
      </c>
      <c r="AK81" s="18">
        <f>AK22*INDEX(Cal_FrontierShift!AK$243:AK$295,MATCH($H81,Cal_FrontierShift!$H$243:$H$295,0))</f>
        <v>14.038734289855519</v>
      </c>
      <c r="AM81" s="14"/>
      <c r="AN81" s="14"/>
      <c r="AO81" s="18">
        <f t="shared" si="5"/>
        <v>73.876893301546403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158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158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158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60.475642010513582</v>
      </c>
      <c r="AH86" s="72">
        <f t="shared" ref="AH86:AK86" si="7">SUM(AH87:AH91)</f>
        <v>57.70192193645461</v>
      </c>
      <c r="AI86" s="72">
        <f t="shared" si="7"/>
        <v>56.792703777825253</v>
      </c>
      <c r="AJ86" s="72">
        <f t="shared" si="7"/>
        <v>53.711471618607149</v>
      </c>
      <c r="AK86" s="72">
        <f t="shared" si="7"/>
        <v>52.277371322470962</v>
      </c>
      <c r="AM86" s="14"/>
      <c r="AN86" s="14"/>
      <c r="AO86" s="18">
        <f t="shared" si="5"/>
        <v>280.95911066587155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11.800970416804553</v>
      </c>
      <c r="AH87" s="18">
        <f>AH28*INDEX(Cal_FrontierShift!AH$243:AH$295,MATCH($H87,Cal_FrontierShift!$H$243:$H$295,0))</f>
        <v>11.45172145180987</v>
      </c>
      <c r="AI87" s="18">
        <f>AI28*INDEX(Cal_FrontierShift!AI$243:AI$295,MATCH($H87,Cal_FrontierShift!$H$243:$H$295,0))</f>
        <v>11.095707214152698</v>
      </c>
      <c r="AJ87" s="18">
        <f>AJ28*INDEX(Cal_FrontierShift!AJ$243:AJ$295,MATCH($H87,Cal_FrontierShift!$H$243:$H$295,0))</f>
        <v>10.400419465233268</v>
      </c>
      <c r="AK87" s="18">
        <f>AK28*INDEX(Cal_FrontierShift!AK$243:AK$295,MATCH($H87,Cal_FrontierShift!$H$243:$H$295,0))</f>
        <v>10.05140158164591</v>
      </c>
      <c r="AM87" s="14"/>
      <c r="AN87" s="14"/>
      <c r="AO87" s="18">
        <f t="shared" si="5"/>
        <v>54.800220129646306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308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18.712433135442566</v>
      </c>
      <c r="AH88" s="18">
        <f>AH29*INDEX(Cal_FrontierShift!AH$243:AH$295,MATCH($H88,Cal_FrontierShift!$H$243:$H$295,0))</f>
        <v>17.723289182088926</v>
      </c>
      <c r="AI88" s="18">
        <f>AI29*INDEX(Cal_FrontierShift!AI$243:AI$295,MATCH($H88,Cal_FrontierShift!$H$243:$H$295,0))</f>
        <v>17.203694872716685</v>
      </c>
      <c r="AJ88" s="18">
        <f>AJ29*INDEX(Cal_FrontierShift!AJ$243:AJ$295,MATCH($H88,Cal_FrontierShift!$H$243:$H$295,0))</f>
        <v>16.636627279153796</v>
      </c>
      <c r="AK88" s="18">
        <f>AK29*INDEX(Cal_FrontierShift!AK$243:AK$295,MATCH($H88,Cal_FrontierShift!$H$243:$H$295,0))</f>
        <v>16.257449104824314</v>
      </c>
      <c r="AM88" s="14"/>
      <c r="AN88" s="14"/>
      <c r="AO88" s="18">
        <f t="shared" si="5"/>
        <v>86.533493574226299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184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27.04119864793622</v>
      </c>
      <c r="AH89" s="18">
        <f>AH30*INDEX(Cal_FrontierShift!AH$243:AH$295,MATCH($H89,Cal_FrontierShift!$H$243:$H$295,0))</f>
        <v>25.627324251500124</v>
      </c>
      <c r="AI89" s="18">
        <f>AI30*INDEX(Cal_FrontierShift!AI$243:AI$295,MATCH($H89,Cal_FrontierShift!$H$243:$H$295,0))</f>
        <v>25.67878635604486</v>
      </c>
      <c r="AJ89" s="18">
        <f>AJ30*INDEX(Cal_FrontierShift!AJ$243:AJ$295,MATCH($H89,Cal_FrontierShift!$H$243:$H$295,0))</f>
        <v>23.902306767665717</v>
      </c>
      <c r="AK89" s="18">
        <f>AK30*INDEX(Cal_FrontierShift!AK$243:AK$295,MATCH($H89,Cal_FrontierShift!$H$243:$H$295,0))</f>
        <v>23.24111560310374</v>
      </c>
      <c r="AM89" s="14"/>
      <c r="AN89" s="14"/>
      <c r="AO89" s="18">
        <f t="shared" si="5"/>
        <v>125.49073162625066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309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310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2.9210398103302437</v>
      </c>
      <c r="AH91" s="18">
        <f>AH32*INDEX(Cal_FrontierShift!AH$243:AH$295,MATCH($H91,Cal_FrontierShift!$H$243:$H$295,0))</f>
        <v>2.8995870510556898</v>
      </c>
      <c r="AI91" s="18">
        <f>AI32*INDEX(Cal_FrontierShift!AI$243:AI$295,MATCH($H91,Cal_FrontierShift!$H$243:$H$295,0))</f>
        <v>2.8145153349110084</v>
      </c>
      <c r="AJ91" s="18">
        <f>AJ32*INDEX(Cal_FrontierShift!AJ$243:AJ$295,MATCH($H91,Cal_FrontierShift!$H$243:$H$295,0))</f>
        <v>2.7721181065543719</v>
      </c>
      <c r="AK91" s="18">
        <f>AK32*INDEX(Cal_FrontierShift!AK$243:AK$295,MATCH($H91,Cal_FrontierShift!$H$243:$H$295,0))</f>
        <v>2.7274050328970061</v>
      </c>
      <c r="AM91" s="14"/>
      <c r="AN91" s="14"/>
      <c r="AO91" s="18">
        <f t="shared" si="5"/>
        <v>14.13466533574832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185</v>
      </c>
      <c r="H92" s="4" t="s">
        <v>186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20.217090730635714</v>
      </c>
      <c r="AH92" s="72">
        <f>IF(Local!$M$11=1,SUM(AH93:AH100),AH33*#REF!)</f>
        <v>19.772976919611942</v>
      </c>
      <c r="AI92" s="72">
        <f>IF(Local!$M$11=1,SUM(AI93:AI100),AI33*#REF!)</f>
        <v>19.440411265237262</v>
      </c>
      <c r="AJ92" s="72">
        <f>IF(Local!$M$11=1,SUM(AJ93:AJ100),AJ33*#REF!)</f>
        <v>19.120847285791591</v>
      </c>
      <c r="AK92" s="72">
        <f>IF(Local!$M$11=1,SUM(AK93:AK100),AK33*#REF!)</f>
        <v>18.29060465907521</v>
      </c>
      <c r="AM92" s="14"/>
      <c r="AN92" s="14"/>
      <c r="AO92" s="18">
        <f t="shared" si="5"/>
        <v>96.841930860351724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185</v>
      </c>
      <c r="H93" s="3" t="s">
        <v>187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10.283811165388537</v>
      </c>
      <c r="AH93" s="18">
        <f>AH34*INDEX(Cal_FrontierShift!AH$243:AH$295,MATCH($H93,Cal_FrontierShift!$H$243:$H$295,0))</f>
        <v>10.303628138361939</v>
      </c>
      <c r="AI93" s="18">
        <f>AI34*INDEX(Cal_FrontierShift!AI$243:AI$295,MATCH($H93,Cal_FrontierShift!$H$243:$H$295,0))</f>
        <v>9.8794783816108342</v>
      </c>
      <c r="AJ93" s="18">
        <f>AJ34*INDEX(Cal_FrontierShift!AJ$243:AJ$295,MATCH($H93,Cal_FrontierShift!$H$243:$H$295,0))</f>
        <v>9.4060692001550432</v>
      </c>
      <c r="AK93" s="18">
        <f>AK34*INDEX(Cal_FrontierShift!AK$243:AK$295,MATCH($H93,Cal_FrontierShift!$H$243:$H$295,0))</f>
        <v>8.6896792169970656</v>
      </c>
      <c r="AM93" s="14"/>
      <c r="AN93" s="14"/>
      <c r="AO93" s="18">
        <f t="shared" si="5"/>
        <v>48.562666102513418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185</v>
      </c>
      <c r="H94" s="3" t="s">
        <v>188</v>
      </c>
      <c r="L94" s="3" t="s">
        <v>158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3.023749914882369</v>
      </c>
      <c r="AH94" s="18">
        <f>AH35*INDEX(Cal_FrontierShift!AH$243:AH$295,MATCH($H94,Cal_FrontierShift!$H$243:$H$295,0))</f>
        <v>2.9973704017448104</v>
      </c>
      <c r="AI94" s="18">
        <f>AI35*INDEX(Cal_FrontierShift!AI$243:AI$295,MATCH($H94,Cal_FrontierShift!$H$243:$H$295,0))</f>
        <v>2.9065506519924931</v>
      </c>
      <c r="AJ94" s="18">
        <f>AJ35*INDEX(Cal_FrontierShift!AJ$243:AJ$295,MATCH($H94,Cal_FrontierShift!$H$243:$H$295,0))</f>
        <v>2.9286067092354857</v>
      </c>
      <c r="AK94" s="18">
        <f>AK35*INDEX(Cal_FrontierShift!AK$243:AK$295,MATCH($H94,Cal_FrontierShift!$H$243:$H$295,0))</f>
        <v>2.9381945601631916</v>
      </c>
      <c r="AM94" s="14"/>
      <c r="AN94" s="14"/>
      <c r="AO94" s="18">
        <f t="shared" si="5"/>
        <v>14.794472238018349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185</v>
      </c>
      <c r="H95" s="3" t="s">
        <v>189</v>
      </c>
      <c r="L95" s="3" t="s">
        <v>158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1.2460748039746232</v>
      </c>
      <c r="AH95" s="18">
        <f>AH36*INDEX(Cal_FrontierShift!AH$243:AH$295,MATCH($H95,Cal_FrontierShift!$H$243:$H$295,0))</f>
        <v>1.2254721744290229</v>
      </c>
      <c r="AI95" s="18">
        <f>AI36*INDEX(Cal_FrontierShift!AI$243:AI$295,MATCH($H95,Cal_FrontierShift!$H$243:$H$295,0))</f>
        <v>1.2184835830271299</v>
      </c>
      <c r="AJ95" s="18">
        <f>AJ36*INDEX(Cal_FrontierShift!AJ$243:AJ$295,MATCH($H95,Cal_FrontierShift!$H$243:$H$295,0))</f>
        <v>1.2020876113791485</v>
      </c>
      <c r="AK95" s="18">
        <f>AK36*INDEX(Cal_FrontierShift!AK$243:AK$295,MATCH($H95,Cal_FrontierShift!$H$243:$H$295,0))</f>
        <v>1.1758856918856584</v>
      </c>
      <c r="AM95" s="14"/>
      <c r="AN95" s="14"/>
      <c r="AO95" s="18">
        <f t="shared" si="5"/>
        <v>6.0680038646955827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185</v>
      </c>
      <c r="H96" s="3" t="s">
        <v>190</v>
      </c>
      <c r="L96" s="3" t="s">
        <v>158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2.4331577619563327</v>
      </c>
      <c r="AH96" s="18">
        <f>AH37*INDEX(Cal_FrontierShift!AH$243:AH$295,MATCH($H96,Cal_FrontierShift!$H$243:$H$295,0))</f>
        <v>2.1215898714910741</v>
      </c>
      <c r="AI96" s="18">
        <f>AI37*INDEX(Cal_FrontierShift!AI$243:AI$295,MATCH($H96,Cal_FrontierShift!$H$243:$H$295,0))</f>
        <v>2.3167724517467976</v>
      </c>
      <c r="AJ96" s="18">
        <f>AJ37*INDEX(Cal_FrontierShift!AJ$243:AJ$295,MATCH($H96,Cal_FrontierShift!$H$243:$H$295,0))</f>
        <v>2.5018247116391907</v>
      </c>
      <c r="AK96" s="18">
        <f>AK37*INDEX(Cal_FrontierShift!AK$243:AK$295,MATCH($H96,Cal_FrontierShift!$H$243:$H$295,0))</f>
        <v>2.4433538882963619</v>
      </c>
      <c r="AM96" s="14"/>
      <c r="AN96" s="14"/>
      <c r="AO96" s="18">
        <f t="shared" si="5"/>
        <v>11.816698685129758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185</v>
      </c>
      <c r="H97" s="3" t="s">
        <v>191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1.2351728540320308</v>
      </c>
      <c r="AH97" s="18">
        <f>AH38*INDEX(Cal_FrontierShift!AH$243:AH$295,MATCH($H97,Cal_FrontierShift!$H$243:$H$295,0))</f>
        <v>1.2022958997681545</v>
      </c>
      <c r="AI97" s="18">
        <f>AI38*INDEX(Cal_FrontierShift!AI$243:AI$295,MATCH($H97,Cal_FrontierShift!$H$243:$H$295,0))</f>
        <v>1.2009884465434193</v>
      </c>
      <c r="AJ97" s="18">
        <f>AJ38*INDEX(Cal_FrontierShift!AJ$243:AJ$295,MATCH($H97,Cal_FrontierShift!$H$243:$H$295,0))</f>
        <v>1.1871989490269352</v>
      </c>
      <c r="AK97" s="18">
        <f>AK38*INDEX(Cal_FrontierShift!AK$243:AK$295,MATCH($H97,Cal_FrontierShift!$H$243:$H$295,0))</f>
        <v>1.1862146826286477</v>
      </c>
      <c r="AM97" s="14"/>
      <c r="AN97" s="14"/>
      <c r="AO97" s="18">
        <f t="shared" si="5"/>
        <v>6.0118708319991869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185</v>
      </c>
      <c r="H98" s="3" t="s">
        <v>192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0.50088980816209139</v>
      </c>
      <c r="AH98" s="18">
        <f>AH39*INDEX(Cal_FrontierShift!AH$243:AH$295,MATCH($H98,Cal_FrontierShift!$H$243:$H$295,0))</f>
        <v>0.46733876945735675</v>
      </c>
      <c r="AI98" s="18">
        <f>AI39*INDEX(Cal_FrontierShift!AI$243:AI$295,MATCH($H98,Cal_FrontierShift!$H$243:$H$295,0))</f>
        <v>0.46018373425866382</v>
      </c>
      <c r="AJ98" s="18">
        <f>AJ39*INDEX(Cal_FrontierShift!AJ$243:AJ$295,MATCH($H98,Cal_FrontierShift!$H$243:$H$295,0))</f>
        <v>0.45670908174683345</v>
      </c>
      <c r="AK98" s="18">
        <f>AK39*INDEX(Cal_FrontierShift!AK$243:AK$295,MATCH($H98,Cal_FrontierShift!$H$243:$H$295,0))</f>
        <v>0.45351499931072564</v>
      </c>
      <c r="AM98" s="14"/>
      <c r="AN98" s="14"/>
      <c r="AO98" s="18">
        <f t="shared" si="5"/>
        <v>2.3386363929356708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185</v>
      </c>
      <c r="H99" s="3" t="s">
        <v>193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1.237170412720455</v>
      </c>
      <c r="AH99" s="18">
        <f>AH40*INDEX(Cal_FrontierShift!AH$243:AH$295,MATCH($H99,Cal_FrontierShift!$H$243:$H$295,0))</f>
        <v>1.1956550600154665</v>
      </c>
      <c r="AI99" s="18">
        <f>AI40*INDEX(Cal_FrontierShift!AI$243:AI$295,MATCH($H99,Cal_FrontierShift!$H$243:$H$295,0))</f>
        <v>1.2001390218659267</v>
      </c>
      <c r="AJ99" s="18">
        <f>AJ40*INDEX(Cal_FrontierShift!AJ$243:AJ$295,MATCH($H99,Cal_FrontierShift!$H$243:$H$295,0))</f>
        <v>1.1824826807412347</v>
      </c>
      <c r="AK99" s="18">
        <f>AK40*INDEX(Cal_FrontierShift!AK$243:AK$295,MATCH($H99,Cal_FrontierShift!$H$243:$H$295,0))</f>
        <v>1.1549268868420874</v>
      </c>
      <c r="AM99" s="14"/>
      <c r="AN99" s="14"/>
      <c r="AO99" s="18">
        <f t="shared" si="5"/>
        <v>5.9703740621851704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185</v>
      </c>
      <c r="H100" s="3" t="s">
        <v>194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0.25706400951927383</v>
      </c>
      <c r="AH100" s="18">
        <f>AH41*INDEX(Cal_FrontierShift!AH$243:AH$295,MATCH($H100,Cal_FrontierShift!$H$243:$H$295,0))</f>
        <v>0.2596266043441231</v>
      </c>
      <c r="AI100" s="18">
        <f>AI41*INDEX(Cal_FrontierShift!AI$243:AI$295,MATCH($H100,Cal_FrontierShift!$H$243:$H$295,0))</f>
        <v>0.25781499419199927</v>
      </c>
      <c r="AJ100" s="18">
        <f>AJ41*INDEX(Cal_FrontierShift!AJ$243:AJ$295,MATCH($H100,Cal_FrontierShift!$H$243:$H$295,0))</f>
        <v>0.25586834186771917</v>
      </c>
      <c r="AK100" s="18">
        <f>AK41*INDEX(Cal_FrontierShift!AK$243:AK$295,MATCH($H100,Cal_FrontierShift!$H$243:$H$295,0))</f>
        <v>0.24883473295146763</v>
      </c>
      <c r="AM100" s="14"/>
      <c r="AN100" s="14"/>
      <c r="AO100" s="18">
        <f t="shared" si="5"/>
        <v>1.2792086828745828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195</v>
      </c>
      <c r="H101" s="4" t="s">
        <v>196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3.7438765660095719</v>
      </c>
      <c r="AH101" s="18">
        <f>AH42*INDEX(Cal_FrontierShift!AH$243:AH$295,MATCH($H101,Cal_FrontierShift!$H$243:$H$295,0))</f>
        <v>3.4185721119201289</v>
      </c>
      <c r="AI101" s="18">
        <f>AI42*INDEX(Cal_FrontierShift!AI$243:AI$295,MATCH($H101,Cal_FrontierShift!$H$243:$H$295,0))</f>
        <v>3.6150991949427422</v>
      </c>
      <c r="AJ101" s="18">
        <f>AJ42*INDEX(Cal_FrontierShift!AJ$243:AJ$295,MATCH($H101,Cal_FrontierShift!$H$243:$H$295,0))</f>
        <v>3.2816108331072158</v>
      </c>
      <c r="AK101" s="18">
        <f>AK42*INDEX(Cal_FrontierShift!AK$243:AK$295,MATCH($H101,Cal_FrontierShift!$H$243:$H$295,0))</f>
        <v>3.6136340236861066</v>
      </c>
      <c r="AM101" s="14"/>
      <c r="AN101" s="14"/>
      <c r="AO101" s="18">
        <f t="shared" si="5"/>
        <v>17.672792729665765</v>
      </c>
      <c r="AQ101" s="14"/>
      <c r="AR101" s="14"/>
      <c r="AS101" s="14"/>
    </row>
    <row r="102" spans="5:45" x14ac:dyDescent="0.3">
      <c r="E102" s="4" t="s">
        <v>172</v>
      </c>
      <c r="F102" s="4" t="s">
        <v>197</v>
      </c>
      <c r="H102" s="4" t="s">
        <v>198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197</v>
      </c>
      <c r="H103" s="104" t="s">
        <v>199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197</v>
      </c>
      <c r="H104" s="105" t="s">
        <v>200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197</v>
      </c>
      <c r="H105" s="105" t="s">
        <v>201</v>
      </c>
      <c r="L105" s="3" t="s">
        <v>158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197</v>
      </c>
      <c r="H106" s="105" t="s">
        <v>202</v>
      </c>
      <c r="L106" s="3" t="s">
        <v>158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197</v>
      </c>
      <c r="H107" s="105" t="s">
        <v>203</v>
      </c>
      <c r="L107" s="3" t="s">
        <v>158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197</v>
      </c>
      <c r="H108" s="105" t="s">
        <v>204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197</v>
      </c>
      <c r="H109" s="105" t="s">
        <v>1107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197</v>
      </c>
      <c r="H110" s="105" t="s">
        <v>206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197</v>
      </c>
      <c r="H111" s="105" t="s">
        <v>207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197</v>
      </c>
      <c r="H112" s="105" t="s">
        <v>1108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197</v>
      </c>
      <c r="H113" s="105" t="s">
        <v>1109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197</v>
      </c>
      <c r="H114" s="105" t="s">
        <v>1110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172</v>
      </c>
      <c r="F115" s="3" t="s">
        <v>197</v>
      </c>
      <c r="H115" s="105" t="s">
        <v>195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209</v>
      </c>
      <c r="H116" s="4" t="s">
        <v>209</v>
      </c>
      <c r="L116" s="3" t="s">
        <v>158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25.042268872821666</v>
      </c>
      <c r="AH116" s="72">
        <f>SUM(AH117:AH122)</f>
        <v>28.974952749877481</v>
      </c>
      <c r="AI116" s="72">
        <f>SUM(AI117:AI122)</f>
        <v>27.488828108011869</v>
      </c>
      <c r="AJ116" s="72">
        <f>SUM(AJ117:AJ122)</f>
        <v>24.278681322236384</v>
      </c>
      <c r="AK116" s="72">
        <f>SUM(AK117:AK122)</f>
        <v>19.883300300868061</v>
      </c>
      <c r="AM116" s="14"/>
      <c r="AN116" s="14"/>
      <c r="AO116" s="18">
        <f t="shared" si="5"/>
        <v>125.66803135381545</v>
      </c>
      <c r="AQ116" s="14"/>
      <c r="AR116" s="14"/>
      <c r="AS116" s="14"/>
    </row>
    <row r="117" spans="5:45" x14ac:dyDescent="0.3">
      <c r="E117" s="3" t="s">
        <v>209</v>
      </c>
      <c r="H117" s="3" t="s">
        <v>311</v>
      </c>
      <c r="L117" s="3" t="s">
        <v>158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3.8854646112715865</v>
      </c>
      <c r="AH117" s="18">
        <f>AH58*INDEX(Cal_FrontierShift!AH$243:AH$295,MATCH($H117,Cal_FrontierShift!$H$243:$H$295,0))</f>
        <v>3.7443865539001471</v>
      </c>
      <c r="AI117" s="18">
        <f>AI58*INDEX(Cal_FrontierShift!AI$243:AI$295,MATCH($H117,Cal_FrontierShift!$H$243:$H$295,0))</f>
        <v>4.1461434544843048</v>
      </c>
      <c r="AJ117" s="18">
        <f>AJ58*INDEX(Cal_FrontierShift!AJ$243:AJ$295,MATCH($H117,Cal_FrontierShift!$H$243:$H$295,0))</f>
        <v>3.8703139026920588</v>
      </c>
      <c r="AK117" s="18">
        <f>AK58*INDEX(Cal_FrontierShift!AK$243:AK$295,MATCH($H117,Cal_FrontierShift!$H$243:$H$295,0))</f>
        <v>4.406941968735878</v>
      </c>
      <c r="AM117" s="14"/>
      <c r="AN117" s="14"/>
      <c r="AO117" s="18">
        <f t="shared" si="5"/>
        <v>20.053250491083976</v>
      </c>
      <c r="AQ117" s="14"/>
      <c r="AR117" s="14"/>
      <c r="AS117" s="14"/>
    </row>
    <row r="118" spans="5:45" x14ac:dyDescent="0.3">
      <c r="E118" s="3" t="s">
        <v>209</v>
      </c>
      <c r="H118" s="3" t="s">
        <v>210</v>
      </c>
      <c r="L118" s="3" t="s">
        <v>158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5.4346487337252336</v>
      </c>
      <c r="AH118" s="18">
        <f>AH59*INDEX(Cal_FrontierShift!AH$243:AH$295,MATCH($H118,Cal_FrontierShift!$H$243:$H$295,0))</f>
        <v>5.389025223375544</v>
      </c>
      <c r="AI118" s="18">
        <f>AI59*INDEX(Cal_FrontierShift!AI$243:AI$295,MATCH($H118,Cal_FrontierShift!$H$243:$H$295,0))</f>
        <v>5.3491095463225795</v>
      </c>
      <c r="AJ118" s="18">
        <f>AJ59*INDEX(Cal_FrontierShift!AJ$243:AJ$295,MATCH($H118,Cal_FrontierShift!$H$243:$H$295,0))</f>
        <v>5.3064807496149129</v>
      </c>
      <c r="AK118" s="18">
        <f>AK59*INDEX(Cal_FrontierShift!AK$243:AK$295,MATCH($H118,Cal_FrontierShift!$H$243:$H$295,0))</f>
        <v>5.2672007042183298</v>
      </c>
      <c r="AM118" s="14"/>
      <c r="AN118" s="14"/>
      <c r="AO118" s="18">
        <f t="shared" si="5"/>
        <v>26.746464957256599</v>
      </c>
      <c r="AQ118" s="14"/>
      <c r="AR118" s="14"/>
      <c r="AS118" s="14"/>
    </row>
    <row r="119" spans="5:45" x14ac:dyDescent="0.3">
      <c r="E119" s="3" t="s">
        <v>209</v>
      </c>
      <c r="H119" s="3" t="s">
        <v>211</v>
      </c>
      <c r="L119" s="3" t="s">
        <v>158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1.7358096430328374</v>
      </c>
      <c r="AH119" s="18">
        <f>AH60*INDEX(Cal_FrontierShift!AH$243:AH$295,MATCH($H119,Cal_FrontierShift!$H$243:$H$295,0))</f>
        <v>1.9082759885999712</v>
      </c>
      <c r="AI119" s="18">
        <f>AI60*INDEX(Cal_FrontierShift!AI$243:AI$295,MATCH($H119,Cal_FrontierShift!$H$243:$H$295,0))</f>
        <v>1.9381746200175778</v>
      </c>
      <c r="AJ119" s="18">
        <f>AJ60*INDEX(Cal_FrontierShift!AJ$243:AJ$295,MATCH($H119,Cal_FrontierShift!$H$243:$H$295,0))</f>
        <v>1.9643926777577692</v>
      </c>
      <c r="AK119" s="18">
        <f>AK60*INDEX(Cal_FrontierShift!AK$243:AK$295,MATCH($H119,Cal_FrontierShift!$H$243:$H$295,0))</f>
        <v>1.9829399543485196</v>
      </c>
      <c r="AM119" s="14"/>
      <c r="AN119" s="14"/>
      <c r="AO119" s="18">
        <f t="shared" si="5"/>
        <v>9.5295928837566759</v>
      </c>
      <c r="AQ119" s="14"/>
      <c r="AR119" s="14"/>
      <c r="AS119" s="14"/>
    </row>
    <row r="120" spans="5:45" x14ac:dyDescent="0.3">
      <c r="E120" s="3" t="s">
        <v>209</v>
      </c>
      <c r="H120" s="3" t="s">
        <v>213</v>
      </c>
      <c r="L120" s="3" t="s">
        <v>158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0.49334963964007095</v>
      </c>
      <c r="AH120" s="18">
        <f>AH61*INDEX(Cal_FrontierShift!AH$243:AH$295,MATCH($H120,Cal_FrontierShift!$H$243:$H$295,0))</f>
        <v>0.31472774326765435</v>
      </c>
      <c r="AI120" s="18">
        <f>AI61*INDEX(Cal_FrontierShift!AI$243:AI$295,MATCH($H120,Cal_FrontierShift!$H$243:$H$295,0))</f>
        <v>0.38378533320307356</v>
      </c>
      <c r="AJ120" s="18">
        <f>AJ61*INDEX(Cal_FrontierShift!AJ$243:AJ$295,MATCH($H120,Cal_FrontierShift!$H$243:$H$295,0))</f>
        <v>0.29605543254450378</v>
      </c>
      <c r="AK120" s="18">
        <f>AK61*INDEX(Cal_FrontierShift!AK$243:AK$295,MATCH($H120,Cal_FrontierShift!$H$243:$H$295,0))</f>
        <v>0.35703003983137704</v>
      </c>
      <c r="AM120" s="14"/>
      <c r="AN120" s="14"/>
      <c r="AO120" s="18">
        <f t="shared" si="5"/>
        <v>1.8449481884866796</v>
      </c>
      <c r="AQ120" s="14"/>
      <c r="AR120" s="14"/>
      <c r="AS120" s="14"/>
    </row>
    <row r="121" spans="5:45" x14ac:dyDescent="0.3">
      <c r="E121" s="3" t="s">
        <v>209</v>
      </c>
      <c r="H121" s="3" t="s">
        <v>214</v>
      </c>
      <c r="L121" s="3" t="s">
        <v>158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10.92600859324307</v>
      </c>
      <c r="AH121" s="18">
        <f>AH62*INDEX(Cal_FrontierShift!AH$243:AH$295,MATCH($H121,Cal_FrontierShift!$H$243:$H$295,0))</f>
        <v>12.86756216465203</v>
      </c>
      <c r="AI121" s="18">
        <f>AI62*INDEX(Cal_FrontierShift!AI$243:AI$295,MATCH($H121,Cal_FrontierShift!$H$243:$H$295,0))</f>
        <v>12.440972025552529</v>
      </c>
      <c r="AJ121" s="18">
        <f>AJ62*INDEX(Cal_FrontierShift!AJ$243:AJ$295,MATCH($H121,Cal_FrontierShift!$H$243:$H$295,0))</f>
        <v>9.4048629642101105</v>
      </c>
      <c r="AK121" s="18">
        <f>AK62*INDEX(Cal_FrontierShift!AK$243:AK$295,MATCH($H121,Cal_FrontierShift!$H$243:$H$295,0))</f>
        <v>7.046272033211606</v>
      </c>
      <c r="AM121" s="14"/>
      <c r="AN121" s="14"/>
      <c r="AO121" s="18">
        <f t="shared" si="5"/>
        <v>52.685677780869348</v>
      </c>
      <c r="AQ121" s="14"/>
      <c r="AR121" s="14"/>
      <c r="AS121" s="14"/>
    </row>
    <row r="122" spans="5:45" x14ac:dyDescent="0.3">
      <c r="E122" s="3" t="s">
        <v>209</v>
      </c>
      <c r="H122" s="3" t="s">
        <v>215</v>
      </c>
      <c r="L122" s="3" t="s">
        <v>158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2.566987651908867</v>
      </c>
      <c r="AH122" s="18">
        <f>AH63*INDEX(Cal_FrontierShift!AH$243:AH$295,MATCH($H122,Cal_FrontierShift!$H$243:$H$295,0))</f>
        <v>4.750975076082133</v>
      </c>
      <c r="AI122" s="18">
        <f>AI63*INDEX(Cal_FrontierShift!AI$243:AI$295,MATCH($H122,Cal_FrontierShift!$H$243:$H$295,0))</f>
        <v>3.2306431284318031</v>
      </c>
      <c r="AJ122" s="18">
        <f>AJ63*INDEX(Cal_FrontierShift!AJ$243:AJ$295,MATCH($H122,Cal_FrontierShift!$H$243:$H$295,0))</f>
        <v>3.4365755954170298</v>
      </c>
      <c r="AK122" s="18">
        <f>AK63*INDEX(Cal_FrontierShift!AK$243:AK$295,MATCH($H122,Cal_FrontierShift!$H$243:$H$295,0))</f>
        <v>0.82291560052235135</v>
      </c>
      <c r="AM122" s="14"/>
      <c r="AN122" s="14"/>
      <c r="AO122" s="18">
        <f t="shared" si="5"/>
        <v>14.808097052362184</v>
      </c>
      <c r="AQ122" s="14"/>
      <c r="AR122" s="14"/>
      <c r="AS122" s="14"/>
    </row>
    <row r="123" spans="5:45" x14ac:dyDescent="0.3">
      <c r="E123" s="4" t="s">
        <v>216</v>
      </c>
      <c r="H123" s="4" t="s">
        <v>216</v>
      </c>
      <c r="L123" s="3" t="s">
        <v>158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116.6496024730864</v>
      </c>
      <c r="AH123" s="18">
        <f>AH64*INDEX(Cal_FrontierShift!AH$243:AH$295,MATCH($H123,Cal_FrontierShift!$H$243:$H$295,0))</f>
        <v>114.61149647185232</v>
      </c>
      <c r="AI123" s="18">
        <f>AI64*INDEX(Cal_FrontierShift!AI$243:AI$295,MATCH($H123,Cal_FrontierShift!$H$243:$H$295,0))</f>
        <v>113.14214713477553</v>
      </c>
      <c r="AJ123" s="18">
        <f>AJ64*INDEX(Cal_FrontierShift!AJ$243:AJ$295,MATCH($H123,Cal_FrontierShift!$H$243:$H$295,0))</f>
        <v>110.5557611512678</v>
      </c>
      <c r="AK123" s="18">
        <f>AK64*INDEX(Cal_FrontierShift!AK$243:AK$295,MATCH($H123,Cal_FrontierShift!$H$243:$H$295,0))</f>
        <v>109.22465864304061</v>
      </c>
      <c r="AM123" s="14"/>
      <c r="AN123" s="14"/>
      <c r="AO123" s="18">
        <f t="shared" si="5"/>
        <v>564.18366587402272</v>
      </c>
      <c r="AQ123" s="14"/>
      <c r="AR123" s="14"/>
      <c r="AS123" s="14"/>
    </row>
    <row r="124" spans="5:45" x14ac:dyDescent="0.3">
      <c r="E124" s="3" t="s">
        <v>216</v>
      </c>
      <c r="H124" s="3" t="s">
        <v>312</v>
      </c>
      <c r="L124" s="3" t="s">
        <v>158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216</v>
      </c>
      <c r="H125" s="3" t="s">
        <v>313</v>
      </c>
      <c r="L125" s="3" t="s">
        <v>158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216</v>
      </c>
      <c r="H126" s="3" t="s">
        <v>314</v>
      </c>
      <c r="L126" s="3" t="s">
        <v>158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216</v>
      </c>
      <c r="H127" s="3" t="s">
        <v>220</v>
      </c>
      <c r="L127" s="3" t="s">
        <v>158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216</v>
      </c>
      <c r="H128" s="3" t="s">
        <v>221</v>
      </c>
      <c r="L128" s="3" t="s">
        <v>158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216</v>
      </c>
      <c r="H129" s="3" t="s">
        <v>212</v>
      </c>
      <c r="L129" s="3" t="s">
        <v>158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216</v>
      </c>
      <c r="H130" s="3" t="s">
        <v>223</v>
      </c>
      <c r="L130" s="3" t="s">
        <v>158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216</v>
      </c>
      <c r="H131" s="3" t="s">
        <v>315</v>
      </c>
      <c r="L131" s="3" t="s">
        <v>158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1186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1187</v>
      </c>
    </row>
    <row r="136" spans="2:61" x14ac:dyDescent="0.3">
      <c r="E136" s="3" t="s">
        <v>84</v>
      </c>
      <c r="F136" s="3" t="s">
        <v>359</v>
      </c>
      <c r="H136" s="126" t="str">
        <f>Inp_Lon!H121</f>
        <v>Work Execution</v>
      </c>
      <c r="I136" s="126" t="str">
        <f>Inp_Lon!I121</f>
        <v>Other Direct Activities (ODA)</v>
      </c>
      <c r="J136" s="126" t="str">
        <f>Inp_Lon!J121</f>
        <v>Loss of Development Clause</v>
      </c>
      <c r="L136" s="3" t="s">
        <v>158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IFERROR(Inp_Lon!AG121*INDEX(Cal_FrontierShift!AG$243:AG$295,MATCH($I136,Cal_FrontierShift!$H$243:$H$295,0)),"")</f>
        <v>0.49249071993131488</v>
      </c>
      <c r="AH136" s="18">
        <f>IFERROR(Inp_Lon!AH121*INDEX(Cal_FrontierShift!AH$243:AH$295,MATCH($I136,Cal_FrontierShift!$H$243:$H$295,0)),"")</f>
        <v>0.48908498241247311</v>
      </c>
      <c r="AI136" s="18">
        <f>IFERROR(Inp_Lon!AI121*INDEX(Cal_FrontierShift!AI$243:AI$295,MATCH($I136,Cal_FrontierShift!$H$243:$H$295,0)),"")</f>
        <v>0.47428925872339517</v>
      </c>
      <c r="AJ136" s="18">
        <f>IFERROR(Inp_Lon!AJ121*INDEX(Cal_FrontierShift!AJ$243:AJ$295,MATCH($I136,Cal_FrontierShift!$H$243:$H$295,0)),"")</f>
        <v>0.46709136833151998</v>
      </c>
      <c r="AK136" s="18">
        <f>IFERROR(Inp_Lon!AK121*INDEX(Cal_FrontierShift!AK$243:AK$295,MATCH($I136,Cal_FrontierShift!$H$243:$H$295,0)),"")</f>
        <v>0.45923417500424052</v>
      </c>
      <c r="AM136" s="14"/>
      <c r="AN136" s="14"/>
      <c r="AO136" s="18">
        <f>SUM(AG136:AK136)</f>
        <v>2.3821905044029434</v>
      </c>
      <c r="AQ136" s="14"/>
      <c r="AR136" s="14"/>
      <c r="AS136" s="14"/>
    </row>
    <row r="137" spans="2:61" x14ac:dyDescent="0.3">
      <c r="E137" s="3" t="s">
        <v>84</v>
      </c>
      <c r="F137" s="3" t="s">
        <v>361</v>
      </c>
      <c r="H137" s="126" t="str">
        <f>Inp_Lon!H122</f>
        <v/>
      </c>
      <c r="I137" s="126" t="str">
        <f>Inp_Lon!I122</f>
        <v/>
      </c>
      <c r="J137" s="126" t="str">
        <f>Inp_Lon!J122</f>
        <v/>
      </c>
      <c r="L137" s="3" t="s">
        <v>158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IFERROR(Inp_Lon!AG122*INDEX(Cal_FrontierShift!AG$243:AG$295,MATCH($I137,Cal_FrontierShift!$H$243:$H$295,0)),"")</f>
        <v/>
      </c>
      <c r="AH137" s="18" t="str">
        <f>IFERROR(Inp_Lon!AH122*INDEX(Cal_FrontierShift!AH$243:AH$295,MATCH($I137,Cal_FrontierShift!$H$243:$H$295,0)),"")</f>
        <v/>
      </c>
      <c r="AI137" s="18" t="str">
        <f>IFERROR(Inp_Lon!AI122*INDEX(Cal_FrontierShift!AI$243:AI$295,MATCH($I137,Cal_FrontierShift!$H$243:$H$295,0)),"")</f>
        <v/>
      </c>
      <c r="AJ137" s="18" t="str">
        <f>IFERROR(Inp_Lon!AJ122*INDEX(Cal_FrontierShift!AJ$243:AJ$295,MATCH($I137,Cal_FrontierShift!$H$243:$H$295,0)),"")</f>
        <v/>
      </c>
      <c r="AK137" s="18" t="str">
        <f>IFERROR(Inp_Lon!AK122*INDEX(Cal_FrontierShift!AK$243:AK$295,MATCH($I137,Cal_FrontierShift!$H$243:$H$295,0)),"")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84</v>
      </c>
      <c r="F138" s="3" t="s">
        <v>363</v>
      </c>
      <c r="H138" s="126" t="str">
        <f>Inp_Lon!H123</f>
        <v/>
      </c>
      <c r="I138" s="126" t="str">
        <f>Inp_Lon!I123</f>
        <v/>
      </c>
      <c r="J138" s="126" t="str">
        <f>Inp_Lon!J123</f>
        <v/>
      </c>
      <c r="L138" s="3" t="s">
        <v>158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IFERROR(Inp_Lon!AG123*INDEX(Cal_FrontierShift!AG$243:AG$295,MATCH($I138,Cal_FrontierShift!$H$243:$H$295,0)),"")</f>
        <v/>
      </c>
      <c r="AH138" s="18" t="str">
        <f>IFERROR(Inp_Lon!AH123*INDEX(Cal_FrontierShift!AH$243:AH$295,MATCH($I138,Cal_FrontierShift!$H$243:$H$295,0)),"")</f>
        <v/>
      </c>
      <c r="AI138" s="18" t="str">
        <f>IFERROR(Inp_Lon!AI123*INDEX(Cal_FrontierShift!AI$243:AI$295,MATCH($I138,Cal_FrontierShift!$H$243:$H$295,0)),"")</f>
        <v/>
      </c>
      <c r="AJ138" s="18" t="str">
        <f>IFERROR(Inp_Lon!AJ123*INDEX(Cal_FrontierShift!AJ$243:AJ$295,MATCH($I138,Cal_FrontierShift!$H$243:$H$295,0)),"")</f>
        <v/>
      </c>
      <c r="AK138" s="18" t="str">
        <f>IFERROR(Inp_Lon!AK123*INDEX(Cal_FrontierShift!AK$243:AK$295,MATCH($I138,Cal_FrontierShift!$H$243:$H$295,0)),"")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84</v>
      </c>
      <c r="F139" s="3" t="s">
        <v>365</v>
      </c>
      <c r="H139" s="126" t="str">
        <f>Inp_Lon!H124</f>
        <v/>
      </c>
      <c r="I139" s="126" t="str">
        <f>Inp_Lon!I124</f>
        <v/>
      </c>
      <c r="J139" s="126" t="str">
        <f>Inp_Lon!J124</f>
        <v/>
      </c>
      <c r="L139" s="3" t="s">
        <v>158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IFERROR(Inp_Lon!AG124*INDEX(Cal_FrontierShift!AG$243:AG$295,MATCH($I139,Cal_FrontierShift!$H$243:$H$295,0)),"")</f>
        <v/>
      </c>
      <c r="AH139" s="18" t="str">
        <f>IFERROR(Inp_Lon!AH124*INDEX(Cal_FrontierShift!AH$243:AH$295,MATCH($I139,Cal_FrontierShift!$H$243:$H$295,0)),"")</f>
        <v/>
      </c>
      <c r="AI139" s="18" t="str">
        <f>IFERROR(Inp_Lon!AI124*INDEX(Cal_FrontierShift!AI$243:AI$295,MATCH($I139,Cal_FrontierShift!$H$243:$H$295,0)),"")</f>
        <v/>
      </c>
      <c r="AJ139" s="18" t="str">
        <f>IFERROR(Inp_Lon!AJ124*INDEX(Cal_FrontierShift!AJ$243:AJ$295,MATCH($I139,Cal_FrontierShift!$H$243:$H$295,0)),"")</f>
        <v/>
      </c>
      <c r="AK139" s="18" t="str">
        <f>IFERROR(Inp_Lon!AK124*INDEX(Cal_FrontierShift!AK$243:AK$295,MATCH($I139,Cal_FrontierShift!$H$243:$H$295,0)),"")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84</v>
      </c>
      <c r="F140" s="3" t="s">
        <v>367</v>
      </c>
      <c r="H140" s="126" t="str">
        <f>Inp_Lon!H125</f>
        <v/>
      </c>
      <c r="I140" s="126" t="str">
        <f>Inp_Lon!I125</f>
        <v/>
      </c>
      <c r="J140" s="126" t="str">
        <f>Inp_Lon!J125</f>
        <v/>
      </c>
      <c r="L140" s="3" t="s">
        <v>158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IFERROR(Inp_Lon!AG125*INDEX(Cal_FrontierShift!AG$243:AG$295,MATCH($I140,Cal_FrontierShift!$H$243:$H$295,0)),"")</f>
        <v/>
      </c>
      <c r="AH140" s="18" t="str">
        <f>IFERROR(Inp_Lon!AH125*INDEX(Cal_FrontierShift!AH$243:AH$295,MATCH($I140,Cal_FrontierShift!$H$243:$H$295,0)),"")</f>
        <v/>
      </c>
      <c r="AI140" s="18" t="str">
        <f>IFERROR(Inp_Lon!AI125*INDEX(Cal_FrontierShift!AI$243:AI$295,MATCH($I140,Cal_FrontierShift!$H$243:$H$295,0)),"")</f>
        <v/>
      </c>
      <c r="AJ140" s="18" t="str">
        <f>IFERROR(Inp_Lon!AJ125*INDEX(Cal_FrontierShift!AJ$243:AJ$295,MATCH($I140,Cal_FrontierShift!$H$243:$H$295,0)),"")</f>
        <v/>
      </c>
      <c r="AK140" s="18" t="str">
        <f>IFERROR(Inp_Lon!AK125*INDEX(Cal_FrontierShift!AK$243:AK$295,MATCH($I140,Cal_FrontierShift!$H$243:$H$295,0)),"")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84</v>
      </c>
      <c r="F141" s="3" t="s">
        <v>369</v>
      </c>
      <c r="H141" s="126" t="str">
        <f>Inp_Lon!H126</f>
        <v/>
      </c>
      <c r="I141" s="126" t="str">
        <f>Inp_Lon!I126</f>
        <v/>
      </c>
      <c r="J141" s="126" t="str">
        <f>Inp_Lon!J126</f>
        <v/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IFERROR(Inp_Lon!AG126*INDEX(Cal_FrontierShift!AG$243:AG$295,MATCH($I141,Cal_FrontierShift!$H$243:$H$295,0)),"")</f>
        <v/>
      </c>
      <c r="AH141" s="18" t="str">
        <f>IFERROR(Inp_Lon!AH126*INDEX(Cal_FrontierShift!AH$243:AH$295,MATCH($I141,Cal_FrontierShift!$H$243:$H$295,0)),"")</f>
        <v/>
      </c>
      <c r="AI141" s="18" t="str">
        <f>IFERROR(Inp_Lon!AI126*INDEX(Cal_FrontierShift!AI$243:AI$295,MATCH($I141,Cal_FrontierShift!$H$243:$H$295,0)),"")</f>
        <v/>
      </c>
      <c r="AJ141" s="18" t="str">
        <f>IFERROR(Inp_Lon!AJ126*INDEX(Cal_FrontierShift!AJ$243:AJ$295,MATCH($I141,Cal_FrontierShift!$H$243:$H$295,0)),"")</f>
        <v/>
      </c>
      <c r="AK141" s="18" t="str">
        <f>IFERROR(Inp_Lon!AK126*INDEX(Cal_FrontierShift!AK$243:AK$295,MATCH($I141,Cal_FrontierShift!$H$243:$H$295,0)),"")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84</v>
      </c>
      <c r="F142" s="3" t="s">
        <v>371</v>
      </c>
      <c r="H142" s="126" t="str">
        <f>Inp_Lon!H127</f>
        <v/>
      </c>
      <c r="I142" s="126" t="str">
        <f>Inp_Lon!I127</f>
        <v/>
      </c>
      <c r="J142" s="126" t="str">
        <f>Inp_Lon!J127</f>
        <v/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IFERROR(Inp_Lon!AG127*INDEX(Cal_FrontierShift!AG$243:AG$295,MATCH($I142,Cal_FrontierShift!$H$243:$H$295,0)),"")</f>
        <v/>
      </c>
      <c r="AH142" s="18" t="str">
        <f>IFERROR(Inp_Lon!AH127*INDEX(Cal_FrontierShift!AH$243:AH$295,MATCH($I142,Cal_FrontierShift!$H$243:$H$295,0)),"")</f>
        <v/>
      </c>
      <c r="AI142" s="18" t="str">
        <f>IFERROR(Inp_Lon!AI127*INDEX(Cal_FrontierShift!AI$243:AI$295,MATCH($I142,Cal_FrontierShift!$H$243:$H$295,0)),"")</f>
        <v/>
      </c>
      <c r="AJ142" s="18" t="str">
        <f>IFERROR(Inp_Lon!AJ127*INDEX(Cal_FrontierShift!AJ$243:AJ$295,MATCH($I142,Cal_FrontierShift!$H$243:$H$295,0)),"")</f>
        <v/>
      </c>
      <c r="AK142" s="18" t="str">
        <f>IFERROR(Inp_Lon!AK127*INDEX(Cal_FrontierShift!AK$243:AK$295,MATCH($I142,Cal_FrontierShift!$H$243:$H$295,0)),"")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84</v>
      </c>
      <c r="F143" s="3" t="s">
        <v>373</v>
      </c>
      <c r="H143" s="126" t="str">
        <f>Inp_Lon!H128</f>
        <v/>
      </c>
      <c r="I143" s="126" t="str">
        <f>Inp_Lon!I128</f>
        <v/>
      </c>
      <c r="J143" s="126" t="str">
        <f>Inp_Lon!J128</f>
        <v/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IFERROR(Inp_Lon!AG128*INDEX(Cal_FrontierShift!AG$243:AG$295,MATCH($I143,Cal_FrontierShift!$H$243:$H$295,0)),"")</f>
        <v/>
      </c>
      <c r="AH143" s="18" t="str">
        <f>IFERROR(Inp_Lon!AH128*INDEX(Cal_FrontierShift!AH$243:AH$295,MATCH($I143,Cal_FrontierShift!$H$243:$H$295,0)),"")</f>
        <v/>
      </c>
      <c r="AI143" s="18" t="str">
        <f>IFERROR(Inp_Lon!AI128*INDEX(Cal_FrontierShift!AI$243:AI$295,MATCH($I143,Cal_FrontierShift!$H$243:$H$295,0)),"")</f>
        <v/>
      </c>
      <c r="AJ143" s="18" t="str">
        <f>IFERROR(Inp_Lon!AJ128*INDEX(Cal_FrontierShift!AJ$243:AJ$295,MATCH($I143,Cal_FrontierShift!$H$243:$H$295,0)),"")</f>
        <v/>
      </c>
      <c r="AK143" s="18" t="str">
        <f>IFERROR(Inp_Lon!AK128*INDEX(Cal_FrontierShift!AK$243:AK$295,MATCH($I143,Cal_FrontierShift!$H$243:$H$295,0)),"")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84</v>
      </c>
      <c r="F144" s="3" t="s">
        <v>375</v>
      </c>
      <c r="H144" s="126" t="str">
        <f>Inp_Lon!H129</f>
        <v/>
      </c>
      <c r="I144" s="126" t="str">
        <f>Inp_Lon!I129</f>
        <v/>
      </c>
      <c r="J144" s="126" t="str">
        <f>Inp_Lon!J129</f>
        <v/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IFERROR(Inp_Lon!AG129*INDEX(Cal_FrontierShift!AG$243:AG$295,MATCH($I144,Cal_FrontierShift!$H$243:$H$295,0)),"")</f>
        <v/>
      </c>
      <c r="AH144" s="18" t="str">
        <f>IFERROR(Inp_Lon!AH129*INDEX(Cal_FrontierShift!AH$243:AH$295,MATCH($I144,Cal_FrontierShift!$H$243:$H$295,0)),"")</f>
        <v/>
      </c>
      <c r="AI144" s="18" t="str">
        <f>IFERROR(Inp_Lon!AI129*INDEX(Cal_FrontierShift!AI$243:AI$295,MATCH($I144,Cal_FrontierShift!$H$243:$H$295,0)),"")</f>
        <v/>
      </c>
      <c r="AJ144" s="18" t="str">
        <f>IFERROR(Inp_Lon!AJ129*INDEX(Cal_FrontierShift!AJ$243:AJ$295,MATCH($I144,Cal_FrontierShift!$H$243:$H$295,0)),"")</f>
        <v/>
      </c>
      <c r="AK144" s="18" t="str">
        <f>IFERROR(Inp_Lon!AK129*INDEX(Cal_FrontierShift!AK$243:AK$295,MATCH($I144,Cal_FrontierShift!$H$243:$H$295,0)),"")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84</v>
      </c>
      <c r="F145" s="3" t="s">
        <v>377</v>
      </c>
      <c r="H145" s="126" t="str">
        <f>Inp_Lon!H130</f>
        <v/>
      </c>
      <c r="I145" s="126" t="str">
        <f>Inp_Lon!I130</f>
        <v/>
      </c>
      <c r="J145" s="126" t="str">
        <f>Inp_Lon!J130</f>
        <v/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IFERROR(Inp_Lon!AG130*INDEX(Cal_FrontierShift!AG$243:AG$295,MATCH($I145,Cal_FrontierShift!$H$243:$H$295,0)),"")</f>
        <v/>
      </c>
      <c r="AH145" s="18" t="str">
        <f>IFERROR(Inp_Lon!AH130*INDEX(Cal_FrontierShift!AH$243:AH$295,MATCH($I145,Cal_FrontierShift!$H$243:$H$295,0)),"")</f>
        <v/>
      </c>
      <c r="AI145" s="18" t="str">
        <f>IFERROR(Inp_Lon!AI130*INDEX(Cal_FrontierShift!AI$243:AI$295,MATCH($I145,Cal_FrontierShift!$H$243:$H$295,0)),"")</f>
        <v/>
      </c>
      <c r="AJ145" s="18" t="str">
        <f>IFERROR(Inp_Lon!AJ130*INDEX(Cal_FrontierShift!AJ$243:AJ$295,MATCH($I145,Cal_FrontierShift!$H$243:$H$295,0)),"")</f>
        <v/>
      </c>
      <c r="AK145" s="18" t="str">
        <f>IFERROR(Inp_Lon!AK130*INDEX(Cal_FrontierShift!AK$243:AK$295,MATCH($I145,Cal_FrontierShift!$H$243:$H$295,0)),"")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84</v>
      </c>
      <c r="F146" s="3" t="s">
        <v>379</v>
      </c>
      <c r="H146" s="126" t="str">
        <f>Inp_Lon!H131</f>
        <v/>
      </c>
      <c r="I146" s="126" t="str">
        <f>Inp_Lon!I131</f>
        <v/>
      </c>
      <c r="J146" s="126" t="str">
        <f>Inp_Lon!J131</f>
        <v/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IFERROR(Inp_Lon!AG131*INDEX(Cal_FrontierShift!AG$243:AG$295,MATCH($I146,Cal_FrontierShift!$H$243:$H$295,0)),"")</f>
        <v/>
      </c>
      <c r="AH146" s="18" t="str">
        <f>IFERROR(Inp_Lon!AH131*INDEX(Cal_FrontierShift!AH$243:AH$295,MATCH($I146,Cal_FrontierShift!$H$243:$H$295,0)),"")</f>
        <v/>
      </c>
      <c r="AI146" s="18" t="str">
        <f>IFERROR(Inp_Lon!AI131*INDEX(Cal_FrontierShift!AI$243:AI$295,MATCH($I146,Cal_FrontierShift!$H$243:$H$295,0)),"")</f>
        <v/>
      </c>
      <c r="AJ146" s="18" t="str">
        <f>IFERROR(Inp_Lon!AJ131*INDEX(Cal_FrontierShift!AJ$243:AJ$295,MATCH($I146,Cal_FrontierShift!$H$243:$H$295,0)),"")</f>
        <v/>
      </c>
      <c r="AK146" s="18" t="str">
        <f>IFERROR(Inp_Lon!AK131*INDEX(Cal_FrontierShift!AK$243:AK$295,MATCH($I146,Cal_FrontierShift!$H$243:$H$295,0)),"")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84</v>
      </c>
      <c r="F147" s="3" t="s">
        <v>381</v>
      </c>
      <c r="H147" s="126" t="str">
        <f>Inp_Lon!H132</f>
        <v/>
      </c>
      <c r="I147" s="126" t="str">
        <f>Inp_Lon!I132</f>
        <v/>
      </c>
      <c r="J147" s="126" t="str">
        <f>Inp_Lon!J132</f>
        <v/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IFERROR(Inp_Lon!AG132*INDEX(Cal_FrontierShift!AG$243:AG$295,MATCH($I147,Cal_FrontierShift!$H$243:$H$295,0)),"")</f>
        <v/>
      </c>
      <c r="AH147" s="18" t="str">
        <f>IFERROR(Inp_Lon!AH132*INDEX(Cal_FrontierShift!AH$243:AH$295,MATCH($I147,Cal_FrontierShift!$H$243:$H$295,0)),"")</f>
        <v/>
      </c>
      <c r="AI147" s="18" t="str">
        <f>IFERROR(Inp_Lon!AI132*INDEX(Cal_FrontierShift!AI$243:AI$295,MATCH($I147,Cal_FrontierShift!$H$243:$H$295,0)),"")</f>
        <v/>
      </c>
      <c r="AJ147" s="18" t="str">
        <f>IFERROR(Inp_Lon!AJ132*INDEX(Cal_FrontierShift!AJ$243:AJ$295,MATCH($I147,Cal_FrontierShift!$H$243:$H$295,0)),"")</f>
        <v/>
      </c>
      <c r="AK147" s="18" t="str">
        <f>IFERROR(Inp_Lon!AK132*INDEX(Cal_FrontierShift!AK$243:AK$295,MATCH($I147,Cal_FrontierShift!$H$243:$H$295,0)),"")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84</v>
      </c>
      <c r="F148" s="3" t="s">
        <v>383</v>
      </c>
      <c r="H148" s="126" t="str">
        <f>Inp_Lon!H133</f>
        <v/>
      </c>
      <c r="I148" s="126" t="str">
        <f>Inp_Lon!I133</f>
        <v/>
      </c>
      <c r="J148" s="126" t="str">
        <f>Inp_Lon!J133</f>
        <v/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IFERROR(Inp_Lon!AG133*INDEX(Cal_FrontierShift!AG$243:AG$295,MATCH($I148,Cal_FrontierShift!$H$243:$H$295,0)),"")</f>
        <v/>
      </c>
      <c r="AH148" s="18" t="str">
        <f>IFERROR(Inp_Lon!AH133*INDEX(Cal_FrontierShift!AH$243:AH$295,MATCH($I148,Cal_FrontierShift!$H$243:$H$295,0)),"")</f>
        <v/>
      </c>
      <c r="AI148" s="18" t="str">
        <f>IFERROR(Inp_Lon!AI133*INDEX(Cal_FrontierShift!AI$243:AI$295,MATCH($I148,Cal_FrontierShift!$H$243:$H$295,0)),"")</f>
        <v/>
      </c>
      <c r="AJ148" s="18" t="str">
        <f>IFERROR(Inp_Lon!AJ133*INDEX(Cal_FrontierShift!AJ$243:AJ$295,MATCH($I148,Cal_FrontierShift!$H$243:$H$295,0)),"")</f>
        <v/>
      </c>
      <c r="AK148" s="18" t="str">
        <f>IFERROR(Inp_Lon!AK133*INDEX(Cal_FrontierShift!AK$243:AK$295,MATCH($I148,Cal_FrontierShift!$H$243:$H$295,0)),"")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84</v>
      </c>
      <c r="F149" s="3" t="s">
        <v>385</v>
      </c>
      <c r="H149" s="126" t="str">
        <f>Inp_Lon!H134</f>
        <v/>
      </c>
      <c r="I149" s="126" t="str">
        <f>Inp_Lon!I134</f>
        <v/>
      </c>
      <c r="J149" s="126" t="str">
        <f>Inp_Lon!J134</f>
        <v/>
      </c>
      <c r="L149" s="3" t="s">
        <v>158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IFERROR(Inp_Lon!AG134*INDEX(Cal_FrontierShift!AG$243:AG$295,MATCH($I149,Cal_FrontierShift!$H$243:$H$295,0)),"")</f>
        <v/>
      </c>
      <c r="AH149" s="18" t="str">
        <f>IFERROR(Inp_Lon!AH134*INDEX(Cal_FrontierShift!AH$243:AH$295,MATCH($I149,Cal_FrontierShift!$H$243:$H$295,0)),"")</f>
        <v/>
      </c>
      <c r="AI149" s="18" t="str">
        <f>IFERROR(Inp_Lon!AI134*INDEX(Cal_FrontierShift!AI$243:AI$295,MATCH($I149,Cal_FrontierShift!$H$243:$H$295,0)),"")</f>
        <v/>
      </c>
      <c r="AJ149" s="18" t="str">
        <f>IFERROR(Inp_Lon!AJ134*INDEX(Cal_FrontierShift!AJ$243:AJ$295,MATCH($I149,Cal_FrontierShift!$H$243:$H$295,0)),"")</f>
        <v/>
      </c>
      <c r="AK149" s="18" t="str">
        <f>IFERROR(Inp_Lon!AK134*INDEX(Cal_FrontierShift!AK$243:AK$295,MATCH($I149,Cal_FrontierShift!$H$243:$H$295,0)),"")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84</v>
      </c>
      <c r="F150" s="3" t="s">
        <v>387</v>
      </c>
      <c r="H150" s="126" t="str">
        <f>Inp_Lon!H135</f>
        <v/>
      </c>
      <c r="I150" s="126" t="str">
        <f>Inp_Lon!I135</f>
        <v/>
      </c>
      <c r="J150" s="126" t="str">
        <f>Inp_Lon!J135</f>
        <v/>
      </c>
      <c r="L150" s="3" t="s">
        <v>158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IFERROR(Inp_Lon!AG135*INDEX(Cal_FrontierShift!AG$243:AG$295,MATCH($I150,Cal_FrontierShift!$H$243:$H$295,0)),"")</f>
        <v/>
      </c>
      <c r="AH150" s="18" t="str">
        <f>IFERROR(Inp_Lon!AH135*INDEX(Cal_FrontierShift!AH$243:AH$295,MATCH($I150,Cal_FrontierShift!$H$243:$H$295,0)),"")</f>
        <v/>
      </c>
      <c r="AI150" s="18" t="str">
        <f>IFERROR(Inp_Lon!AI135*INDEX(Cal_FrontierShift!AI$243:AI$295,MATCH($I150,Cal_FrontierShift!$H$243:$H$295,0)),"")</f>
        <v/>
      </c>
      <c r="AJ150" s="18" t="str">
        <f>IFERROR(Inp_Lon!AJ135*INDEX(Cal_FrontierShift!AJ$243:AJ$295,MATCH($I150,Cal_FrontierShift!$H$243:$H$295,0)),"")</f>
        <v/>
      </c>
      <c r="AK150" s="18" t="str">
        <f>IFERROR(Inp_Lon!AK135*INDEX(Cal_FrontierShift!AK$243:AK$295,MATCH($I150,Cal_FrontierShift!$H$243:$H$295,0)),"")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84</v>
      </c>
      <c r="F151" s="3" t="s">
        <v>389</v>
      </c>
      <c r="H151" s="126" t="str">
        <f>Inp_Lon!H136</f>
        <v/>
      </c>
      <c r="I151" s="126" t="str">
        <f>Inp_Lon!I136</f>
        <v/>
      </c>
      <c r="J151" s="126" t="str">
        <f>Inp_Lon!J136</f>
        <v/>
      </c>
      <c r="L151" s="3" t="s">
        <v>158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IFERROR(Inp_Lon!AG136*INDEX(Cal_FrontierShift!AG$243:AG$295,MATCH($I151,Cal_FrontierShift!$H$243:$H$295,0)),"")</f>
        <v/>
      </c>
      <c r="AH151" s="18" t="str">
        <f>IFERROR(Inp_Lon!AH136*INDEX(Cal_FrontierShift!AH$243:AH$295,MATCH($I151,Cal_FrontierShift!$H$243:$H$295,0)),"")</f>
        <v/>
      </c>
      <c r="AI151" s="18" t="str">
        <f>IFERROR(Inp_Lon!AI136*INDEX(Cal_FrontierShift!AI$243:AI$295,MATCH($I151,Cal_FrontierShift!$H$243:$H$295,0)),"")</f>
        <v/>
      </c>
      <c r="AJ151" s="18" t="str">
        <f>IFERROR(Inp_Lon!AJ136*INDEX(Cal_FrontierShift!AJ$243:AJ$295,MATCH($I151,Cal_FrontierShift!$H$243:$H$295,0)),"")</f>
        <v/>
      </c>
      <c r="AK151" s="18" t="str">
        <f>IFERROR(Inp_Lon!AK136*INDEX(Cal_FrontierShift!AK$243:AK$295,MATCH($I151,Cal_FrontierShift!$H$243:$H$295,0)),"")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84</v>
      </c>
      <c r="F152" s="3" t="s">
        <v>391</v>
      </c>
      <c r="H152" s="126" t="str">
        <f>Inp_Lon!H137</f>
        <v/>
      </c>
      <c r="I152" s="126" t="str">
        <f>Inp_Lon!I137</f>
        <v/>
      </c>
      <c r="J152" s="126" t="str">
        <f>Inp_Lon!J137</f>
        <v/>
      </c>
      <c r="L152" s="3" t="s">
        <v>158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IFERROR(Inp_Lon!AG137*INDEX(Cal_FrontierShift!AG$243:AG$295,MATCH($I152,Cal_FrontierShift!$H$243:$H$295,0)),"")</f>
        <v/>
      </c>
      <c r="AH152" s="18" t="str">
        <f>IFERROR(Inp_Lon!AH137*INDEX(Cal_FrontierShift!AH$243:AH$295,MATCH($I152,Cal_FrontierShift!$H$243:$H$295,0)),"")</f>
        <v/>
      </c>
      <c r="AI152" s="18" t="str">
        <f>IFERROR(Inp_Lon!AI137*INDEX(Cal_FrontierShift!AI$243:AI$295,MATCH($I152,Cal_FrontierShift!$H$243:$H$295,0)),"")</f>
        <v/>
      </c>
      <c r="AJ152" s="18" t="str">
        <f>IFERROR(Inp_Lon!AJ137*INDEX(Cal_FrontierShift!AJ$243:AJ$295,MATCH($I152,Cal_FrontierShift!$H$243:$H$295,0)),"")</f>
        <v/>
      </c>
      <c r="AK152" s="18" t="str">
        <f>IFERROR(Inp_Lon!AK137*INDEX(Cal_FrontierShift!AK$243:AK$295,MATCH($I152,Cal_FrontierShift!$H$243:$H$295,0)),"")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84</v>
      </c>
      <c r="F153" s="3" t="s">
        <v>393</v>
      </c>
      <c r="H153" s="126" t="str">
        <f>Inp_Lon!H138</f>
        <v/>
      </c>
      <c r="I153" s="126" t="str">
        <f>Inp_Lon!I138</f>
        <v/>
      </c>
      <c r="J153" s="126" t="str">
        <f>Inp_Lon!J138</f>
        <v/>
      </c>
      <c r="L153" s="3" t="s">
        <v>158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IFERROR(Inp_Lon!AG138*INDEX(Cal_FrontierShift!AG$243:AG$295,MATCH($I153,Cal_FrontierShift!$H$243:$H$295,0)),"")</f>
        <v/>
      </c>
      <c r="AH153" s="18" t="str">
        <f>IFERROR(Inp_Lon!AH138*INDEX(Cal_FrontierShift!AH$243:AH$295,MATCH($I153,Cal_FrontierShift!$H$243:$H$295,0)),"")</f>
        <v/>
      </c>
      <c r="AI153" s="18" t="str">
        <f>IFERROR(Inp_Lon!AI138*INDEX(Cal_FrontierShift!AI$243:AI$295,MATCH($I153,Cal_FrontierShift!$H$243:$H$295,0)),"")</f>
        <v/>
      </c>
      <c r="AJ153" s="18" t="str">
        <f>IFERROR(Inp_Lon!AJ138*INDEX(Cal_FrontierShift!AJ$243:AJ$295,MATCH($I153,Cal_FrontierShift!$H$243:$H$295,0)),"")</f>
        <v/>
      </c>
      <c r="AK153" s="18" t="str">
        <f>IFERROR(Inp_Lon!AK138*INDEX(Cal_FrontierShift!AK$243:AK$295,MATCH($I153,Cal_FrontierShift!$H$243:$H$295,0)),"")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84</v>
      </c>
      <c r="F154" s="3" t="s">
        <v>395</v>
      </c>
      <c r="H154" s="126" t="str">
        <f>Inp_Lon!H139</f>
        <v/>
      </c>
      <c r="I154" s="126" t="str">
        <f>Inp_Lon!I139</f>
        <v/>
      </c>
      <c r="J154" s="126" t="str">
        <f>Inp_Lon!J139</f>
        <v/>
      </c>
      <c r="L154" s="3" t="s">
        <v>158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IFERROR(Inp_Lon!AG139*INDEX(Cal_FrontierShift!AG$243:AG$295,MATCH($I154,Cal_FrontierShift!$H$243:$H$295,0)),"")</f>
        <v/>
      </c>
      <c r="AH154" s="18" t="str">
        <f>IFERROR(Inp_Lon!AH139*INDEX(Cal_FrontierShift!AH$243:AH$295,MATCH($I154,Cal_FrontierShift!$H$243:$H$295,0)),"")</f>
        <v/>
      </c>
      <c r="AI154" s="18" t="str">
        <f>IFERROR(Inp_Lon!AI139*INDEX(Cal_FrontierShift!AI$243:AI$295,MATCH($I154,Cal_FrontierShift!$H$243:$H$295,0)),"")</f>
        <v/>
      </c>
      <c r="AJ154" s="18" t="str">
        <f>IFERROR(Inp_Lon!AJ139*INDEX(Cal_FrontierShift!AJ$243:AJ$295,MATCH($I154,Cal_FrontierShift!$H$243:$H$295,0)),"")</f>
        <v/>
      </c>
      <c r="AK154" s="18" t="str">
        <f>IFERROR(Inp_Lon!AK139*INDEX(Cal_FrontierShift!AK$243:AK$295,MATCH($I154,Cal_FrontierShift!$H$243:$H$295,0)),"")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84</v>
      </c>
      <c r="F155" s="3" t="s">
        <v>397</v>
      </c>
      <c r="H155" s="126" t="str">
        <f>Inp_Lon!H140</f>
        <v/>
      </c>
      <c r="I155" s="126" t="str">
        <f>Inp_Lon!I140</f>
        <v/>
      </c>
      <c r="J155" s="126" t="str">
        <f>Inp_Lon!J140</f>
        <v/>
      </c>
      <c r="L155" s="3" t="s">
        <v>158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IFERROR(Inp_Lon!AG140*INDEX(Cal_FrontierShift!AG$243:AG$295,MATCH($I155,Cal_FrontierShift!$H$243:$H$295,0)),"")</f>
        <v/>
      </c>
      <c r="AH155" s="18" t="str">
        <f>IFERROR(Inp_Lon!AH140*INDEX(Cal_FrontierShift!AH$243:AH$295,MATCH($I155,Cal_FrontierShift!$H$243:$H$295,0)),"")</f>
        <v/>
      </c>
      <c r="AI155" s="18" t="str">
        <f>IFERROR(Inp_Lon!AI140*INDEX(Cal_FrontierShift!AI$243:AI$295,MATCH($I155,Cal_FrontierShift!$H$243:$H$295,0)),"")</f>
        <v/>
      </c>
      <c r="AJ155" s="18" t="str">
        <f>IFERROR(Inp_Lon!AJ140*INDEX(Cal_FrontierShift!AJ$243:AJ$295,MATCH($I155,Cal_FrontierShift!$H$243:$H$295,0)),"")</f>
        <v/>
      </c>
      <c r="AK155" s="18" t="str">
        <f>IFERROR(Inp_Lon!AK140*INDEX(Cal_FrontierShift!AK$243:AK$295,MATCH($I155,Cal_FrontierShift!$H$243:$H$295,0)),"")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1223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1225</v>
      </c>
    </row>
    <row r="160" spans="2:61" x14ac:dyDescent="0.3">
      <c r="E160" s="4" t="s">
        <v>166</v>
      </c>
      <c r="H160" s="4" t="s">
        <v>166</v>
      </c>
      <c r="L160" s="3" t="s">
        <v>158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14.872940687374921</v>
      </c>
      <c r="AH160" s="18">
        <f>AH162+AH199+AH206</f>
        <v>15.527174433707879</v>
      </c>
      <c r="AI160" s="18">
        <f>AI162+AI199+AI206</f>
        <v>18.458405524298083</v>
      </c>
      <c r="AJ160" s="18">
        <f>AJ162+AJ199+AJ206</f>
        <v>12.568019455120108</v>
      </c>
      <c r="AK160" s="18">
        <f>AK162+AK199+AK206</f>
        <v>8.0492737382055708</v>
      </c>
      <c r="AM160" s="14"/>
      <c r="AN160" s="14"/>
      <c r="AO160" s="18">
        <f>SUM(AG160:AK160)</f>
        <v>69.475813838706557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158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2.5193857232943779</v>
      </c>
      <c r="AH162" s="72">
        <f t="shared" ref="AH162:AK162" si="9">AH163+AH185</f>
        <v>2.5286156322977882</v>
      </c>
      <c r="AI162" s="72">
        <f t="shared" si="9"/>
        <v>2.5338711187592118</v>
      </c>
      <c r="AJ162" s="72">
        <f t="shared" si="9"/>
        <v>2.4663847014120255</v>
      </c>
      <c r="AK162" s="72">
        <f t="shared" si="9"/>
        <v>2.4986419615063409</v>
      </c>
      <c r="AM162" s="14"/>
      <c r="AN162" s="14"/>
      <c r="AO162" s="18">
        <f t="shared" ref="AO162:AO214" si="10">SUM(AG162:AK162)</f>
        <v>12.546899137269744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2.5193857232943779</v>
      </c>
      <c r="AH163" s="72">
        <f t="shared" ref="AH163:AK163" si="11">SUM(AH164,AH169,AH175,AH184)</f>
        <v>2.5286156322977882</v>
      </c>
      <c r="AI163" s="72">
        <f t="shared" si="11"/>
        <v>2.5338711187592118</v>
      </c>
      <c r="AJ163" s="72">
        <f t="shared" si="11"/>
        <v>2.4663847014120255</v>
      </c>
      <c r="AK163" s="72">
        <f t="shared" si="11"/>
        <v>2.4986419615063409</v>
      </c>
      <c r="AM163" s="14"/>
      <c r="AN163" s="14"/>
      <c r="AO163" s="18">
        <f t="shared" si="10"/>
        <v>12.546899137269744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Inp_Lon!AG147*INDEX(Cal_FrontierShift!AG$243:AG$295,MATCH($H164,Cal_FrontierShift!$H$243:$H$295,0))</f>
        <v>2.3537070631248356</v>
      </c>
      <c r="AH164" s="18">
        <f>Inp_Lon!AH147*INDEX(Cal_FrontierShift!AH$243:AH$295,MATCH($H164,Cal_FrontierShift!$H$243:$H$295,0))</f>
        <v>2.3421469096389216</v>
      </c>
      <c r="AI164" s="18">
        <f>Inp_Lon!AI147*INDEX(Cal_FrontierShift!AI$243:AI$295,MATCH($H164,Cal_FrontierShift!$H$243:$H$295,0))</f>
        <v>2.3305982131827134</v>
      </c>
      <c r="AJ164" s="18">
        <f>Inp_Lon!AJ147*INDEX(Cal_FrontierShift!AJ$243:AJ$295,MATCH($H164,Cal_FrontierShift!$H$243:$H$295,0))</f>
        <v>2.3190556383491279</v>
      </c>
      <c r="AK164" s="18">
        <f>Inp_Lon!AK147*INDEX(Cal_FrontierShift!AK$243:AK$295,MATCH($H164,Cal_FrontierShift!$H$243:$H$295,0))</f>
        <v>2.3075088484242618</v>
      </c>
      <c r="AM164" s="14"/>
      <c r="AN164" s="14"/>
      <c r="AO164" s="18">
        <f t="shared" si="10"/>
        <v>11.653016672719861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158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6.9178306857434924E-2</v>
      </c>
      <c r="AH169" s="72">
        <f t="shared" ref="AH169:AK169" si="12">SUM(AH170:AH174)</f>
        <v>8.27304729615089E-2</v>
      </c>
      <c r="AI169" s="72">
        <f t="shared" si="12"/>
        <v>8.7747558885326926E-2</v>
      </c>
      <c r="AJ169" s="72">
        <f t="shared" si="12"/>
        <v>9.6927121671533722E-2</v>
      </c>
      <c r="AK169" s="72">
        <f t="shared" si="12"/>
        <v>0.11381489523859606</v>
      </c>
      <c r="AM169" s="14"/>
      <c r="AN169" s="14"/>
      <c r="AO169" s="18">
        <f t="shared" si="10"/>
        <v>0.4503983556144005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Inp_Lon!AG153*INDEX(Cal_FrontierShift!AG$243:AG$295,MATCH($H170,Cal_FrontierShift!$H$243:$H$295,0))</f>
        <v>1.0624181095681279E-2</v>
      </c>
      <c r="AH170" s="18">
        <f>Inp_Lon!AH153*INDEX(Cal_FrontierShift!AH$243:AH$295,MATCH($H170,Cal_FrontierShift!$H$243:$H$295,0))</f>
        <v>1.9651411076607835E-2</v>
      </c>
      <c r="AI170" s="18">
        <f>Inp_Lon!AI153*INDEX(Cal_FrontierShift!AI$243:AI$295,MATCH($H170,Cal_FrontierShift!$H$243:$H$295,0))</f>
        <v>2.9596466288567679E-2</v>
      </c>
      <c r="AJ170" s="18">
        <f>Inp_Lon!AJ153*INDEX(Cal_FrontierShift!AJ$243:AJ$295,MATCH($H170,Cal_FrontierShift!$H$243:$H$295,0))</f>
        <v>4.1157206568182045E-2</v>
      </c>
      <c r="AK170" s="18">
        <f>Inp_Lon!AK153*INDEX(Cal_FrontierShift!AK$243:AK$295,MATCH($H170,Cal_FrontierShift!$H$243:$H$295,0))</f>
        <v>5.6448642830474849E-2</v>
      </c>
      <c r="AM170" s="14"/>
      <c r="AN170" s="14"/>
      <c r="AO170" s="18">
        <f t="shared" si="10"/>
        <v>0.15747790785951368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308</v>
      </c>
      <c r="L171" s="3" t="s">
        <v>158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Inp_Lon!AG154*INDEX(Cal_FrontierShift!AG$243:AG$295,MATCH($H171,Cal_FrontierShift!$H$243:$H$295,0))</f>
        <v>0</v>
      </c>
      <c r="AH171" s="18">
        <f>Inp_Lon!AH154*INDEX(Cal_FrontierShift!AH$243:AH$295,MATCH($H171,Cal_FrontierShift!$H$243:$H$295,0))</f>
        <v>0</v>
      </c>
      <c r="AI171" s="18">
        <f>Inp_Lon!AI154*INDEX(Cal_FrontierShift!AI$243:AI$295,MATCH($H171,Cal_FrontierShift!$H$243:$H$295,0))</f>
        <v>0</v>
      </c>
      <c r="AJ171" s="18">
        <f>Inp_Lon!AJ154*INDEX(Cal_FrontierShift!AJ$243:AJ$295,MATCH($H171,Cal_FrontierShift!$H$243:$H$295,0))</f>
        <v>0</v>
      </c>
      <c r="AK171" s="18">
        <f>Inp_Lon!AK154*INDEX(Cal_FrontierShift!AK$243:AK$295,MATCH($H171,Cal_FrontierShift!$H$243:$H$295,0))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184</v>
      </c>
      <c r="L172" s="3" t="s">
        <v>158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Inp_Lon!AG155*INDEX(Cal_FrontierShift!AG$243:AG$295,MATCH($H172,Cal_FrontierShift!$H$243:$H$295,0))</f>
        <v>5.8554125761753645E-2</v>
      </c>
      <c r="AH172" s="18">
        <f>Inp_Lon!AH155*INDEX(Cal_FrontierShift!AH$243:AH$295,MATCH($H172,Cal_FrontierShift!$H$243:$H$295,0))</f>
        <v>6.3079061884901061E-2</v>
      </c>
      <c r="AI172" s="18">
        <f>Inp_Lon!AI155*INDEX(Cal_FrontierShift!AI$243:AI$295,MATCH($H172,Cal_FrontierShift!$H$243:$H$295,0))</f>
        <v>5.8151092596759248E-2</v>
      </c>
      <c r="AJ172" s="18">
        <f>Inp_Lon!AJ155*INDEX(Cal_FrontierShift!AJ$243:AJ$295,MATCH($H172,Cal_FrontierShift!$H$243:$H$295,0))</f>
        <v>5.5769915103351685E-2</v>
      </c>
      <c r="AK172" s="18">
        <f>Inp_Lon!AK155*INDEX(Cal_FrontierShift!AK$243:AK$295,MATCH($H172,Cal_FrontierShift!$H$243:$H$295,0))</f>
        <v>5.7366252408121217E-2</v>
      </c>
      <c r="AM172" s="14"/>
      <c r="AN172" s="14"/>
      <c r="AO172" s="18">
        <f t="shared" si="10"/>
        <v>0.29292044775488685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309</v>
      </c>
      <c r="L173" s="3" t="s">
        <v>158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Inp_Lon!AG156*INDEX(Cal_FrontierShift!AG$243:AG$295,MATCH($H173,Cal_FrontierShift!$H$243:$H$295,0))</f>
        <v>0</v>
      </c>
      <c r="AH173" s="18">
        <f>Inp_Lon!AH156*INDEX(Cal_FrontierShift!AH$243:AH$295,MATCH($H173,Cal_FrontierShift!$H$243:$H$295,0))</f>
        <v>0</v>
      </c>
      <c r="AI173" s="18">
        <f>Inp_Lon!AI156*INDEX(Cal_FrontierShift!AI$243:AI$295,MATCH($H173,Cal_FrontierShift!$H$243:$H$295,0))</f>
        <v>0</v>
      </c>
      <c r="AJ173" s="18">
        <f>Inp_Lon!AJ156*INDEX(Cal_FrontierShift!AJ$243:AJ$295,MATCH($H173,Cal_FrontierShift!$H$243:$H$295,0))</f>
        <v>0</v>
      </c>
      <c r="AK173" s="18">
        <f>Inp_Lon!AK156*INDEX(Cal_FrontierShift!AK$243:AK$295,MATCH($H173,Cal_FrontierShift!$H$243:$H$295,0))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310</v>
      </c>
      <c r="L174" s="3" t="s">
        <v>158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Inp_Lon!AG157*INDEX(Cal_FrontierShift!AG$243:AG$295,MATCH($H174,Cal_FrontierShift!$H$243:$H$295,0))</f>
        <v>0</v>
      </c>
      <c r="AH174" s="18">
        <f>Inp_Lon!AH157*INDEX(Cal_FrontierShift!AH$243:AH$295,MATCH($H174,Cal_FrontierShift!$H$243:$H$295,0))</f>
        <v>0</v>
      </c>
      <c r="AI174" s="18">
        <f>Inp_Lon!AI157*INDEX(Cal_FrontierShift!AI$243:AI$295,MATCH($H174,Cal_FrontierShift!$H$243:$H$295,0))</f>
        <v>0</v>
      </c>
      <c r="AJ174" s="18">
        <f>Inp_Lon!AJ157*INDEX(Cal_FrontierShift!AJ$243:AJ$295,MATCH($H174,Cal_FrontierShift!$H$243:$H$295,0))</f>
        <v>0</v>
      </c>
      <c r="AK174" s="18">
        <f>Inp_Lon!AK157*INDEX(Cal_FrontierShift!AK$243:AK$295,MATCH($H174,Cal_FrontierShift!$H$243:$H$295,0))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185</v>
      </c>
      <c r="H175" s="4" t="s">
        <v>186</v>
      </c>
      <c r="L175" s="3" t="s">
        <v>158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9.6500353312107504E-2</v>
      </c>
      <c r="AH175" s="72">
        <f t="shared" ref="AH175:AK175" si="13">SUM(AH176:AH183)</f>
        <v>0.10373824969735766</v>
      </c>
      <c r="AI175" s="72">
        <f t="shared" si="13"/>
        <v>0.11552534669117176</v>
      </c>
      <c r="AJ175" s="72">
        <f t="shared" si="13"/>
        <v>5.0401941391363725E-2</v>
      </c>
      <c r="AK175" s="72">
        <f t="shared" si="13"/>
        <v>7.7318217843482986E-2</v>
      </c>
      <c r="AM175" s="14"/>
      <c r="AN175" s="14"/>
      <c r="AO175" s="18">
        <f t="shared" si="10"/>
        <v>0.44348410893548362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185</v>
      </c>
      <c r="H176" s="3" t="s">
        <v>187</v>
      </c>
      <c r="L176" s="3" t="s">
        <v>158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Inp_Lon!AG159*INDEX(Cal_FrontierShift!AG$243:AG$295,MATCH($H176,Cal_FrontierShift!$H$243:$H$295,0))</f>
        <v>9.6500353312107504E-2</v>
      </c>
      <c r="AH176" s="18">
        <f>Inp_Lon!AH159*INDEX(Cal_FrontierShift!AH$243:AH$295,MATCH($H176,Cal_FrontierShift!$H$243:$H$295,0))</f>
        <v>0.10373824969735766</v>
      </c>
      <c r="AI176" s="18">
        <f>Inp_Lon!AI159*INDEX(Cal_FrontierShift!AI$243:AI$295,MATCH($H176,Cal_FrontierShift!$H$243:$H$295,0))</f>
        <v>0.11552534669117176</v>
      </c>
      <c r="AJ176" s="18">
        <f>Inp_Lon!AJ159*INDEX(Cal_FrontierShift!AJ$243:AJ$295,MATCH($H176,Cal_FrontierShift!$H$243:$H$295,0))</f>
        <v>5.0401941391363725E-2</v>
      </c>
      <c r="AK176" s="18">
        <f>Inp_Lon!AK159*INDEX(Cal_FrontierShift!AK$243:AK$295,MATCH($H176,Cal_FrontierShift!$H$243:$H$295,0))</f>
        <v>7.7318217843482986E-2</v>
      </c>
      <c r="AM176" s="14"/>
      <c r="AN176" s="14"/>
      <c r="AO176" s="18">
        <f t="shared" si="10"/>
        <v>0.44348410893548362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185</v>
      </c>
      <c r="H177" s="3" t="s">
        <v>188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Inp_Lon!AG160*INDEX(Cal_FrontierShift!AG$243:AG$295,MATCH($H177,Cal_FrontierShift!$H$243:$H$295,0))</f>
        <v>0</v>
      </c>
      <c r="AH177" s="18">
        <f>Inp_Lon!AH160*INDEX(Cal_FrontierShift!AH$243:AH$295,MATCH($H177,Cal_FrontierShift!$H$243:$H$295,0))</f>
        <v>0</v>
      </c>
      <c r="AI177" s="18">
        <f>Inp_Lon!AI160*INDEX(Cal_FrontierShift!AI$243:AI$295,MATCH($H177,Cal_FrontierShift!$H$243:$H$295,0))</f>
        <v>0</v>
      </c>
      <c r="AJ177" s="18">
        <f>Inp_Lon!AJ160*INDEX(Cal_FrontierShift!AJ$243:AJ$295,MATCH($H177,Cal_FrontierShift!$H$243:$H$295,0))</f>
        <v>0</v>
      </c>
      <c r="AK177" s="18">
        <f>Inp_Lon!AK160*INDEX(Cal_FrontierShift!AK$243:AK$295,MATCH($H177,Cal_FrontierShift!$H$243:$H$295,0))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185</v>
      </c>
      <c r="H178" s="3" t="s">
        <v>189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Inp_Lon!AG161*INDEX(Cal_FrontierShift!AG$243:AG$295,MATCH($H178,Cal_FrontierShift!$H$243:$H$295,0))</f>
        <v>0</v>
      </c>
      <c r="AH178" s="18">
        <f>Inp_Lon!AH161*INDEX(Cal_FrontierShift!AH$243:AH$295,MATCH($H178,Cal_FrontierShift!$H$243:$H$295,0))</f>
        <v>0</v>
      </c>
      <c r="AI178" s="18">
        <f>Inp_Lon!AI161*INDEX(Cal_FrontierShift!AI$243:AI$295,MATCH($H178,Cal_FrontierShift!$H$243:$H$295,0))</f>
        <v>0</v>
      </c>
      <c r="AJ178" s="18">
        <f>Inp_Lon!AJ161*INDEX(Cal_FrontierShift!AJ$243:AJ$295,MATCH($H178,Cal_FrontierShift!$H$243:$H$295,0))</f>
        <v>0</v>
      </c>
      <c r="AK178" s="18">
        <f>Inp_Lon!AK161*INDEX(Cal_FrontierShift!AK$243:AK$295,MATCH($H178,Cal_FrontierShift!$H$243:$H$295,0))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185</v>
      </c>
      <c r="H179" s="3" t="s">
        <v>190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Inp_Lon!AG162*INDEX(Cal_FrontierShift!AG$243:AG$295,MATCH($H179,Cal_FrontierShift!$H$243:$H$295,0))</f>
        <v>0</v>
      </c>
      <c r="AH179" s="18">
        <f>Inp_Lon!AH162*INDEX(Cal_FrontierShift!AH$243:AH$295,MATCH($H179,Cal_FrontierShift!$H$243:$H$295,0))</f>
        <v>0</v>
      </c>
      <c r="AI179" s="18">
        <f>Inp_Lon!AI162*INDEX(Cal_FrontierShift!AI$243:AI$295,MATCH($H179,Cal_FrontierShift!$H$243:$H$295,0))</f>
        <v>0</v>
      </c>
      <c r="AJ179" s="18">
        <f>Inp_Lon!AJ162*INDEX(Cal_FrontierShift!AJ$243:AJ$295,MATCH($H179,Cal_FrontierShift!$H$243:$H$295,0))</f>
        <v>0</v>
      </c>
      <c r="AK179" s="18">
        <f>Inp_Lon!AK162*INDEX(Cal_FrontierShift!AK$243:AK$295,MATCH($H179,Cal_FrontierShift!$H$243:$H$295,0))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185</v>
      </c>
      <c r="H180" s="3" t="s">
        <v>191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Inp_Lon!AG163*INDEX(Cal_FrontierShift!AG$243:AG$295,MATCH($H180,Cal_FrontierShift!$H$243:$H$295,0))</f>
        <v>0</v>
      </c>
      <c r="AH180" s="18">
        <f>Inp_Lon!AH163*INDEX(Cal_FrontierShift!AH$243:AH$295,MATCH($H180,Cal_FrontierShift!$H$243:$H$295,0))</f>
        <v>0</v>
      </c>
      <c r="AI180" s="18">
        <f>Inp_Lon!AI163*INDEX(Cal_FrontierShift!AI$243:AI$295,MATCH($H180,Cal_FrontierShift!$H$243:$H$295,0))</f>
        <v>0</v>
      </c>
      <c r="AJ180" s="18">
        <f>Inp_Lon!AJ163*INDEX(Cal_FrontierShift!AJ$243:AJ$295,MATCH($H180,Cal_FrontierShift!$H$243:$H$295,0))</f>
        <v>0</v>
      </c>
      <c r="AK180" s="18">
        <f>Inp_Lon!AK163*INDEX(Cal_FrontierShift!AK$243:AK$295,MATCH($H180,Cal_FrontierShift!$H$243:$H$295,0))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185</v>
      </c>
      <c r="H181" s="3" t="s">
        <v>192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Inp_Lon!AG164*INDEX(Cal_FrontierShift!AG$243:AG$295,MATCH($H181,Cal_FrontierShift!$H$243:$H$295,0))</f>
        <v>0</v>
      </c>
      <c r="AH181" s="18">
        <f>Inp_Lon!AH164*INDEX(Cal_FrontierShift!AH$243:AH$295,MATCH($H181,Cal_FrontierShift!$H$243:$H$295,0))</f>
        <v>0</v>
      </c>
      <c r="AI181" s="18">
        <f>Inp_Lon!AI164*INDEX(Cal_FrontierShift!AI$243:AI$295,MATCH($H181,Cal_FrontierShift!$H$243:$H$295,0))</f>
        <v>0</v>
      </c>
      <c r="AJ181" s="18">
        <f>Inp_Lon!AJ164*INDEX(Cal_FrontierShift!AJ$243:AJ$295,MATCH($H181,Cal_FrontierShift!$H$243:$H$295,0))</f>
        <v>0</v>
      </c>
      <c r="AK181" s="18">
        <f>Inp_Lon!AK164*INDEX(Cal_FrontierShift!AK$243:AK$295,MATCH($H181,Cal_FrontierShift!$H$243:$H$295,0))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185</v>
      </c>
      <c r="H182" s="3" t="s">
        <v>193</v>
      </c>
      <c r="L182" s="3" t="s">
        <v>158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Inp_Lon!AG165*INDEX(Cal_FrontierShift!AG$243:AG$295,MATCH($H182,Cal_FrontierShift!$H$243:$H$295,0))</f>
        <v>0</v>
      </c>
      <c r="AH182" s="18">
        <f>Inp_Lon!AH165*INDEX(Cal_FrontierShift!AH$243:AH$295,MATCH($H182,Cal_FrontierShift!$H$243:$H$295,0))</f>
        <v>0</v>
      </c>
      <c r="AI182" s="18">
        <f>Inp_Lon!AI165*INDEX(Cal_FrontierShift!AI$243:AI$295,MATCH($H182,Cal_FrontierShift!$H$243:$H$295,0))</f>
        <v>0</v>
      </c>
      <c r="AJ182" s="18">
        <f>Inp_Lon!AJ165*INDEX(Cal_FrontierShift!AJ$243:AJ$295,MATCH($H182,Cal_FrontierShift!$H$243:$H$295,0))</f>
        <v>0</v>
      </c>
      <c r="AK182" s="18">
        <f>Inp_Lon!AK165*INDEX(Cal_FrontierShift!AK$243:AK$295,MATCH($H182,Cal_FrontierShift!$H$243:$H$295,0))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185</v>
      </c>
      <c r="H183" s="3" t="s">
        <v>194</v>
      </c>
      <c r="L183" s="3" t="s">
        <v>158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Inp_Lon!AG166*INDEX(Cal_FrontierShift!AG$243:AG$295,MATCH($H183,Cal_FrontierShift!$H$243:$H$295,0))</f>
        <v>0</v>
      </c>
      <c r="AH183" s="18">
        <f>Inp_Lon!AH166*INDEX(Cal_FrontierShift!AH$243:AH$295,MATCH($H183,Cal_FrontierShift!$H$243:$H$295,0))</f>
        <v>0</v>
      </c>
      <c r="AI183" s="18">
        <f>Inp_Lon!AI166*INDEX(Cal_FrontierShift!AI$243:AI$295,MATCH($H183,Cal_FrontierShift!$H$243:$H$295,0))</f>
        <v>0</v>
      </c>
      <c r="AJ183" s="18">
        <f>Inp_Lon!AJ166*INDEX(Cal_FrontierShift!AJ$243:AJ$295,MATCH($H183,Cal_FrontierShift!$H$243:$H$295,0))</f>
        <v>0</v>
      </c>
      <c r="AK183" s="18">
        <f>Inp_Lon!AK166*INDEX(Cal_FrontierShift!AK$243:AK$295,MATCH($H183,Cal_FrontierShift!$H$243:$H$295,0))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195</v>
      </c>
      <c r="H184" s="4" t="s">
        <v>196</v>
      </c>
      <c r="L184" s="3" t="s">
        <v>158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Inp_Lon!AG167*INDEX(Cal_FrontierShift!AG$243:AG$295,MATCH($H184,Cal_FrontierShift!$H$243:$H$295,0))</f>
        <v>0</v>
      </c>
      <c r="AH184" s="18">
        <f>Inp_Lon!AH167*INDEX(Cal_FrontierShift!AH$243:AH$295,MATCH($H184,Cal_FrontierShift!$H$243:$H$295,0))</f>
        <v>0</v>
      </c>
      <c r="AI184" s="18">
        <f>Inp_Lon!AI167*INDEX(Cal_FrontierShift!AI$243:AI$295,MATCH($H184,Cal_FrontierShift!$H$243:$H$295,0))</f>
        <v>0</v>
      </c>
      <c r="AJ184" s="18">
        <f>Inp_Lon!AJ167*INDEX(Cal_FrontierShift!AJ$243:AJ$295,MATCH($H184,Cal_FrontierShift!$H$243:$H$295,0))</f>
        <v>0</v>
      </c>
      <c r="AK184" s="18">
        <f>Inp_Lon!AK167*INDEX(Cal_FrontierShift!AK$243:AK$295,MATCH($H184,Cal_FrontierShift!$H$243:$H$295,0))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197</v>
      </c>
      <c r="H185" s="4" t="s">
        <v>198</v>
      </c>
      <c r="L185" s="3" t="s">
        <v>158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197</v>
      </c>
      <c r="H186" s="104" t="s">
        <v>199</v>
      </c>
      <c r="L186" s="3" t="s">
        <v>158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197</v>
      </c>
      <c r="H187" s="105" t="s">
        <v>200</v>
      </c>
      <c r="L187" s="3" t="s">
        <v>158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197</v>
      </c>
      <c r="H188" s="105" t="s">
        <v>201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197</v>
      </c>
      <c r="H189" s="105" t="s">
        <v>202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197</v>
      </c>
      <c r="H190" s="105" t="s">
        <v>203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197</v>
      </c>
      <c r="H191" s="105" t="s">
        <v>204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197</v>
      </c>
      <c r="H192" s="105" t="s">
        <v>1107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197</v>
      </c>
      <c r="H193" s="105" t="s">
        <v>206</v>
      </c>
      <c r="L193" s="3" t="s">
        <v>158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197</v>
      </c>
      <c r="H194" s="105" t="s">
        <v>207</v>
      </c>
      <c r="L194" s="3" t="s">
        <v>158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197</v>
      </c>
      <c r="H195" s="105" t="s">
        <v>1108</v>
      </c>
      <c r="L195" s="3" t="s">
        <v>158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197</v>
      </c>
      <c r="H196" s="105" t="s">
        <v>1109</v>
      </c>
      <c r="L196" s="3" t="s">
        <v>158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197</v>
      </c>
      <c r="H197" s="105" t="s">
        <v>1110</v>
      </c>
      <c r="L197" s="3" t="s">
        <v>158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197</v>
      </c>
      <c r="H198" s="105" t="s">
        <v>195</v>
      </c>
      <c r="L198" s="3" t="s">
        <v>158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209</v>
      </c>
      <c r="H199" s="4" t="s">
        <v>209</v>
      </c>
      <c r="L199" s="3" t="s">
        <v>158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3.883363191619146</v>
      </c>
      <c r="AH199" s="72">
        <f t="shared" ref="AH199:AK199" si="14">SUM(AH200:AH205)</f>
        <v>3.199416080756897</v>
      </c>
      <c r="AI199" s="72">
        <f t="shared" si="14"/>
        <v>9.5772376351165782</v>
      </c>
      <c r="AJ199" s="72">
        <f t="shared" si="14"/>
        <v>2.8035195273201339</v>
      </c>
      <c r="AK199" s="72">
        <f t="shared" si="14"/>
        <v>2.0938458269842641</v>
      </c>
      <c r="AM199" s="14"/>
      <c r="AN199" s="14"/>
      <c r="AO199" s="18">
        <f t="shared" si="10"/>
        <v>21.55738226179702</v>
      </c>
      <c r="AQ199" s="14"/>
      <c r="AR199" s="14"/>
      <c r="AS199" s="14"/>
    </row>
    <row r="200" spans="5:45" x14ac:dyDescent="0.3">
      <c r="E200" s="3" t="s">
        <v>209</v>
      </c>
      <c r="H200" s="3" t="s">
        <v>311</v>
      </c>
      <c r="L200" s="3" t="s">
        <v>158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Inp_Lon!AG183*INDEX(Cal_FrontierShift!AG$243:AG$295,MATCH($H200,Cal_FrontierShift!$H$243:$H$295,0))</f>
        <v>0</v>
      </c>
      <c r="AH200" s="18">
        <f>Inp_Lon!AH183*INDEX(Cal_FrontierShift!AH$243:AH$295,MATCH($H200,Cal_FrontierShift!$H$243:$H$295,0))</f>
        <v>6.4640342516621582E-2</v>
      </c>
      <c r="AI200" s="18">
        <f>Inp_Lon!AI183*INDEX(Cal_FrontierShift!AI$243:AI$295,MATCH($H200,Cal_FrontierShift!$H$243:$H$295,0))</f>
        <v>0.84690445356498856</v>
      </c>
      <c r="AJ200" s="18">
        <f>Inp_Lon!AJ183*INDEX(Cal_FrontierShift!AJ$243:AJ$295,MATCH($H200,Cal_FrontierShift!$H$243:$H$295,0))</f>
        <v>0.69786897984732343</v>
      </c>
      <c r="AK200" s="18">
        <f>Inp_Lon!AK183*INDEX(Cal_FrontierShift!AK$243:AK$295,MATCH($H200,Cal_FrontierShift!$H$243:$H$295,0))</f>
        <v>1.3345922918417429E-2</v>
      </c>
      <c r="AM200" s="14"/>
      <c r="AN200" s="14"/>
      <c r="AO200" s="18">
        <f t="shared" si="10"/>
        <v>1.6227596988473509</v>
      </c>
      <c r="AQ200" s="14"/>
      <c r="AR200" s="14"/>
      <c r="AS200" s="14"/>
    </row>
    <row r="201" spans="5:45" x14ac:dyDescent="0.3">
      <c r="E201" s="3" t="s">
        <v>209</v>
      </c>
      <c r="H201" s="3" t="s">
        <v>210</v>
      </c>
      <c r="L201" s="3" t="s">
        <v>158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Inp_Lon!AG184*INDEX(Cal_FrontierShift!AG$243:AG$295,MATCH($H201,Cal_FrontierShift!$H$243:$H$295,0))</f>
        <v>0</v>
      </c>
      <c r="AH201" s="18">
        <f>Inp_Lon!AH184*INDEX(Cal_FrontierShift!AH$243:AH$295,MATCH($H201,Cal_FrontierShift!$H$243:$H$295,0))</f>
        <v>0</v>
      </c>
      <c r="AI201" s="18">
        <f>Inp_Lon!AI184*INDEX(Cal_FrontierShift!AI$243:AI$295,MATCH($H201,Cal_FrontierShift!$H$243:$H$295,0))</f>
        <v>0</v>
      </c>
      <c r="AJ201" s="18">
        <f>Inp_Lon!AJ184*INDEX(Cal_FrontierShift!AJ$243:AJ$295,MATCH($H201,Cal_FrontierShift!$H$243:$H$295,0))</f>
        <v>0</v>
      </c>
      <c r="AK201" s="18">
        <f>Inp_Lon!AK184*INDEX(Cal_FrontierShift!AK$243:AK$295,MATCH($H201,Cal_FrontierShift!$H$243:$H$295,0))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209</v>
      </c>
      <c r="H202" s="3" t="s">
        <v>211</v>
      </c>
      <c r="L202" s="3" t="s">
        <v>158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Inp_Lon!AG185*INDEX(Cal_FrontierShift!AG$243:AG$295,MATCH($H202,Cal_FrontierShift!$H$243:$H$295,0))</f>
        <v>0</v>
      </c>
      <c r="AH202" s="18">
        <f>Inp_Lon!AH185*INDEX(Cal_FrontierShift!AH$243:AH$295,MATCH($H202,Cal_FrontierShift!$H$243:$H$295,0))</f>
        <v>0</v>
      </c>
      <c r="AI202" s="18">
        <f>Inp_Lon!AI185*INDEX(Cal_FrontierShift!AI$243:AI$295,MATCH($H202,Cal_FrontierShift!$H$243:$H$295,0))</f>
        <v>0</v>
      </c>
      <c r="AJ202" s="18">
        <f>Inp_Lon!AJ185*INDEX(Cal_FrontierShift!AJ$243:AJ$295,MATCH($H202,Cal_FrontierShift!$H$243:$H$295,0))</f>
        <v>0</v>
      </c>
      <c r="AK202" s="18">
        <f>Inp_Lon!AK185*INDEX(Cal_FrontierShift!AK$243:AK$295,MATCH($H202,Cal_FrontierShift!$H$243:$H$295,0))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209</v>
      </c>
      <c r="H203" s="3" t="s">
        <v>213</v>
      </c>
      <c r="L203" s="3" t="s">
        <v>158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Inp_Lon!AG186*INDEX(Cal_FrontierShift!AG$243:AG$295,MATCH($H203,Cal_FrontierShift!$H$243:$H$295,0))</f>
        <v>0</v>
      </c>
      <c r="AH203" s="18">
        <f>Inp_Lon!AH186*INDEX(Cal_FrontierShift!AH$243:AH$295,MATCH($H203,Cal_FrontierShift!$H$243:$H$295,0))</f>
        <v>0</v>
      </c>
      <c r="AI203" s="18">
        <f>Inp_Lon!AI186*INDEX(Cal_FrontierShift!AI$243:AI$295,MATCH($H203,Cal_FrontierShift!$H$243:$H$295,0))</f>
        <v>0</v>
      </c>
      <c r="AJ203" s="18">
        <f>Inp_Lon!AJ186*INDEX(Cal_FrontierShift!AJ$243:AJ$295,MATCH($H203,Cal_FrontierShift!$H$243:$H$295,0))</f>
        <v>0</v>
      </c>
      <c r="AK203" s="18">
        <f>Inp_Lon!AK186*INDEX(Cal_FrontierShift!AK$243:AK$295,MATCH($H203,Cal_FrontierShift!$H$243:$H$295,0))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209</v>
      </c>
      <c r="H204" s="3" t="s">
        <v>214</v>
      </c>
      <c r="L204" s="3" t="s">
        <v>158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Inp_Lon!AG187*INDEX(Cal_FrontierShift!AG$243:AG$295,MATCH($H204,Cal_FrontierShift!$H$243:$H$295,0))</f>
        <v>0.2821620901026935</v>
      </c>
      <c r="AH204" s="18">
        <f>Inp_Lon!AH187*INDEX(Cal_FrontierShift!AH$243:AH$295,MATCH($H204,Cal_FrontierShift!$H$243:$H$295,0))</f>
        <v>0.21069784191901564</v>
      </c>
      <c r="AI204" s="18">
        <f>Inp_Lon!AI187*INDEX(Cal_FrontierShift!AI$243:AI$295,MATCH($H204,Cal_FrontierShift!$H$243:$H$295,0))</f>
        <v>1.0519883308423055</v>
      </c>
      <c r="AJ204" s="18">
        <f>Inp_Lon!AJ187*INDEX(Cal_FrontierShift!AJ$243:AJ$295,MATCH($H204,Cal_FrontierShift!$H$243:$H$295,0))</f>
        <v>1.0426661608015793</v>
      </c>
      <c r="AK204" s="18">
        <f>Inp_Lon!AK187*INDEX(Cal_FrontierShift!AK$243:AK$295,MATCH($H204,Cal_FrontierShift!$H$243:$H$295,0))</f>
        <v>1.0209752045072147</v>
      </c>
      <c r="AM204" s="14"/>
      <c r="AN204" s="14"/>
      <c r="AO204" s="18">
        <f t="shared" si="10"/>
        <v>3.6084896281728085</v>
      </c>
      <c r="AQ204" s="14"/>
      <c r="AR204" s="14"/>
      <c r="AS204" s="14"/>
    </row>
    <row r="205" spans="5:45" x14ac:dyDescent="0.3">
      <c r="E205" s="3" t="s">
        <v>209</v>
      </c>
      <c r="H205" s="3" t="s">
        <v>215</v>
      </c>
      <c r="L205" s="3" t="s">
        <v>158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Inp_Lon!AG188*INDEX(Cal_FrontierShift!AG$243:AG$295,MATCH($H205,Cal_FrontierShift!$H$243:$H$295,0))</f>
        <v>3.6012011015164527</v>
      </c>
      <c r="AH205" s="18">
        <f>Inp_Lon!AH188*INDEX(Cal_FrontierShift!AH$243:AH$295,MATCH($H205,Cal_FrontierShift!$H$243:$H$295,0))</f>
        <v>2.9240778963212599</v>
      </c>
      <c r="AI205" s="18">
        <f>Inp_Lon!AI188*INDEX(Cal_FrontierShift!AI$243:AI$295,MATCH($H205,Cal_FrontierShift!$H$243:$H$295,0))</f>
        <v>7.6783448507092844</v>
      </c>
      <c r="AJ205" s="18">
        <f>Inp_Lon!AJ188*INDEX(Cal_FrontierShift!AJ$243:AJ$295,MATCH($H205,Cal_FrontierShift!$H$243:$H$295,0))</f>
        <v>1.0629843866712312</v>
      </c>
      <c r="AK205" s="18">
        <f>Inp_Lon!AK188*INDEX(Cal_FrontierShift!AK$243:AK$295,MATCH($H205,Cal_FrontierShift!$H$243:$H$295,0))</f>
        <v>1.0595246995586323</v>
      </c>
      <c r="AM205" s="14"/>
      <c r="AN205" s="14"/>
      <c r="AO205" s="18">
        <f t="shared" si="10"/>
        <v>16.326132934776862</v>
      </c>
      <c r="AQ205" s="14"/>
      <c r="AR205" s="14"/>
      <c r="AS205" s="14"/>
    </row>
    <row r="206" spans="5:45" x14ac:dyDescent="0.3">
      <c r="E206" s="4" t="s">
        <v>216</v>
      </c>
      <c r="H206" s="4" t="s">
        <v>216</v>
      </c>
      <c r="L206" s="3" t="s">
        <v>158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Inp_Lon!AG189*INDEX(Cal_FrontierShift!AG$243:AG$295,MATCH($H206,Cal_FrontierShift!$H$243:$H$295,0))</f>
        <v>8.4701917724613978</v>
      </c>
      <c r="AH206" s="18">
        <f>Inp_Lon!AH189*INDEX(Cal_FrontierShift!AH$243:AH$295,MATCH($H206,Cal_FrontierShift!$H$243:$H$295,0))</f>
        <v>9.7991427206531938</v>
      </c>
      <c r="AI206" s="18">
        <f>Inp_Lon!AI189*INDEX(Cal_FrontierShift!AI$243:AI$295,MATCH($H206,Cal_FrontierShift!$H$243:$H$295,0))</f>
        <v>6.3472967704222922</v>
      </c>
      <c r="AJ206" s="18">
        <f>Inp_Lon!AJ189*INDEX(Cal_FrontierShift!AJ$243:AJ$295,MATCH($H206,Cal_FrontierShift!$H$243:$H$295,0))</f>
        <v>7.2981152263879503</v>
      </c>
      <c r="AK206" s="18">
        <f>Inp_Lon!AK189*INDEX(Cal_FrontierShift!AK$243:AK$295,MATCH($H206,Cal_FrontierShift!$H$243:$H$295,0))</f>
        <v>3.4567859497149671</v>
      </c>
      <c r="AM206" s="14"/>
      <c r="AN206" s="14"/>
      <c r="AO206" s="18">
        <f t="shared" si="10"/>
        <v>35.3715324396398</v>
      </c>
      <c r="AQ206" s="14"/>
      <c r="AR206" s="14"/>
      <c r="AS206" s="14"/>
    </row>
    <row r="207" spans="5:45" x14ac:dyDescent="0.3">
      <c r="E207" s="3" t="s">
        <v>216</v>
      </c>
      <c r="H207" s="3" t="s">
        <v>217</v>
      </c>
      <c r="L207" s="3" t="s">
        <v>158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216</v>
      </c>
      <c r="H208" s="3" t="s">
        <v>218</v>
      </c>
      <c r="L208" s="3" t="s">
        <v>158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216</v>
      </c>
      <c r="H209" s="3" t="s">
        <v>219</v>
      </c>
      <c r="L209" s="3" t="s">
        <v>158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216</v>
      </c>
      <c r="H210" s="3" t="s">
        <v>220</v>
      </c>
      <c r="L210" s="3" t="s">
        <v>158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216</v>
      </c>
      <c r="H211" s="3" t="s">
        <v>221</v>
      </c>
      <c r="L211" s="3" t="s">
        <v>158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216</v>
      </c>
      <c r="H212" s="3" t="s">
        <v>222</v>
      </c>
      <c r="L212" s="3" t="s">
        <v>158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216</v>
      </c>
      <c r="H213" s="3" t="s">
        <v>223</v>
      </c>
      <c r="L213" s="3" t="s">
        <v>158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216</v>
      </c>
      <c r="H214" s="3" t="s">
        <v>224</v>
      </c>
      <c r="L214" s="3" t="s">
        <v>158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1188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1190</v>
      </c>
    </row>
    <row r="219" spans="2:61" x14ac:dyDescent="0.3">
      <c r="E219" s="4" t="s">
        <v>166</v>
      </c>
      <c r="H219" s="4" t="s">
        <v>166</v>
      </c>
      <c r="L219" s="3" t="s">
        <v>158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275.97277495582205</v>
      </c>
      <c r="AH219" s="18">
        <f>AH221+AH258+AH265</f>
        <v>270.8510583962925</v>
      </c>
      <c r="AI219" s="18">
        <f>AI221+AI258+AI265</f>
        <v>267.49956979411979</v>
      </c>
      <c r="AJ219" s="18">
        <f>AJ221+AJ258+AJ265</f>
        <v>256.36285051300365</v>
      </c>
      <c r="AK219" s="18">
        <f>AK221+AK258+AK265</f>
        <v>246.75616393331177</v>
      </c>
      <c r="AM219" s="14"/>
      <c r="AN219" s="14"/>
      <c r="AO219" s="18">
        <f>SUM(AG219:AK219)</f>
        <v>1317.4424175925496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158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114.19813463316459</v>
      </c>
      <c r="AH221" s="72">
        <f t="shared" ref="AH221:AK221" si="15">AH222+AH244</f>
        <v>108.60719912272431</v>
      </c>
      <c r="AI221" s="72">
        <f t="shared" si="15"/>
        <v>106.41815123493419</v>
      </c>
      <c r="AJ221" s="72">
        <f t="shared" si="15"/>
        <v>101.8412194680855</v>
      </c>
      <c r="AK221" s="72">
        <f t="shared" si="15"/>
        <v>98.748687289124476</v>
      </c>
      <c r="AM221" s="14"/>
      <c r="AN221" s="14"/>
      <c r="AO221" s="18">
        <f t="shared" ref="AO221:AO273" si="16">SUM(AG221:AK221)</f>
        <v>529.81339174803304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158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114.19813463316459</v>
      </c>
      <c r="AH222" s="72">
        <f t="shared" ref="AH222:AK222" si="17">SUM(AH223,AH228,AH234,AH243)</f>
        <v>108.60719912272431</v>
      </c>
      <c r="AI222" s="72">
        <f t="shared" si="17"/>
        <v>106.41815123493419</v>
      </c>
      <c r="AJ222" s="72">
        <f t="shared" si="17"/>
        <v>101.8412194680855</v>
      </c>
      <c r="AK222" s="72">
        <f t="shared" si="17"/>
        <v>98.748687289124476</v>
      </c>
      <c r="AM222" s="14"/>
      <c r="AN222" s="14"/>
      <c r="AO222" s="18">
        <f t="shared" si="16"/>
        <v>529.81339174803304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158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Inp_Lon_sub!AG128*INDEX(Cal_FrontierShift!AG$243:AG$295,MATCH($H223,Cal_FrontierShift!$H$243:$H$295,0))</f>
        <v>18.165011243047125</v>
      </c>
      <c r="AH223" s="18">
        <f>Inp_Lon_sub!AH128*INDEX(Cal_FrontierShift!AH$243:AH$295,MATCH($H223,Cal_FrontierShift!$H$243:$H$295,0))</f>
        <v>16.860405202835235</v>
      </c>
      <c r="AI223" s="18">
        <f>Inp_Lon_sub!AI128*INDEX(Cal_FrontierShift!AI$243:AI$295,MATCH($H223,Cal_FrontierShift!$H$243:$H$295,0))</f>
        <v>16.32451072309988</v>
      </c>
      <c r="AJ223" s="18">
        <f>Inp_Lon_sub!AJ128*INDEX(Cal_FrontierShift!AJ$243:AJ$295,MATCH($H223,Cal_FrontierShift!$H$243:$H$295,0))</f>
        <v>16.185744543598354</v>
      </c>
      <c r="AK223" s="18">
        <f>Inp_Lon_sub!AK128*INDEX(Cal_FrontierShift!AK$243:AK$295,MATCH($H223,Cal_FrontierShift!$H$243:$H$295,0))</f>
        <v>15.823340617034455</v>
      </c>
      <c r="AM223" s="14"/>
      <c r="AN223" s="14"/>
      <c r="AO223" s="18">
        <f t="shared" si="16"/>
        <v>83.359012329615041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158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158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158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158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158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68.862613460281494</v>
      </c>
      <c r="AH228" s="72">
        <f t="shared" ref="AH228:AK228" si="18">SUM(AH229:AH233)</f>
        <v>65.4432678214406</v>
      </c>
      <c r="AI228" s="72">
        <f t="shared" si="18"/>
        <v>63.968215742675888</v>
      </c>
      <c r="AJ228" s="72">
        <f t="shared" si="18"/>
        <v>60.282619651007074</v>
      </c>
      <c r="AK228" s="72">
        <f t="shared" si="18"/>
        <v>58.147222858948695</v>
      </c>
      <c r="AM228" s="14"/>
      <c r="AN228" s="14"/>
      <c r="AO228" s="18">
        <f t="shared" si="16"/>
        <v>316.70393953435371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158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Inp_Lon_sub!AG134*INDEX(Cal_FrontierShift!AG$243:AG$295,MATCH($H229,Cal_FrontierShift!$H$243:$H$295,0))</f>
        <v>13.387534847832715</v>
      </c>
      <c r="AH229" s="18">
        <f>Inp_Lon_sub!AH134*INDEX(Cal_FrontierShift!AH$243:AH$295,MATCH($H229,Cal_FrontierShift!$H$243:$H$295,0))</f>
        <v>12.994902649815426</v>
      </c>
      <c r="AI229" s="18">
        <f>Inp_Lon_sub!AI134*INDEX(Cal_FrontierShift!AI$243:AI$295,MATCH($H229,Cal_FrontierShift!$H$243:$H$295,0))</f>
        <v>12.587292133499362</v>
      </c>
      <c r="AJ229" s="18">
        <f>Inp_Lon_sub!AJ134*INDEX(Cal_FrontierShift!AJ$243:AJ$295,MATCH($H229,Cal_FrontierShift!$H$243:$H$295,0))</f>
        <v>11.801012567354434</v>
      </c>
      <c r="AK229" s="18">
        <f>Inp_Lon_sub!AK134*INDEX(Cal_FrontierShift!AK$243:AK$295,MATCH($H229,Cal_FrontierShift!$H$243:$H$295,0))</f>
        <v>11.398345279156249</v>
      </c>
      <c r="AM229" s="14"/>
      <c r="AN229" s="14"/>
      <c r="AO229" s="18">
        <f t="shared" si="16"/>
        <v>62.169087477658181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308</v>
      </c>
      <c r="L230" s="3" t="s">
        <v>158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Inp_Lon_sub!AG135*INDEX(Cal_FrontierShift!AG$243:AG$295,MATCH($H230,Cal_FrontierShift!$H$243:$H$295,0))</f>
        <v>21.040544196958884</v>
      </c>
      <c r="AH230" s="18">
        <f>Inp_Lon_sub!AH135*INDEX(Cal_FrontierShift!AH$243:AH$295,MATCH($H230,Cal_FrontierShift!$H$243:$H$295,0))</f>
        <v>19.632994227349446</v>
      </c>
      <c r="AI230" s="18">
        <f>Inp_Lon_sub!AI135*INDEX(Cal_FrontierShift!AI$243:AI$295,MATCH($H230,Cal_FrontierShift!$H$243:$H$295,0))</f>
        <v>18.635617818381853</v>
      </c>
      <c r="AJ230" s="18">
        <f>Inp_Lon_sub!AJ135*INDEX(Cal_FrontierShift!AJ$243:AJ$295,MATCH($H230,Cal_FrontierShift!$H$243:$H$295,0))</f>
        <v>17.806766515182339</v>
      </c>
      <c r="AK230" s="18">
        <f>Inp_Lon_sub!AK135*INDEX(Cal_FrontierShift!AK$243:AK$295,MATCH($H230,Cal_FrontierShift!$H$243:$H$295,0))</f>
        <v>16.899032581967045</v>
      </c>
      <c r="AM230" s="14"/>
      <c r="AN230" s="14"/>
      <c r="AO230" s="18">
        <f t="shared" si="16"/>
        <v>94.014955339839574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184</v>
      </c>
      <c r="L231" s="3" t="s">
        <v>158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Inp_Lon_sub!AG136*INDEX(Cal_FrontierShift!AG$243:AG$295,MATCH($H231,Cal_FrontierShift!$H$243:$H$295,0))</f>
        <v>30.687559953237201</v>
      </c>
      <c r="AH231" s="18">
        <f>Inp_Lon_sub!AH136*INDEX(Cal_FrontierShift!AH$243:AH$295,MATCH($H231,Cal_FrontierShift!$H$243:$H$295,0))</f>
        <v>29.094308067506589</v>
      </c>
      <c r="AI231" s="18">
        <f>Inp_Lon_sub!AI136*INDEX(Cal_FrontierShift!AI$243:AI$295,MATCH($H231,Cal_FrontierShift!$H$243:$H$295,0))</f>
        <v>29.136811934024696</v>
      </c>
      <c r="AJ231" s="18">
        <f>Inp_Lon_sub!AJ136*INDEX(Cal_FrontierShift!AJ$243:AJ$295,MATCH($H231,Cal_FrontierShift!$H$243:$H$295,0))</f>
        <v>27.12110979582415</v>
      </c>
      <c r="AK231" s="18">
        <f>Inp_Lon_sub!AK136*INDEX(Cal_FrontierShift!AK$243:AK$295,MATCH($H231,Cal_FrontierShift!$H$243:$H$295,0))</f>
        <v>26.35589342166217</v>
      </c>
      <c r="AM231" s="14"/>
      <c r="AN231" s="14"/>
      <c r="AO231" s="18">
        <f t="shared" si="16"/>
        <v>142.39568317225479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309</v>
      </c>
      <c r="L232" s="3" t="s">
        <v>158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Inp_Lon_sub!AG137*INDEX(Cal_FrontierShift!AG$243:AG$295,MATCH($H232,Cal_FrontierShift!$H$243:$H$295,0))</f>
        <v>0</v>
      </c>
      <c r="AH232" s="18">
        <f>Inp_Lon_sub!AH137*INDEX(Cal_FrontierShift!AH$243:AH$295,MATCH($H232,Cal_FrontierShift!$H$243:$H$295,0))</f>
        <v>0</v>
      </c>
      <c r="AI232" s="18">
        <f>Inp_Lon_sub!AI137*INDEX(Cal_FrontierShift!AI$243:AI$295,MATCH($H232,Cal_FrontierShift!$H$243:$H$295,0))</f>
        <v>0</v>
      </c>
      <c r="AJ232" s="18">
        <f>Inp_Lon_sub!AJ137*INDEX(Cal_FrontierShift!AJ$243:AJ$295,MATCH($H232,Cal_FrontierShift!$H$243:$H$295,0))</f>
        <v>0</v>
      </c>
      <c r="AK232" s="18">
        <f>Inp_Lon_sub!AK137*INDEX(Cal_FrontierShift!AK$243:AK$295,MATCH($H232,Cal_FrontierShift!$H$243:$H$295,0))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310</v>
      </c>
      <c r="L233" s="3" t="s">
        <v>158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Inp_Lon_sub!AG138*INDEX(Cal_FrontierShift!AG$243:AG$295,MATCH($H233,Cal_FrontierShift!$H$243:$H$295,0))</f>
        <v>3.7469744622526893</v>
      </c>
      <c r="AH233" s="18">
        <f>Inp_Lon_sub!AH138*INDEX(Cal_FrontierShift!AH$243:AH$295,MATCH($H233,Cal_FrontierShift!$H$243:$H$295,0))</f>
        <v>3.7210628767691376</v>
      </c>
      <c r="AI233" s="18">
        <f>Inp_Lon_sub!AI138*INDEX(Cal_FrontierShift!AI$243:AI$295,MATCH($H233,Cal_FrontierShift!$H$243:$H$295,0))</f>
        <v>3.6084938567699756</v>
      </c>
      <c r="AJ233" s="18">
        <f>Inp_Lon_sub!AJ138*INDEX(Cal_FrontierShift!AJ$243:AJ$295,MATCH($H233,Cal_FrontierShift!$H$243:$H$295,0))</f>
        <v>3.5537307726461531</v>
      </c>
      <c r="AK233" s="18">
        <f>Inp_Lon_sub!AK138*INDEX(Cal_FrontierShift!AK$243:AK$295,MATCH($H233,Cal_FrontierShift!$H$243:$H$295,0))</f>
        <v>3.4939515761632283</v>
      </c>
      <c r="AM233" s="14"/>
      <c r="AN233" s="14"/>
      <c r="AO233" s="18">
        <f t="shared" si="16"/>
        <v>18.124213544601183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185</v>
      </c>
      <c r="H234" s="4" t="s">
        <v>186</v>
      </c>
      <c r="L234" s="3" t="s">
        <v>158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22.920988157084636</v>
      </c>
      <c r="AH234" s="72">
        <f t="shared" ref="AH234:AK234" si="19">SUM(AH235:AH242)</f>
        <v>22.421606910707961</v>
      </c>
      <c r="AI234" s="72">
        <f t="shared" si="19"/>
        <v>22.022656309152115</v>
      </c>
      <c r="AJ234" s="72">
        <f t="shared" si="19"/>
        <v>21.648513681540607</v>
      </c>
      <c r="AK234" s="72">
        <f t="shared" si="19"/>
        <v>20.679211646020587</v>
      </c>
      <c r="AM234" s="14"/>
      <c r="AN234" s="14"/>
      <c r="AO234" s="18">
        <f t="shared" si="16"/>
        <v>109.69297670450591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185</v>
      </c>
      <c r="H235" s="3" t="s">
        <v>187</v>
      </c>
      <c r="L235" s="3" t="s">
        <v>158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Inp_Lon_sub!AG140*INDEX(Cal_FrontierShift!AG$243:AG$295,MATCH($H235,Cal_FrontierShift!$H$243:$H$295,0))</f>
        <v>11.646127182612084</v>
      </c>
      <c r="AH235" s="18">
        <f>Inp_Lon_sub!AH140*INDEX(Cal_FrontierShift!AH$243:AH$295,MATCH($H235,Cal_FrontierShift!$H$243:$H$295,0))</f>
        <v>11.668799736868683</v>
      </c>
      <c r="AI235" s="18">
        <f>Inp_Lon_sub!AI140*INDEX(Cal_FrontierShift!AI$243:AI$295,MATCH($H235,Cal_FrontierShift!$H$243:$H$295,0))</f>
        <v>11.171973722612215</v>
      </c>
      <c r="AJ235" s="18">
        <f>Inp_Lon_sub!AJ140*INDEX(Cal_FrontierShift!AJ$243:AJ$295,MATCH($H235,Cal_FrontierShift!$H$243:$H$295,0))</f>
        <v>10.623089302824793</v>
      </c>
      <c r="AK235" s="18">
        <f>Inp_Lon_sub!AK140*INDEX(Cal_FrontierShift!AK$243:AK$295,MATCH($H235,Cal_FrontierShift!$H$243:$H$295,0))</f>
        <v>9.7889693436165217</v>
      </c>
      <c r="AM235" s="14"/>
      <c r="AN235" s="14"/>
      <c r="AO235" s="18">
        <f t="shared" si="16"/>
        <v>54.8989592885343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185</v>
      </c>
      <c r="H236" s="3" t="s">
        <v>188</v>
      </c>
      <c r="L236" s="3" t="s">
        <v>158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Inp_Lon_sub!AG141*INDEX(Cal_FrontierShift!AG$243:AG$295,MATCH($H236,Cal_FrontierShift!$H$243:$H$295,0))</f>
        <v>3.4321353474383538</v>
      </c>
      <c r="AH236" s="18">
        <f>Inp_Lon_sub!AH141*INDEX(Cal_FrontierShift!AH$243:AH$295,MATCH($H236,Cal_FrontierShift!$H$243:$H$295,0))</f>
        <v>3.4036285602187473</v>
      </c>
      <c r="AI236" s="18">
        <f>Inp_Lon_sub!AI141*INDEX(Cal_FrontierShift!AI$243:AI$295,MATCH($H236,Cal_FrontierShift!$H$243:$H$295,0))</f>
        <v>3.2986382113906076</v>
      </c>
      <c r="AJ236" s="18">
        <f>Inp_Lon_sub!AJ141*INDEX(Cal_FrontierShift!AJ$243:AJ$295,MATCH($H236,Cal_FrontierShift!$H$243:$H$295,0))</f>
        <v>3.3237127521642114</v>
      </c>
      <c r="AK236" s="18">
        <f>Inp_Lon_sub!AK141*INDEX(Cal_FrontierShift!AK$243:AK$295,MATCH($H236,Cal_FrontierShift!$H$243:$H$295,0))</f>
        <v>3.3327673342348887</v>
      </c>
      <c r="AM236" s="14"/>
      <c r="AN236" s="14"/>
      <c r="AO236" s="18">
        <f t="shared" si="16"/>
        <v>16.79088220544681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185</v>
      </c>
      <c r="H237" s="3" t="s">
        <v>189</v>
      </c>
      <c r="L237" s="3" t="s">
        <v>158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Inp_Lon_sub!AG142*INDEX(Cal_FrontierShift!AG$243:AG$295,MATCH($H237,Cal_FrontierShift!$H$243:$H$295,0))</f>
        <v>1.4143687476350029</v>
      </c>
      <c r="AH237" s="18">
        <f>Inp_Lon_sub!AH142*INDEX(Cal_FrontierShift!AH$243:AH$295,MATCH($H237,Cal_FrontierShift!$H$243:$H$295,0))</f>
        <v>1.391570454626484</v>
      </c>
      <c r="AI237" s="18">
        <f>Inp_Lon_sub!AI142*INDEX(Cal_FrontierShift!AI$243:AI$295,MATCH($H237,Cal_FrontierShift!$H$243:$H$295,0))</f>
        <v>1.3828544512617056</v>
      </c>
      <c r="AJ237" s="18">
        <f>Inp_Lon_sub!AJ142*INDEX(Cal_FrontierShift!AJ$243:AJ$295,MATCH($H237,Cal_FrontierShift!$H$243:$H$295,0))</f>
        <v>1.3642644164407083</v>
      </c>
      <c r="AK237" s="18">
        <f>Inp_Lon_sub!AK142*INDEX(Cal_FrontierShift!AK$243:AK$295,MATCH($H237,Cal_FrontierShift!$H$243:$H$295,0))</f>
        <v>1.3337964326273373</v>
      </c>
      <c r="AM237" s="14"/>
      <c r="AN237" s="14"/>
      <c r="AO237" s="18">
        <f t="shared" si="16"/>
        <v>6.8868545025912375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185</v>
      </c>
      <c r="H238" s="3" t="s">
        <v>190</v>
      </c>
      <c r="L238" s="3" t="s">
        <v>158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Inp_Lon_sub!AG143*INDEX(Cal_FrontierShift!AG$243:AG$295,MATCH($H238,Cal_FrontierShift!$H$243:$H$295,0))</f>
        <v>2.7617782540819675</v>
      </c>
      <c r="AH238" s="18">
        <f>Inp_Lon_sub!AH143*INDEX(Cal_FrontierShift!AH$243:AH$295,MATCH($H238,Cal_FrontierShift!$H$243:$H$295,0))</f>
        <v>2.4091463222144114</v>
      </c>
      <c r="AI238" s="18">
        <f>Inp_Lon_sub!AI143*INDEX(Cal_FrontierShift!AI$243:AI$295,MATCH($H238,Cal_FrontierShift!$H$243:$H$295,0))</f>
        <v>2.6293001744835331</v>
      </c>
      <c r="AJ238" s="18">
        <f>Inp_Lon_sub!AJ143*INDEX(Cal_FrontierShift!AJ$243:AJ$295,MATCH($H238,Cal_FrontierShift!$H$243:$H$295,0))</f>
        <v>2.8393524714438203</v>
      </c>
      <c r="AK238" s="18">
        <f>Inp_Lon_sub!AK143*INDEX(Cal_FrontierShift!AK$243:AK$295,MATCH($H238,Cal_FrontierShift!$H$243:$H$295,0))</f>
        <v>2.7714740661822046</v>
      </c>
      <c r="AM238" s="14"/>
      <c r="AN238" s="14"/>
      <c r="AO238" s="18">
        <f t="shared" si="16"/>
        <v>13.411051288405936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185</v>
      </c>
      <c r="H239" s="3" t="s">
        <v>191</v>
      </c>
      <c r="L239" s="3" t="s">
        <v>158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Inp_Lon_sub!AG144*INDEX(Cal_FrontierShift!AG$243:AG$295,MATCH($H239,Cal_FrontierShift!$H$243:$H$295,0))</f>
        <v>1.4019943883767141</v>
      </c>
      <c r="AH239" s="18">
        <f>Inp_Lon_sub!AH144*INDEX(Cal_FrontierShift!AH$243:AH$295,MATCH($H239,Cal_FrontierShift!$H$243:$H$295,0))</f>
        <v>1.3652529096513</v>
      </c>
      <c r="AI239" s="18">
        <f>Inp_Lon_sub!AI144*INDEX(Cal_FrontierShift!AI$243:AI$295,MATCH($H239,Cal_FrontierShift!$H$243:$H$295,0))</f>
        <v>1.3629992577253047</v>
      </c>
      <c r="AJ239" s="18">
        <f>Inp_Lon_sub!AJ144*INDEX(Cal_FrontierShift!AJ$243:AJ$295,MATCH($H239,Cal_FrontierShift!$H$243:$H$295,0))</f>
        <v>1.3473670854448245</v>
      </c>
      <c r="AK239" s="18">
        <f>Inp_Lon_sub!AK144*INDEX(Cal_FrontierShift!AK$243:AK$295,MATCH($H239,Cal_FrontierShift!$H$243:$H$295,0))</f>
        <v>1.3455125127707632</v>
      </c>
      <c r="AM239" s="14"/>
      <c r="AN239" s="14"/>
      <c r="AO239" s="18">
        <f t="shared" si="16"/>
        <v>6.8231261539689063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185</v>
      </c>
      <c r="H240" s="3" t="s">
        <v>192</v>
      </c>
      <c r="L240" s="3" t="s">
        <v>158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Inp_Lon_sub!AG145*INDEX(Cal_FrontierShift!AG$243:AG$295,MATCH($H240,Cal_FrontierShift!$H$243:$H$295,0))</f>
        <v>0.56853961609176529</v>
      </c>
      <c r="AH240" s="18">
        <f>Inp_Lon_sub!AH145*INDEX(Cal_FrontierShift!AH$243:AH$295,MATCH($H240,Cal_FrontierShift!$H$243:$H$295,0))</f>
        <v>0.53068102030253139</v>
      </c>
      <c r="AI240" s="18">
        <f>Inp_Lon_sub!AI145*INDEX(Cal_FrontierShift!AI$243:AI$295,MATCH($H240,Cal_FrontierShift!$H$243:$H$295,0))</f>
        <v>0.52226155048956302</v>
      </c>
      <c r="AJ240" s="18">
        <f>Inp_Lon_sub!AJ145*INDEX(Cal_FrontierShift!AJ$243:AJ$295,MATCH($H240,Cal_FrontierShift!$H$243:$H$295,0))</f>
        <v>0.51832490659950192</v>
      </c>
      <c r="AK240" s="18">
        <f>Inp_Lon_sub!AK145*INDEX(Cal_FrontierShift!AK$243:AK$295,MATCH($H240,Cal_FrontierShift!$H$243:$H$295,0))</f>
        <v>0.51441793398609925</v>
      </c>
      <c r="AM240" s="14"/>
      <c r="AN240" s="14"/>
      <c r="AO240" s="18">
        <f t="shared" si="16"/>
        <v>2.6542250274694608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185</v>
      </c>
      <c r="H241" s="3" t="s">
        <v>193</v>
      </c>
      <c r="L241" s="3" t="s">
        <v>158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Inp_Lon_sub!AG146*INDEX(Cal_FrontierShift!AG$243:AG$295,MATCH($H241,Cal_FrontierShift!$H$243:$H$295,0))</f>
        <v>1.4042617358677814</v>
      </c>
      <c r="AH241" s="18">
        <f>Inp_Lon_sub!AH146*INDEX(Cal_FrontierShift!AH$243:AH$295,MATCH($H241,Cal_FrontierShift!$H$243:$H$295,0))</f>
        <v>1.3577119824996446</v>
      </c>
      <c r="AI241" s="18">
        <f>Inp_Lon_sub!AI146*INDEX(Cal_FrontierShift!AI$243:AI$295,MATCH($H241,Cal_FrontierShift!$H$243:$H$295,0))</f>
        <v>1.3620352474483968</v>
      </c>
      <c r="AJ241" s="18">
        <f>Inp_Lon_sub!AJ146*INDEX(Cal_FrontierShift!AJ$243:AJ$295,MATCH($H241,Cal_FrontierShift!$H$243:$H$295,0))</f>
        <v>1.3420145329855346</v>
      </c>
      <c r="AK241" s="18">
        <f>Inp_Lon_sub!AK146*INDEX(Cal_FrontierShift!AK$243:AK$295,MATCH($H241,Cal_FrontierShift!$H$243:$H$295,0))</f>
        <v>1.3100230509184247</v>
      </c>
      <c r="AM241" s="14"/>
      <c r="AN241" s="14"/>
      <c r="AO241" s="18">
        <f t="shared" si="16"/>
        <v>6.7760465497197817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185</v>
      </c>
      <c r="H242" s="3" t="s">
        <v>194</v>
      </c>
      <c r="L242" s="3" t="s">
        <v>158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Inp_Lon_sub!AG147*INDEX(Cal_FrontierShift!AG$243:AG$295,MATCH($H242,Cal_FrontierShift!$H$243:$H$295,0))</f>
        <v>0.29178288498096644</v>
      </c>
      <c r="AH242" s="18">
        <f>Inp_Lon_sub!AH147*INDEX(Cal_FrontierShift!AH$243:AH$295,MATCH($H242,Cal_FrontierShift!$H$243:$H$295,0))</f>
        <v>0.29481592432616011</v>
      </c>
      <c r="AI242" s="18">
        <f>Inp_Lon_sub!AI147*INDEX(Cal_FrontierShift!AI$243:AI$295,MATCH($H242,Cal_FrontierShift!$H$243:$H$295,0))</f>
        <v>0.29259369374078703</v>
      </c>
      <c r="AJ242" s="18">
        <f>Inp_Lon_sub!AJ147*INDEX(Cal_FrontierShift!AJ$243:AJ$295,MATCH($H242,Cal_FrontierShift!$H$243:$H$295,0))</f>
        <v>0.29038821363721323</v>
      </c>
      <c r="AK242" s="18">
        <f>Inp_Lon_sub!AK147*INDEX(Cal_FrontierShift!AK$243:AK$295,MATCH($H242,Cal_FrontierShift!$H$243:$H$295,0))</f>
        <v>0.28225097168434349</v>
      </c>
      <c r="AM242" s="14"/>
      <c r="AN242" s="14"/>
      <c r="AO242" s="18">
        <f t="shared" si="16"/>
        <v>1.4518316883694704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195</v>
      </c>
      <c r="H243" s="4" t="s">
        <v>196</v>
      </c>
      <c r="L243" s="3" t="s">
        <v>158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Inp_Lon_sub!AG148*INDEX(Cal_FrontierShift!AG$243:AG$295,MATCH($H243,Cal_FrontierShift!$H$243:$H$295,0))</f>
        <v>4.2495217727513186</v>
      </c>
      <c r="AH243" s="18">
        <f>Inp_Lon_sub!AH148*INDEX(Cal_FrontierShift!AH$243:AH$295,MATCH($H243,Cal_FrontierShift!$H$243:$H$295,0))</f>
        <v>3.8819191877405137</v>
      </c>
      <c r="AI243" s="18">
        <f>Inp_Lon_sub!AI148*INDEX(Cal_FrontierShift!AI$243:AI$295,MATCH($H243,Cal_FrontierShift!$H$243:$H$295,0))</f>
        <v>4.1027684600063017</v>
      </c>
      <c r="AJ243" s="18">
        <f>Inp_Lon_sub!AJ148*INDEX(Cal_FrontierShift!AJ$243:AJ$295,MATCH($H243,Cal_FrontierShift!$H$243:$H$295,0))</f>
        <v>3.7243415919394609</v>
      </c>
      <c r="AK243" s="18">
        <f>Inp_Lon_sub!AK148*INDEX(Cal_FrontierShift!AK$243:AK$295,MATCH($H243,Cal_FrontierShift!$H$243:$H$295,0))</f>
        <v>4.0989121671207265</v>
      </c>
      <c r="AM243" s="14"/>
      <c r="AN243" s="14"/>
      <c r="AO243" s="18">
        <f t="shared" si="16"/>
        <v>20.057463179558322</v>
      </c>
      <c r="AQ243" s="14"/>
      <c r="AR243" s="14"/>
      <c r="AS243" s="14"/>
    </row>
    <row r="244" spans="5:45" x14ac:dyDescent="0.3">
      <c r="E244" s="4" t="s">
        <v>172</v>
      </c>
      <c r="F244" s="4" t="s">
        <v>197</v>
      </c>
      <c r="H244" s="4" t="s">
        <v>198</v>
      </c>
      <c r="L244" s="3" t="s">
        <v>158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197</v>
      </c>
      <c r="H245" s="101" t="s">
        <v>199</v>
      </c>
      <c r="L245" s="3" t="s">
        <v>158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197</v>
      </c>
      <c r="H246" s="101" t="s">
        <v>200</v>
      </c>
      <c r="L246" s="3" t="s">
        <v>158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197</v>
      </c>
      <c r="H247" s="101" t="s">
        <v>201</v>
      </c>
      <c r="L247" s="3" t="s">
        <v>158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197</v>
      </c>
      <c r="H248" s="101" t="s">
        <v>202</v>
      </c>
      <c r="L248" s="3" t="s">
        <v>158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197</v>
      </c>
      <c r="H249" s="101" t="s">
        <v>203</v>
      </c>
      <c r="L249" s="3" t="s">
        <v>158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197</v>
      </c>
      <c r="H250" s="101" t="s">
        <v>204</v>
      </c>
      <c r="L250" s="3" t="s">
        <v>158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197</v>
      </c>
      <c r="H251" s="101" t="s">
        <v>1107</v>
      </c>
      <c r="L251" s="3" t="s">
        <v>158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197</v>
      </c>
      <c r="H252" s="101" t="s">
        <v>206</v>
      </c>
      <c r="L252" s="3" t="s">
        <v>158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197</v>
      </c>
      <c r="H253" s="101" t="s">
        <v>207</v>
      </c>
      <c r="L253" s="3" t="s">
        <v>158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197</v>
      </c>
      <c r="H254" s="3" t="s">
        <v>1108</v>
      </c>
      <c r="L254" s="3" t="s">
        <v>158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197</v>
      </c>
      <c r="H255" s="101" t="s">
        <v>1109</v>
      </c>
      <c r="L255" s="3" t="s">
        <v>158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197</v>
      </c>
      <c r="H256" s="101" t="s">
        <v>1110</v>
      </c>
      <c r="L256" s="3" t="s">
        <v>158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197</v>
      </c>
      <c r="H257" s="101" t="s">
        <v>195</v>
      </c>
      <c r="L257" s="3" t="s">
        <v>158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209</v>
      </c>
      <c r="H258" s="4" t="s">
        <v>209</v>
      </c>
      <c r="L258" s="3" t="s">
        <v>158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28.203226535292806</v>
      </c>
      <c r="AH258" s="72">
        <f>SUM(AH259:AH264)</f>
        <v>31.022833284660898</v>
      </c>
      <c r="AI258" s="72">
        <f>SUM(AI259:AI264)</f>
        <v>31.512037474099991</v>
      </c>
      <c r="AJ258" s="72">
        <f>SUM(AJ259:AJ264)</f>
        <v>27.938779216558487</v>
      </c>
      <c r="AK258" s="72">
        <f>SUM(AK259:AK264)</f>
        <v>22.874404453665377</v>
      </c>
      <c r="AM258" s="14"/>
      <c r="AN258" s="14"/>
      <c r="AO258" s="18">
        <f t="shared" si="16"/>
        <v>141.55128096427757</v>
      </c>
      <c r="AQ258" s="14"/>
      <c r="AR258" s="14"/>
      <c r="AS258" s="14"/>
    </row>
    <row r="259" spans="5:45" x14ac:dyDescent="0.3">
      <c r="E259" s="3" t="s">
        <v>209</v>
      </c>
      <c r="H259" s="3" t="s">
        <v>311</v>
      </c>
      <c r="L259" s="3" t="s">
        <v>158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Inp_Lon_sub!AG164*INDEX(Cal_FrontierShift!AG$243:AG$295,MATCH($H259,Cal_FrontierShift!$H$243:$H$295,0))</f>
        <v>4.4102325949415748</v>
      </c>
      <c r="AH259" s="18">
        <f>Inp_Lon_sub!AH164*INDEX(Cal_FrontierShift!AH$243:AH$295,MATCH($H259,Cal_FrontierShift!$H$243:$H$295,0))</f>
        <v>4.18417661087366</v>
      </c>
      <c r="AI259" s="18">
        <f>Inp_Lon_sub!AI164*INDEX(Cal_FrontierShift!AI$243:AI$295,MATCH($H259,Cal_FrontierShift!$H$243:$H$295,0))</f>
        <v>4.662314056735327</v>
      </c>
      <c r="AJ259" s="18">
        <f>Inp_Lon_sub!AJ164*INDEX(Cal_FrontierShift!AJ$243:AJ$295,MATCH($H259,Cal_FrontierShift!$H$243:$H$295,0))</f>
        <v>4.3895713434028014</v>
      </c>
      <c r="AK259" s="18">
        <f>Inp_Lon_sub!AK164*INDEX(Cal_FrontierShift!AK$243:AK$295,MATCH($H259,Cal_FrontierShift!$H$243:$H$295,0))</f>
        <v>4.9980043592413619</v>
      </c>
      <c r="AM259" s="14"/>
      <c r="AN259" s="14"/>
      <c r="AO259" s="18">
        <f t="shared" si="16"/>
        <v>22.644298965194729</v>
      </c>
      <c r="AQ259" s="14"/>
      <c r="AR259" s="14"/>
      <c r="AS259" s="14"/>
    </row>
    <row r="260" spans="5:45" x14ac:dyDescent="0.3">
      <c r="E260" s="3" t="s">
        <v>209</v>
      </c>
      <c r="H260" s="3" t="s">
        <v>210</v>
      </c>
      <c r="L260" s="3" t="s">
        <v>158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Inp_Lon_sub!AG165*INDEX(Cal_FrontierShift!AG$243:AG$295,MATCH($H260,Cal_FrontierShift!$H$243:$H$295,0))</f>
        <v>4.9391086938762898</v>
      </c>
      <c r="AH260" s="18">
        <f>Inp_Lon_sub!AH165*INDEX(Cal_FrontierShift!AH$243:AH$295,MATCH($H260,Cal_FrontierShift!$H$243:$H$295,0))</f>
        <v>4.8918221625258189</v>
      </c>
      <c r="AI260" s="18">
        <f>Inp_Lon_sub!AI165*INDEX(Cal_FrontierShift!AI$243:AI$295,MATCH($H260,Cal_FrontierShift!$H$243:$H$295,0))</f>
        <v>4.8449427773055511</v>
      </c>
      <c r="AJ260" s="18">
        <f>Inp_Lon_sub!AJ165*INDEX(Cal_FrontierShift!AJ$243:AJ$295,MATCH($H260,Cal_FrontierShift!$H$243:$H$295,0))</f>
        <v>4.7984670240322558</v>
      </c>
      <c r="AK260" s="18">
        <f>Inp_Lon_sub!AK165*INDEX(Cal_FrontierShift!AK$243:AK$295,MATCH($H260,Cal_FrontierShift!$H$243:$H$295,0))</f>
        <v>4.752391831330983</v>
      </c>
      <c r="AM260" s="14"/>
      <c r="AN260" s="14"/>
      <c r="AO260" s="18">
        <f t="shared" si="16"/>
        <v>24.226732489070898</v>
      </c>
      <c r="AQ260" s="14"/>
      <c r="AR260" s="14"/>
      <c r="AS260" s="14"/>
    </row>
    <row r="261" spans="5:45" x14ac:dyDescent="0.3">
      <c r="E261" s="3" t="s">
        <v>209</v>
      </c>
      <c r="H261" s="3" t="s">
        <v>211</v>
      </c>
      <c r="L261" s="3" t="s">
        <v>158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Inp_Lon_sub!AG166*INDEX(Cal_FrontierShift!AG$243:AG$295,MATCH($H261,Cal_FrontierShift!$H$243:$H$295,0))</f>
        <v>0.65756693848035119</v>
      </c>
      <c r="AH261" s="18">
        <f>Inp_Lon_sub!AH166*INDEX(Cal_FrontierShift!AH$243:AH$295,MATCH($H261,Cal_FrontierShift!$H$243:$H$295,0))</f>
        <v>0.6372938387710716</v>
      </c>
      <c r="AI261" s="18">
        <f>Inp_Lon_sub!AI166*INDEX(Cal_FrontierShift!AI$243:AI$295,MATCH($H261,Cal_FrontierShift!$H$243:$H$295,0))</f>
        <v>0.6215489470554213</v>
      </c>
      <c r="AJ261" s="18">
        <f>Inp_Lon_sub!AJ166*INDEX(Cal_FrontierShift!AJ$243:AJ$295,MATCH($H261,Cal_FrontierShift!$H$243:$H$295,0))</f>
        <v>0.6132537618804913</v>
      </c>
      <c r="AK261" s="18">
        <f>Inp_Lon_sub!AK166*INDEX(Cal_FrontierShift!AK$243:AK$295,MATCH($H261,Cal_FrontierShift!$H$243:$H$295,0))</f>
        <v>0.60517071552479695</v>
      </c>
      <c r="AM261" s="14"/>
      <c r="AN261" s="14"/>
      <c r="AO261" s="18">
        <f t="shared" si="16"/>
        <v>3.1348342017121325</v>
      </c>
      <c r="AQ261" s="14"/>
      <c r="AR261" s="14"/>
      <c r="AS261" s="14"/>
    </row>
    <row r="262" spans="5:45" x14ac:dyDescent="0.3">
      <c r="E262" s="3" t="s">
        <v>209</v>
      </c>
      <c r="H262" s="3" t="s">
        <v>213</v>
      </c>
      <c r="L262" s="3" t="s">
        <v>158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Inp_Lon_sub!AG167*INDEX(Cal_FrontierShift!AG$243:AG$295,MATCH($H262,Cal_FrontierShift!$H$243:$H$295,0))</f>
        <v>0.5599810779723603</v>
      </c>
      <c r="AH262" s="18">
        <f>Inp_Lon_sub!AH167*INDEX(Cal_FrontierShift!AH$243:AH$295,MATCH($H262,Cal_FrontierShift!$H$243:$H$295,0))</f>
        <v>0.35738537187643293</v>
      </c>
      <c r="AI262" s="18">
        <f>Inp_Lon_sub!AI167*INDEX(Cal_FrontierShift!AI$243:AI$295,MATCH($H262,Cal_FrontierShift!$H$243:$H$295,0))</f>
        <v>0.43555716608863854</v>
      </c>
      <c r="AJ262" s="18">
        <f>Inp_Lon_sub!AJ167*INDEX(Cal_FrontierShift!AJ$243:AJ$295,MATCH($H262,Cal_FrontierShift!$H$243:$H$295,0))</f>
        <v>0.3359970505403006</v>
      </c>
      <c r="AK262" s="18">
        <f>Inp_Lon_sub!AK167*INDEX(Cal_FrontierShift!AK$243:AK$295,MATCH($H262,Cal_FrontierShift!$H$243:$H$295,0))</f>
        <v>0.40497592304592173</v>
      </c>
      <c r="AM262" s="14"/>
      <c r="AN262" s="14"/>
      <c r="AO262" s="18">
        <f t="shared" si="16"/>
        <v>2.0938965895236543</v>
      </c>
      <c r="AQ262" s="14"/>
      <c r="AR262" s="14"/>
      <c r="AS262" s="14"/>
    </row>
    <row r="263" spans="5:45" x14ac:dyDescent="0.3">
      <c r="E263" s="3" t="s">
        <v>209</v>
      </c>
      <c r="H263" s="3" t="s">
        <v>214</v>
      </c>
      <c r="L263" s="3" t="s">
        <v>158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Inp_Lon_sub!AG168*INDEX(Cal_FrontierShift!AG$243:AG$295,MATCH($H263,Cal_FrontierShift!$H$243:$H$295,0))</f>
        <v>2.9136831102306768</v>
      </c>
      <c r="AH263" s="18">
        <f>Inp_Lon_sub!AH168*INDEX(Cal_FrontierShift!AH$243:AH$295,MATCH($H263,Cal_FrontierShift!$H$243:$H$295,0))</f>
        <v>5.3949136377764608</v>
      </c>
      <c r="AI263" s="18">
        <f>Inp_Lon_sub!AI168*INDEX(Cal_FrontierShift!AI$243:AI$295,MATCH($H263,Cal_FrontierShift!$H$243:$H$295,0))</f>
        <v>3.6664500800996755</v>
      </c>
      <c r="AJ263" s="18">
        <f>Inp_Lon_sub!AJ168*INDEX(Cal_FrontierShift!AJ$243:AJ$295,MATCH($H263,Cal_FrontierShift!$H$243:$H$295,0))</f>
        <v>3.9002130583951535</v>
      </c>
      <c r="AK263" s="18">
        <f>Inp_Lon_sub!AK168*INDEX(Cal_FrontierShift!AK$243:AK$295,MATCH($H263,Cal_FrontierShift!$H$243:$H$295,0))</f>
        <v>0.93342567215863759</v>
      </c>
      <c r="AM263" s="14"/>
      <c r="AN263" s="14"/>
      <c r="AO263" s="18">
        <f t="shared" si="16"/>
        <v>16.808685558660603</v>
      </c>
      <c r="AQ263" s="14"/>
      <c r="AR263" s="14"/>
      <c r="AS263" s="14"/>
    </row>
    <row r="264" spans="5:45" x14ac:dyDescent="0.3">
      <c r="E264" s="3" t="s">
        <v>209</v>
      </c>
      <c r="H264" s="3" t="s">
        <v>215</v>
      </c>
      <c r="L264" s="3" t="s">
        <v>158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Inp_Lon_sub!AG169*INDEX(Cal_FrontierShift!AG$243:AG$295,MATCH($H264,Cal_FrontierShift!$H$243:$H$295,0))</f>
        <v>14.722654119791557</v>
      </c>
      <c r="AH264" s="18">
        <f>Inp_Lon_sub!AH169*INDEX(Cal_FrontierShift!AH$243:AH$295,MATCH($H264,Cal_FrontierShift!$H$243:$H$295,0))</f>
        <v>15.557241662837454</v>
      </c>
      <c r="AI264" s="18">
        <f>Inp_Lon_sub!AI169*INDEX(Cal_FrontierShift!AI$243:AI$295,MATCH($H264,Cal_FrontierShift!$H$243:$H$295,0))</f>
        <v>17.281224446815376</v>
      </c>
      <c r="AJ264" s="18">
        <f>Inp_Lon_sub!AJ169*INDEX(Cal_FrontierShift!AJ$243:AJ$295,MATCH($H264,Cal_FrontierShift!$H$243:$H$295,0))</f>
        <v>13.901276978307484</v>
      </c>
      <c r="AK264" s="18">
        <f>Inp_Lon_sub!AK169*INDEX(Cal_FrontierShift!AK$243:AK$295,MATCH($H264,Cal_FrontierShift!$H$243:$H$295,0))</f>
        <v>11.180435952363679</v>
      </c>
      <c r="AM264" s="14"/>
      <c r="AN264" s="14"/>
      <c r="AO264" s="18">
        <f t="shared" si="16"/>
        <v>72.642833160115543</v>
      </c>
      <c r="AQ264" s="14"/>
      <c r="AR264" s="14"/>
      <c r="AS264" s="14"/>
    </row>
    <row r="265" spans="5:45" x14ac:dyDescent="0.3">
      <c r="E265" s="4" t="s">
        <v>216</v>
      </c>
      <c r="H265" s="4" t="s">
        <v>216</v>
      </c>
      <c r="L265" s="3" t="s">
        <v>158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Inp_Lon_sub!AG170*INDEX(Cal_FrontierShift!AG$243:AG$295,MATCH($H265,Cal_FrontierShift!$H$243:$H$295,0))</f>
        <v>133.57141378736466</v>
      </c>
      <c r="AH265" s="18">
        <f>Inp_Lon_sub!AH170*INDEX(Cal_FrontierShift!AH$243:AH$295,MATCH($H265,Cal_FrontierShift!$H$243:$H$295,0))</f>
        <v>131.22102598890726</v>
      </c>
      <c r="AI265" s="18">
        <f>Inp_Lon_sub!AI170*INDEX(Cal_FrontierShift!AI$243:AI$295,MATCH($H265,Cal_FrontierShift!$H$243:$H$295,0))</f>
        <v>129.56938108508561</v>
      </c>
      <c r="AJ265" s="18">
        <f>Inp_Lon_sub!AJ170*INDEX(Cal_FrontierShift!AJ$243:AJ$295,MATCH($H265,Cal_FrontierShift!$H$243:$H$295,0))</f>
        <v>126.58285182835965</v>
      </c>
      <c r="AK265" s="18">
        <f>Inp_Lon_sub!AK170*INDEX(Cal_FrontierShift!AK$243:AK$295,MATCH($H265,Cal_FrontierShift!$H$243:$H$295,0))</f>
        <v>125.13307219052193</v>
      </c>
      <c r="AM265" s="14"/>
      <c r="AN265" s="14"/>
      <c r="AO265" s="18">
        <f t="shared" si="16"/>
        <v>646.07774488023915</v>
      </c>
      <c r="AQ265" s="14"/>
      <c r="AR265" s="14"/>
      <c r="AS265" s="14"/>
    </row>
    <row r="266" spans="5:45" x14ac:dyDescent="0.3">
      <c r="E266" s="3" t="s">
        <v>216</v>
      </c>
      <c r="H266" s="3" t="s">
        <v>312</v>
      </c>
      <c r="L266" s="3" t="s">
        <v>158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216</v>
      </c>
      <c r="H267" s="3" t="s">
        <v>313</v>
      </c>
      <c r="L267" s="3" t="s">
        <v>158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216</v>
      </c>
      <c r="H268" s="3" t="s">
        <v>314</v>
      </c>
      <c r="L268" s="3" t="s">
        <v>158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216</v>
      </c>
      <c r="H269" s="3" t="s">
        <v>220</v>
      </c>
      <c r="L269" s="3" t="s">
        <v>158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216</v>
      </c>
      <c r="H270" s="3" t="s">
        <v>221</v>
      </c>
      <c r="L270" s="3" t="s">
        <v>158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216</v>
      </c>
      <c r="H271" s="3" t="s">
        <v>212</v>
      </c>
      <c r="L271" s="3" t="s">
        <v>158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216</v>
      </c>
      <c r="H272" s="3" t="s">
        <v>223</v>
      </c>
      <c r="L272" s="3" t="s">
        <v>158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216</v>
      </c>
      <c r="H273" s="3" t="s">
        <v>315</v>
      </c>
      <c r="L273" s="3" t="s">
        <v>158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159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160</v>
      </c>
    </row>
    <row r="278" spans="2:61" x14ac:dyDescent="0.3">
      <c r="F278" s="3" t="s">
        <v>1169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162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163</v>
      </c>
      <c r="R281" s="29">
        <f>SUM(R278:R279)</f>
        <v>0</v>
      </c>
    </row>
  </sheetData>
  <conditionalFormatting sqref="R4">
    <cfRule type="cellIs" dxfId="67" priority="8" operator="greaterThan">
      <formula>0</formula>
    </cfRule>
  </conditionalFormatting>
  <conditionalFormatting sqref="AQ279:AS279">
    <cfRule type="cellIs" dxfId="66" priority="4" operator="equal">
      <formula>FALSE</formula>
    </cfRule>
  </conditionalFormatting>
  <conditionalFormatting sqref="R279">
    <cfRule type="cellIs" dxfId="65" priority="7" operator="greaterThan">
      <formula>0</formula>
    </cfRule>
  </conditionalFormatting>
  <conditionalFormatting sqref="T279:AK279 AM279:AO279">
    <cfRule type="cellIs" dxfId="64" priority="6" operator="equal">
      <formula>FALSE</formula>
    </cfRule>
  </conditionalFormatting>
  <conditionalFormatting sqref="R281">
    <cfRule type="cellIs" dxfId="63" priority="5" operator="greaterThan">
      <formula>0</formula>
    </cfRule>
  </conditionalFormatting>
  <conditionalFormatting sqref="R278">
    <cfRule type="cellIs" dxfId="62" priority="3" operator="greaterThan">
      <formula>0</formula>
    </cfRule>
  </conditionalFormatting>
  <conditionalFormatting sqref="T278:AK278 AM278:AO278">
    <cfRule type="cellIs" dxfId="61" priority="2" operator="equal">
      <formula>FALSE</formula>
    </cfRule>
  </conditionalFormatting>
  <conditionalFormatting sqref="AQ278:AS278">
    <cfRule type="cellIs" dxfId="60" priority="1" operator="equal">
      <formula>FALSE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4ABA6-FF14-491F-AC5E-3E5CB6D1CCD8}">
  <sheetPr>
    <tabColor theme="8"/>
  </sheetPr>
  <dimension ref="A1:BI281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164</v>
      </c>
      <c r="G7" s="4" t="s">
        <v>165</v>
      </c>
      <c r="H7" s="4" t="s">
        <v>761</v>
      </c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1246</v>
      </c>
    </row>
    <row r="12" spans="1:61" x14ac:dyDescent="0.3">
      <c r="E12" s="3" t="s">
        <v>84</v>
      </c>
      <c r="F12" s="3" t="s">
        <v>245</v>
      </c>
      <c r="G12" s="3" t="s">
        <v>166</v>
      </c>
      <c r="L12" s="3" t="s">
        <v>158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Cal_EfficientCosts!AG55</f>
        <v>214.80495149465088</v>
      </c>
      <c r="AH12" s="17">
        <f>Cal_EfficientCosts!AH55</f>
        <v>214.79918752555309</v>
      </c>
      <c r="AI12" s="17">
        <f>Cal_EfficientCosts!AI55</f>
        <v>215.80829153523274</v>
      </c>
      <c r="AJ12" s="17">
        <f>Cal_EfficientCosts!AJ55</f>
        <v>207.19342354251668</v>
      </c>
      <c r="AK12" s="17">
        <f>Cal_EfficientCosts!AK55</f>
        <v>188.02433604836696</v>
      </c>
      <c r="AM12" s="14"/>
      <c r="AN12" s="14"/>
      <c r="AO12" s="18">
        <f>SUM(AG12:AK12)</f>
        <v>1040.6301901463203</v>
      </c>
      <c r="AQ12" s="14"/>
      <c r="AR12" s="14"/>
      <c r="AS12" s="14"/>
    </row>
    <row r="13" spans="1:61" x14ac:dyDescent="0.3">
      <c r="E13" s="3" t="s">
        <v>84</v>
      </c>
      <c r="F13" s="3" t="s">
        <v>1248</v>
      </c>
      <c r="G13" s="3" t="s">
        <v>166</v>
      </c>
      <c r="L13" s="3" t="s">
        <v>158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Inp_NW_sub!AG182</f>
        <v>230.87308818647898</v>
      </c>
      <c r="AH13" s="17">
        <f>Inp_NW_sub!AH182</f>
        <v>229.5977591111515</v>
      </c>
      <c r="AI13" s="17">
        <f>Inp_NW_sub!AI182</f>
        <v>224.23989977157336</v>
      </c>
      <c r="AJ13" s="17">
        <f>Inp_NW_sub!AJ182</f>
        <v>212.17560866674756</v>
      </c>
      <c r="AK13" s="17">
        <f>Inp_NW_sub!AK182</f>
        <v>206.47258962354266</v>
      </c>
      <c r="AM13" s="14"/>
      <c r="AN13" s="14"/>
      <c r="AO13" s="18">
        <f>SUM(AG13:AK13)</f>
        <v>1103.3589453594941</v>
      </c>
      <c r="AQ13" s="14"/>
      <c r="AR13" s="14"/>
      <c r="AS13" s="14"/>
    </row>
    <row r="14" spans="1:61" x14ac:dyDescent="0.3">
      <c r="E14" s="3" t="s">
        <v>84</v>
      </c>
      <c r="F14" s="3" t="s">
        <v>246</v>
      </c>
      <c r="G14" s="3" t="s">
        <v>166</v>
      </c>
      <c r="L14" s="3" t="s">
        <v>225</v>
      </c>
      <c r="R14" s="18">
        <f>AO12/AO13</f>
        <v>0.94314746304727182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1183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247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166</v>
      </c>
      <c r="H19" s="4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217.74736740896671</v>
      </c>
      <c r="AH19" s="18">
        <f t="shared" ref="AH19:AK19" si="0">AH13*$R$14</f>
        <v>216.54454402702117</v>
      </c>
      <c r="AI19" s="18">
        <f t="shared" si="0"/>
        <v>211.49129258353392</v>
      </c>
      <c r="AJ19" s="18">
        <f t="shared" si="0"/>
        <v>200.11288703455369</v>
      </c>
      <c r="AK19" s="18">
        <f t="shared" si="0"/>
        <v>194.73409909224472</v>
      </c>
      <c r="AM19" s="14"/>
      <c r="AN19" s="14"/>
      <c r="AO19" s="18">
        <f>SUM(AG19:AK19)</f>
        <v>1040.6301901463203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AG$19*SUMIFS(Inp_NW_SubAdjCostShares!AG$42:AG$67,Inp_NW_SubAdjCostShares!$I$42:$I$67,Cal_NW!$H20)</f>
        <v>88.153206571018117</v>
      </c>
      <c r="AH20" s="18">
        <f>AH$19*SUMIFS(Inp_NW_SubAdjCostShares!AH$42:AH$67,Inp_NW_SubAdjCostShares!$I$42:$I$67,Cal_NW!$H20)</f>
        <v>84.749604553082008</v>
      </c>
      <c r="AI20" s="18">
        <f>AI$19*SUMIFS(Inp_NW_SubAdjCostShares!AI$42:AI$67,Inp_NW_SubAdjCostShares!$I$42:$I$67,Cal_NW!$H20)</f>
        <v>82.787832876455553</v>
      </c>
      <c r="AJ20" s="18">
        <f>AJ$19*SUMIFS(Inp_NW_SubAdjCostShares!AJ$42:AJ$67,Inp_NW_SubAdjCostShares!$I$42:$I$67,Cal_NW!$H20)</f>
        <v>77.00650660178691</v>
      </c>
      <c r="AK20" s="18">
        <f>AK$19*SUMIFS(Inp_NW_SubAdjCostShares!AK$42:AK$67,Inp_NW_SubAdjCostShares!$I$42:$I$67,Cal_NW!$H20)</f>
        <v>77.509980439688945</v>
      </c>
      <c r="AM20" s="14"/>
      <c r="AN20" s="14"/>
      <c r="AO20" s="18">
        <f t="shared" ref="AO20:AO64" si="1">SUM(AG20:AK20)</f>
        <v>410.20713104203156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AG$19*SUMIFS(Inp_NW_SubAdjCostShares!AG$42:AG$67,Inp_NW_SubAdjCostShares!$I$42:$I$67,Cal_NW!$H21)</f>
        <v>0</v>
      </c>
      <c r="AH21" s="18">
        <f>AH$19*SUMIFS(Inp_NW_SubAdjCostShares!AH$42:AH$67,Inp_NW_SubAdjCostShares!$I$42:$I$67,Cal_NW!$H21)</f>
        <v>0</v>
      </c>
      <c r="AI21" s="18">
        <f>AI$19*SUMIFS(Inp_NW_SubAdjCostShares!AI$42:AI$67,Inp_NW_SubAdjCostShares!$I$42:$I$67,Cal_NW!$H21)</f>
        <v>0</v>
      </c>
      <c r="AJ21" s="18">
        <f>AJ$19*SUMIFS(Inp_NW_SubAdjCostShares!AJ$42:AJ$67,Inp_NW_SubAdjCostShares!$I$42:$I$67,Cal_NW!$H21)</f>
        <v>0</v>
      </c>
      <c r="AK21" s="18">
        <f>AK$19*SUMIFS(Inp_NW_SubAdjCostShares!AK$42:AK$67,Inp_NW_SubAdjCostShares!$I$42:$I$67,Cal_NW!$H21)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158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AG$19*SUMIFS(Inp_NW_SubAdjCostShares!AG$42:AG$67,Inp_NW_SubAdjCostShares!$I$42:$I$67,Cal_NW!$H22)</f>
        <v>16.745436447505625</v>
      </c>
      <c r="AH22" s="18">
        <f>AH$19*SUMIFS(Inp_NW_SubAdjCostShares!AH$42:AH$67,Inp_NW_SubAdjCostShares!$I$42:$I$67,Cal_NW!$H22)</f>
        <v>16.322522363012066</v>
      </c>
      <c r="AI22" s="18">
        <f>AI$19*SUMIFS(Inp_NW_SubAdjCostShares!AI$42:AI$67,Inp_NW_SubAdjCostShares!$I$42:$I$67,Cal_NW!$H22)</f>
        <v>15.710491617362869</v>
      </c>
      <c r="AJ22" s="18">
        <f>AJ$19*SUMIFS(Inp_NW_SubAdjCostShares!AJ$42:AJ$67,Inp_NW_SubAdjCostShares!$I$42:$I$67,Cal_NW!$H22)</f>
        <v>14.735258568928719</v>
      </c>
      <c r="AK22" s="18">
        <f>AK$19*SUMIFS(Inp_NW_SubAdjCostShares!AK$42:AK$67,Inp_NW_SubAdjCostShares!$I$42:$I$67,Cal_NW!$H22)</f>
        <v>14.624788447973552</v>
      </c>
      <c r="AM22" s="14"/>
      <c r="AN22" s="14"/>
      <c r="AO22" s="18">
        <f t="shared" si="1"/>
        <v>78.138497444782843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158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158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48.058157565252294</v>
      </c>
      <c r="AH27" s="72">
        <f t="shared" ref="AH27:AK27" si="2">SUM(AH28:AH32)</f>
        <v>45.865058998967207</v>
      </c>
      <c r="AI27" s="72">
        <f t="shared" si="2"/>
        <v>44.145275371186109</v>
      </c>
      <c r="AJ27" s="72">
        <f t="shared" si="2"/>
        <v>40.068582951705729</v>
      </c>
      <c r="AK27" s="72">
        <f t="shared" si="2"/>
        <v>40.7080585061465</v>
      </c>
      <c r="AM27" s="14"/>
      <c r="AN27" s="14"/>
      <c r="AO27" s="18">
        <f t="shared" si="1"/>
        <v>218.84513339325784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AG$19*SUMIFS(Inp_NW_SubAdjCostShares!AG$42:AG$67,Inp_NW_SubAdjCostShares!$I$42:$I$67,Cal_NW!$H28)</f>
        <v>9.4501015838038054</v>
      </c>
      <c r="AH28" s="18">
        <f>AH$19*SUMIFS(Inp_NW_SubAdjCostShares!AH$42:AH$67,Inp_NW_SubAdjCostShares!$I$42:$I$67,Cal_NW!$H28)</f>
        <v>9.3272047885525282</v>
      </c>
      <c r="AI28" s="18">
        <f>AI$19*SUMIFS(Inp_NW_SubAdjCostShares!AI$42:AI$67,Inp_NW_SubAdjCostShares!$I$42:$I$67,Cal_NW!$H28)</f>
        <v>8.896997219289192</v>
      </c>
      <c r="AJ28" s="18">
        <f>AJ$19*SUMIFS(Inp_NW_SubAdjCostShares!AJ$42:AJ$67,Inp_NW_SubAdjCostShares!$I$42:$I$67,Cal_NW!$H28)</f>
        <v>8.1500258609215361</v>
      </c>
      <c r="AK28" s="18">
        <f>AK$19*SUMIFS(Inp_NW_SubAdjCostShares!AK$42:AK$67,Inp_NW_SubAdjCostShares!$I$42:$I$67,Cal_NW!$H28)</f>
        <v>7.9814172847221592</v>
      </c>
      <c r="AM28" s="14"/>
      <c r="AN28" s="14"/>
      <c r="AO28" s="18">
        <f t="shared" si="1"/>
        <v>43.805746737289226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308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AG$19*SUMIFS(Inp_NW_SubAdjCostShares!AG$42:AG$67,Inp_NW_SubAdjCostShares!$I$42:$I$67,Cal_NW!$H29)</f>
        <v>14.435078840561768</v>
      </c>
      <c r="AH29" s="18">
        <f>AH$19*SUMIFS(Inp_NW_SubAdjCostShares!AH$42:AH$67,Inp_NW_SubAdjCostShares!$I$42:$I$67,Cal_NW!$H29)</f>
        <v>13.797404335124895</v>
      </c>
      <c r="AI29" s="18">
        <f>AI$19*SUMIFS(Inp_NW_SubAdjCostShares!AI$42:AI$67,Inp_NW_SubAdjCostShares!$I$42:$I$67,Cal_NW!$H29)</f>
        <v>13.092136423224609</v>
      </c>
      <c r="AJ29" s="18">
        <f>AJ$19*SUMIFS(Inp_NW_SubAdjCostShares!AJ$42:AJ$67,Inp_NW_SubAdjCostShares!$I$42:$I$67,Cal_NW!$H29)</f>
        <v>12.47690693369719</v>
      </c>
      <c r="AK29" s="18">
        <f>AK$19*SUMIFS(Inp_NW_SubAdjCostShares!AK$42:AK$67,Inp_NW_SubAdjCostShares!$I$42:$I$67,Cal_NW!$H29)</f>
        <v>11.976342657608715</v>
      </c>
      <c r="AM29" s="14"/>
      <c r="AN29" s="14"/>
      <c r="AO29" s="18">
        <f t="shared" si="1"/>
        <v>65.777869190217174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184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AG$19*SUMIFS(Inp_NW_SubAdjCostShares!AG$42:AG$67,Inp_NW_SubAdjCostShares!$I$42:$I$67,Cal_NW!$H30)</f>
        <v>20.303814248403743</v>
      </c>
      <c r="AH30" s="18">
        <f>AH$19*SUMIFS(Inp_NW_SubAdjCostShares!AH$42:AH$67,Inp_NW_SubAdjCostShares!$I$42:$I$67,Cal_NW!$H30)</f>
        <v>19.104861951637332</v>
      </c>
      <c r="AI30" s="18">
        <f>AI$19*SUMIFS(Inp_NW_SubAdjCostShares!AI$42:AI$67,Inp_NW_SubAdjCostShares!$I$42:$I$67,Cal_NW!$H30)</f>
        <v>18.517644984677862</v>
      </c>
      <c r="AJ30" s="18">
        <f>AJ$19*SUMIFS(Inp_NW_SubAdjCostShares!AJ$42:AJ$67,Inp_NW_SubAdjCostShares!$I$42:$I$67,Cal_NW!$H30)</f>
        <v>15.82834546198781</v>
      </c>
      <c r="AK30" s="18">
        <f>AK$19*SUMIFS(Inp_NW_SubAdjCostShares!AK$42:AK$67,Inp_NW_SubAdjCostShares!$I$42:$I$67,Cal_NW!$H30)</f>
        <v>16.89971128760174</v>
      </c>
      <c r="AM30" s="14"/>
      <c r="AN30" s="14"/>
      <c r="AO30" s="18">
        <f t="shared" si="1"/>
        <v>90.654377934308485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309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AG$19*SUMIFS(Inp_NW_SubAdjCostShares!AG$42:AG$67,Inp_NW_SubAdjCostShares!$I$42:$I$67,Cal_NW!$H31)</f>
        <v>0</v>
      </c>
      <c r="AH31" s="18">
        <f>AH$19*SUMIFS(Inp_NW_SubAdjCostShares!AH$42:AH$67,Inp_NW_SubAdjCostShares!$I$42:$I$67,Cal_NW!$H31)</f>
        <v>0</v>
      </c>
      <c r="AI31" s="18">
        <f>AI$19*SUMIFS(Inp_NW_SubAdjCostShares!AI$42:AI$67,Inp_NW_SubAdjCostShares!$I$42:$I$67,Cal_NW!$H31)</f>
        <v>0</v>
      </c>
      <c r="AJ31" s="18">
        <f>AJ$19*SUMIFS(Inp_NW_SubAdjCostShares!AJ$42:AJ$67,Inp_NW_SubAdjCostShares!$I$42:$I$67,Cal_NW!$H31)</f>
        <v>0</v>
      </c>
      <c r="AK31" s="18">
        <f>AK$19*SUMIFS(Inp_NW_SubAdjCostShares!AK$42:AK$67,Inp_NW_SubAdjCostShares!$I$42:$I$67,Cal_NW!$H31)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310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AG$19*SUMIFS(Inp_NW_SubAdjCostShares!AG$42:AG$67,Inp_NW_SubAdjCostShares!$I$42:$I$67,Cal_NW!$H32)</f>
        <v>3.8691628924829833</v>
      </c>
      <c r="AH32" s="18">
        <f>AH$19*SUMIFS(Inp_NW_SubAdjCostShares!AH$42:AH$67,Inp_NW_SubAdjCostShares!$I$42:$I$67,Cal_NW!$H32)</f>
        <v>3.6355879236524515</v>
      </c>
      <c r="AI32" s="18">
        <f>AI$19*SUMIFS(Inp_NW_SubAdjCostShares!AI$42:AI$67,Inp_NW_SubAdjCostShares!$I$42:$I$67,Cal_NW!$H32)</f>
        <v>3.6384967439944451</v>
      </c>
      <c r="AJ32" s="18">
        <f>AJ$19*SUMIFS(Inp_NW_SubAdjCostShares!AJ$42:AJ$67,Inp_NW_SubAdjCostShares!$I$42:$I$67,Cal_NW!$H32)</f>
        <v>3.6133046950991936</v>
      </c>
      <c r="AK32" s="18">
        <f>AK$19*SUMIFS(Inp_NW_SubAdjCostShares!AK$42:AK$67,Inp_NW_SubAdjCostShares!$I$42:$I$67,Cal_NW!$H32)</f>
        <v>3.8505872762138895</v>
      </c>
      <c r="AM32" s="14"/>
      <c r="AN32" s="14"/>
      <c r="AO32" s="18">
        <f t="shared" si="1"/>
        <v>18.607139531442961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185</v>
      </c>
      <c r="H33" s="4" t="s">
        <v>186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AG$19*SUMIFS(Inp_NW_SubAdjCostShares!AG$42:AG$67,Inp_NW_SubAdjCostShares!$I$42:$I$67,Cal_NW!$H33)</f>
        <v>19.539807955087813</v>
      </c>
      <c r="AH33" s="18">
        <f>AH$19*SUMIFS(Inp_NW_SubAdjCostShares!AH$42:AH$67,Inp_NW_SubAdjCostShares!$I$42:$I$67,Cal_NW!$H33)</f>
        <v>19.191924580056813</v>
      </c>
      <c r="AI33" s="18">
        <f>AI$19*SUMIFS(Inp_NW_SubAdjCostShares!AI$42:AI$67,Inp_NW_SubAdjCostShares!$I$42:$I$67,Cal_NW!$H33)</f>
        <v>18.988025556934314</v>
      </c>
      <c r="AJ33" s="18">
        <f>AJ$19*SUMIFS(Inp_NW_SubAdjCostShares!AJ$42:AJ$67,Inp_NW_SubAdjCostShares!$I$42:$I$67,Cal_NW!$H33)</f>
        <v>18.703918941834235</v>
      </c>
      <c r="AK33" s="18">
        <f>AK$19*SUMIFS(Inp_NW_SubAdjCostShares!AK$42:AK$67,Inp_NW_SubAdjCostShares!$I$42:$I$67,Cal_NW!$H33)</f>
        <v>18.062330925034004</v>
      </c>
      <c r="AM33" s="14"/>
      <c r="AN33" s="14"/>
      <c r="AO33" s="18">
        <f t="shared" si="1"/>
        <v>94.486007958947184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185</v>
      </c>
      <c r="H34" s="3" t="s">
        <v>1096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AG$19*SUMIFS(Inp_NW_SubAdjCostShares!AG$42:AG$67,Inp_NW_SubAdjCostShares!$I$42:$I$67,Cal_NW!$H34)</f>
        <v>8.9199648654351336</v>
      </c>
      <c r="AH34" s="18">
        <f>AH$19*SUMIFS(Inp_NW_SubAdjCostShares!AH$42:AH$67,Inp_NW_SubAdjCostShares!$I$42:$I$67,Cal_NW!$H34)</f>
        <v>8.9625332219767007</v>
      </c>
      <c r="AI34" s="18">
        <f>AI$19*SUMIFS(Inp_NW_SubAdjCostShares!AI$42:AI$67,Inp_NW_SubAdjCostShares!$I$42:$I$67,Cal_NW!$H34)</f>
        <v>8.5415710276683576</v>
      </c>
      <c r="AJ34" s="18">
        <f>AJ$19*SUMIFS(Inp_NW_SubAdjCostShares!AJ$42:AJ$67,Inp_NW_SubAdjCostShares!$I$42:$I$67,Cal_NW!$H34)</f>
        <v>7.9926067733543205</v>
      </c>
      <c r="AK34" s="18">
        <f>AK$19*SUMIFS(Inp_NW_SubAdjCostShares!AK$42:AK$67,Inp_NW_SubAdjCostShares!$I$42:$I$67,Cal_NW!$H34)</f>
        <v>7.2645918155910261</v>
      </c>
      <c r="AM34" s="14"/>
      <c r="AN34" s="14"/>
      <c r="AO34" s="18">
        <f t="shared" ref="AO34:AO41" si="3">SUM(AG34:AK34)</f>
        <v>41.681267704025537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185</v>
      </c>
      <c r="H35" s="3" t="s">
        <v>188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AG$19*SUMIFS(Inp_NW_SubAdjCostShares!AG$42:AG$67,Inp_NW_SubAdjCostShares!$I$42:$I$67,Cal_NW!$H35)</f>
        <v>3.2429172283815317</v>
      </c>
      <c r="AH35" s="18">
        <f>AH$19*SUMIFS(Inp_NW_SubAdjCostShares!AH$42:AH$67,Inp_NW_SubAdjCostShares!$I$42:$I$67,Cal_NW!$H35)</f>
        <v>3.2508349536372356</v>
      </c>
      <c r="AI35" s="18">
        <f>AI$19*SUMIFS(Inp_NW_SubAdjCostShares!AI$42:AI$67,Inp_NW_SubAdjCostShares!$I$42:$I$67,Cal_NW!$H35)</f>
        <v>3.1857977621707128</v>
      </c>
      <c r="AJ35" s="18">
        <f>AJ$19*SUMIFS(Inp_NW_SubAdjCostShares!AJ$42:AJ$67,Inp_NW_SubAdjCostShares!$I$42:$I$67,Cal_NW!$H35)</f>
        <v>3.2369632259032612</v>
      </c>
      <c r="AK35" s="18">
        <f>AK$19*SUMIFS(Inp_NW_SubAdjCostShares!AK$42:AK$67,Inp_NW_SubAdjCostShares!$I$42:$I$67,Cal_NW!$H35)</f>
        <v>3.3127595442244901</v>
      </c>
      <c r="AM35" s="14"/>
      <c r="AN35" s="14"/>
      <c r="AO35" s="18">
        <f t="shared" si="3"/>
        <v>16.229272714317233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185</v>
      </c>
      <c r="H36" s="3" t="s">
        <v>189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AG$19*SUMIFS(Inp_NW_SubAdjCostShares!AG$42:AG$67,Inp_NW_SubAdjCostShares!$I$42:$I$67,Cal_NW!$H36)</f>
        <v>1.3358172687652494</v>
      </c>
      <c r="AH36" s="18">
        <f>AH$19*SUMIFS(Inp_NW_SubAdjCostShares!AH$42:AH$67,Inp_NW_SubAdjCostShares!$I$42:$I$67,Cal_NW!$H36)</f>
        <v>1.3284733674914981</v>
      </c>
      <c r="AI36" s="18">
        <f>AI$19*SUMIFS(Inp_NW_SubAdjCostShares!AI$42:AI$67,Inp_NW_SubAdjCostShares!$I$42:$I$67,Cal_NW!$H36)</f>
        <v>1.3349701123709083</v>
      </c>
      <c r="AJ36" s="18">
        <f>AJ$19*SUMIFS(Inp_NW_SubAdjCostShares!AJ$42:AJ$67,Inp_NW_SubAdjCostShares!$I$42:$I$67,Cal_NW!$H36)</f>
        <v>1.3280584445855155</v>
      </c>
      <c r="AK36" s="18">
        <f>AK$19*SUMIFS(Inp_NW_SubAdjCostShares!AK$42:AK$67,Inp_NW_SubAdjCostShares!$I$42:$I$67,Cal_NW!$H36)</f>
        <v>1.3251738432426257</v>
      </c>
      <c r="AM36" s="14"/>
      <c r="AN36" s="14"/>
      <c r="AO36" s="18">
        <f t="shared" si="3"/>
        <v>6.6524930364557964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185</v>
      </c>
      <c r="H37" s="3" t="s">
        <v>190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AG$19*SUMIFS(Inp_NW_SubAdjCostShares!AG$42:AG$67,Inp_NW_SubAdjCostShares!$I$42:$I$67,Cal_NW!$H37)</f>
        <v>2.6258500615742362</v>
      </c>
      <c r="AH37" s="18">
        <f>AH$19*SUMIFS(Inp_NW_SubAdjCostShares!AH$42:AH$67,Inp_NW_SubAdjCostShares!$I$42:$I$67,Cal_NW!$H37)</f>
        <v>2.3112308184147579</v>
      </c>
      <c r="AI37" s="18">
        <f>AI$19*SUMIFS(Inp_NW_SubAdjCostShares!AI$42:AI$67,Inp_NW_SubAdjCostShares!$I$42:$I$67,Cal_NW!$H37)</f>
        <v>2.5563701697908692</v>
      </c>
      <c r="AJ37" s="18">
        <f>AJ$19*SUMIFS(Inp_NW_SubAdjCostShares!AJ$42:AJ$67,Inp_NW_SubAdjCostShares!$I$42:$I$67,Cal_NW!$H37)</f>
        <v>2.7882362437497177</v>
      </c>
      <c r="AK37" s="18">
        <f>AK$19*SUMIFS(Inp_NW_SubAdjCostShares!AK$42:AK$67,Inp_NW_SubAdjCostShares!$I$42:$I$67,Cal_NW!$H37)</f>
        <v>2.7774415409534918</v>
      </c>
      <c r="AM37" s="14"/>
      <c r="AN37" s="14"/>
      <c r="AO37" s="18">
        <f t="shared" si="3"/>
        <v>13.05912883448307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185</v>
      </c>
      <c r="H38" s="3" t="s">
        <v>191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AG$19*SUMIFS(Inp_NW_SubAdjCostShares!AG$42:AG$67,Inp_NW_SubAdjCostShares!$I$42:$I$67,Cal_NW!$H38)</f>
        <v>1.3247006013727838</v>
      </c>
      <c r="AH38" s="18">
        <f>AH$19*SUMIFS(Inp_NW_SubAdjCostShares!AH$42:AH$67,Inp_NW_SubAdjCostShares!$I$42:$I$67,Cal_NW!$H38)</f>
        <v>1.303964812591369</v>
      </c>
      <c r="AI38" s="18">
        <f>AI$19*SUMIFS(Inp_NW_SubAdjCostShares!AI$42:AI$67,Inp_NW_SubAdjCostShares!$I$42:$I$67,Cal_NW!$H38)</f>
        <v>1.3163735168994124</v>
      </c>
      <c r="AJ38" s="18">
        <f>AJ$19*SUMIFS(Inp_NW_SubAdjCostShares!AJ$42:AJ$67,Inp_NW_SubAdjCostShares!$I$42:$I$67,Cal_NW!$H38)</f>
        <v>1.3122005514544057</v>
      </c>
      <c r="AK38" s="18">
        <f>AK$19*SUMIFS(Inp_NW_SubAdjCostShares!AK$42:AK$67,Inp_NW_SubAdjCostShares!$I$42:$I$67,Cal_NW!$H38)</f>
        <v>1.3374349207136507</v>
      </c>
      <c r="AM38" s="14"/>
      <c r="AN38" s="14"/>
      <c r="AO38" s="18">
        <f t="shared" si="3"/>
        <v>6.5946744030316218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185</v>
      </c>
      <c r="H39" s="3" t="s">
        <v>192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AG$19*SUMIFS(Inp_NW_SubAdjCostShares!AG$42:AG$67,Inp_NW_SubAdjCostShares!$I$42:$I$67,Cal_NW!$H39)</f>
        <v>0.53719528130199501</v>
      </c>
      <c r="AH39" s="18">
        <f>AH$19*SUMIFS(Inp_NW_SubAdjCostShares!AH$42:AH$67,Inp_NW_SubAdjCostShares!$I$42:$I$67,Cal_NW!$H39)</f>
        <v>0.50685801314876744</v>
      </c>
      <c r="AI39" s="18">
        <f>AI$19*SUMIFS(Inp_NW_SubAdjCostShares!AI$42:AI$67,Inp_NW_SubAdjCostShares!$I$42:$I$67,Cal_NW!$H39)</f>
        <v>0.50439592811607659</v>
      </c>
      <c r="AJ39" s="18">
        <f>AJ$19*SUMIFS(Inp_NW_SubAdjCostShares!AJ$42:AJ$67,Inp_NW_SubAdjCostShares!$I$42:$I$67,Cal_NW!$H39)</f>
        <v>0.50479652977071365</v>
      </c>
      <c r="AK39" s="18">
        <f>AK$19*SUMIFS(Inp_NW_SubAdjCostShares!AK$42:AK$67,Inp_NW_SubAdjCostShares!$I$42:$I$67,Cal_NW!$H39)</f>
        <v>0.51132970118281984</v>
      </c>
      <c r="AM39" s="14"/>
      <c r="AN39" s="14"/>
      <c r="AO39" s="18">
        <f t="shared" si="3"/>
        <v>2.5645754535203724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185</v>
      </c>
      <c r="H40" s="3" t="s">
        <v>193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AG$19*SUMIFS(Inp_NW_SubAdjCostShares!AG$42:AG$67,Inp_NW_SubAdjCostShares!$I$42:$I$67,Cal_NW!$H40)</f>
        <v>1.2776661365316118</v>
      </c>
      <c r="AH40" s="18">
        <f>AH$19*SUMIFS(Inp_NW_SubAdjCostShares!AH$42:AH$67,Inp_NW_SubAdjCostShares!$I$42:$I$67,Cal_NW!$H40)</f>
        <v>1.2464481645187129</v>
      </c>
      <c r="AI40" s="18">
        <f>AI$19*SUMIFS(Inp_NW_SubAdjCostShares!AI$42:AI$67,Inp_NW_SubAdjCostShares!$I$42:$I$67,Cal_NW!$H40)</f>
        <v>1.2659624478000635</v>
      </c>
      <c r="AJ40" s="18">
        <f>AJ$19*SUMIFS(Inp_NW_SubAdjCostShares!AJ$42:AJ$67,Inp_NW_SubAdjCostShares!$I$42:$I$67,Cal_NW!$H40)</f>
        <v>1.2582481463840158</v>
      </c>
      <c r="AK40" s="18">
        <f>AK$19*SUMIFS(Inp_NW_SubAdjCostShares!AK$42:AK$67,Inp_NW_SubAdjCostShares!$I$42:$I$67,Cal_NW!$H40)</f>
        <v>1.2530430406422153</v>
      </c>
      <c r="AM40" s="14"/>
      <c r="AN40" s="14"/>
      <c r="AO40" s="18">
        <f t="shared" si="3"/>
        <v>6.3013679358766197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185</v>
      </c>
      <c r="H41" s="3" t="s">
        <v>194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AG$19*SUMIFS(Inp_NW_SubAdjCostShares!AG$42:AG$67,Inp_NW_SubAdjCostShares!$I$42:$I$67,Cal_NW!$H41)</f>
        <v>0.27569651172527221</v>
      </c>
      <c r="AH41" s="18">
        <f>AH$19*SUMIFS(Inp_NW_SubAdjCostShares!AH$42:AH$67,Inp_NW_SubAdjCostShares!$I$42:$I$67,Cal_NW!$H41)</f>
        <v>0.28158122827777032</v>
      </c>
      <c r="AI41" s="18">
        <f>AI$19*SUMIFS(Inp_NW_SubAdjCostShares!AI$42:AI$67,Inp_NW_SubAdjCostShares!$I$42:$I$67,Cal_NW!$H41)</f>
        <v>0.28258459211791565</v>
      </c>
      <c r="AJ41" s="18">
        <f>AJ$19*SUMIFS(Inp_NW_SubAdjCostShares!AJ$42:AJ$67,Inp_NW_SubAdjCostShares!$I$42:$I$67,Cal_NW!$H41)</f>
        <v>0.28280902663228635</v>
      </c>
      <c r="AK41" s="18">
        <f>AK$19*SUMIFS(Inp_NW_SubAdjCostShares!AK$42:AK$67,Inp_NW_SubAdjCostShares!$I$42:$I$67,Cal_NW!$H41)</f>
        <v>0.28055651848368623</v>
      </c>
      <c r="AM41" s="14"/>
      <c r="AN41" s="14"/>
      <c r="AO41" s="18">
        <f t="shared" si="3"/>
        <v>1.4032278772369307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195</v>
      </c>
      <c r="H42" s="4" t="s">
        <v>196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AG$19*SUMIFS(Inp_NW_SubAdjCostShares!AG$42:AG$67,Inp_NW_SubAdjCostShares!$I$42:$I$67,Cal_NW!$H42)</f>
        <v>3.8098046031723678</v>
      </c>
      <c r="AH42" s="18">
        <f>AH$19*SUMIFS(Inp_NW_SubAdjCostShares!AH$42:AH$67,Inp_NW_SubAdjCostShares!$I$42:$I$67,Cal_NW!$H42)</f>
        <v>3.3700986110459064</v>
      </c>
      <c r="AI42" s="18">
        <f>AI$19*SUMIFS(Inp_NW_SubAdjCostShares!AI$42:AI$67,Inp_NW_SubAdjCostShares!$I$42:$I$67,Cal_NW!$H42)</f>
        <v>3.9440403309722609</v>
      </c>
      <c r="AJ42" s="18">
        <f>AJ$19*SUMIFS(Inp_NW_SubAdjCostShares!AJ$42:AJ$67,Inp_NW_SubAdjCostShares!$I$42:$I$67,Cal_NW!$H42)</f>
        <v>3.4987461393182278</v>
      </c>
      <c r="AK42" s="18">
        <f>AK$19*SUMIFS(Inp_NW_SubAdjCostShares!AK$42:AK$67,Inp_NW_SubAdjCostShares!$I$42:$I$67,Cal_NW!$H42)</f>
        <v>4.1148025605348844</v>
      </c>
      <c r="AM42" s="14"/>
      <c r="AN42" s="14"/>
      <c r="AO42" s="18">
        <f t="shared" si="1"/>
        <v>18.737492245043647</v>
      </c>
      <c r="AQ42" s="14"/>
      <c r="AR42" s="14"/>
      <c r="AS42" s="14"/>
    </row>
    <row r="43" spans="5:45" x14ac:dyDescent="0.3">
      <c r="E43" s="4" t="s">
        <v>172</v>
      </c>
      <c r="F43" s="4" t="s">
        <v>197</v>
      </c>
      <c r="H43" s="4" t="s">
        <v>198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197</v>
      </c>
      <c r="H44" s="104" t="s">
        <v>199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197</v>
      </c>
      <c r="H45" s="105" t="s">
        <v>200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197</v>
      </c>
      <c r="H46" s="105" t="s">
        <v>201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197</v>
      </c>
      <c r="H47" s="105" t="s">
        <v>202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197</v>
      </c>
      <c r="H48" s="105" t="s">
        <v>203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197</v>
      </c>
      <c r="H49" s="105" t="s">
        <v>204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197</v>
      </c>
      <c r="H50" s="105" t="s">
        <v>1107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197</v>
      </c>
      <c r="H51" s="105" t="s">
        <v>206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197</v>
      </c>
      <c r="H52" s="105" t="s">
        <v>207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197</v>
      </c>
      <c r="H53" s="105" t="s">
        <v>1108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197</v>
      </c>
      <c r="H54" s="105" t="s">
        <v>1109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197</v>
      </c>
      <c r="H55" s="105" t="s">
        <v>1110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197</v>
      </c>
      <c r="H56" s="105" t="s">
        <v>195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209</v>
      </c>
      <c r="H57" s="4" t="s">
        <v>209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AG$19*SUMIFS(Inp_NW_SubAdjCostShares!AG$42:AG$67,Inp_NW_SubAdjCostShares!$I$42:$I$67,Cal_NW!$H57)</f>
        <v>35.22705933415547</v>
      </c>
      <c r="AH57" s="18">
        <f>AH$19*SUMIFS(Inp_NW_SubAdjCostShares!AH$42:AH$67,Inp_NW_SubAdjCostShares!$I$42:$I$67,Cal_NW!$H57)</f>
        <v>38.750531752726424</v>
      </c>
      <c r="AI57" s="18">
        <f>AI$19*SUMIFS(Inp_NW_SubAdjCostShares!AI$42:AI$67,Inp_NW_SubAdjCostShares!$I$42:$I$67,Cal_NW!$H57)</f>
        <v>36.357950559974071</v>
      </c>
      <c r="AJ57" s="18">
        <f>AJ$19*SUMIFS(Inp_NW_SubAdjCostShares!AJ$42:AJ$67,Inp_NW_SubAdjCostShares!$I$42:$I$67,Cal_NW!$H57)</f>
        <v>31.96788814989992</v>
      </c>
      <c r="AK57" s="18">
        <f>AK$19*SUMIFS(Inp_NW_SubAdjCostShares!AK$42:AK$67,Inp_NW_SubAdjCostShares!$I$42:$I$67,Cal_NW!$H57)</f>
        <v>25.330273634134571</v>
      </c>
      <c r="AM57" s="14"/>
      <c r="AN57" s="14"/>
      <c r="AO57" s="18">
        <f t="shared" si="1"/>
        <v>167.63370343089048</v>
      </c>
      <c r="AQ57" s="14"/>
      <c r="AR57" s="14"/>
      <c r="AS57" s="14"/>
    </row>
    <row r="58" spans="5:45" x14ac:dyDescent="0.3">
      <c r="E58" s="3" t="s">
        <v>209</v>
      </c>
      <c r="H58" s="3" t="s">
        <v>311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AG$19*SUMIFS(Inp_NW_SubAdjCostShares!AG$42:AG$67,Inp_NW_SubAdjCostShares!$I$42:$I$67,Cal_NW!$H58)</f>
        <v>7.5126529033566278</v>
      </c>
      <c r="AH58" s="18">
        <f>AH$19*SUMIFS(Inp_NW_SubAdjCostShares!AH$42:AH$67,Inp_NW_SubAdjCostShares!$I$42:$I$67,Cal_NW!$H58)</f>
        <v>9.9104994991930457</v>
      </c>
      <c r="AI58" s="18">
        <f>AI$19*SUMIFS(Inp_NW_SubAdjCostShares!AI$42:AI$67,Inp_NW_SubAdjCostShares!$I$42:$I$67,Cal_NW!$H58)</f>
        <v>7.4114512680889089</v>
      </c>
      <c r="AJ58" s="18">
        <f>AJ$19*SUMIFS(Inp_NW_SubAdjCostShares!AJ$42:AJ$67,Inp_NW_SubAdjCostShares!$I$42:$I$67,Cal_NW!$H58)</f>
        <v>7.4207762400432582</v>
      </c>
      <c r="AK58" s="18">
        <f>AK$19*SUMIFS(Inp_NW_SubAdjCostShares!AK$42:AK$67,Inp_NW_SubAdjCostShares!$I$42:$I$67,Cal_NW!$H58)</f>
        <v>3.5828959794596882</v>
      </c>
      <c r="AM58" s="14"/>
      <c r="AN58" s="14"/>
      <c r="AO58" s="18">
        <f t="shared" si="1"/>
        <v>35.838275890141531</v>
      </c>
      <c r="AQ58" s="14"/>
      <c r="AR58" s="14"/>
      <c r="AS58" s="14"/>
    </row>
    <row r="59" spans="5:45" x14ac:dyDescent="0.3">
      <c r="E59" s="3" t="s">
        <v>209</v>
      </c>
      <c r="H59" s="3" t="s">
        <v>210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AG$19*SUMIFS(Inp_NW_SubAdjCostShares!AG$42:AG$67,Inp_NW_SubAdjCostShares!$I$42:$I$67,Cal_NW!$H59)</f>
        <v>5.370563725520328</v>
      </c>
      <c r="AH59" s="18">
        <f>AH$19*SUMIFS(Inp_NW_SubAdjCostShares!AH$42:AH$67,Inp_NW_SubAdjCostShares!$I$42:$I$67,Cal_NW!$H59)</f>
        <v>5.3788267563215451</v>
      </c>
      <c r="AI59" s="18">
        <f>AI$19*SUMIFS(Inp_NW_SubAdjCostShares!AI$42:AI$67,Inp_NW_SubAdjCostShares!$I$42:$I$67,Cal_NW!$H59)</f>
        <v>5.3889991048241299</v>
      </c>
      <c r="AJ59" s="18">
        <f>AJ$19*SUMIFS(Inp_NW_SubAdjCostShares!AJ$42:AJ$67,Inp_NW_SubAdjCostShares!$I$42:$I$67,Cal_NW!$H59)</f>
        <v>5.3843342030640882</v>
      </c>
      <c r="AK59" s="18">
        <f>AK$19*SUMIFS(Inp_NW_SubAdjCostShares!AK$42:AK$67,Inp_NW_SubAdjCostShares!$I$42:$I$67,Cal_NW!$H59)</f>
        <v>5.4450184491540279</v>
      </c>
      <c r="AM59" s="14"/>
      <c r="AN59" s="14"/>
      <c r="AO59" s="18">
        <f t="shared" si="1"/>
        <v>26.967742238884117</v>
      </c>
      <c r="AQ59" s="14"/>
      <c r="AR59" s="14"/>
      <c r="AS59" s="14"/>
    </row>
    <row r="60" spans="5:45" x14ac:dyDescent="0.3">
      <c r="E60" s="3" t="s">
        <v>209</v>
      </c>
      <c r="H60" s="3" t="s">
        <v>211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AG$19*SUMIFS(Inp_NW_SubAdjCostShares!AG$42:AG$67,Inp_NW_SubAdjCostShares!$I$42:$I$67,Cal_NW!$H60)</f>
        <v>1.6801440521817541</v>
      </c>
      <c r="AH60" s="18">
        <f>AH$19*SUMIFS(Inp_NW_SubAdjCostShares!AH$42:AH$67,Inp_NW_SubAdjCostShares!$I$42:$I$67,Cal_NW!$H60)</f>
        <v>1.7252666480096279</v>
      </c>
      <c r="AI60" s="18">
        <f>AI$19*SUMIFS(Inp_NW_SubAdjCostShares!AI$42:AI$67,Inp_NW_SubAdjCostShares!$I$42:$I$67,Cal_NW!$H60)</f>
        <v>3.6812291652629452</v>
      </c>
      <c r="AJ60" s="18">
        <f>AJ$19*SUMIFS(Inp_NW_SubAdjCostShares!AJ$42:AJ$67,Inp_NW_SubAdjCostShares!$I$42:$I$67,Cal_NW!$H60)</f>
        <v>2.7897013621548448</v>
      </c>
      <c r="AK60" s="18">
        <f>AK$19*SUMIFS(Inp_NW_SubAdjCostShares!AK$42:AK$67,Inp_NW_SubAdjCostShares!$I$42:$I$67,Cal_NW!$H60)</f>
        <v>2.881987057007342</v>
      </c>
      <c r="AM60" s="14"/>
      <c r="AN60" s="14"/>
      <c r="AO60" s="18">
        <f t="shared" si="1"/>
        <v>12.758328284616512</v>
      </c>
      <c r="AQ60" s="14"/>
      <c r="AR60" s="14"/>
      <c r="AS60" s="14"/>
    </row>
    <row r="61" spans="5:45" x14ac:dyDescent="0.3">
      <c r="E61" s="3" t="s">
        <v>209</v>
      </c>
      <c r="H61" s="3" t="s">
        <v>213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AG$19*SUMIFS(Inp_NW_SubAdjCostShares!AG$42:AG$67,Inp_NW_SubAdjCostShares!$I$42:$I$67,Cal_NW!$H61)</f>
        <v>0.96356889704192283</v>
      </c>
      <c r="AH61" s="18">
        <f>AH$19*SUMIFS(Inp_NW_SubAdjCostShares!AH$42:AH$67,Inp_NW_SubAdjCostShares!$I$42:$I$67,Cal_NW!$H61)</f>
        <v>0.93891730295919873</v>
      </c>
      <c r="AI61" s="18">
        <f>AI$19*SUMIFS(Inp_NW_SubAdjCostShares!AI$42:AI$67,Inp_NW_SubAdjCostShares!$I$42:$I$67,Cal_NW!$H61)</f>
        <v>0.93609611001572934</v>
      </c>
      <c r="AJ61" s="18">
        <f>AJ$19*SUMIFS(Inp_NW_SubAdjCostShares!AJ$42:AJ$67,Inp_NW_SubAdjCostShares!$I$42:$I$67,Cal_NW!$H61)</f>
        <v>0.92615517499131805</v>
      </c>
      <c r="AK61" s="18">
        <f>AK$19*SUMIFS(Inp_NW_SubAdjCostShares!AK$42:AK$67,Inp_NW_SubAdjCostShares!$I$42:$I$67,Cal_NW!$H61)</f>
        <v>0.93529304083819065</v>
      </c>
      <c r="AM61" s="14"/>
      <c r="AN61" s="14"/>
      <c r="AO61" s="18">
        <f t="shared" si="1"/>
        <v>4.7000305258463593</v>
      </c>
      <c r="AQ61" s="14"/>
      <c r="AR61" s="14"/>
      <c r="AS61" s="14"/>
    </row>
    <row r="62" spans="5:45" x14ac:dyDescent="0.3">
      <c r="E62" s="3" t="s">
        <v>209</v>
      </c>
      <c r="H62" s="3" t="s">
        <v>214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AG$19*SUMIFS(Inp_NW_SubAdjCostShares!AG$42:AG$67,Inp_NW_SubAdjCostShares!$I$42:$I$67,Cal_NW!$H62)</f>
        <v>15.25311296775144</v>
      </c>
      <c r="AH62" s="18">
        <f>AH$19*SUMIFS(Inp_NW_SubAdjCostShares!AH$42:AH$67,Inp_NW_SubAdjCostShares!$I$42:$I$67,Cal_NW!$H62)</f>
        <v>17.193832190039082</v>
      </c>
      <c r="AI62" s="18">
        <f>AI$19*SUMIFS(Inp_NW_SubAdjCostShares!AI$42:AI$67,Inp_NW_SubAdjCostShares!$I$42:$I$67,Cal_NW!$H62)</f>
        <v>16.457162204855198</v>
      </c>
      <c r="AJ62" s="18">
        <f>AJ$19*SUMIFS(Inp_NW_SubAdjCostShares!AJ$42:AJ$67,Inp_NW_SubAdjCostShares!$I$42:$I$67,Cal_NW!$H62)</f>
        <v>12.824272752862282</v>
      </c>
      <c r="AK62" s="18">
        <f>AK$19*SUMIFS(Inp_NW_SubAdjCostShares!AK$42:AK$67,Inp_NW_SubAdjCostShares!$I$42:$I$67,Cal_NW!$H62)</f>
        <v>10.911106475897318</v>
      </c>
      <c r="AM62" s="14"/>
      <c r="AN62" s="14"/>
      <c r="AO62" s="18">
        <f t="shared" si="1"/>
        <v>72.639486591405316</v>
      </c>
      <c r="AQ62" s="14"/>
      <c r="AR62" s="14"/>
      <c r="AS62" s="14"/>
    </row>
    <row r="63" spans="5:45" x14ac:dyDescent="0.3">
      <c r="E63" s="3" t="s">
        <v>209</v>
      </c>
      <c r="H63" s="3" t="s">
        <v>215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AG$19*SUMIFS(Inp_NW_SubAdjCostShares!AG$42:AG$67,Inp_NW_SubAdjCostShares!$I$42:$I$67,Cal_NW!$H63)</f>
        <v>4.4470167883033938</v>
      </c>
      <c r="AH63" s="18">
        <f>AH$19*SUMIFS(Inp_NW_SubAdjCostShares!AH$42:AH$67,Inp_NW_SubAdjCostShares!$I$42:$I$67,Cal_NW!$H63)</f>
        <v>3.6031893562039268</v>
      </c>
      <c r="AI63" s="18">
        <f>AI$19*SUMIFS(Inp_NW_SubAdjCostShares!AI$42:AI$67,Inp_NW_SubAdjCostShares!$I$42:$I$67,Cal_NW!$H63)</f>
        <v>2.4830127069271528</v>
      </c>
      <c r="AJ63" s="18">
        <f>AJ$19*SUMIFS(Inp_NW_SubAdjCostShares!AJ$42:AJ$67,Inp_NW_SubAdjCostShares!$I$42:$I$67,Cal_NW!$H63)</f>
        <v>2.6226484167841235</v>
      </c>
      <c r="AK63" s="18">
        <f>AK$19*SUMIFS(Inp_NW_SubAdjCostShares!AK$42:AK$67,Inp_NW_SubAdjCostShares!$I$42:$I$67,Cal_NW!$H63)</f>
        <v>1.5739726317780018</v>
      </c>
      <c r="AM63" s="14"/>
      <c r="AN63" s="14"/>
      <c r="AO63" s="18">
        <f t="shared" si="1"/>
        <v>14.729839899996598</v>
      </c>
      <c r="AQ63" s="14"/>
      <c r="AR63" s="14"/>
      <c r="AS63" s="14"/>
    </row>
    <row r="64" spans="5:45" x14ac:dyDescent="0.3">
      <c r="E64" s="4" t="s">
        <v>216</v>
      </c>
      <c r="H64" s="4" t="s">
        <v>216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AG$19*SUMIFS(Inp_NW_SubAdjCostShares!AG$42:AG$67,Inp_NW_SubAdjCostShares!$I$42:$I$67,Cal_NW!$H64)</f>
        <v>94.367101503793108</v>
      </c>
      <c r="AH64" s="18">
        <f>AH$19*SUMIFS(Inp_NW_SubAdjCostShares!AH$42:AH$67,Inp_NW_SubAdjCostShares!$I$42:$I$67,Cal_NW!$H64)</f>
        <v>93.04440772121275</v>
      </c>
      <c r="AI64" s="18">
        <f>AI$19*SUMIFS(Inp_NW_SubAdjCostShares!AI$42:AI$67,Inp_NW_SubAdjCostShares!$I$42:$I$67,Cal_NW!$H64)</f>
        <v>92.345509147104295</v>
      </c>
      <c r="AJ64" s="18">
        <f>AJ$19*SUMIFS(Inp_NW_SubAdjCostShares!AJ$42:AJ$67,Inp_NW_SubAdjCostShares!$I$42:$I$67,Cal_NW!$H64)</f>
        <v>91.138492282866878</v>
      </c>
      <c r="AK64" s="18">
        <f>AK$19*SUMIFS(Inp_NW_SubAdjCostShares!AK$42:AK$67,Inp_NW_SubAdjCostShares!$I$42:$I$67,Cal_NW!$H64)</f>
        <v>91.893845018421217</v>
      </c>
      <c r="AM64" s="14"/>
      <c r="AN64" s="14"/>
      <c r="AO64" s="18">
        <f t="shared" si="1"/>
        <v>462.78935567339829</v>
      </c>
      <c r="AQ64" s="14"/>
      <c r="AR64" s="14"/>
      <c r="AS64" s="14"/>
    </row>
    <row r="65" spans="2:61" x14ac:dyDescent="0.3">
      <c r="E65" s="3" t="s">
        <v>216</v>
      </c>
      <c r="H65" s="3" t="s">
        <v>312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216</v>
      </c>
      <c r="H66" s="3" t="s">
        <v>313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216</v>
      </c>
      <c r="H67" s="3" t="s">
        <v>314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216</v>
      </c>
      <c r="H68" s="3" t="s">
        <v>220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216</v>
      </c>
      <c r="H69" s="3" t="s">
        <v>221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216</v>
      </c>
      <c r="H70" s="3" t="s">
        <v>212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216</v>
      </c>
      <c r="H71" s="3" t="s">
        <v>223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216</v>
      </c>
      <c r="H72" s="3" t="s">
        <v>315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1184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1185</v>
      </c>
    </row>
    <row r="77" spans="2:61" x14ac:dyDescent="0.3">
      <c r="E77" s="4" t="s">
        <v>166</v>
      </c>
      <c r="H77" s="4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212.59378431171595</v>
      </c>
      <c r="AH77" s="18">
        <f>AH79+AH116+AH123</f>
        <v>208.91115849360028</v>
      </c>
      <c r="AI77" s="18">
        <f>AI79+AI116+AI123</f>
        <v>201.60985610656221</v>
      </c>
      <c r="AJ77" s="18">
        <f>AJ79+AJ116+AJ123</f>
        <v>188.5011381418883</v>
      </c>
      <c r="AK77" s="18">
        <f>AK79+AK116+AK123</f>
        <v>181.24005919206837</v>
      </c>
      <c r="AM77" s="14"/>
      <c r="AN77" s="14"/>
      <c r="AO77" s="18">
        <f>SUM(AG77:AK77)</f>
        <v>992.85599624583506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85.963150345269369</v>
      </c>
      <c r="AH79" s="72">
        <f t="shared" ref="AH79:AK79" si="4">AH80+AH102</f>
        <v>81.611055232904292</v>
      </c>
      <c r="AI79" s="72">
        <f t="shared" si="4"/>
        <v>78.725410067197444</v>
      </c>
      <c r="AJ79" s="72">
        <f t="shared" si="4"/>
        <v>72.312427949116284</v>
      </c>
      <c r="AK79" s="72">
        <f t="shared" si="4"/>
        <v>71.875396433130163</v>
      </c>
      <c r="AM79" s="14"/>
      <c r="AN79" s="14"/>
      <c r="AO79" s="18">
        <f t="shared" ref="AO79:AO131" si="5">SUM(AG79:AK79)</f>
        <v>390.48744002761754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85.963150345269369</v>
      </c>
      <c r="AH80" s="72">
        <f t="shared" ref="AH80:AK80" si="6">SUM(AH81,AH86,AH92,AH101)</f>
        <v>81.611055232904292</v>
      </c>
      <c r="AI80" s="72">
        <f t="shared" si="6"/>
        <v>78.725410067197444</v>
      </c>
      <c r="AJ80" s="72">
        <f t="shared" si="6"/>
        <v>72.312427949116284</v>
      </c>
      <c r="AK80" s="72">
        <f t="shared" si="6"/>
        <v>71.875396433130163</v>
      </c>
      <c r="AM80" s="14"/>
      <c r="AN80" s="14"/>
      <c r="AO80" s="18">
        <f t="shared" si="5"/>
        <v>390.48744002761754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16.32941701076291</v>
      </c>
      <c r="AH81" s="18">
        <f>AH22*INDEX(Cal_FrontierShift!AH$243:AH$295,MATCH($H81,Cal_FrontierShift!$H$243:$H$295,0))</f>
        <v>15.718047076830286</v>
      </c>
      <c r="AI81" s="18">
        <f>AI22*INDEX(Cal_FrontierShift!AI$243:AI$295,MATCH($H81,Cal_FrontierShift!$H$243:$H$295,0))</f>
        <v>14.93957326772717</v>
      </c>
      <c r="AJ81" s="18">
        <f>AJ22*INDEX(Cal_FrontierShift!AJ$243:AJ$295,MATCH($H81,Cal_FrontierShift!$H$243:$H$295,0))</f>
        <v>13.837042746106478</v>
      </c>
      <c r="AK81" s="18">
        <f>AK22*INDEX(Cal_FrontierShift!AK$243:AK$295,MATCH($H81,Cal_FrontierShift!$H$243:$H$295,0))</f>
        <v>13.561640210536218</v>
      </c>
      <c r="AM81" s="14"/>
      <c r="AN81" s="14"/>
      <c r="AO81" s="18">
        <f t="shared" si="5"/>
        <v>74.38572031196307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158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158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158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46.864212713240562</v>
      </c>
      <c r="AH86" s="72">
        <f t="shared" ref="AH86:AK86" si="7">SUM(AH87:AH91)</f>
        <v>44.166528952718352</v>
      </c>
      <c r="AI86" s="72">
        <f t="shared" si="7"/>
        <v>41.979053991088975</v>
      </c>
      <c r="AJ86" s="72">
        <f t="shared" si="7"/>
        <v>37.626125967531877</v>
      </c>
      <c r="AK86" s="72">
        <f t="shared" si="7"/>
        <v>37.748788305126787</v>
      </c>
      <c r="AM86" s="14"/>
      <c r="AN86" s="14"/>
      <c r="AO86" s="18">
        <f t="shared" si="5"/>
        <v>208.38470992970659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9.2153256225811795</v>
      </c>
      <c r="AH87" s="18">
        <f>AH28*INDEX(Cal_FrontierShift!AH$243:AH$295,MATCH($H87,Cal_FrontierShift!$H$243:$H$295,0))</f>
        <v>8.9817885190295907</v>
      </c>
      <c r="AI87" s="18">
        <f>AI28*INDEX(Cal_FrontierShift!AI$243:AI$295,MATCH($H87,Cal_FrontierShift!$H$243:$H$295,0))</f>
        <v>8.4604190026388881</v>
      </c>
      <c r="AJ87" s="18">
        <f>AJ28*INDEX(Cal_FrontierShift!AJ$243:AJ$295,MATCH($H87,Cal_FrontierShift!$H$243:$H$295,0))</f>
        <v>7.6532254722180486</v>
      </c>
      <c r="AK87" s="18">
        <f>AK28*INDEX(Cal_FrontierShift!AK$243:AK$295,MATCH($H87,Cal_FrontierShift!$H$243:$H$295,0))</f>
        <v>7.4012085693147238</v>
      </c>
      <c r="AM87" s="14"/>
      <c r="AN87" s="14"/>
      <c r="AO87" s="18">
        <f t="shared" si="5"/>
        <v>41.711967185782427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308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14.076457350616563</v>
      </c>
      <c r="AH88" s="18">
        <f>AH29*INDEX(Cal_FrontierShift!AH$243:AH$295,MATCH($H88,Cal_FrontierShift!$H$243:$H$295,0))</f>
        <v>13.286442257784461</v>
      </c>
      <c r="AI88" s="18">
        <f>AI29*INDEX(Cal_FrontierShift!AI$243:AI$295,MATCH($H88,Cal_FrontierShift!$H$243:$H$295,0))</f>
        <v>12.449701517276583</v>
      </c>
      <c r="AJ88" s="18">
        <f>AJ29*INDEX(Cal_FrontierShift!AJ$243:AJ$295,MATCH($H88,Cal_FrontierShift!$H$243:$H$295,0))</f>
        <v>11.716353247088749</v>
      </c>
      <c r="AK88" s="18">
        <f>AK29*INDEX(Cal_FrontierShift!AK$243:AK$295,MATCH($H88,Cal_FrontierShift!$H$243:$H$295,0))</f>
        <v>11.105723049490791</v>
      </c>
      <c r="AM88" s="14"/>
      <c r="AN88" s="14"/>
      <c r="AO88" s="18">
        <f t="shared" si="5"/>
        <v>62.634677422257141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184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19.799391363169963</v>
      </c>
      <c r="AH89" s="18">
        <f>AH30*INDEX(Cal_FrontierShift!AH$243:AH$295,MATCH($H89,Cal_FrontierShift!$H$243:$H$295,0))</f>
        <v>18.397347718307266</v>
      </c>
      <c r="AI89" s="18">
        <f>AI30*INDEX(Cal_FrontierShift!AI$243:AI$295,MATCH($H89,Cal_FrontierShift!$H$243:$H$295,0))</f>
        <v>17.608978810606605</v>
      </c>
      <c r="AJ89" s="18">
        <f>AJ30*INDEX(Cal_FrontierShift!AJ$243:AJ$295,MATCH($H89,Cal_FrontierShift!$H$243:$H$295,0))</f>
        <v>14.863498440366277</v>
      </c>
      <c r="AK89" s="18">
        <f>AK30*INDEX(Cal_FrontierShift!AK$243:AK$295,MATCH($H89,Cal_FrontierShift!$H$243:$H$295,0))</f>
        <v>15.671187652369044</v>
      </c>
      <c r="AM89" s="14"/>
      <c r="AN89" s="14"/>
      <c r="AO89" s="18">
        <f t="shared" si="5"/>
        <v>86.340403984819147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309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310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3.7730383768728593</v>
      </c>
      <c r="AH91" s="18">
        <f>AH32*INDEX(Cal_FrontierShift!AH$243:AH$295,MATCH($H91,Cal_FrontierShift!$H$243:$H$295,0))</f>
        <v>3.5009504575970336</v>
      </c>
      <c r="AI91" s="18">
        <f>AI32*INDEX(Cal_FrontierShift!AI$243:AI$295,MATCH($H91,Cal_FrontierShift!$H$243:$H$295,0))</f>
        <v>3.4599546605668925</v>
      </c>
      <c r="AJ91" s="18">
        <f>AJ32*INDEX(Cal_FrontierShift!AJ$243:AJ$295,MATCH($H91,Cal_FrontierShift!$H$243:$H$295,0))</f>
        <v>3.393048807858801</v>
      </c>
      <c r="AK91" s="18">
        <f>AK32*INDEX(Cal_FrontierShift!AK$243:AK$295,MATCH($H91,Cal_FrontierShift!$H$243:$H$295,0))</f>
        <v>3.5706690339522269</v>
      </c>
      <c r="AM91" s="14"/>
      <c r="AN91" s="14"/>
      <c r="AO91" s="18">
        <f t="shared" si="5"/>
        <v>17.697661336847816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185</v>
      </c>
      <c r="H92" s="4" t="s">
        <v>186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19.054365851203602</v>
      </c>
      <c r="AH92" s="72">
        <f>IF(Local!$M$11=1,SUM(AH93:AH100),AH33*#REF!)</f>
        <v>18.481186138723888</v>
      </c>
      <c r="AI92" s="72">
        <f>IF(Local!$M$11=1,SUM(AI93:AI100),AI33*#REF!)</f>
        <v>18.056277672672412</v>
      </c>
      <c r="AJ92" s="72">
        <f>IF(Local!$M$11=1,SUM(AJ93:AJ100),AJ33*#REF!)</f>
        <v>17.563785847884631</v>
      </c>
      <c r="AK92" s="72">
        <f>IF(Local!$M$11=1,SUM(AK93:AK100),AK33*#REF!)</f>
        <v>16.749290715579178</v>
      </c>
      <c r="AM92" s="14"/>
      <c r="AN92" s="14"/>
      <c r="AO92" s="18">
        <f t="shared" si="5"/>
        <v>89.904906226063716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185</v>
      </c>
      <c r="H93" s="3" t="s">
        <v>187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8.6983594883094799</v>
      </c>
      <c r="AH93" s="18">
        <f>AH34*INDEX(Cal_FrontierShift!AH$243:AH$295,MATCH($H93,Cal_FrontierShift!$H$243:$H$295,0))</f>
        <v>8.6306219086526781</v>
      </c>
      <c r="AI93" s="18">
        <f>AI34*INDEX(Cal_FrontierShift!AI$243:AI$295,MATCH($H93,Cal_FrontierShift!$H$243:$H$295,0))</f>
        <v>8.1224336766341754</v>
      </c>
      <c r="AJ93" s="18">
        <f>AJ34*INDEX(Cal_FrontierShift!AJ$243:AJ$295,MATCH($H93,Cal_FrontierShift!$H$243:$H$295,0))</f>
        <v>7.5054021657228578</v>
      </c>
      <c r="AK93" s="18">
        <f>AK34*INDEX(Cal_FrontierShift!AK$243:AK$295,MATCH($H93,Cal_FrontierShift!$H$243:$H$295,0))</f>
        <v>6.7364926904705218</v>
      </c>
      <c r="AM93" s="14"/>
      <c r="AN93" s="14"/>
      <c r="AO93" s="18">
        <f t="shared" si="5"/>
        <v>39.693309929789706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185</v>
      </c>
      <c r="H94" s="3" t="s">
        <v>188</v>
      </c>
      <c r="L94" s="3" t="s">
        <v>158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3.1623510034889284</v>
      </c>
      <c r="AH94" s="18">
        <f>AH35*INDEX(Cal_FrontierShift!AH$243:AH$295,MATCH($H94,Cal_FrontierShift!$H$243:$H$295,0))</f>
        <v>3.1304461224733382</v>
      </c>
      <c r="AI94" s="18">
        <f>AI35*INDEX(Cal_FrontierShift!AI$243:AI$295,MATCH($H94,Cal_FrontierShift!$H$243:$H$295,0))</f>
        <v>3.0294697481974611</v>
      </c>
      <c r="AJ94" s="18">
        <f>AJ35*INDEX(Cal_FrontierShift!AJ$243:AJ$295,MATCH($H94,Cal_FrontierShift!$H$243:$H$295,0))</f>
        <v>3.0396479515360455</v>
      </c>
      <c r="AK94" s="18">
        <f>AK35*INDEX(Cal_FrontierShift!AK$243:AK$295,MATCH($H94,Cal_FrontierShift!$H$243:$H$295,0))</f>
        <v>3.0719386610353054</v>
      </c>
      <c r="AM94" s="14"/>
      <c r="AN94" s="14"/>
      <c r="AO94" s="18">
        <f t="shared" si="5"/>
        <v>15.433853486731078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185</v>
      </c>
      <c r="H95" s="3" t="s">
        <v>189</v>
      </c>
      <c r="L95" s="3" t="s">
        <v>158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1.3026305584943629</v>
      </c>
      <c r="AH95" s="18">
        <f>AH36*INDEX(Cal_FrontierShift!AH$243:AH$295,MATCH($H95,Cal_FrontierShift!$H$243:$H$295,0))</f>
        <v>1.2792757434270328</v>
      </c>
      <c r="AI95" s="18">
        <f>AI36*INDEX(Cal_FrontierShift!AI$243:AI$295,MATCH($H95,Cal_FrontierShift!$H$243:$H$295,0))</f>
        <v>1.2694627443707516</v>
      </c>
      <c r="AJ95" s="18">
        <f>AJ36*INDEX(Cal_FrontierShift!AJ$243:AJ$295,MATCH($H95,Cal_FrontierShift!$H$243:$H$295,0))</f>
        <v>1.2471041061883081</v>
      </c>
      <c r="AK95" s="18">
        <f>AK36*INDEX(Cal_FrontierShift!AK$243:AK$295,MATCH($H95,Cal_FrontierShift!$H$243:$H$295,0))</f>
        <v>1.2288403994630221</v>
      </c>
      <c r="AM95" s="14"/>
      <c r="AN95" s="14"/>
      <c r="AO95" s="18">
        <f t="shared" si="5"/>
        <v>6.3273135519434778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185</v>
      </c>
      <c r="H96" s="3" t="s">
        <v>190</v>
      </c>
      <c r="L96" s="3" t="s">
        <v>158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2.5606140991070014</v>
      </c>
      <c r="AH96" s="18">
        <f>AH37*INDEX(Cal_FrontierShift!AH$243:AH$295,MATCH($H96,Cal_FrontierShift!$H$243:$H$295,0))</f>
        <v>2.2256385380476442</v>
      </c>
      <c r="AI96" s="18">
        <f>AI37*INDEX(Cal_FrontierShift!AI$243:AI$295,MATCH($H96,Cal_FrontierShift!$H$243:$H$295,0))</f>
        <v>2.4309283491049345</v>
      </c>
      <c r="AJ96" s="18">
        <f>AJ37*INDEX(Cal_FrontierShift!AJ$243:AJ$295,MATCH($H96,Cal_FrontierShift!$H$243:$H$295,0))</f>
        <v>2.6182739794170513</v>
      </c>
      <c r="AK96" s="18">
        <f>AK37*INDEX(Cal_FrontierShift!AK$243:AK$295,MATCH($H96,Cal_FrontierShift!$H$243:$H$295,0))</f>
        <v>2.5755355722378153</v>
      </c>
      <c r="AM96" s="14"/>
      <c r="AN96" s="14"/>
      <c r="AO96" s="18">
        <f t="shared" si="5"/>
        <v>12.410990537914445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185</v>
      </c>
      <c r="H97" s="3" t="s">
        <v>191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1.2917900708074288</v>
      </c>
      <c r="AH97" s="18">
        <f>AH38*INDEX(Cal_FrontierShift!AH$243:AH$295,MATCH($H97,Cal_FrontierShift!$H$243:$H$295,0))</f>
        <v>1.2556748188188203</v>
      </c>
      <c r="AI97" s="18">
        <f>AI38*INDEX(Cal_FrontierShift!AI$243:AI$295,MATCH($H97,Cal_FrontierShift!$H$243:$H$295,0))</f>
        <v>1.2517786891964597</v>
      </c>
      <c r="AJ97" s="18">
        <f>AJ38*INDEX(Cal_FrontierShift!AJ$243:AJ$295,MATCH($H97,Cal_FrontierShift!$H$243:$H$295,0))</f>
        <v>1.232212861213412</v>
      </c>
      <c r="AK97" s="18">
        <f>AK38*INDEX(Cal_FrontierShift!AK$243:AK$295,MATCH($H97,Cal_FrontierShift!$H$243:$H$295,0))</f>
        <v>1.2402101585434411</v>
      </c>
      <c r="AM97" s="14"/>
      <c r="AN97" s="14"/>
      <c r="AO97" s="18">
        <f t="shared" si="5"/>
        <v>6.2716665985795617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185</v>
      </c>
      <c r="H98" s="3" t="s">
        <v>192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0.52384933603214856</v>
      </c>
      <c r="AH98" s="18">
        <f>AH39*INDEX(Cal_FrontierShift!AH$243:AH$295,MATCH($H98,Cal_FrontierShift!$H$243:$H$295,0))</f>
        <v>0.48808743739229526</v>
      </c>
      <c r="AI98" s="18">
        <f>AI39*INDEX(Cal_FrontierShift!AI$243:AI$295,MATCH($H98,Cal_FrontierShift!$H$243:$H$295,0))</f>
        <v>0.47964507461404693</v>
      </c>
      <c r="AJ98" s="18">
        <f>AJ39*INDEX(Cal_FrontierShift!AJ$243:AJ$295,MATCH($H98,Cal_FrontierShift!$H$243:$H$295,0))</f>
        <v>0.47402569339720724</v>
      </c>
      <c r="AK98" s="18">
        <f>AK39*INDEX(Cal_FrontierShift!AK$243:AK$295,MATCH($H98,Cal_FrontierShift!$H$243:$H$295,0))</f>
        <v>0.47415861508501039</v>
      </c>
      <c r="AM98" s="14"/>
      <c r="AN98" s="14"/>
      <c r="AO98" s="18">
        <f t="shared" si="5"/>
        <v>2.4397661565207085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185</v>
      </c>
      <c r="H99" s="3" t="s">
        <v>193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1.2459241184521546</v>
      </c>
      <c r="AH99" s="18">
        <f>AH40*INDEX(Cal_FrontierShift!AH$243:AH$295,MATCH($H99,Cal_FrontierShift!$H$243:$H$295,0))</f>
        <v>1.200288196457308</v>
      </c>
      <c r="AI99" s="18">
        <f>AI40*INDEX(Cal_FrontierShift!AI$243:AI$295,MATCH($H99,Cal_FrontierShift!$H$243:$H$295,0))</f>
        <v>1.2038413057805359</v>
      </c>
      <c r="AJ99" s="18">
        <f>AJ40*INDEX(Cal_FrontierShift!AJ$243:AJ$295,MATCH($H99,Cal_FrontierShift!$H$243:$H$295,0))</f>
        <v>1.1815492280153885</v>
      </c>
      <c r="AK99" s="18">
        <f>AK40*INDEX(Cal_FrontierShift!AK$243:AK$295,MATCH($H99,Cal_FrontierShift!$H$243:$H$295,0))</f>
        <v>1.1619531418152358</v>
      </c>
      <c r="AM99" s="14"/>
      <c r="AN99" s="14"/>
      <c r="AO99" s="18">
        <f t="shared" si="5"/>
        <v>5.9935559905206226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185</v>
      </c>
      <c r="H100" s="3" t="s">
        <v>194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0.2688471765120975</v>
      </c>
      <c r="AH100" s="18">
        <f>AH41*INDEX(Cal_FrontierShift!AH$243:AH$295,MATCH($H100,Cal_FrontierShift!$H$243:$H$295,0))</f>
        <v>0.27115337345477269</v>
      </c>
      <c r="AI100" s="18">
        <f>AI41*INDEX(Cal_FrontierShift!AI$243:AI$295,MATCH($H100,Cal_FrontierShift!$H$243:$H$295,0))</f>
        <v>0.26871808477404241</v>
      </c>
      <c r="AJ100" s="18">
        <f>AJ41*INDEX(Cal_FrontierShift!AJ$243:AJ$295,MATCH($H100,Cal_FrontierShift!$H$243:$H$295,0))</f>
        <v>0.26556986239435981</v>
      </c>
      <c r="AK100" s="18">
        <f>AK41*INDEX(Cal_FrontierShift!AK$243:AK$295,MATCH($H100,Cal_FrontierShift!$H$243:$H$295,0))</f>
        <v>0.26016147692882424</v>
      </c>
      <c r="AM100" s="14"/>
      <c r="AN100" s="14"/>
      <c r="AO100" s="18">
        <f t="shared" si="5"/>
        <v>1.3344499740640967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195</v>
      </c>
      <c r="H101" s="4" t="s">
        <v>196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3.7151547700623047</v>
      </c>
      <c r="AH101" s="18">
        <f>AH42*INDEX(Cal_FrontierShift!AH$243:AH$295,MATCH($H101,Cal_FrontierShift!$H$243:$H$295,0))</f>
        <v>3.2452930646317633</v>
      </c>
      <c r="AI101" s="18">
        <f>AI42*INDEX(Cal_FrontierShift!AI$243:AI$295,MATCH($H101,Cal_FrontierShift!$H$243:$H$295,0))</f>
        <v>3.7505051357088961</v>
      </c>
      <c r="AJ101" s="18">
        <f>AJ42*INDEX(Cal_FrontierShift!AJ$243:AJ$295,MATCH($H101,Cal_FrontierShift!$H$243:$H$295,0))</f>
        <v>3.2854733875932922</v>
      </c>
      <c r="AK101" s="18">
        <f>AK42*INDEX(Cal_FrontierShift!AK$243:AK$295,MATCH($H101,Cal_FrontierShift!$H$243:$H$295,0))</f>
        <v>3.815677201887973</v>
      </c>
      <c r="AM101" s="14"/>
      <c r="AN101" s="14"/>
      <c r="AO101" s="18">
        <f t="shared" si="5"/>
        <v>17.812103559884228</v>
      </c>
      <c r="AQ101" s="14"/>
      <c r="AR101" s="14"/>
      <c r="AS101" s="14"/>
    </row>
    <row r="102" spans="5:45" x14ac:dyDescent="0.3">
      <c r="E102" s="4" t="s">
        <v>172</v>
      </c>
      <c r="F102" s="4" t="s">
        <v>197</v>
      </c>
      <c r="H102" s="4" t="s">
        <v>198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197</v>
      </c>
      <c r="H103" s="104" t="s">
        <v>199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197</v>
      </c>
      <c r="H104" s="105" t="s">
        <v>200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197</v>
      </c>
      <c r="H105" s="105" t="s">
        <v>201</v>
      </c>
      <c r="L105" s="3" t="s">
        <v>158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197</v>
      </c>
      <c r="H106" s="105" t="s">
        <v>202</v>
      </c>
      <c r="L106" s="3" t="s">
        <v>158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197</v>
      </c>
      <c r="H107" s="105" t="s">
        <v>203</v>
      </c>
      <c r="L107" s="3" t="s">
        <v>158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197</v>
      </c>
      <c r="H108" s="105" t="s">
        <v>204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197</v>
      </c>
      <c r="H109" s="105" t="s">
        <v>1107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197</v>
      </c>
      <c r="H110" s="105" t="s">
        <v>206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197</v>
      </c>
      <c r="H111" s="105" t="s">
        <v>207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197</v>
      </c>
      <c r="H112" s="105" t="s">
        <v>1108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197</v>
      </c>
      <c r="H113" s="105" t="s">
        <v>1109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197</v>
      </c>
      <c r="H114" s="105" t="s">
        <v>1110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172</v>
      </c>
      <c r="F115" s="3" t="s">
        <v>197</v>
      </c>
      <c r="H115" s="105" t="s">
        <v>195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209</v>
      </c>
      <c r="H116" s="4" t="s">
        <v>209</v>
      </c>
      <c r="L116" s="3" t="s">
        <v>158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34.421495748066832</v>
      </c>
      <c r="AH116" s="72">
        <f>SUM(AH117:AH122)</f>
        <v>37.428953746015274</v>
      </c>
      <c r="AI116" s="72">
        <f>SUM(AI117:AI122)</f>
        <v>34.714114320295195</v>
      </c>
      <c r="AJ116" s="72">
        <f>SUM(AJ117:AJ122)</f>
        <v>30.171528710911947</v>
      </c>
      <c r="AK116" s="72">
        <f>SUM(AK117:AK122)</f>
        <v>23.631969815013427</v>
      </c>
      <c r="AM116" s="14"/>
      <c r="AN116" s="14"/>
      <c r="AO116" s="18">
        <f t="shared" si="5"/>
        <v>160.36806234030269</v>
      </c>
      <c r="AQ116" s="14"/>
      <c r="AR116" s="14"/>
      <c r="AS116" s="14"/>
    </row>
    <row r="117" spans="5:45" x14ac:dyDescent="0.3">
      <c r="E117" s="3" t="s">
        <v>209</v>
      </c>
      <c r="H117" s="3" t="s">
        <v>311</v>
      </c>
      <c r="L117" s="3" t="s">
        <v>158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7.3408554349258948</v>
      </c>
      <c r="AH117" s="18">
        <f>AH58*INDEX(Cal_FrontierShift!AH$243:AH$295,MATCH($H117,Cal_FrontierShift!$H$243:$H$295,0))</f>
        <v>9.5725041845162657</v>
      </c>
      <c r="AI117" s="18">
        <f>AI58*INDEX(Cal_FrontierShift!AI$243:AI$295,MATCH($H117,Cal_FrontierShift!$H$243:$H$295,0))</f>
        <v>7.0763605384010049</v>
      </c>
      <c r="AJ117" s="18">
        <f>AJ58*INDEX(Cal_FrontierShift!AJ$243:AJ$295,MATCH($H117,Cal_FrontierShift!$H$243:$H$295,0))</f>
        <v>7.0037833695442062</v>
      </c>
      <c r="AK117" s="18">
        <f>AK58*INDEX(Cal_FrontierShift!AK$243:AK$295,MATCH($H117,Cal_FrontierShift!$H$243:$H$295,0))</f>
        <v>3.3426756796982851</v>
      </c>
      <c r="AM117" s="14"/>
      <c r="AN117" s="14"/>
      <c r="AO117" s="18">
        <f t="shared" si="5"/>
        <v>34.336179207085657</v>
      </c>
      <c r="AQ117" s="14"/>
      <c r="AR117" s="14"/>
      <c r="AS117" s="14"/>
    </row>
    <row r="118" spans="5:45" x14ac:dyDescent="0.3">
      <c r="E118" s="3" t="s">
        <v>209</v>
      </c>
      <c r="H118" s="3" t="s">
        <v>210</v>
      </c>
      <c r="L118" s="3" t="s">
        <v>158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5.2477510168860606</v>
      </c>
      <c r="AH118" s="18">
        <f>AH59*INDEX(Cal_FrontierShift!AH$243:AH$295,MATCH($H118,Cal_FrontierShift!$H$243:$H$295,0))</f>
        <v>5.1953831022208794</v>
      </c>
      <c r="AI118" s="18">
        <f>AI59*INDEX(Cal_FrontierShift!AI$243:AI$295,MATCH($H118,Cal_FrontierShift!$H$243:$H$295,0))</f>
        <v>5.145348627069775</v>
      </c>
      <c r="AJ118" s="18">
        <f>AJ59*INDEX(Cal_FrontierShift!AJ$243:AJ$295,MATCH($H118,Cal_FrontierShift!$H$243:$H$295,0))</f>
        <v>5.0817743491573726</v>
      </c>
      <c r="AK118" s="18">
        <f>AK59*INDEX(Cal_FrontierShift!AK$243:AK$295,MATCH($H118,Cal_FrontierShift!$H$243:$H$295,0))</f>
        <v>5.0799495296093964</v>
      </c>
      <c r="AM118" s="14"/>
      <c r="AN118" s="14"/>
      <c r="AO118" s="18">
        <f t="shared" si="5"/>
        <v>25.750206624943484</v>
      </c>
      <c r="AQ118" s="14"/>
      <c r="AR118" s="14"/>
      <c r="AS118" s="14"/>
    </row>
    <row r="119" spans="5:45" x14ac:dyDescent="0.3">
      <c r="E119" s="3" t="s">
        <v>209</v>
      </c>
      <c r="H119" s="3" t="s">
        <v>211</v>
      </c>
      <c r="L119" s="3" t="s">
        <v>158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1.6417229380324749</v>
      </c>
      <c r="AH119" s="18">
        <f>AH60*INDEX(Cal_FrontierShift!AH$243:AH$295,MATCH($H119,Cal_FrontierShift!$H$243:$H$295,0))</f>
        <v>1.6664268242809803</v>
      </c>
      <c r="AI119" s="18">
        <f>AI60*INDEX(Cal_FrontierShift!AI$243:AI$295,MATCH($H119,Cal_FrontierShift!$H$243:$H$295,0))</f>
        <v>3.5147913486307876</v>
      </c>
      <c r="AJ119" s="18">
        <f>AJ60*INDEX(Cal_FrontierShift!AJ$243:AJ$295,MATCH($H119,Cal_FrontierShift!$H$243:$H$295,0))</f>
        <v>2.6329407294109473</v>
      </c>
      <c r="AK119" s="18">
        <f>AK60*INDEX(Cal_FrontierShift!AK$243:AK$295,MATCH($H119,Cal_FrontierShift!$H$243:$H$295,0))</f>
        <v>2.6887601816775173</v>
      </c>
      <c r="AM119" s="14"/>
      <c r="AN119" s="14"/>
      <c r="AO119" s="18">
        <f t="shared" si="5"/>
        <v>12.144642022032707</v>
      </c>
      <c r="AQ119" s="14"/>
      <c r="AR119" s="14"/>
      <c r="AS119" s="14"/>
    </row>
    <row r="120" spans="5:45" x14ac:dyDescent="0.3">
      <c r="E120" s="3" t="s">
        <v>209</v>
      </c>
      <c r="H120" s="3" t="s">
        <v>213</v>
      </c>
      <c r="L120" s="3" t="s">
        <v>158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0.94153424439659239</v>
      </c>
      <c r="AH120" s="18">
        <f>AH61*INDEX(Cal_FrontierShift!AH$243:AH$295,MATCH($H120,Cal_FrontierShift!$H$243:$H$295,0))</f>
        <v>0.90689574347120228</v>
      </c>
      <c r="AI120" s="18">
        <f>AI61*INDEX(Cal_FrontierShift!AI$243:AI$295,MATCH($H120,Cal_FrontierShift!$H$243:$H$295,0))</f>
        <v>0.89377280284999761</v>
      </c>
      <c r="AJ120" s="18">
        <f>AJ61*INDEX(Cal_FrontierShift!AJ$243:AJ$295,MATCH($H120,Cal_FrontierShift!$H$243:$H$295,0))</f>
        <v>0.87411208779200233</v>
      </c>
      <c r="AK120" s="18">
        <f>AK61*INDEX(Cal_FrontierShift!AK$243:AK$295,MATCH($H120,Cal_FrontierShift!$H$243:$H$295,0))</f>
        <v>0.87258500356249324</v>
      </c>
      <c r="AM120" s="14"/>
      <c r="AN120" s="14"/>
      <c r="AO120" s="18">
        <f t="shared" si="5"/>
        <v>4.4888998820722881</v>
      </c>
      <c r="AQ120" s="14"/>
      <c r="AR120" s="14"/>
      <c r="AS120" s="14"/>
    </row>
    <row r="121" spans="5:45" x14ac:dyDescent="0.3">
      <c r="E121" s="3" t="s">
        <v>209</v>
      </c>
      <c r="H121" s="3" t="s">
        <v>214</v>
      </c>
      <c r="L121" s="3" t="s">
        <v>158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14.904308593683142</v>
      </c>
      <c r="AH121" s="18">
        <f>AH62*INDEX(Cal_FrontierShift!AH$243:AH$295,MATCH($H121,Cal_FrontierShift!$H$243:$H$295,0))</f>
        <v>16.607440482734599</v>
      </c>
      <c r="AI121" s="18">
        <f>AI62*INDEX(Cal_FrontierShift!AI$243:AI$295,MATCH($H121,Cal_FrontierShift!$H$243:$H$295,0))</f>
        <v>15.713091672331936</v>
      </c>
      <c r="AJ121" s="18">
        <f>AJ62*INDEX(Cal_FrontierShift!AJ$243:AJ$295,MATCH($H121,Cal_FrontierShift!$H$243:$H$295,0))</f>
        <v>12.103643248037374</v>
      </c>
      <c r="AK121" s="18">
        <f>AK62*INDEX(Cal_FrontierShift!AK$243:AK$295,MATCH($H121,Cal_FrontierShift!$H$243:$H$295,0))</f>
        <v>10.179555997347308</v>
      </c>
      <c r="AM121" s="14"/>
      <c r="AN121" s="14"/>
      <c r="AO121" s="18">
        <f t="shared" si="5"/>
        <v>69.50803999413435</v>
      </c>
      <c r="AQ121" s="14"/>
      <c r="AR121" s="14"/>
      <c r="AS121" s="14"/>
    </row>
    <row r="122" spans="5:45" x14ac:dyDescent="0.3">
      <c r="E122" s="3" t="s">
        <v>209</v>
      </c>
      <c r="H122" s="3" t="s">
        <v>215</v>
      </c>
      <c r="L122" s="3" t="s">
        <v>158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4.345323520142669</v>
      </c>
      <c r="AH122" s="18">
        <f>AH63*INDEX(Cal_FrontierShift!AH$243:AH$295,MATCH($H122,Cal_FrontierShift!$H$243:$H$295,0))</f>
        <v>3.4803034087913534</v>
      </c>
      <c r="AI122" s="18">
        <f>AI63*INDEX(Cal_FrontierShift!AI$243:AI$295,MATCH($H122,Cal_FrontierShift!$H$243:$H$295,0))</f>
        <v>2.3707493310116954</v>
      </c>
      <c r="AJ122" s="18">
        <f>AJ63*INDEX(Cal_FrontierShift!AJ$243:AJ$295,MATCH($H122,Cal_FrontierShift!$H$243:$H$295,0))</f>
        <v>2.4752749269700405</v>
      </c>
      <c r="AK122" s="18">
        <f>AK63*INDEX(Cal_FrontierShift!AK$243:AK$295,MATCH($H122,Cal_FrontierShift!$H$243:$H$295,0))</f>
        <v>1.4684434231184262</v>
      </c>
      <c r="AM122" s="14"/>
      <c r="AN122" s="14"/>
      <c r="AO122" s="18">
        <f t="shared" si="5"/>
        <v>14.140094610034186</v>
      </c>
      <c r="AQ122" s="14"/>
      <c r="AR122" s="14"/>
      <c r="AS122" s="14"/>
    </row>
    <row r="123" spans="5:45" x14ac:dyDescent="0.3">
      <c r="E123" s="4" t="s">
        <v>216</v>
      </c>
      <c r="H123" s="4" t="s">
        <v>216</v>
      </c>
      <c r="L123" s="3" t="s">
        <v>158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92.209138218379749</v>
      </c>
      <c r="AH123" s="18">
        <f>AH64*INDEX(Cal_FrontierShift!AH$243:AH$295,MATCH($H123,Cal_FrontierShift!$H$243:$H$295,0))</f>
        <v>89.87114951468071</v>
      </c>
      <c r="AI123" s="18">
        <f>AI64*INDEX(Cal_FrontierShift!AI$243:AI$295,MATCH($H123,Cal_FrontierShift!$H$243:$H$295,0))</f>
        <v>88.170331719069566</v>
      </c>
      <c r="AJ123" s="18">
        <f>AJ64*INDEX(Cal_FrontierShift!AJ$243:AJ$295,MATCH($H123,Cal_FrontierShift!$H$243:$H$295,0))</f>
        <v>86.017181481860064</v>
      </c>
      <c r="AK123" s="18">
        <f>AK64*INDEX(Cal_FrontierShift!AK$243:AK$295,MATCH($H123,Cal_FrontierShift!$H$243:$H$295,0))</f>
        <v>85.732692943924761</v>
      </c>
      <c r="AM123" s="14"/>
      <c r="AN123" s="14"/>
      <c r="AO123" s="18">
        <f t="shared" si="5"/>
        <v>442.00049387791483</v>
      </c>
      <c r="AQ123" s="14"/>
      <c r="AR123" s="14"/>
      <c r="AS123" s="14"/>
    </row>
    <row r="124" spans="5:45" x14ac:dyDescent="0.3">
      <c r="E124" s="3" t="s">
        <v>216</v>
      </c>
      <c r="H124" s="3" t="s">
        <v>312</v>
      </c>
      <c r="L124" s="3" t="s">
        <v>158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216</v>
      </c>
      <c r="H125" s="3" t="s">
        <v>313</v>
      </c>
      <c r="L125" s="3" t="s">
        <v>158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216</v>
      </c>
      <c r="H126" s="3" t="s">
        <v>314</v>
      </c>
      <c r="L126" s="3" t="s">
        <v>158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216</v>
      </c>
      <c r="H127" s="3" t="s">
        <v>220</v>
      </c>
      <c r="L127" s="3" t="s">
        <v>158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216</v>
      </c>
      <c r="H128" s="3" t="s">
        <v>221</v>
      </c>
      <c r="L128" s="3" t="s">
        <v>158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216</v>
      </c>
      <c r="H129" s="3" t="s">
        <v>212</v>
      </c>
      <c r="L129" s="3" t="s">
        <v>158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216</v>
      </c>
      <c r="H130" s="3" t="s">
        <v>223</v>
      </c>
      <c r="L130" s="3" t="s">
        <v>158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216</v>
      </c>
      <c r="H131" s="3" t="s">
        <v>315</v>
      </c>
      <c r="L131" s="3" t="s">
        <v>158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1186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1187</v>
      </c>
    </row>
    <row r="136" spans="2:61" x14ac:dyDescent="0.3">
      <c r="E136" s="3" t="s">
        <v>84</v>
      </c>
      <c r="F136" s="3" t="s">
        <v>359</v>
      </c>
      <c r="H136" s="126" t="str">
        <f>Inp_NW!H121</f>
        <v>Work Execution</v>
      </c>
      <c r="I136" s="126" t="str">
        <f>Inp_NW!I121</f>
        <v>Other Direct Activities (ODA)</v>
      </c>
      <c r="J136" s="126" t="str">
        <f>Inp_NW!J121</f>
        <v>Loss of Development Clause</v>
      </c>
      <c r="L136" s="3" t="s">
        <v>158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IFERROR(Inp_NW!AG121*INDEX(Cal_FrontierShift!AG$243:AG$295,MATCH($I136,Cal_FrontierShift!$H$243:$H$295,0)),"")</f>
        <v>0.57089255734645816</v>
      </c>
      <c r="AH136" s="18">
        <f>IFERROR(Inp_NW!AH121*INDEX(Cal_FrontierShift!AH$243:AH$295,MATCH($I136,Cal_FrontierShift!$H$243:$H$295,0)),"")</f>
        <v>0.53647861521281315</v>
      </c>
      <c r="AI136" s="18">
        <f>IFERROR(Inp_NW!AI121*INDEX(Cal_FrontierShift!AI$243:AI$295,MATCH($I136,Cal_FrontierShift!$H$243:$H$295,0)),"")</f>
        <v>0.53708856484812972</v>
      </c>
      <c r="AJ136" s="18">
        <f>IFERROR(Inp_NW!AJ121*INDEX(Cal_FrontierShift!AJ$243:AJ$295,MATCH($I136,Cal_FrontierShift!$H$243:$H$295,0)),"")</f>
        <v>0.53500944826363972</v>
      </c>
      <c r="AK136" s="18">
        <f>IFERROR(Inp_NW!AK121*INDEX(Cal_FrontierShift!AK$243:AK$295,MATCH($I136,Cal_FrontierShift!$H$243:$H$295,0)),"")</f>
        <v>0.38224704139603521</v>
      </c>
      <c r="AM136" s="14"/>
      <c r="AN136" s="14"/>
      <c r="AO136" s="18">
        <f>SUM(AG136:AK136)</f>
        <v>2.5617162270670759</v>
      </c>
      <c r="AQ136" s="14"/>
      <c r="AR136" s="14"/>
      <c r="AS136" s="14"/>
    </row>
    <row r="137" spans="2:61" x14ac:dyDescent="0.3">
      <c r="E137" s="3" t="s">
        <v>84</v>
      </c>
      <c r="F137" s="3" t="s">
        <v>361</v>
      </c>
      <c r="H137" s="126" t="str">
        <f>Inp_NW!H122</f>
        <v/>
      </c>
      <c r="I137" s="126" t="str">
        <f>Inp_NW!I122</f>
        <v/>
      </c>
      <c r="J137" s="126" t="str">
        <f>Inp_NW!J122</f>
        <v/>
      </c>
      <c r="L137" s="3" t="s">
        <v>158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IFERROR(Inp_NW!AG122*INDEX(Cal_FrontierShift!AG$243:AG$295,MATCH($I137,Cal_FrontierShift!$H$243:$H$295,0)),"")</f>
        <v/>
      </c>
      <c r="AH137" s="18" t="str">
        <f>IFERROR(Inp_NW!AH122*INDEX(Cal_FrontierShift!AH$243:AH$295,MATCH($I137,Cal_FrontierShift!$H$243:$H$295,0)),"")</f>
        <v/>
      </c>
      <c r="AI137" s="18" t="str">
        <f>IFERROR(Inp_NW!AI122*INDEX(Cal_FrontierShift!AI$243:AI$295,MATCH($I137,Cal_FrontierShift!$H$243:$H$295,0)),"")</f>
        <v/>
      </c>
      <c r="AJ137" s="18" t="str">
        <f>IFERROR(Inp_NW!AJ122*INDEX(Cal_FrontierShift!AJ$243:AJ$295,MATCH($I137,Cal_FrontierShift!$H$243:$H$295,0)),"")</f>
        <v/>
      </c>
      <c r="AK137" s="18" t="str">
        <f>IFERROR(Inp_NW!AK122*INDEX(Cal_FrontierShift!AK$243:AK$295,MATCH($I137,Cal_FrontierShift!$H$243:$H$295,0)),"")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84</v>
      </c>
      <c r="F138" s="3" t="s">
        <v>363</v>
      </c>
      <c r="H138" s="126" t="str">
        <f>Inp_NW!H123</f>
        <v/>
      </c>
      <c r="I138" s="126" t="str">
        <f>Inp_NW!I123</f>
        <v/>
      </c>
      <c r="J138" s="126" t="str">
        <f>Inp_NW!J123</f>
        <v/>
      </c>
      <c r="L138" s="3" t="s">
        <v>158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IFERROR(Inp_NW!AG123*INDEX(Cal_FrontierShift!AG$243:AG$295,MATCH($I138,Cal_FrontierShift!$H$243:$H$295,0)),"")</f>
        <v/>
      </c>
      <c r="AH138" s="18" t="str">
        <f>IFERROR(Inp_NW!AH123*INDEX(Cal_FrontierShift!AH$243:AH$295,MATCH($I138,Cal_FrontierShift!$H$243:$H$295,0)),"")</f>
        <v/>
      </c>
      <c r="AI138" s="18" t="str">
        <f>IFERROR(Inp_NW!AI123*INDEX(Cal_FrontierShift!AI$243:AI$295,MATCH($I138,Cal_FrontierShift!$H$243:$H$295,0)),"")</f>
        <v/>
      </c>
      <c r="AJ138" s="18" t="str">
        <f>IFERROR(Inp_NW!AJ123*INDEX(Cal_FrontierShift!AJ$243:AJ$295,MATCH($I138,Cal_FrontierShift!$H$243:$H$295,0)),"")</f>
        <v/>
      </c>
      <c r="AK138" s="18" t="str">
        <f>IFERROR(Inp_NW!AK123*INDEX(Cal_FrontierShift!AK$243:AK$295,MATCH($I138,Cal_FrontierShift!$H$243:$H$295,0)),"")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84</v>
      </c>
      <c r="F139" s="3" t="s">
        <v>365</v>
      </c>
      <c r="H139" s="126" t="str">
        <f>Inp_NW!H124</f>
        <v/>
      </c>
      <c r="I139" s="126" t="str">
        <f>Inp_NW!I124</f>
        <v/>
      </c>
      <c r="J139" s="126" t="str">
        <f>Inp_NW!J124</f>
        <v/>
      </c>
      <c r="L139" s="3" t="s">
        <v>158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IFERROR(Inp_NW!AG124*INDEX(Cal_FrontierShift!AG$243:AG$295,MATCH($I139,Cal_FrontierShift!$H$243:$H$295,0)),"")</f>
        <v/>
      </c>
      <c r="AH139" s="18" t="str">
        <f>IFERROR(Inp_NW!AH124*INDEX(Cal_FrontierShift!AH$243:AH$295,MATCH($I139,Cal_FrontierShift!$H$243:$H$295,0)),"")</f>
        <v/>
      </c>
      <c r="AI139" s="18" t="str">
        <f>IFERROR(Inp_NW!AI124*INDEX(Cal_FrontierShift!AI$243:AI$295,MATCH($I139,Cal_FrontierShift!$H$243:$H$295,0)),"")</f>
        <v/>
      </c>
      <c r="AJ139" s="18" t="str">
        <f>IFERROR(Inp_NW!AJ124*INDEX(Cal_FrontierShift!AJ$243:AJ$295,MATCH($I139,Cal_FrontierShift!$H$243:$H$295,0)),"")</f>
        <v/>
      </c>
      <c r="AK139" s="18" t="str">
        <f>IFERROR(Inp_NW!AK124*INDEX(Cal_FrontierShift!AK$243:AK$295,MATCH($I139,Cal_FrontierShift!$H$243:$H$295,0)),"")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84</v>
      </c>
      <c r="F140" s="3" t="s">
        <v>367</v>
      </c>
      <c r="H140" s="126" t="str">
        <f>Inp_NW!H125</f>
        <v/>
      </c>
      <c r="I140" s="126" t="str">
        <f>Inp_NW!I125</f>
        <v/>
      </c>
      <c r="J140" s="126" t="str">
        <f>Inp_NW!J125</f>
        <v/>
      </c>
      <c r="L140" s="3" t="s">
        <v>158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IFERROR(Inp_NW!AG125*INDEX(Cal_FrontierShift!AG$243:AG$295,MATCH($I140,Cal_FrontierShift!$H$243:$H$295,0)),"")</f>
        <v/>
      </c>
      <c r="AH140" s="18" t="str">
        <f>IFERROR(Inp_NW!AH125*INDEX(Cal_FrontierShift!AH$243:AH$295,MATCH($I140,Cal_FrontierShift!$H$243:$H$295,0)),"")</f>
        <v/>
      </c>
      <c r="AI140" s="18" t="str">
        <f>IFERROR(Inp_NW!AI125*INDEX(Cal_FrontierShift!AI$243:AI$295,MATCH($I140,Cal_FrontierShift!$H$243:$H$295,0)),"")</f>
        <v/>
      </c>
      <c r="AJ140" s="18" t="str">
        <f>IFERROR(Inp_NW!AJ125*INDEX(Cal_FrontierShift!AJ$243:AJ$295,MATCH($I140,Cal_FrontierShift!$H$243:$H$295,0)),"")</f>
        <v/>
      </c>
      <c r="AK140" s="18" t="str">
        <f>IFERROR(Inp_NW!AK125*INDEX(Cal_FrontierShift!AK$243:AK$295,MATCH($I140,Cal_FrontierShift!$H$243:$H$295,0)),"")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84</v>
      </c>
      <c r="F141" s="3" t="s">
        <v>369</v>
      </c>
      <c r="H141" s="126" t="str">
        <f>Inp_NW!H126</f>
        <v/>
      </c>
      <c r="I141" s="126" t="str">
        <f>Inp_NW!I126</f>
        <v/>
      </c>
      <c r="J141" s="126" t="str">
        <f>Inp_NW!J126</f>
        <v/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IFERROR(Inp_NW!AG126*INDEX(Cal_FrontierShift!AG$243:AG$295,MATCH($I141,Cal_FrontierShift!$H$243:$H$295,0)),"")</f>
        <v/>
      </c>
      <c r="AH141" s="18" t="str">
        <f>IFERROR(Inp_NW!AH126*INDEX(Cal_FrontierShift!AH$243:AH$295,MATCH($I141,Cal_FrontierShift!$H$243:$H$295,0)),"")</f>
        <v/>
      </c>
      <c r="AI141" s="18" t="str">
        <f>IFERROR(Inp_NW!AI126*INDEX(Cal_FrontierShift!AI$243:AI$295,MATCH($I141,Cal_FrontierShift!$H$243:$H$295,0)),"")</f>
        <v/>
      </c>
      <c r="AJ141" s="18" t="str">
        <f>IFERROR(Inp_NW!AJ126*INDEX(Cal_FrontierShift!AJ$243:AJ$295,MATCH($I141,Cal_FrontierShift!$H$243:$H$295,0)),"")</f>
        <v/>
      </c>
      <c r="AK141" s="18" t="str">
        <f>IFERROR(Inp_NW!AK126*INDEX(Cal_FrontierShift!AK$243:AK$295,MATCH($I141,Cal_FrontierShift!$H$243:$H$295,0)),"")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84</v>
      </c>
      <c r="F142" s="3" t="s">
        <v>371</v>
      </c>
      <c r="H142" s="126" t="str">
        <f>Inp_NW!H127</f>
        <v/>
      </c>
      <c r="I142" s="126" t="str">
        <f>Inp_NW!I127</f>
        <v/>
      </c>
      <c r="J142" s="126" t="str">
        <f>Inp_NW!J127</f>
        <v/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IFERROR(Inp_NW!AG127*INDEX(Cal_FrontierShift!AG$243:AG$295,MATCH($I142,Cal_FrontierShift!$H$243:$H$295,0)),"")</f>
        <v/>
      </c>
      <c r="AH142" s="18" t="str">
        <f>IFERROR(Inp_NW!AH127*INDEX(Cal_FrontierShift!AH$243:AH$295,MATCH($I142,Cal_FrontierShift!$H$243:$H$295,0)),"")</f>
        <v/>
      </c>
      <c r="AI142" s="18" t="str">
        <f>IFERROR(Inp_NW!AI127*INDEX(Cal_FrontierShift!AI$243:AI$295,MATCH($I142,Cal_FrontierShift!$H$243:$H$295,0)),"")</f>
        <v/>
      </c>
      <c r="AJ142" s="18" t="str">
        <f>IFERROR(Inp_NW!AJ127*INDEX(Cal_FrontierShift!AJ$243:AJ$295,MATCH($I142,Cal_FrontierShift!$H$243:$H$295,0)),"")</f>
        <v/>
      </c>
      <c r="AK142" s="18" t="str">
        <f>IFERROR(Inp_NW!AK127*INDEX(Cal_FrontierShift!AK$243:AK$295,MATCH($I142,Cal_FrontierShift!$H$243:$H$295,0)),"")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84</v>
      </c>
      <c r="F143" s="3" t="s">
        <v>373</v>
      </c>
      <c r="H143" s="126" t="str">
        <f>Inp_NW!H128</f>
        <v/>
      </c>
      <c r="I143" s="126" t="str">
        <f>Inp_NW!I128</f>
        <v/>
      </c>
      <c r="J143" s="126" t="str">
        <f>Inp_NW!J128</f>
        <v/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IFERROR(Inp_NW!AG128*INDEX(Cal_FrontierShift!AG$243:AG$295,MATCH($I143,Cal_FrontierShift!$H$243:$H$295,0)),"")</f>
        <v/>
      </c>
      <c r="AH143" s="18" t="str">
        <f>IFERROR(Inp_NW!AH128*INDEX(Cal_FrontierShift!AH$243:AH$295,MATCH($I143,Cal_FrontierShift!$H$243:$H$295,0)),"")</f>
        <v/>
      </c>
      <c r="AI143" s="18" t="str">
        <f>IFERROR(Inp_NW!AI128*INDEX(Cal_FrontierShift!AI$243:AI$295,MATCH($I143,Cal_FrontierShift!$H$243:$H$295,0)),"")</f>
        <v/>
      </c>
      <c r="AJ143" s="18" t="str">
        <f>IFERROR(Inp_NW!AJ128*INDEX(Cal_FrontierShift!AJ$243:AJ$295,MATCH($I143,Cal_FrontierShift!$H$243:$H$295,0)),"")</f>
        <v/>
      </c>
      <c r="AK143" s="18" t="str">
        <f>IFERROR(Inp_NW!AK128*INDEX(Cal_FrontierShift!AK$243:AK$295,MATCH($I143,Cal_FrontierShift!$H$243:$H$295,0)),"")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84</v>
      </c>
      <c r="F144" s="3" t="s">
        <v>375</v>
      </c>
      <c r="H144" s="126" t="str">
        <f>Inp_NW!H129</f>
        <v/>
      </c>
      <c r="I144" s="126" t="str">
        <f>Inp_NW!I129</f>
        <v/>
      </c>
      <c r="J144" s="126" t="str">
        <f>Inp_NW!J129</f>
        <v/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IFERROR(Inp_NW!AG129*INDEX(Cal_FrontierShift!AG$243:AG$295,MATCH($I144,Cal_FrontierShift!$H$243:$H$295,0)),"")</f>
        <v/>
      </c>
      <c r="AH144" s="18" t="str">
        <f>IFERROR(Inp_NW!AH129*INDEX(Cal_FrontierShift!AH$243:AH$295,MATCH($I144,Cal_FrontierShift!$H$243:$H$295,0)),"")</f>
        <v/>
      </c>
      <c r="AI144" s="18" t="str">
        <f>IFERROR(Inp_NW!AI129*INDEX(Cal_FrontierShift!AI$243:AI$295,MATCH($I144,Cal_FrontierShift!$H$243:$H$295,0)),"")</f>
        <v/>
      </c>
      <c r="AJ144" s="18" t="str">
        <f>IFERROR(Inp_NW!AJ129*INDEX(Cal_FrontierShift!AJ$243:AJ$295,MATCH($I144,Cal_FrontierShift!$H$243:$H$295,0)),"")</f>
        <v/>
      </c>
      <c r="AK144" s="18" t="str">
        <f>IFERROR(Inp_NW!AK129*INDEX(Cal_FrontierShift!AK$243:AK$295,MATCH($I144,Cal_FrontierShift!$H$243:$H$295,0)),"")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84</v>
      </c>
      <c r="F145" s="3" t="s">
        <v>377</v>
      </c>
      <c r="H145" s="126" t="str">
        <f>Inp_NW!H130</f>
        <v/>
      </c>
      <c r="I145" s="126" t="str">
        <f>Inp_NW!I130</f>
        <v/>
      </c>
      <c r="J145" s="126" t="str">
        <f>Inp_NW!J130</f>
        <v/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IFERROR(Inp_NW!AG130*INDEX(Cal_FrontierShift!AG$243:AG$295,MATCH($I145,Cal_FrontierShift!$H$243:$H$295,0)),"")</f>
        <v/>
      </c>
      <c r="AH145" s="18" t="str">
        <f>IFERROR(Inp_NW!AH130*INDEX(Cal_FrontierShift!AH$243:AH$295,MATCH($I145,Cal_FrontierShift!$H$243:$H$295,0)),"")</f>
        <v/>
      </c>
      <c r="AI145" s="18" t="str">
        <f>IFERROR(Inp_NW!AI130*INDEX(Cal_FrontierShift!AI$243:AI$295,MATCH($I145,Cal_FrontierShift!$H$243:$H$295,0)),"")</f>
        <v/>
      </c>
      <c r="AJ145" s="18" t="str">
        <f>IFERROR(Inp_NW!AJ130*INDEX(Cal_FrontierShift!AJ$243:AJ$295,MATCH($I145,Cal_FrontierShift!$H$243:$H$295,0)),"")</f>
        <v/>
      </c>
      <c r="AK145" s="18" t="str">
        <f>IFERROR(Inp_NW!AK130*INDEX(Cal_FrontierShift!AK$243:AK$295,MATCH($I145,Cal_FrontierShift!$H$243:$H$295,0)),"")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84</v>
      </c>
      <c r="F146" s="3" t="s">
        <v>379</v>
      </c>
      <c r="H146" s="126" t="str">
        <f>Inp_NW!H131</f>
        <v/>
      </c>
      <c r="I146" s="126" t="str">
        <f>Inp_NW!I131</f>
        <v/>
      </c>
      <c r="J146" s="126" t="str">
        <f>Inp_NW!J131</f>
        <v/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IFERROR(Inp_NW!AG131*INDEX(Cal_FrontierShift!AG$243:AG$295,MATCH($I146,Cal_FrontierShift!$H$243:$H$295,0)),"")</f>
        <v/>
      </c>
      <c r="AH146" s="18" t="str">
        <f>IFERROR(Inp_NW!AH131*INDEX(Cal_FrontierShift!AH$243:AH$295,MATCH($I146,Cal_FrontierShift!$H$243:$H$295,0)),"")</f>
        <v/>
      </c>
      <c r="AI146" s="18" t="str">
        <f>IFERROR(Inp_NW!AI131*INDEX(Cal_FrontierShift!AI$243:AI$295,MATCH($I146,Cal_FrontierShift!$H$243:$H$295,0)),"")</f>
        <v/>
      </c>
      <c r="AJ146" s="18" t="str">
        <f>IFERROR(Inp_NW!AJ131*INDEX(Cal_FrontierShift!AJ$243:AJ$295,MATCH($I146,Cal_FrontierShift!$H$243:$H$295,0)),"")</f>
        <v/>
      </c>
      <c r="AK146" s="18" t="str">
        <f>IFERROR(Inp_NW!AK131*INDEX(Cal_FrontierShift!AK$243:AK$295,MATCH($I146,Cal_FrontierShift!$H$243:$H$295,0)),"")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84</v>
      </c>
      <c r="F147" s="3" t="s">
        <v>381</v>
      </c>
      <c r="H147" s="126" t="str">
        <f>Inp_NW!H132</f>
        <v/>
      </c>
      <c r="I147" s="126" t="str">
        <f>Inp_NW!I132</f>
        <v/>
      </c>
      <c r="J147" s="126" t="str">
        <f>Inp_NW!J132</f>
        <v/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IFERROR(Inp_NW!AG132*INDEX(Cal_FrontierShift!AG$243:AG$295,MATCH($I147,Cal_FrontierShift!$H$243:$H$295,0)),"")</f>
        <v/>
      </c>
      <c r="AH147" s="18" t="str">
        <f>IFERROR(Inp_NW!AH132*INDEX(Cal_FrontierShift!AH$243:AH$295,MATCH($I147,Cal_FrontierShift!$H$243:$H$295,0)),"")</f>
        <v/>
      </c>
      <c r="AI147" s="18" t="str">
        <f>IFERROR(Inp_NW!AI132*INDEX(Cal_FrontierShift!AI$243:AI$295,MATCH($I147,Cal_FrontierShift!$H$243:$H$295,0)),"")</f>
        <v/>
      </c>
      <c r="AJ147" s="18" t="str">
        <f>IFERROR(Inp_NW!AJ132*INDEX(Cal_FrontierShift!AJ$243:AJ$295,MATCH($I147,Cal_FrontierShift!$H$243:$H$295,0)),"")</f>
        <v/>
      </c>
      <c r="AK147" s="18" t="str">
        <f>IFERROR(Inp_NW!AK132*INDEX(Cal_FrontierShift!AK$243:AK$295,MATCH($I147,Cal_FrontierShift!$H$243:$H$295,0)),"")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84</v>
      </c>
      <c r="F148" s="3" t="s">
        <v>383</v>
      </c>
      <c r="H148" s="126" t="str">
        <f>Inp_NW!H133</f>
        <v/>
      </c>
      <c r="I148" s="126" t="str">
        <f>Inp_NW!I133</f>
        <v/>
      </c>
      <c r="J148" s="126" t="str">
        <f>Inp_NW!J133</f>
        <v/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IFERROR(Inp_NW!AG133*INDEX(Cal_FrontierShift!AG$243:AG$295,MATCH($I148,Cal_FrontierShift!$H$243:$H$295,0)),"")</f>
        <v/>
      </c>
      <c r="AH148" s="18" t="str">
        <f>IFERROR(Inp_NW!AH133*INDEX(Cal_FrontierShift!AH$243:AH$295,MATCH($I148,Cal_FrontierShift!$H$243:$H$295,0)),"")</f>
        <v/>
      </c>
      <c r="AI148" s="18" t="str">
        <f>IFERROR(Inp_NW!AI133*INDEX(Cal_FrontierShift!AI$243:AI$295,MATCH($I148,Cal_FrontierShift!$H$243:$H$295,0)),"")</f>
        <v/>
      </c>
      <c r="AJ148" s="18" t="str">
        <f>IFERROR(Inp_NW!AJ133*INDEX(Cal_FrontierShift!AJ$243:AJ$295,MATCH($I148,Cal_FrontierShift!$H$243:$H$295,0)),"")</f>
        <v/>
      </c>
      <c r="AK148" s="18" t="str">
        <f>IFERROR(Inp_NW!AK133*INDEX(Cal_FrontierShift!AK$243:AK$295,MATCH($I148,Cal_FrontierShift!$H$243:$H$295,0)),"")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84</v>
      </c>
      <c r="F149" s="3" t="s">
        <v>385</v>
      </c>
      <c r="H149" s="126" t="str">
        <f>Inp_NW!H134</f>
        <v/>
      </c>
      <c r="I149" s="126" t="str">
        <f>Inp_NW!I134</f>
        <v/>
      </c>
      <c r="J149" s="126" t="str">
        <f>Inp_NW!J134</f>
        <v/>
      </c>
      <c r="L149" s="3" t="s">
        <v>158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IFERROR(Inp_NW!AG134*INDEX(Cal_FrontierShift!AG$243:AG$295,MATCH($I149,Cal_FrontierShift!$H$243:$H$295,0)),"")</f>
        <v/>
      </c>
      <c r="AH149" s="18" t="str">
        <f>IFERROR(Inp_NW!AH134*INDEX(Cal_FrontierShift!AH$243:AH$295,MATCH($I149,Cal_FrontierShift!$H$243:$H$295,0)),"")</f>
        <v/>
      </c>
      <c r="AI149" s="18" t="str">
        <f>IFERROR(Inp_NW!AI134*INDEX(Cal_FrontierShift!AI$243:AI$295,MATCH($I149,Cal_FrontierShift!$H$243:$H$295,0)),"")</f>
        <v/>
      </c>
      <c r="AJ149" s="18" t="str">
        <f>IFERROR(Inp_NW!AJ134*INDEX(Cal_FrontierShift!AJ$243:AJ$295,MATCH($I149,Cal_FrontierShift!$H$243:$H$295,0)),"")</f>
        <v/>
      </c>
      <c r="AK149" s="18" t="str">
        <f>IFERROR(Inp_NW!AK134*INDEX(Cal_FrontierShift!AK$243:AK$295,MATCH($I149,Cal_FrontierShift!$H$243:$H$295,0)),"")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84</v>
      </c>
      <c r="F150" s="3" t="s">
        <v>387</v>
      </c>
      <c r="H150" s="126" t="str">
        <f>Inp_NW!H135</f>
        <v/>
      </c>
      <c r="I150" s="126" t="str">
        <f>Inp_NW!I135</f>
        <v/>
      </c>
      <c r="J150" s="126" t="str">
        <f>Inp_NW!J135</f>
        <v/>
      </c>
      <c r="L150" s="3" t="s">
        <v>158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IFERROR(Inp_NW!AG135*INDEX(Cal_FrontierShift!AG$243:AG$295,MATCH($I150,Cal_FrontierShift!$H$243:$H$295,0)),"")</f>
        <v/>
      </c>
      <c r="AH150" s="18" t="str">
        <f>IFERROR(Inp_NW!AH135*INDEX(Cal_FrontierShift!AH$243:AH$295,MATCH($I150,Cal_FrontierShift!$H$243:$H$295,0)),"")</f>
        <v/>
      </c>
      <c r="AI150" s="18" t="str">
        <f>IFERROR(Inp_NW!AI135*INDEX(Cal_FrontierShift!AI$243:AI$295,MATCH($I150,Cal_FrontierShift!$H$243:$H$295,0)),"")</f>
        <v/>
      </c>
      <c r="AJ150" s="18" t="str">
        <f>IFERROR(Inp_NW!AJ135*INDEX(Cal_FrontierShift!AJ$243:AJ$295,MATCH($I150,Cal_FrontierShift!$H$243:$H$295,0)),"")</f>
        <v/>
      </c>
      <c r="AK150" s="18" t="str">
        <f>IFERROR(Inp_NW!AK135*INDEX(Cal_FrontierShift!AK$243:AK$295,MATCH($I150,Cal_FrontierShift!$H$243:$H$295,0)),"")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84</v>
      </c>
      <c r="F151" s="3" t="s">
        <v>389</v>
      </c>
      <c r="H151" s="126" t="str">
        <f>Inp_NW!H136</f>
        <v/>
      </c>
      <c r="I151" s="126" t="str">
        <f>Inp_NW!I136</f>
        <v/>
      </c>
      <c r="J151" s="126" t="str">
        <f>Inp_NW!J136</f>
        <v/>
      </c>
      <c r="L151" s="3" t="s">
        <v>158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IFERROR(Inp_NW!AG136*INDEX(Cal_FrontierShift!AG$243:AG$295,MATCH($I151,Cal_FrontierShift!$H$243:$H$295,0)),"")</f>
        <v/>
      </c>
      <c r="AH151" s="18" t="str">
        <f>IFERROR(Inp_NW!AH136*INDEX(Cal_FrontierShift!AH$243:AH$295,MATCH($I151,Cal_FrontierShift!$H$243:$H$295,0)),"")</f>
        <v/>
      </c>
      <c r="AI151" s="18" t="str">
        <f>IFERROR(Inp_NW!AI136*INDEX(Cal_FrontierShift!AI$243:AI$295,MATCH($I151,Cal_FrontierShift!$H$243:$H$295,0)),"")</f>
        <v/>
      </c>
      <c r="AJ151" s="18" t="str">
        <f>IFERROR(Inp_NW!AJ136*INDEX(Cal_FrontierShift!AJ$243:AJ$295,MATCH($I151,Cal_FrontierShift!$H$243:$H$295,0)),"")</f>
        <v/>
      </c>
      <c r="AK151" s="18" t="str">
        <f>IFERROR(Inp_NW!AK136*INDEX(Cal_FrontierShift!AK$243:AK$295,MATCH($I151,Cal_FrontierShift!$H$243:$H$295,0)),"")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84</v>
      </c>
      <c r="F152" s="3" t="s">
        <v>391</v>
      </c>
      <c r="H152" s="126" t="str">
        <f>Inp_NW!H137</f>
        <v/>
      </c>
      <c r="I152" s="126" t="str">
        <f>Inp_NW!I137</f>
        <v/>
      </c>
      <c r="J152" s="126" t="str">
        <f>Inp_NW!J137</f>
        <v/>
      </c>
      <c r="L152" s="3" t="s">
        <v>158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IFERROR(Inp_NW!AG137*INDEX(Cal_FrontierShift!AG$243:AG$295,MATCH($I152,Cal_FrontierShift!$H$243:$H$295,0)),"")</f>
        <v/>
      </c>
      <c r="AH152" s="18" t="str">
        <f>IFERROR(Inp_NW!AH137*INDEX(Cal_FrontierShift!AH$243:AH$295,MATCH($I152,Cal_FrontierShift!$H$243:$H$295,0)),"")</f>
        <v/>
      </c>
      <c r="AI152" s="18" t="str">
        <f>IFERROR(Inp_NW!AI137*INDEX(Cal_FrontierShift!AI$243:AI$295,MATCH($I152,Cal_FrontierShift!$H$243:$H$295,0)),"")</f>
        <v/>
      </c>
      <c r="AJ152" s="18" t="str">
        <f>IFERROR(Inp_NW!AJ137*INDEX(Cal_FrontierShift!AJ$243:AJ$295,MATCH($I152,Cal_FrontierShift!$H$243:$H$295,0)),"")</f>
        <v/>
      </c>
      <c r="AK152" s="18" t="str">
        <f>IFERROR(Inp_NW!AK137*INDEX(Cal_FrontierShift!AK$243:AK$295,MATCH($I152,Cal_FrontierShift!$H$243:$H$295,0)),"")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84</v>
      </c>
      <c r="F153" s="3" t="s">
        <v>393</v>
      </c>
      <c r="H153" s="126" t="str">
        <f>Inp_NW!H138</f>
        <v/>
      </c>
      <c r="I153" s="126" t="str">
        <f>Inp_NW!I138</f>
        <v/>
      </c>
      <c r="J153" s="126" t="str">
        <f>Inp_NW!J138</f>
        <v/>
      </c>
      <c r="L153" s="3" t="s">
        <v>158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IFERROR(Inp_NW!AG138*INDEX(Cal_FrontierShift!AG$243:AG$295,MATCH($I153,Cal_FrontierShift!$H$243:$H$295,0)),"")</f>
        <v/>
      </c>
      <c r="AH153" s="18" t="str">
        <f>IFERROR(Inp_NW!AH138*INDEX(Cal_FrontierShift!AH$243:AH$295,MATCH($I153,Cal_FrontierShift!$H$243:$H$295,0)),"")</f>
        <v/>
      </c>
      <c r="AI153" s="18" t="str">
        <f>IFERROR(Inp_NW!AI138*INDEX(Cal_FrontierShift!AI$243:AI$295,MATCH($I153,Cal_FrontierShift!$H$243:$H$295,0)),"")</f>
        <v/>
      </c>
      <c r="AJ153" s="18" t="str">
        <f>IFERROR(Inp_NW!AJ138*INDEX(Cal_FrontierShift!AJ$243:AJ$295,MATCH($I153,Cal_FrontierShift!$H$243:$H$295,0)),"")</f>
        <v/>
      </c>
      <c r="AK153" s="18" t="str">
        <f>IFERROR(Inp_NW!AK138*INDEX(Cal_FrontierShift!AK$243:AK$295,MATCH($I153,Cal_FrontierShift!$H$243:$H$295,0)),"")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84</v>
      </c>
      <c r="F154" s="3" t="s">
        <v>395</v>
      </c>
      <c r="H154" s="126" t="str">
        <f>Inp_NW!H139</f>
        <v/>
      </c>
      <c r="I154" s="126" t="str">
        <f>Inp_NW!I139</f>
        <v/>
      </c>
      <c r="J154" s="126" t="str">
        <f>Inp_NW!J139</f>
        <v/>
      </c>
      <c r="L154" s="3" t="s">
        <v>158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IFERROR(Inp_NW!AG139*INDEX(Cal_FrontierShift!AG$243:AG$295,MATCH($I154,Cal_FrontierShift!$H$243:$H$295,0)),"")</f>
        <v/>
      </c>
      <c r="AH154" s="18" t="str">
        <f>IFERROR(Inp_NW!AH139*INDEX(Cal_FrontierShift!AH$243:AH$295,MATCH($I154,Cal_FrontierShift!$H$243:$H$295,0)),"")</f>
        <v/>
      </c>
      <c r="AI154" s="18" t="str">
        <f>IFERROR(Inp_NW!AI139*INDEX(Cal_FrontierShift!AI$243:AI$295,MATCH($I154,Cal_FrontierShift!$H$243:$H$295,0)),"")</f>
        <v/>
      </c>
      <c r="AJ154" s="18" t="str">
        <f>IFERROR(Inp_NW!AJ139*INDEX(Cal_FrontierShift!AJ$243:AJ$295,MATCH($I154,Cal_FrontierShift!$H$243:$H$295,0)),"")</f>
        <v/>
      </c>
      <c r="AK154" s="18" t="str">
        <f>IFERROR(Inp_NW!AK139*INDEX(Cal_FrontierShift!AK$243:AK$295,MATCH($I154,Cal_FrontierShift!$H$243:$H$295,0)),"")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84</v>
      </c>
      <c r="F155" s="3" t="s">
        <v>397</v>
      </c>
      <c r="H155" s="126" t="str">
        <f>Inp_NW!H140</f>
        <v/>
      </c>
      <c r="I155" s="126" t="str">
        <f>Inp_NW!I140</f>
        <v/>
      </c>
      <c r="J155" s="126" t="str">
        <f>Inp_NW!J140</f>
        <v/>
      </c>
      <c r="L155" s="3" t="s">
        <v>158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IFERROR(Inp_NW!AG140*INDEX(Cal_FrontierShift!AG$243:AG$295,MATCH($I155,Cal_FrontierShift!$H$243:$H$295,0)),"")</f>
        <v/>
      </c>
      <c r="AH155" s="18" t="str">
        <f>IFERROR(Inp_NW!AH140*INDEX(Cal_FrontierShift!AH$243:AH$295,MATCH($I155,Cal_FrontierShift!$H$243:$H$295,0)),"")</f>
        <v/>
      </c>
      <c r="AI155" s="18" t="str">
        <f>IFERROR(Inp_NW!AI140*INDEX(Cal_FrontierShift!AI$243:AI$295,MATCH($I155,Cal_FrontierShift!$H$243:$H$295,0)),"")</f>
        <v/>
      </c>
      <c r="AJ155" s="18" t="str">
        <f>IFERROR(Inp_NW!AJ140*INDEX(Cal_FrontierShift!AJ$243:AJ$295,MATCH($I155,Cal_FrontierShift!$H$243:$H$295,0)),"")</f>
        <v/>
      </c>
      <c r="AK155" s="18" t="str">
        <f>IFERROR(Inp_NW!AK140*INDEX(Cal_FrontierShift!AK$243:AK$295,MATCH($I155,Cal_FrontierShift!$H$243:$H$295,0)),"")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1223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1225</v>
      </c>
    </row>
    <row r="160" spans="2:61" x14ac:dyDescent="0.3">
      <c r="E160" s="4" t="s">
        <v>166</v>
      </c>
      <c r="H160" s="4" t="s">
        <v>166</v>
      </c>
      <c r="L160" s="3" t="s">
        <v>158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2.680325089829374</v>
      </c>
      <c r="AH160" s="18">
        <f>AH162+AH199+AH206</f>
        <v>6.8869183752389906</v>
      </c>
      <c r="AI160" s="18">
        <f>AI162+AI199+AI206</f>
        <v>7.2004107592963287</v>
      </c>
      <c r="AJ160" s="18">
        <f>AJ162+AJ199+AJ206</f>
        <v>5.2367057236874057</v>
      </c>
      <c r="AK160" s="18">
        <f>AK162+AK199+AK206</f>
        <v>2.1072910238062947</v>
      </c>
      <c r="AM160" s="14"/>
      <c r="AN160" s="14"/>
      <c r="AO160" s="18">
        <f>SUM(AG160:AK160)</f>
        <v>24.111650971858392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158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0.94597450379828973</v>
      </c>
      <c r="AH162" s="72">
        <f t="shared" ref="AH162:AK162" si="9">AH163+AH185</f>
        <v>0.98778504333513106</v>
      </c>
      <c r="AI162" s="72">
        <f t="shared" si="9"/>
        <v>1.0201615683865408</v>
      </c>
      <c r="AJ162" s="72">
        <f t="shared" si="9"/>
        <v>0.95892549444643271</v>
      </c>
      <c r="AK162" s="72">
        <f t="shared" si="9"/>
        <v>0.99971933550945402</v>
      </c>
      <c r="AM162" s="14"/>
      <c r="AN162" s="14"/>
      <c r="AO162" s="18">
        <f t="shared" ref="AO162:AO214" si="10">SUM(AG162:AK162)</f>
        <v>4.9125659454758486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0.94597450379828973</v>
      </c>
      <c r="AH163" s="72">
        <f t="shared" ref="AH163:AK163" si="11">SUM(AH164,AH169,AH175,AH184)</f>
        <v>0.98778504333513106</v>
      </c>
      <c r="AI163" s="72">
        <f t="shared" si="11"/>
        <v>1.0201615683865408</v>
      </c>
      <c r="AJ163" s="72">
        <f t="shared" si="11"/>
        <v>0.95892549444643271</v>
      </c>
      <c r="AK163" s="72">
        <f t="shared" si="11"/>
        <v>0.99971933550945402</v>
      </c>
      <c r="AM163" s="14"/>
      <c r="AN163" s="14"/>
      <c r="AO163" s="18">
        <f t="shared" si="10"/>
        <v>4.9125659454758486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Inp_NW!AG147*INDEX(Cal_FrontierShift!AG$243:AG$295,MATCH($H164,Cal_FrontierShift!$H$243:$H$295,0))</f>
        <v>0.7266692036680481</v>
      </c>
      <c r="AH164" s="18">
        <f>Inp_NW!AH147*INDEX(Cal_FrontierShift!AH$243:AH$295,MATCH($H164,Cal_FrontierShift!$H$243:$H$295,0))</f>
        <v>0.73550005351105874</v>
      </c>
      <c r="AI164" s="18">
        <f>Inp_NW!AI147*INDEX(Cal_FrontierShift!AI$243:AI$295,MATCH($H164,Cal_FrontierShift!$H$243:$H$295,0))</f>
        <v>0.7440873630061593</v>
      </c>
      <c r="AJ164" s="18">
        <f>Inp_NW!AJ147*INDEX(Cal_FrontierShift!AJ$243:AJ$295,MATCH($H164,Cal_FrontierShift!$H$243:$H$295,0))</f>
        <v>0.75242785353996366</v>
      </c>
      <c r="AK164" s="18">
        <f>Inp_NW!AK147*INDEX(Cal_FrontierShift!AK$243:AK$295,MATCH($H164,Cal_FrontierShift!$H$243:$H$295,0))</f>
        <v>0.76051229520594332</v>
      </c>
      <c r="AM164" s="14"/>
      <c r="AN164" s="14"/>
      <c r="AO164" s="18">
        <f t="shared" si="10"/>
        <v>3.7191967689311731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158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0.10518432224107073</v>
      </c>
      <c r="AH169" s="72">
        <f t="shared" ref="AH169:AK169" si="12">SUM(AH170:AH174)</f>
        <v>0.12960450117000261</v>
      </c>
      <c r="AI169" s="72">
        <f t="shared" si="12"/>
        <v>0.13945433734896392</v>
      </c>
      <c r="AJ169" s="72">
        <f t="shared" si="12"/>
        <v>0.14689248258770377</v>
      </c>
      <c r="AK169" s="72">
        <f t="shared" si="12"/>
        <v>0.14777078828096774</v>
      </c>
      <c r="AM169" s="14"/>
      <c r="AN169" s="14"/>
      <c r="AO169" s="18">
        <f t="shared" si="10"/>
        <v>0.66890643162870878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Inp_NW!AG153*INDEX(Cal_FrontierShift!AG$243:AG$295,MATCH($H170,Cal_FrontierShift!$H$243:$H$295,0))</f>
        <v>1.2498856563548951E-2</v>
      </c>
      <c r="AH170" s="18">
        <f>Inp_NW!AH153*INDEX(Cal_FrontierShift!AH$243:AH$295,MATCH($H170,Cal_FrontierShift!$H$243:$H$295,0))</f>
        <v>2.1913431948233267E-2</v>
      </c>
      <c r="AI170" s="18">
        <f>Inp_NW!AI153*INDEX(Cal_FrontierShift!AI$243:AI$295,MATCH($H170,Cal_FrontierShift!$H$243:$H$295,0))</f>
        <v>3.1875176439232863E-2</v>
      </c>
      <c r="AJ170" s="18">
        <f>Inp_NW!AJ153*INDEX(Cal_FrontierShift!AJ$243:AJ$295,MATCH($H170,Cal_FrontierShift!$H$243:$H$295,0))</f>
        <v>4.3093258870183476E-2</v>
      </c>
      <c r="AK170" s="18">
        <f>Inp_NW!AK153*INDEX(Cal_FrontierShift!AK$243:AK$295,MATCH($H170,Cal_FrontierShift!$H$243:$H$295,0))</f>
        <v>5.7688940538214308E-2</v>
      </c>
      <c r="AM170" s="14"/>
      <c r="AN170" s="14"/>
      <c r="AO170" s="18">
        <f t="shared" si="10"/>
        <v>0.16706966435941287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308</v>
      </c>
      <c r="L171" s="3" t="s">
        <v>158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Inp_NW!AG154*INDEX(Cal_FrontierShift!AG$243:AG$295,MATCH($H171,Cal_FrontierShift!$H$243:$H$295,0))</f>
        <v>0</v>
      </c>
      <c r="AH171" s="18">
        <f>Inp_NW!AH154*INDEX(Cal_FrontierShift!AH$243:AH$295,MATCH($H171,Cal_FrontierShift!$H$243:$H$295,0))</f>
        <v>0</v>
      </c>
      <c r="AI171" s="18">
        <f>Inp_NW!AI154*INDEX(Cal_FrontierShift!AI$243:AI$295,MATCH($H171,Cal_FrontierShift!$H$243:$H$295,0))</f>
        <v>0</v>
      </c>
      <c r="AJ171" s="18">
        <f>Inp_NW!AJ154*INDEX(Cal_FrontierShift!AJ$243:AJ$295,MATCH($H171,Cal_FrontierShift!$H$243:$H$295,0))</f>
        <v>0</v>
      </c>
      <c r="AK171" s="18">
        <f>Inp_NW!AK154*INDEX(Cal_FrontierShift!AK$243:AK$295,MATCH($H171,Cal_FrontierShift!$H$243:$H$295,0))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184</v>
      </c>
      <c r="L172" s="3" t="s">
        <v>158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Inp_NW!AG155*INDEX(Cal_FrontierShift!AG$243:AG$295,MATCH($H172,Cal_FrontierShift!$H$243:$H$295,0))</f>
        <v>9.2685465677521783E-2</v>
      </c>
      <c r="AH172" s="18">
        <f>Inp_NW!AH155*INDEX(Cal_FrontierShift!AH$243:AH$295,MATCH($H172,Cal_FrontierShift!$H$243:$H$295,0))</f>
        <v>0.10769106922176933</v>
      </c>
      <c r="AI172" s="18">
        <f>Inp_NW!AI155*INDEX(Cal_FrontierShift!AI$243:AI$295,MATCH($H172,Cal_FrontierShift!$H$243:$H$295,0))</f>
        <v>0.10757916090973106</v>
      </c>
      <c r="AJ172" s="18">
        <f>Inp_NW!AJ155*INDEX(Cal_FrontierShift!AJ$243:AJ$295,MATCH($H172,Cal_FrontierShift!$H$243:$H$295,0))</f>
        <v>0.10379922371752029</v>
      </c>
      <c r="AK172" s="18">
        <f>Inp_NW!AK155*INDEX(Cal_FrontierShift!AK$243:AK$295,MATCH($H172,Cal_FrontierShift!$H$243:$H$295,0))</f>
        <v>9.0081847742753435E-2</v>
      </c>
      <c r="AM172" s="14"/>
      <c r="AN172" s="14"/>
      <c r="AO172" s="18">
        <f t="shared" si="10"/>
        <v>0.50183676726929582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309</v>
      </c>
      <c r="L173" s="3" t="s">
        <v>158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Inp_NW!AG156*INDEX(Cal_FrontierShift!AG$243:AG$295,MATCH($H173,Cal_FrontierShift!$H$243:$H$295,0))</f>
        <v>0</v>
      </c>
      <c r="AH173" s="18">
        <f>Inp_NW!AH156*INDEX(Cal_FrontierShift!AH$243:AH$295,MATCH($H173,Cal_FrontierShift!$H$243:$H$295,0))</f>
        <v>0</v>
      </c>
      <c r="AI173" s="18">
        <f>Inp_NW!AI156*INDEX(Cal_FrontierShift!AI$243:AI$295,MATCH($H173,Cal_FrontierShift!$H$243:$H$295,0))</f>
        <v>0</v>
      </c>
      <c r="AJ173" s="18">
        <f>Inp_NW!AJ156*INDEX(Cal_FrontierShift!AJ$243:AJ$295,MATCH($H173,Cal_FrontierShift!$H$243:$H$295,0))</f>
        <v>0</v>
      </c>
      <c r="AK173" s="18">
        <f>Inp_NW!AK156*INDEX(Cal_FrontierShift!AK$243:AK$295,MATCH($H173,Cal_FrontierShift!$H$243:$H$295,0))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310</v>
      </c>
      <c r="L174" s="3" t="s">
        <v>158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Inp_NW!AG157*INDEX(Cal_FrontierShift!AG$243:AG$295,MATCH($H174,Cal_FrontierShift!$H$243:$H$295,0))</f>
        <v>0</v>
      </c>
      <c r="AH174" s="18">
        <f>Inp_NW!AH157*INDEX(Cal_FrontierShift!AH$243:AH$295,MATCH($H174,Cal_FrontierShift!$H$243:$H$295,0))</f>
        <v>0</v>
      </c>
      <c r="AI174" s="18">
        <f>Inp_NW!AI157*INDEX(Cal_FrontierShift!AI$243:AI$295,MATCH($H174,Cal_FrontierShift!$H$243:$H$295,0))</f>
        <v>0</v>
      </c>
      <c r="AJ174" s="18">
        <f>Inp_NW!AJ157*INDEX(Cal_FrontierShift!AJ$243:AJ$295,MATCH($H174,Cal_FrontierShift!$H$243:$H$295,0))</f>
        <v>0</v>
      </c>
      <c r="AK174" s="18">
        <f>Inp_NW!AK157*INDEX(Cal_FrontierShift!AK$243:AK$295,MATCH($H174,Cal_FrontierShift!$H$243:$H$295,0))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185</v>
      </c>
      <c r="H175" s="4" t="s">
        <v>186</v>
      </c>
      <c r="L175" s="3" t="s">
        <v>158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0.11412097788917085</v>
      </c>
      <c r="AH175" s="72">
        <f t="shared" ref="AH175:AK175" si="13">SUM(AH176:AH183)</f>
        <v>0.12268048865406969</v>
      </c>
      <c r="AI175" s="72">
        <f t="shared" si="13"/>
        <v>0.13661986803141754</v>
      </c>
      <c r="AJ175" s="72">
        <f t="shared" si="13"/>
        <v>5.9605158318765367E-2</v>
      </c>
      <c r="AK175" s="72">
        <f t="shared" si="13"/>
        <v>9.1436252022542852E-2</v>
      </c>
      <c r="AM175" s="14"/>
      <c r="AN175" s="14"/>
      <c r="AO175" s="18">
        <f t="shared" si="10"/>
        <v>0.52446274491596623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185</v>
      </c>
      <c r="H176" s="3" t="s">
        <v>187</v>
      </c>
      <c r="L176" s="3" t="s">
        <v>158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Inp_NW!AG159*INDEX(Cal_FrontierShift!AG$243:AG$295,MATCH($H176,Cal_FrontierShift!$H$243:$H$295,0))</f>
        <v>0.11412097788917085</v>
      </c>
      <c r="AH176" s="18">
        <f>Inp_NW!AH159*INDEX(Cal_FrontierShift!AH$243:AH$295,MATCH($H176,Cal_FrontierShift!$H$243:$H$295,0))</f>
        <v>0.12268048865406969</v>
      </c>
      <c r="AI176" s="18">
        <f>Inp_NW!AI159*INDEX(Cal_FrontierShift!AI$243:AI$295,MATCH($H176,Cal_FrontierShift!$H$243:$H$295,0))</f>
        <v>0.13661986803141754</v>
      </c>
      <c r="AJ176" s="18">
        <f>Inp_NW!AJ159*INDEX(Cal_FrontierShift!AJ$243:AJ$295,MATCH($H176,Cal_FrontierShift!$H$243:$H$295,0))</f>
        <v>5.9605158318765367E-2</v>
      </c>
      <c r="AK176" s="18">
        <f>Inp_NW!AK159*INDEX(Cal_FrontierShift!AK$243:AK$295,MATCH($H176,Cal_FrontierShift!$H$243:$H$295,0))</f>
        <v>9.1436252022542852E-2</v>
      </c>
      <c r="AM176" s="14"/>
      <c r="AN176" s="14"/>
      <c r="AO176" s="18">
        <f t="shared" si="10"/>
        <v>0.52446274491596623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185</v>
      </c>
      <c r="H177" s="3" t="s">
        <v>188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Inp_NW!AG160*INDEX(Cal_FrontierShift!AG$243:AG$295,MATCH($H177,Cal_FrontierShift!$H$243:$H$295,0))</f>
        <v>0</v>
      </c>
      <c r="AH177" s="18">
        <f>Inp_NW!AH160*INDEX(Cal_FrontierShift!AH$243:AH$295,MATCH($H177,Cal_FrontierShift!$H$243:$H$295,0))</f>
        <v>0</v>
      </c>
      <c r="AI177" s="18">
        <f>Inp_NW!AI160*INDEX(Cal_FrontierShift!AI$243:AI$295,MATCH($H177,Cal_FrontierShift!$H$243:$H$295,0))</f>
        <v>0</v>
      </c>
      <c r="AJ177" s="18">
        <f>Inp_NW!AJ160*INDEX(Cal_FrontierShift!AJ$243:AJ$295,MATCH($H177,Cal_FrontierShift!$H$243:$H$295,0))</f>
        <v>0</v>
      </c>
      <c r="AK177" s="18">
        <f>Inp_NW!AK160*INDEX(Cal_FrontierShift!AK$243:AK$295,MATCH($H177,Cal_FrontierShift!$H$243:$H$295,0))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185</v>
      </c>
      <c r="H178" s="3" t="s">
        <v>189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Inp_NW!AG161*INDEX(Cal_FrontierShift!AG$243:AG$295,MATCH($H178,Cal_FrontierShift!$H$243:$H$295,0))</f>
        <v>0</v>
      </c>
      <c r="AH178" s="18">
        <f>Inp_NW!AH161*INDEX(Cal_FrontierShift!AH$243:AH$295,MATCH($H178,Cal_FrontierShift!$H$243:$H$295,0))</f>
        <v>0</v>
      </c>
      <c r="AI178" s="18">
        <f>Inp_NW!AI161*INDEX(Cal_FrontierShift!AI$243:AI$295,MATCH($H178,Cal_FrontierShift!$H$243:$H$295,0))</f>
        <v>0</v>
      </c>
      <c r="AJ178" s="18">
        <f>Inp_NW!AJ161*INDEX(Cal_FrontierShift!AJ$243:AJ$295,MATCH($H178,Cal_FrontierShift!$H$243:$H$295,0))</f>
        <v>0</v>
      </c>
      <c r="AK178" s="18">
        <f>Inp_NW!AK161*INDEX(Cal_FrontierShift!AK$243:AK$295,MATCH($H178,Cal_FrontierShift!$H$243:$H$295,0))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185</v>
      </c>
      <c r="H179" s="3" t="s">
        <v>190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Inp_NW!AG162*INDEX(Cal_FrontierShift!AG$243:AG$295,MATCH($H179,Cal_FrontierShift!$H$243:$H$295,0))</f>
        <v>0</v>
      </c>
      <c r="AH179" s="18">
        <f>Inp_NW!AH162*INDEX(Cal_FrontierShift!AH$243:AH$295,MATCH($H179,Cal_FrontierShift!$H$243:$H$295,0))</f>
        <v>0</v>
      </c>
      <c r="AI179" s="18">
        <f>Inp_NW!AI162*INDEX(Cal_FrontierShift!AI$243:AI$295,MATCH($H179,Cal_FrontierShift!$H$243:$H$295,0))</f>
        <v>0</v>
      </c>
      <c r="AJ179" s="18">
        <f>Inp_NW!AJ162*INDEX(Cal_FrontierShift!AJ$243:AJ$295,MATCH($H179,Cal_FrontierShift!$H$243:$H$295,0))</f>
        <v>0</v>
      </c>
      <c r="AK179" s="18">
        <f>Inp_NW!AK162*INDEX(Cal_FrontierShift!AK$243:AK$295,MATCH($H179,Cal_FrontierShift!$H$243:$H$295,0))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185</v>
      </c>
      <c r="H180" s="3" t="s">
        <v>191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Inp_NW!AG163*INDEX(Cal_FrontierShift!AG$243:AG$295,MATCH($H180,Cal_FrontierShift!$H$243:$H$295,0))</f>
        <v>0</v>
      </c>
      <c r="AH180" s="18">
        <f>Inp_NW!AH163*INDEX(Cal_FrontierShift!AH$243:AH$295,MATCH($H180,Cal_FrontierShift!$H$243:$H$295,0))</f>
        <v>0</v>
      </c>
      <c r="AI180" s="18">
        <f>Inp_NW!AI163*INDEX(Cal_FrontierShift!AI$243:AI$295,MATCH($H180,Cal_FrontierShift!$H$243:$H$295,0))</f>
        <v>0</v>
      </c>
      <c r="AJ180" s="18">
        <f>Inp_NW!AJ163*INDEX(Cal_FrontierShift!AJ$243:AJ$295,MATCH($H180,Cal_FrontierShift!$H$243:$H$295,0))</f>
        <v>0</v>
      </c>
      <c r="AK180" s="18">
        <f>Inp_NW!AK163*INDEX(Cal_FrontierShift!AK$243:AK$295,MATCH($H180,Cal_FrontierShift!$H$243:$H$295,0))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185</v>
      </c>
      <c r="H181" s="3" t="s">
        <v>192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Inp_NW!AG164*INDEX(Cal_FrontierShift!AG$243:AG$295,MATCH($H181,Cal_FrontierShift!$H$243:$H$295,0))</f>
        <v>0</v>
      </c>
      <c r="AH181" s="18">
        <f>Inp_NW!AH164*INDEX(Cal_FrontierShift!AH$243:AH$295,MATCH($H181,Cal_FrontierShift!$H$243:$H$295,0))</f>
        <v>0</v>
      </c>
      <c r="AI181" s="18">
        <f>Inp_NW!AI164*INDEX(Cal_FrontierShift!AI$243:AI$295,MATCH($H181,Cal_FrontierShift!$H$243:$H$295,0))</f>
        <v>0</v>
      </c>
      <c r="AJ181" s="18">
        <f>Inp_NW!AJ164*INDEX(Cal_FrontierShift!AJ$243:AJ$295,MATCH($H181,Cal_FrontierShift!$H$243:$H$295,0))</f>
        <v>0</v>
      </c>
      <c r="AK181" s="18">
        <f>Inp_NW!AK164*INDEX(Cal_FrontierShift!AK$243:AK$295,MATCH($H181,Cal_FrontierShift!$H$243:$H$295,0))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185</v>
      </c>
      <c r="H182" s="3" t="s">
        <v>193</v>
      </c>
      <c r="L182" s="3" t="s">
        <v>158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Inp_NW!AG165*INDEX(Cal_FrontierShift!AG$243:AG$295,MATCH($H182,Cal_FrontierShift!$H$243:$H$295,0))</f>
        <v>0</v>
      </c>
      <c r="AH182" s="18">
        <f>Inp_NW!AH165*INDEX(Cal_FrontierShift!AH$243:AH$295,MATCH($H182,Cal_FrontierShift!$H$243:$H$295,0))</f>
        <v>0</v>
      </c>
      <c r="AI182" s="18">
        <f>Inp_NW!AI165*INDEX(Cal_FrontierShift!AI$243:AI$295,MATCH($H182,Cal_FrontierShift!$H$243:$H$295,0))</f>
        <v>0</v>
      </c>
      <c r="AJ182" s="18">
        <f>Inp_NW!AJ165*INDEX(Cal_FrontierShift!AJ$243:AJ$295,MATCH($H182,Cal_FrontierShift!$H$243:$H$295,0))</f>
        <v>0</v>
      </c>
      <c r="AK182" s="18">
        <f>Inp_NW!AK165*INDEX(Cal_FrontierShift!AK$243:AK$295,MATCH($H182,Cal_FrontierShift!$H$243:$H$295,0))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185</v>
      </c>
      <c r="H183" s="3" t="s">
        <v>194</v>
      </c>
      <c r="L183" s="3" t="s">
        <v>158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Inp_NW!AG166*INDEX(Cal_FrontierShift!AG$243:AG$295,MATCH($H183,Cal_FrontierShift!$H$243:$H$295,0))</f>
        <v>0</v>
      </c>
      <c r="AH183" s="18">
        <f>Inp_NW!AH166*INDEX(Cal_FrontierShift!AH$243:AH$295,MATCH($H183,Cal_FrontierShift!$H$243:$H$295,0))</f>
        <v>0</v>
      </c>
      <c r="AI183" s="18">
        <f>Inp_NW!AI166*INDEX(Cal_FrontierShift!AI$243:AI$295,MATCH($H183,Cal_FrontierShift!$H$243:$H$295,0))</f>
        <v>0</v>
      </c>
      <c r="AJ183" s="18">
        <f>Inp_NW!AJ166*INDEX(Cal_FrontierShift!AJ$243:AJ$295,MATCH($H183,Cal_FrontierShift!$H$243:$H$295,0))</f>
        <v>0</v>
      </c>
      <c r="AK183" s="18">
        <f>Inp_NW!AK166*INDEX(Cal_FrontierShift!AK$243:AK$295,MATCH($H183,Cal_FrontierShift!$H$243:$H$295,0))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195</v>
      </c>
      <c r="H184" s="4" t="s">
        <v>196</v>
      </c>
      <c r="L184" s="3" t="s">
        <v>158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Inp_NW!AG167*INDEX(Cal_FrontierShift!AG$243:AG$295,MATCH($H184,Cal_FrontierShift!$H$243:$H$295,0))</f>
        <v>0</v>
      </c>
      <c r="AH184" s="18">
        <f>Inp_NW!AH167*INDEX(Cal_FrontierShift!AH$243:AH$295,MATCH($H184,Cal_FrontierShift!$H$243:$H$295,0))</f>
        <v>0</v>
      </c>
      <c r="AI184" s="18">
        <f>Inp_NW!AI167*INDEX(Cal_FrontierShift!AI$243:AI$295,MATCH($H184,Cal_FrontierShift!$H$243:$H$295,0))</f>
        <v>0</v>
      </c>
      <c r="AJ184" s="18">
        <f>Inp_NW!AJ167*INDEX(Cal_FrontierShift!AJ$243:AJ$295,MATCH($H184,Cal_FrontierShift!$H$243:$H$295,0))</f>
        <v>0</v>
      </c>
      <c r="AK184" s="18">
        <f>Inp_NW!AK167*INDEX(Cal_FrontierShift!AK$243:AK$295,MATCH($H184,Cal_FrontierShift!$H$243:$H$295,0))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197</v>
      </c>
      <c r="H185" s="4" t="s">
        <v>198</v>
      </c>
      <c r="L185" s="3" t="s">
        <v>158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197</v>
      </c>
      <c r="H186" s="104" t="s">
        <v>199</v>
      </c>
      <c r="L186" s="3" t="s">
        <v>158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197</v>
      </c>
      <c r="H187" s="105" t="s">
        <v>200</v>
      </c>
      <c r="L187" s="3" t="s">
        <v>158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197</v>
      </c>
      <c r="H188" s="105" t="s">
        <v>201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197</v>
      </c>
      <c r="H189" s="105" t="s">
        <v>202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197</v>
      </c>
      <c r="H190" s="105" t="s">
        <v>203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197</v>
      </c>
      <c r="H191" s="105" t="s">
        <v>204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197</v>
      </c>
      <c r="H192" s="105" t="s">
        <v>1107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197</v>
      </c>
      <c r="H193" s="105" t="s">
        <v>206</v>
      </c>
      <c r="L193" s="3" t="s">
        <v>158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197</v>
      </c>
      <c r="H194" s="105" t="s">
        <v>207</v>
      </c>
      <c r="L194" s="3" t="s">
        <v>158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197</v>
      </c>
      <c r="H195" s="105" t="s">
        <v>1108</v>
      </c>
      <c r="L195" s="3" t="s">
        <v>158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197</v>
      </c>
      <c r="H196" s="105" t="s">
        <v>1109</v>
      </c>
      <c r="L196" s="3" t="s">
        <v>158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197</v>
      </c>
      <c r="H197" s="105" t="s">
        <v>1110</v>
      </c>
      <c r="L197" s="3" t="s">
        <v>158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197</v>
      </c>
      <c r="H198" s="105" t="s">
        <v>195</v>
      </c>
      <c r="L198" s="3" t="s">
        <v>158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209</v>
      </c>
      <c r="H199" s="4" t="s">
        <v>209</v>
      </c>
      <c r="L199" s="3" t="s">
        <v>158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1.7343505860310842</v>
      </c>
      <c r="AH199" s="72">
        <f t="shared" ref="AH199:AK199" si="14">SUM(AH200:AH205)</f>
        <v>5.8991333319038599</v>
      </c>
      <c r="AI199" s="72">
        <f t="shared" si="14"/>
        <v>6.1802491909097874</v>
      </c>
      <c r="AJ199" s="72">
        <f t="shared" si="14"/>
        <v>4.2777802292409728</v>
      </c>
      <c r="AK199" s="72">
        <f t="shared" si="14"/>
        <v>1.1075716882968405</v>
      </c>
      <c r="AM199" s="14"/>
      <c r="AN199" s="14"/>
      <c r="AO199" s="18">
        <f t="shared" si="10"/>
        <v>19.199085026382544</v>
      </c>
      <c r="AQ199" s="14"/>
      <c r="AR199" s="14"/>
      <c r="AS199" s="14"/>
    </row>
    <row r="200" spans="5:45" x14ac:dyDescent="0.3">
      <c r="E200" s="3" t="s">
        <v>209</v>
      </c>
      <c r="H200" s="3" t="s">
        <v>311</v>
      </c>
      <c r="L200" s="3" t="s">
        <v>158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Inp_NW!AG183*INDEX(Cal_FrontierShift!AG$243:AG$295,MATCH($H200,Cal_FrontierShift!$H$243:$H$295,0))</f>
        <v>1.0241509161578966</v>
      </c>
      <c r="AH200" s="18">
        <f>Inp_NW!AH183*INDEX(Cal_FrontierShift!AH$243:AH$295,MATCH($H200,Cal_FrontierShift!$H$243:$H$295,0))</f>
        <v>5.2633409821851531</v>
      </c>
      <c r="AI200" s="18">
        <f>Inp_NW!AI183*INDEX(Cal_FrontierShift!AI$243:AI$295,MATCH($H200,Cal_FrontierShift!$H$243:$H$295,0))</f>
        <v>4.6749598095033882</v>
      </c>
      <c r="AJ200" s="18">
        <f>Inp_NW!AJ183*INDEX(Cal_FrontierShift!AJ$243:AJ$295,MATCH($H200,Cal_FrontierShift!$H$243:$H$295,0))</f>
        <v>3.1784517915939854</v>
      </c>
      <c r="AK200" s="18">
        <f>Inp_NW!AK183*INDEX(Cal_FrontierShift!AK$243:AK$295,MATCH($H200,Cal_FrontierShift!$H$243:$H$295,0))</f>
        <v>2.6691845836834857E-2</v>
      </c>
      <c r="AM200" s="14"/>
      <c r="AN200" s="14"/>
      <c r="AO200" s="18">
        <f t="shared" si="10"/>
        <v>14.167595345277258</v>
      </c>
      <c r="AQ200" s="14"/>
      <c r="AR200" s="14"/>
      <c r="AS200" s="14"/>
    </row>
    <row r="201" spans="5:45" x14ac:dyDescent="0.3">
      <c r="E201" s="3" t="s">
        <v>209</v>
      </c>
      <c r="H201" s="3" t="s">
        <v>210</v>
      </c>
      <c r="L201" s="3" t="s">
        <v>158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Inp_NW!AG184*INDEX(Cal_FrontierShift!AG$243:AG$295,MATCH($H201,Cal_FrontierShift!$H$243:$H$295,0))</f>
        <v>0</v>
      </c>
      <c r="AH201" s="18">
        <f>Inp_NW!AH184*INDEX(Cal_FrontierShift!AH$243:AH$295,MATCH($H201,Cal_FrontierShift!$H$243:$H$295,0))</f>
        <v>0</v>
      </c>
      <c r="AI201" s="18">
        <f>Inp_NW!AI184*INDEX(Cal_FrontierShift!AI$243:AI$295,MATCH($H201,Cal_FrontierShift!$H$243:$H$295,0))</f>
        <v>0</v>
      </c>
      <c r="AJ201" s="18">
        <f>Inp_NW!AJ184*INDEX(Cal_FrontierShift!AJ$243:AJ$295,MATCH($H201,Cal_FrontierShift!$H$243:$H$295,0))</f>
        <v>0</v>
      </c>
      <c r="AK201" s="18">
        <f>Inp_NW!AK184*INDEX(Cal_FrontierShift!AK$243:AK$295,MATCH($H201,Cal_FrontierShift!$H$243:$H$295,0))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209</v>
      </c>
      <c r="H202" s="3" t="s">
        <v>211</v>
      </c>
      <c r="L202" s="3" t="s">
        <v>158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Inp_NW!AG185*INDEX(Cal_FrontierShift!AG$243:AG$295,MATCH($H202,Cal_FrontierShift!$H$243:$H$295,0))</f>
        <v>0</v>
      </c>
      <c r="AH202" s="18">
        <f>Inp_NW!AH185*INDEX(Cal_FrontierShift!AH$243:AH$295,MATCH($H202,Cal_FrontierShift!$H$243:$H$295,0))</f>
        <v>0</v>
      </c>
      <c r="AI202" s="18">
        <f>Inp_NW!AI185*INDEX(Cal_FrontierShift!AI$243:AI$295,MATCH($H202,Cal_FrontierShift!$H$243:$H$295,0))</f>
        <v>0</v>
      </c>
      <c r="AJ202" s="18">
        <f>Inp_NW!AJ185*INDEX(Cal_FrontierShift!AJ$243:AJ$295,MATCH($H202,Cal_FrontierShift!$H$243:$H$295,0))</f>
        <v>0</v>
      </c>
      <c r="AK202" s="18">
        <f>Inp_NW!AK185*INDEX(Cal_FrontierShift!AK$243:AK$295,MATCH($H202,Cal_FrontierShift!$H$243:$H$295,0))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209</v>
      </c>
      <c r="H203" s="3" t="s">
        <v>213</v>
      </c>
      <c r="L203" s="3" t="s">
        <v>158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Inp_NW!AG186*INDEX(Cal_FrontierShift!AG$243:AG$295,MATCH($H203,Cal_FrontierShift!$H$243:$H$295,0))</f>
        <v>0</v>
      </c>
      <c r="AH203" s="18">
        <f>Inp_NW!AH186*INDEX(Cal_FrontierShift!AH$243:AH$295,MATCH($H203,Cal_FrontierShift!$H$243:$H$295,0))</f>
        <v>0</v>
      </c>
      <c r="AI203" s="18">
        <f>Inp_NW!AI186*INDEX(Cal_FrontierShift!AI$243:AI$295,MATCH($H203,Cal_FrontierShift!$H$243:$H$295,0))</f>
        <v>0</v>
      </c>
      <c r="AJ203" s="18">
        <f>Inp_NW!AJ186*INDEX(Cal_FrontierShift!AJ$243:AJ$295,MATCH($H203,Cal_FrontierShift!$H$243:$H$295,0))</f>
        <v>0</v>
      </c>
      <c r="AK203" s="18">
        <f>Inp_NW!AK186*INDEX(Cal_FrontierShift!AK$243:AK$295,MATCH($H203,Cal_FrontierShift!$H$243:$H$295,0))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209</v>
      </c>
      <c r="H204" s="3" t="s">
        <v>214</v>
      </c>
      <c r="L204" s="3" t="s">
        <v>158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Inp_NW!AG187*INDEX(Cal_FrontierShift!AG$243:AG$295,MATCH($H204,Cal_FrontierShift!$H$243:$H$295,0))</f>
        <v>0.29179836212327637</v>
      </c>
      <c r="AH204" s="18">
        <f>Inp_NW!AH187*INDEX(Cal_FrontierShift!AH$243:AH$295,MATCH($H204,Cal_FrontierShift!$H$243:$H$295,0))</f>
        <v>0.21789349927377388</v>
      </c>
      <c r="AI204" s="18">
        <f>Inp_NW!AI187*INDEX(Cal_FrontierShift!AI$243:AI$295,MATCH($H204,Cal_FrontierShift!$H$243:$H$295,0))</f>
        <v>1.0879153602840919</v>
      </c>
      <c r="AJ204" s="18">
        <f>Inp_NW!AJ187*INDEX(Cal_FrontierShift!AJ$243:AJ$295,MATCH($H204,Cal_FrontierShift!$H$243:$H$295,0))</f>
        <v>1.0782748237104913</v>
      </c>
      <c r="AK204" s="18">
        <f>Inp_NW!AK187*INDEX(Cal_FrontierShift!AK$243:AK$295,MATCH($H204,Cal_FrontierShift!$H$243:$H$295,0))</f>
        <v>1.0558430876920926</v>
      </c>
      <c r="AM204" s="14"/>
      <c r="AN204" s="14"/>
      <c r="AO204" s="18">
        <f t="shared" si="10"/>
        <v>3.7317251330837258</v>
      </c>
      <c r="AQ204" s="14"/>
      <c r="AR204" s="14"/>
      <c r="AS204" s="14"/>
    </row>
    <row r="205" spans="5:45" x14ac:dyDescent="0.3">
      <c r="E205" s="3" t="s">
        <v>209</v>
      </c>
      <c r="H205" s="3" t="s">
        <v>215</v>
      </c>
      <c r="L205" s="3" t="s">
        <v>158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Inp_NW!AG188*INDEX(Cal_FrontierShift!AG$243:AG$295,MATCH($H205,Cal_FrontierShift!$H$243:$H$295,0))</f>
        <v>0.41840130774991119</v>
      </c>
      <c r="AH205" s="18">
        <f>Inp_NW!AH188*INDEX(Cal_FrontierShift!AH$243:AH$295,MATCH($H205,Cal_FrontierShift!$H$243:$H$295,0))</f>
        <v>0.41789885044493302</v>
      </c>
      <c r="AI205" s="18">
        <f>Inp_NW!AI188*INDEX(Cal_FrontierShift!AI$243:AI$295,MATCH($H205,Cal_FrontierShift!$H$243:$H$295,0))</f>
        <v>0.41737402112230693</v>
      </c>
      <c r="AJ205" s="18">
        <f>Inp_NW!AJ188*INDEX(Cal_FrontierShift!AJ$243:AJ$295,MATCH($H205,Cal_FrontierShift!$H$243:$H$295,0))</f>
        <v>2.1053613936496161E-2</v>
      </c>
      <c r="AK205" s="18">
        <f>Inp_NW!AK188*INDEX(Cal_FrontierShift!AK$243:AK$295,MATCH($H205,Cal_FrontierShift!$H$243:$H$295,0))</f>
        <v>2.5036754767913061E-2</v>
      </c>
      <c r="AM205" s="14"/>
      <c r="AN205" s="14"/>
      <c r="AO205" s="18">
        <f t="shared" si="10"/>
        <v>1.2997645480215603</v>
      </c>
      <c r="AQ205" s="14"/>
      <c r="AR205" s="14"/>
      <c r="AS205" s="14"/>
    </row>
    <row r="206" spans="5:45" x14ac:dyDescent="0.3">
      <c r="E206" s="4" t="s">
        <v>216</v>
      </c>
      <c r="H206" s="4" t="s">
        <v>216</v>
      </c>
      <c r="L206" s="3" t="s">
        <v>158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Inp_NW!AG189*INDEX(Cal_FrontierShift!AG$243:AG$295,MATCH($H206,Cal_FrontierShift!$H$243:$H$295,0))</f>
        <v>0</v>
      </c>
      <c r="AH206" s="18">
        <f>Inp_NW!AH189*INDEX(Cal_FrontierShift!AH$243:AH$295,MATCH($H206,Cal_FrontierShift!$H$243:$H$295,0))</f>
        <v>0</v>
      </c>
      <c r="AI206" s="18">
        <f>Inp_NW!AI189*INDEX(Cal_FrontierShift!AI$243:AI$295,MATCH($H206,Cal_FrontierShift!$H$243:$H$295,0))</f>
        <v>0</v>
      </c>
      <c r="AJ206" s="18">
        <f>Inp_NW!AJ189*INDEX(Cal_FrontierShift!AJ$243:AJ$295,MATCH($H206,Cal_FrontierShift!$H$243:$H$295,0))</f>
        <v>0</v>
      </c>
      <c r="AK206" s="18">
        <f>Inp_NW!AK189*INDEX(Cal_FrontierShift!AK$243:AK$295,MATCH($H206,Cal_FrontierShift!$H$243:$H$295,0))</f>
        <v>0</v>
      </c>
      <c r="AM206" s="14"/>
      <c r="AN206" s="14"/>
      <c r="AO206" s="18">
        <f t="shared" si="10"/>
        <v>0</v>
      </c>
      <c r="AQ206" s="14"/>
      <c r="AR206" s="14"/>
      <c r="AS206" s="14"/>
    </row>
    <row r="207" spans="5:45" x14ac:dyDescent="0.3">
      <c r="E207" s="3" t="s">
        <v>216</v>
      </c>
      <c r="H207" s="3" t="s">
        <v>217</v>
      </c>
      <c r="L207" s="3" t="s">
        <v>158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216</v>
      </c>
      <c r="H208" s="3" t="s">
        <v>218</v>
      </c>
      <c r="L208" s="3" t="s">
        <v>158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216</v>
      </c>
      <c r="H209" s="3" t="s">
        <v>219</v>
      </c>
      <c r="L209" s="3" t="s">
        <v>158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216</v>
      </c>
      <c r="H210" s="3" t="s">
        <v>220</v>
      </c>
      <c r="L210" s="3" t="s">
        <v>158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216</v>
      </c>
      <c r="H211" s="3" t="s">
        <v>221</v>
      </c>
      <c r="L211" s="3" t="s">
        <v>158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216</v>
      </c>
      <c r="H212" s="3" t="s">
        <v>222</v>
      </c>
      <c r="L212" s="3" t="s">
        <v>158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216</v>
      </c>
      <c r="H213" s="3" t="s">
        <v>223</v>
      </c>
      <c r="L213" s="3" t="s">
        <v>158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216</v>
      </c>
      <c r="H214" s="3" t="s">
        <v>224</v>
      </c>
      <c r="L214" s="3" t="s">
        <v>158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1188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1190</v>
      </c>
    </row>
    <row r="219" spans="2:61" x14ac:dyDescent="0.3">
      <c r="E219" s="4" t="s">
        <v>166</v>
      </c>
      <c r="H219" s="4" t="s">
        <v>166</v>
      </c>
      <c r="L219" s="3" t="s">
        <v>158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225.19242009971157</v>
      </c>
      <c r="AH219" s="18">
        <f>AH221+AH258+AH265</f>
        <v>221.17268703183356</v>
      </c>
      <c r="AI219" s="18">
        <f>AI221+AI258+AI265</f>
        <v>214.80095670112735</v>
      </c>
      <c r="AJ219" s="18">
        <f>AJ221+AJ258+AJ265</f>
        <v>201.89598223386207</v>
      </c>
      <c r="AK219" s="18">
        <f>AK221+AK258+AK265</f>
        <v>194.1046261230556</v>
      </c>
      <c r="AM219" s="14"/>
      <c r="AN219" s="14"/>
      <c r="AO219" s="18">
        <f>SUM(AG219:AK219)</f>
        <v>1057.1666721895901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158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91.443168140704017</v>
      </c>
      <c r="AH221" s="72">
        <f t="shared" ref="AH221:AK221" si="15">AH222+AH244</f>
        <v>86.940777350501634</v>
      </c>
      <c r="AI221" s="72">
        <f t="shared" si="15"/>
        <v>84.002205222094801</v>
      </c>
      <c r="AJ221" s="72">
        <f t="shared" si="15"/>
        <v>77.49534726615056</v>
      </c>
      <c r="AK221" s="72">
        <f t="shared" si="15"/>
        <v>76.274964471198103</v>
      </c>
      <c r="AM221" s="14"/>
      <c r="AN221" s="14"/>
      <c r="AO221" s="18">
        <f t="shared" ref="AO221:AO273" si="16">SUM(AG221:AK221)</f>
        <v>416.1564624506492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158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91.443168140704017</v>
      </c>
      <c r="AH222" s="72">
        <f t="shared" ref="AH222:AK222" si="17">SUM(AH223,AH228,AH234,AH243)</f>
        <v>86.940777350501634</v>
      </c>
      <c r="AI222" s="72">
        <f t="shared" si="17"/>
        <v>84.002205222094801</v>
      </c>
      <c r="AJ222" s="72">
        <f t="shared" si="17"/>
        <v>77.49534726615056</v>
      </c>
      <c r="AK222" s="72">
        <f t="shared" si="17"/>
        <v>76.274964471198103</v>
      </c>
      <c r="AM222" s="14"/>
      <c r="AN222" s="14"/>
      <c r="AO222" s="18">
        <f t="shared" si="16"/>
        <v>416.1564624506492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158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Inp_NW_sub!AG128*INDEX(Cal_FrontierShift!AG$243:AG$295,MATCH($H223,Cal_FrontierShift!$H$243:$H$295,0))</f>
        <v>17.230377511396707</v>
      </c>
      <c r="AH223" s="18">
        <f>Inp_NW_sub!AH128*INDEX(Cal_FrontierShift!AH$243:AH$295,MATCH($H223,Cal_FrontierShift!$H$243:$H$295,0))</f>
        <v>16.613421410585673</v>
      </c>
      <c r="AI223" s="18">
        <f>Inp_NW_sub!AI128*INDEX(Cal_FrontierShift!AI$243:AI$295,MATCH($H223,Cal_FrontierShift!$H$243:$H$295,0))</f>
        <v>15.810372683050616</v>
      </c>
      <c r="AJ223" s="18">
        <f>Inp_NW_sub!AJ128*INDEX(Cal_FrontierShift!AJ$243:AJ$295,MATCH($H223,Cal_FrontierShift!$H$243:$H$295,0))</f>
        <v>14.697335724339226</v>
      </c>
      <c r="AK223" s="18">
        <f>Inp_NW_sub!AK128*INDEX(Cal_FrontierShift!AK$243:AK$295,MATCH($H223,Cal_FrontierShift!$H$243:$H$295,0))</f>
        <v>14.291646017109491</v>
      </c>
      <c r="AM223" s="14"/>
      <c r="AN223" s="14"/>
      <c r="AO223" s="18">
        <f t="shared" si="16"/>
        <v>78.643153346481711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158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158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158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158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158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50.083504479109244</v>
      </c>
      <c r="AH228" s="72">
        <f t="shared" ref="AH228:AK228" si="18">SUM(AH229:AH233)</f>
        <v>47.267381715809776</v>
      </c>
      <c r="AI228" s="72">
        <f t="shared" si="18"/>
        <v>45.021026266376957</v>
      </c>
      <c r="AJ228" s="72">
        <f t="shared" si="18"/>
        <v>40.563258624465874</v>
      </c>
      <c r="AK228" s="72">
        <f t="shared" si="18"/>
        <v>40.239600417300323</v>
      </c>
      <c r="AM228" s="14"/>
      <c r="AN228" s="14"/>
      <c r="AO228" s="18">
        <f t="shared" si="16"/>
        <v>223.17477150306217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158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Inp_NW_sub!AG134*INDEX(Cal_FrontierShift!AG$243:AG$295,MATCH($H229,Cal_FrontierShift!$H$243:$H$295,0))</f>
        <v>9.7509903715446917</v>
      </c>
      <c r="AH229" s="18">
        <f>Inp_NW_sub!AH134*INDEX(Cal_FrontierShift!AH$243:AH$295,MATCH($H229,Cal_FrontierShift!$H$243:$H$295,0))</f>
        <v>9.5168664282133086</v>
      </c>
      <c r="AI229" s="18">
        <f>Inp_NW_sub!AI134*INDEX(Cal_FrontierShift!AI$243:AI$295,MATCH($H229,Cal_FrontierShift!$H$243:$H$295,0))</f>
        <v>8.9877157837701827</v>
      </c>
      <c r="AJ229" s="18">
        <f>Inp_NW_sub!AJ134*INDEX(Cal_FrontierShift!AJ$243:AJ$295,MATCH($H229,Cal_FrontierShift!$H$243:$H$295,0))</f>
        <v>8.1702905805827424</v>
      </c>
      <c r="AK229" s="18">
        <f>Inp_NW_sub!AK134*INDEX(Cal_FrontierShift!AK$243:AK$295,MATCH($H229,Cal_FrontierShift!$H$243:$H$295,0))</f>
        <v>7.8380924240304006</v>
      </c>
      <c r="AM229" s="14"/>
      <c r="AN229" s="14"/>
      <c r="AO229" s="18">
        <f t="shared" si="16"/>
        <v>44.263955588141329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308</v>
      </c>
      <c r="L230" s="3" t="s">
        <v>158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Inp_NW_sub!AG135*INDEX(Cal_FrontierShift!AG$243:AG$295,MATCH($H230,Cal_FrontierShift!$H$243:$H$295,0))</f>
        <v>14.8050980620126</v>
      </c>
      <c r="AH230" s="18">
        <f>Inp_NW_sub!AH135*INDEX(Cal_FrontierShift!AH$243:AH$295,MATCH($H230,Cal_FrontierShift!$H$243:$H$295,0))</f>
        <v>13.993418517049376</v>
      </c>
      <c r="AI230" s="18">
        <f>Inp_NW_sub!AI135*INDEX(Cal_FrontierShift!AI$243:AI$295,MATCH($H230,Cal_FrontierShift!$H$243:$H$295,0))</f>
        <v>13.124451739982652</v>
      </c>
      <c r="AJ230" s="18">
        <f>Inp_NW_sub!AJ135*INDEX(Cal_FrontierShift!AJ$243:AJ$295,MATCH($H230,Cal_FrontierShift!$H$243:$H$295,0))</f>
        <v>12.397707645376039</v>
      </c>
      <c r="AK230" s="18">
        <f>Inp_NW_sub!AK135*INDEX(Cal_FrontierShift!AK$243:AK$295,MATCH($H230,Cal_FrontierShift!$H$243:$H$295,0))</f>
        <v>11.65333749154683</v>
      </c>
      <c r="AM230" s="14"/>
      <c r="AN230" s="14"/>
      <c r="AO230" s="18">
        <f t="shared" si="16"/>
        <v>65.974013455967494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184</v>
      </c>
      <c r="L231" s="3" t="s">
        <v>158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Inp_NW_sub!AG136*INDEX(Cal_FrontierShift!AG$243:AG$295,MATCH($H231,Cal_FrontierShift!$H$243:$H$295,0))</f>
        <v>20.991818633053981</v>
      </c>
      <c r="AH231" s="18">
        <f>Inp_NW_sub!AH136*INDEX(Cal_FrontierShift!AH$243:AH$295,MATCH($H231,Cal_FrontierShift!$H$243:$H$295,0))</f>
        <v>19.537424764355375</v>
      </c>
      <c r="AI231" s="18">
        <f>Inp_NW_sub!AI136*INDEX(Cal_FrontierShift!AI$243:AI$295,MATCH($H231,Cal_FrontierShift!$H$243:$H$295,0))</f>
        <v>18.726528267414118</v>
      </c>
      <c r="AJ231" s="18">
        <f>Inp_NW_sub!AJ136*INDEX(Cal_FrontierShift!AJ$243:AJ$295,MATCH($H231,Cal_FrontierShift!$H$243:$H$295,0))</f>
        <v>15.870677336151013</v>
      </c>
      <c r="AK231" s="18">
        <f>Inp_NW_sub!AK136*INDEX(Cal_FrontierShift!AK$243:AK$295,MATCH($H231,Cal_FrontierShift!$H$243:$H$295,0))</f>
        <v>16.605348511908403</v>
      </c>
      <c r="AM231" s="14"/>
      <c r="AN231" s="14"/>
      <c r="AO231" s="18">
        <f t="shared" si="16"/>
        <v>91.731797512882892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309</v>
      </c>
      <c r="L232" s="3" t="s">
        <v>158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Inp_NW_sub!AG137*INDEX(Cal_FrontierShift!AG$243:AG$295,MATCH($H232,Cal_FrontierShift!$H$243:$H$295,0))</f>
        <v>0</v>
      </c>
      <c r="AH232" s="18">
        <f>Inp_NW_sub!AH137*INDEX(Cal_FrontierShift!AH$243:AH$295,MATCH($H232,Cal_FrontierShift!$H$243:$H$295,0))</f>
        <v>0</v>
      </c>
      <c r="AI232" s="18">
        <f>Inp_NW_sub!AI137*INDEX(Cal_FrontierShift!AI$243:AI$295,MATCH($H232,Cal_FrontierShift!$H$243:$H$295,0))</f>
        <v>0</v>
      </c>
      <c r="AJ232" s="18">
        <f>Inp_NW_sub!AJ137*INDEX(Cal_FrontierShift!AJ$243:AJ$295,MATCH($H232,Cal_FrontierShift!$H$243:$H$295,0))</f>
        <v>0</v>
      </c>
      <c r="AK232" s="18">
        <f>Inp_NW_sub!AK137*INDEX(Cal_FrontierShift!AK$243:AK$295,MATCH($H232,Cal_FrontierShift!$H$243:$H$295,0))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310</v>
      </c>
      <c r="L233" s="3" t="s">
        <v>158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Inp_NW_sub!AG138*INDEX(Cal_FrontierShift!AG$243:AG$295,MATCH($H233,Cal_FrontierShift!$H$243:$H$295,0))</f>
        <v>4.5355974124979692</v>
      </c>
      <c r="AH233" s="18">
        <f>Inp_NW_sub!AH138*INDEX(Cal_FrontierShift!AH$243:AH$295,MATCH($H233,Cal_FrontierShift!$H$243:$H$295,0))</f>
        <v>4.2196720061917139</v>
      </c>
      <c r="AI233" s="18">
        <f>Inp_NW_sub!AI138*INDEX(Cal_FrontierShift!AI$243:AI$295,MATCH($H233,Cal_FrontierShift!$H$243:$H$295,0))</f>
        <v>4.1823304752099988</v>
      </c>
      <c r="AJ233" s="18">
        <f>Inp_NW_sub!AJ138*INDEX(Cal_FrontierShift!AJ$243:AJ$295,MATCH($H233,Cal_FrontierShift!$H$243:$H$295,0))</f>
        <v>4.1245830623560789</v>
      </c>
      <c r="AK233" s="18">
        <f>Inp_NW_sub!AK138*INDEX(Cal_FrontierShift!AK$243:AK$295,MATCH($H233,Cal_FrontierShift!$H$243:$H$295,0))</f>
        <v>4.1428219898146903</v>
      </c>
      <c r="AM233" s="14"/>
      <c r="AN233" s="14"/>
      <c r="AO233" s="18">
        <f t="shared" si="16"/>
        <v>21.205004946070453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185</v>
      </c>
      <c r="H234" s="4" t="s">
        <v>186</v>
      </c>
      <c r="L234" s="3" t="s">
        <v>158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20.188371485141626</v>
      </c>
      <c r="AH234" s="72">
        <f t="shared" ref="AH234:AK234" si="19">SUM(AH235:AH242)</f>
        <v>19.611272501944818</v>
      </c>
      <c r="AI234" s="72">
        <f t="shared" si="19"/>
        <v>19.179421310973336</v>
      </c>
      <c r="AJ234" s="72">
        <f t="shared" si="19"/>
        <v>18.723485257659792</v>
      </c>
      <c r="AK234" s="72">
        <f t="shared" si="19"/>
        <v>17.697680851044812</v>
      </c>
      <c r="AM234" s="14"/>
      <c r="AN234" s="14"/>
      <c r="AO234" s="18">
        <f t="shared" si="16"/>
        <v>95.400231406764377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185</v>
      </c>
      <c r="H235" s="3" t="s">
        <v>187</v>
      </c>
      <c r="L235" s="3" t="s">
        <v>158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Inp_NW_sub!AG140*INDEX(Cal_FrontierShift!AG$243:AG$295,MATCH($H235,Cal_FrontierShift!$H$243:$H$295,0))</f>
        <v>9.2030586589244869</v>
      </c>
      <c r="AH235" s="18">
        <f>Inp_NW_sub!AH140*INDEX(Cal_FrontierShift!AH$243:AH$295,MATCH($H235,Cal_FrontierShift!$H$243:$H$295,0))</f>
        <v>9.1432940642679217</v>
      </c>
      <c r="AI235" s="18">
        <f>Inp_NW_sub!AI140*INDEX(Cal_FrontierShift!AI$243:AI$295,MATCH($H235,Cal_FrontierShift!$H$243:$H$295,0))</f>
        <v>8.6075665599716888</v>
      </c>
      <c r="AJ235" s="18">
        <f>Inp_NW_sub!AJ140*INDEX(Cal_FrontierShift!AJ$243:AJ$295,MATCH($H235,Cal_FrontierShift!$H$243:$H$295,0))</f>
        <v>7.9738388093724613</v>
      </c>
      <c r="AK235" s="18">
        <f>Inp_NW_sub!AK140*INDEX(Cal_FrontierShift!AK$243:AK$295,MATCH($H235,Cal_FrontierShift!$H$243:$H$295,0))</f>
        <v>7.080390393958119</v>
      </c>
      <c r="AM235" s="14"/>
      <c r="AN235" s="14"/>
      <c r="AO235" s="18">
        <f t="shared" si="16"/>
        <v>42.008148486494676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185</v>
      </c>
      <c r="H236" s="3" t="s">
        <v>188</v>
      </c>
      <c r="L236" s="3" t="s">
        <v>158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Inp_NW_sub!AG141*INDEX(Cal_FrontierShift!AG$243:AG$295,MATCH($H236,Cal_FrontierShift!$H$243:$H$295,0))</f>
        <v>3.354518510542821</v>
      </c>
      <c r="AH236" s="18">
        <f>Inp_NW_sub!AH141*INDEX(Cal_FrontierShift!AH$243:AH$295,MATCH($H236,Cal_FrontierShift!$H$243:$H$295,0))</f>
        <v>3.326656397033946</v>
      </c>
      <c r="AI236" s="18">
        <f>Inp_NW_sub!AI141*INDEX(Cal_FrontierShift!AI$243:AI$295,MATCH($H236,Cal_FrontierShift!$H$243:$H$295,0))</f>
        <v>3.2240403778507094</v>
      </c>
      <c r="AJ236" s="18">
        <f>Inp_NW_sub!AJ141*INDEX(Cal_FrontierShift!AJ$243:AJ$295,MATCH($H236,Cal_FrontierShift!$H$243:$H$295,0))</f>
        <v>3.2485478620408608</v>
      </c>
      <c r="AK236" s="18">
        <f>Inp_NW_sub!AK141*INDEX(Cal_FrontierShift!AK$243:AK$295,MATCH($H236,Cal_FrontierShift!$H$243:$H$295,0))</f>
        <v>3.257397677330248</v>
      </c>
      <c r="AM236" s="14"/>
      <c r="AN236" s="14"/>
      <c r="AO236" s="18">
        <f t="shared" si="16"/>
        <v>16.411160824798586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185</v>
      </c>
      <c r="H237" s="3" t="s">
        <v>189</v>
      </c>
      <c r="L237" s="3" t="s">
        <v>158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Inp_NW_sub!AG142*INDEX(Cal_FrontierShift!AG$243:AG$295,MATCH($H237,Cal_FrontierShift!$H$243:$H$295,0))</f>
        <v>1.381787890100471</v>
      </c>
      <c r="AH237" s="18">
        <f>Inp_NW_sub!AH142*INDEX(Cal_FrontierShift!AH$243:AH$295,MATCH($H237,Cal_FrontierShift!$H$243:$H$295,0))</f>
        <v>1.3594582589651776</v>
      </c>
      <c r="AI237" s="18">
        <f>Inp_NW_sub!AI142*INDEX(Cal_FrontierShift!AI$243:AI$295,MATCH($H237,Cal_FrontierShift!$H$243:$H$295,0))</f>
        <v>1.3509952190358385</v>
      </c>
      <c r="AJ237" s="18">
        <f>Inp_NW_sub!AJ142*INDEX(Cal_FrontierShift!AJ$243:AJ$295,MATCH($H237,Cal_FrontierShift!$H$243:$H$295,0))</f>
        <v>1.3328113789799727</v>
      </c>
      <c r="AK237" s="18">
        <f>Inp_NW_sub!AK142*INDEX(Cal_FrontierShift!AK$243:AK$295,MATCH($H237,Cal_FrontierShift!$H$243:$H$295,0))</f>
        <v>1.3030279262384066</v>
      </c>
      <c r="AM237" s="14"/>
      <c r="AN237" s="14"/>
      <c r="AO237" s="18">
        <f t="shared" si="16"/>
        <v>6.7280806733198659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185</v>
      </c>
      <c r="H238" s="3" t="s">
        <v>190</v>
      </c>
      <c r="L238" s="3" t="s">
        <v>158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Inp_NW_sub!AG143*INDEX(Cal_FrontierShift!AG$243:AG$295,MATCH($H238,Cal_FrontierShift!$H$243:$H$295,0))</f>
        <v>2.7162156839435863</v>
      </c>
      <c r="AH238" s="18">
        <f>Inp_NW_sub!AH143*INDEX(Cal_FrontierShift!AH$243:AH$295,MATCH($H238,Cal_FrontierShift!$H$243:$H$295,0))</f>
        <v>2.3651372329742224</v>
      </c>
      <c r="AI238" s="18">
        <f>Inp_NW_sub!AI143*INDEX(Cal_FrontierShift!AI$243:AI$295,MATCH($H238,Cal_FrontierShift!$H$243:$H$295,0))</f>
        <v>2.5870570775098658</v>
      </c>
      <c r="AJ238" s="18">
        <f>Inp_NW_sub!AJ143*INDEX(Cal_FrontierShift!AJ$243:AJ$295,MATCH($H238,Cal_FrontierShift!$H$243:$H$295,0))</f>
        <v>2.7982149491273467</v>
      </c>
      <c r="AK238" s="18">
        <f>Inp_NW_sub!AK143*INDEX(Cal_FrontierShift!AK$243:AK$295,MATCH($H238,Cal_FrontierShift!$H$243:$H$295,0))</f>
        <v>2.7310257516865404</v>
      </c>
      <c r="AM238" s="14"/>
      <c r="AN238" s="14"/>
      <c r="AO238" s="18">
        <f t="shared" si="16"/>
        <v>13.19765069524156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185</v>
      </c>
      <c r="H239" s="3" t="s">
        <v>191</v>
      </c>
      <c r="L239" s="3" t="s">
        <v>158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Inp_NW_sub!AG144*INDEX(Cal_FrontierShift!AG$243:AG$295,MATCH($H239,Cal_FrontierShift!$H$243:$H$295,0))</f>
        <v>1.3702886553320939</v>
      </c>
      <c r="AH239" s="18">
        <f>Inp_NW_sub!AH144*INDEX(Cal_FrontierShift!AH$243:AH$295,MATCH($H239,Cal_FrontierShift!$H$243:$H$295,0))</f>
        <v>1.3343780743038955</v>
      </c>
      <c r="AI239" s="18">
        <f>Inp_NW_sub!AI144*INDEX(Cal_FrontierShift!AI$243:AI$295,MATCH($H239,Cal_FrontierShift!$H$243:$H$295,0))</f>
        <v>1.3321753882849354</v>
      </c>
      <c r="AJ239" s="18">
        <f>Inp_NW_sub!AJ144*INDEX(Cal_FrontierShift!AJ$243:AJ$295,MATCH($H239,Cal_FrontierShift!$H$243:$H$295,0))</f>
        <v>1.3168967326796077</v>
      </c>
      <c r="AK239" s="18">
        <f>Inp_NW_sub!AK144*INDEX(Cal_FrontierShift!AK$243:AK$295,MATCH($H239,Cal_FrontierShift!$H$243:$H$295,0))</f>
        <v>1.3150841001751215</v>
      </c>
      <c r="AM239" s="14"/>
      <c r="AN239" s="14"/>
      <c r="AO239" s="18">
        <f t="shared" si="16"/>
        <v>6.6688229507756533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185</v>
      </c>
      <c r="H240" s="3" t="s">
        <v>192</v>
      </c>
      <c r="L240" s="3" t="s">
        <v>158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Inp_NW_sub!AG145*INDEX(Cal_FrontierShift!AG$243:AG$295,MATCH($H240,Cal_FrontierShift!$H$243:$H$295,0))</f>
        <v>0.55568224163499658</v>
      </c>
      <c r="AH240" s="18">
        <f>Inp_NW_sub!AH145*INDEX(Cal_FrontierShift!AH$243:AH$295,MATCH($H240,Cal_FrontierShift!$H$243:$H$295,0))</f>
        <v>0.51867980868813479</v>
      </c>
      <c r="AI240" s="18">
        <f>Inp_NW_sub!AI145*INDEX(Cal_FrontierShift!AI$243:AI$295,MATCH($H240,Cal_FrontierShift!$H$243:$H$295,0))</f>
        <v>0.51045074423106906</v>
      </c>
      <c r="AJ240" s="18">
        <f>Inp_NW_sub!AJ145*INDEX(Cal_FrontierShift!AJ$243:AJ$295,MATCH($H240,Cal_FrontierShift!$H$243:$H$295,0))</f>
        <v>0.50660312555596065</v>
      </c>
      <c r="AK240" s="18">
        <f>Inp_NW_sub!AK145*INDEX(Cal_FrontierShift!AK$243:AK$295,MATCH($H240,Cal_FrontierShift!$H$243:$H$295,0))</f>
        <v>0.50278450903166938</v>
      </c>
      <c r="AM240" s="14"/>
      <c r="AN240" s="14"/>
      <c r="AO240" s="18">
        <f t="shared" si="16"/>
        <v>2.5942004291418304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185</v>
      </c>
      <c r="H241" s="3" t="s">
        <v>193</v>
      </c>
      <c r="L241" s="3" t="s">
        <v>158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Inp_NW_sub!AG146*INDEX(Cal_FrontierShift!AG$243:AG$295,MATCH($H241,Cal_FrontierShift!$H$243:$H$295,0))</f>
        <v>1.3216355532540212</v>
      </c>
      <c r="AH241" s="18">
        <f>Inp_NW_sub!AH146*INDEX(Cal_FrontierShift!AH$243:AH$295,MATCH($H241,Cal_FrontierShift!$H$243:$H$295,0))</f>
        <v>1.2755199261740524</v>
      </c>
      <c r="AI241" s="18">
        <f>Inp_NW_sub!AI146*INDEX(Cal_FrontierShift!AI$243:AI$295,MATCH($H241,Cal_FrontierShift!$H$243:$H$295,0))</f>
        <v>1.2811591799754094</v>
      </c>
      <c r="AJ241" s="18">
        <f>Inp_NW_sub!AJ146*INDEX(Cal_FrontierShift!AJ$243:AJ$295,MATCH($H241,Cal_FrontierShift!$H$243:$H$295,0))</f>
        <v>1.2627512395393607</v>
      </c>
      <c r="AK241" s="18">
        <f>Inp_NW_sub!AK146*INDEX(Cal_FrontierShift!AK$243:AK$295,MATCH($H241,Cal_FrontierShift!$H$243:$H$295,0))</f>
        <v>1.2321025524773761</v>
      </c>
      <c r="AM241" s="14"/>
      <c r="AN241" s="14"/>
      <c r="AO241" s="18">
        <f t="shared" si="16"/>
        <v>6.37316845142022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185</v>
      </c>
      <c r="H242" s="3" t="s">
        <v>194</v>
      </c>
      <c r="L242" s="3" t="s">
        <v>158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Inp_NW_sub!AG147*INDEX(Cal_FrontierShift!AG$243:AG$295,MATCH($H242,Cal_FrontierShift!$H$243:$H$295,0))</f>
        <v>0.28518429140914991</v>
      </c>
      <c r="AH242" s="18">
        <f>Inp_NW_sub!AH147*INDEX(Cal_FrontierShift!AH$243:AH$295,MATCH($H242,Cal_FrontierShift!$H$243:$H$295,0))</f>
        <v>0.28814873953747044</v>
      </c>
      <c r="AI242" s="18">
        <f>Inp_NW_sub!AI147*INDEX(Cal_FrontierShift!AI$243:AI$295,MATCH($H242,Cal_FrontierShift!$H$243:$H$295,0))</f>
        <v>0.28597676411382117</v>
      </c>
      <c r="AJ242" s="18">
        <f>Inp_NW_sub!AJ147*INDEX(Cal_FrontierShift!AJ$243:AJ$295,MATCH($H242,Cal_FrontierShift!$H$243:$H$295,0))</f>
        <v>0.2838211603642195</v>
      </c>
      <c r="AK242" s="18">
        <f>Inp_NW_sub!AK147*INDEX(Cal_FrontierShift!AK$243:AK$295,MATCH($H242,Cal_FrontierShift!$H$243:$H$295,0))</f>
        <v>0.27586794014733074</v>
      </c>
      <c r="AM242" s="14"/>
      <c r="AN242" s="14"/>
      <c r="AO242" s="18">
        <f t="shared" si="16"/>
        <v>1.4189988955719919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195</v>
      </c>
      <c r="H243" s="4" t="s">
        <v>196</v>
      </c>
      <c r="L243" s="3" t="s">
        <v>158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Inp_NW_sub!AG148*INDEX(Cal_FrontierShift!AG$243:AG$295,MATCH($H243,Cal_FrontierShift!$H$243:$H$295,0))</f>
        <v>3.9409146650564377</v>
      </c>
      <c r="AH243" s="18">
        <f>Inp_NW_sub!AH148*INDEX(Cal_FrontierShift!AH$243:AH$295,MATCH($H243,Cal_FrontierShift!$H$243:$H$295,0))</f>
        <v>3.4487017221613603</v>
      </c>
      <c r="AI243" s="18">
        <f>Inp_NW_sub!AI148*INDEX(Cal_FrontierShift!AI$243:AI$295,MATCH($H243,Cal_FrontierShift!$H$243:$H$295,0))</f>
        <v>3.9913849616938939</v>
      </c>
      <c r="AJ243" s="18">
        <f>Inp_NW_sub!AJ148*INDEX(Cal_FrontierShift!AJ$243:AJ$295,MATCH($H243,Cal_FrontierShift!$H$243:$H$295,0))</f>
        <v>3.5112676596856773</v>
      </c>
      <c r="AK243" s="18">
        <f>Inp_NW_sub!AK148*INDEX(Cal_FrontierShift!AK$243:AK$295,MATCH($H243,Cal_FrontierShift!$H$243:$H$295,0))</f>
        <v>4.046037185743474</v>
      </c>
      <c r="AM243" s="14"/>
      <c r="AN243" s="14"/>
      <c r="AO243" s="18">
        <f t="shared" si="16"/>
        <v>18.938306194340843</v>
      </c>
      <c r="AQ243" s="14"/>
      <c r="AR243" s="14"/>
      <c r="AS243" s="14"/>
    </row>
    <row r="244" spans="5:45" x14ac:dyDescent="0.3">
      <c r="E244" s="4" t="s">
        <v>172</v>
      </c>
      <c r="F244" s="4" t="s">
        <v>197</v>
      </c>
      <c r="H244" s="4" t="s">
        <v>198</v>
      </c>
      <c r="L244" s="3" t="s">
        <v>158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197</v>
      </c>
      <c r="H245" s="101" t="s">
        <v>199</v>
      </c>
      <c r="L245" s="3" t="s">
        <v>158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197</v>
      </c>
      <c r="H246" s="101" t="s">
        <v>200</v>
      </c>
      <c r="L246" s="3" t="s">
        <v>158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197</v>
      </c>
      <c r="H247" s="101" t="s">
        <v>201</v>
      </c>
      <c r="L247" s="3" t="s">
        <v>158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197</v>
      </c>
      <c r="H248" s="101" t="s">
        <v>202</v>
      </c>
      <c r="L248" s="3" t="s">
        <v>158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197</v>
      </c>
      <c r="H249" s="101" t="s">
        <v>203</v>
      </c>
      <c r="L249" s="3" t="s">
        <v>158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197</v>
      </c>
      <c r="H250" s="101" t="s">
        <v>204</v>
      </c>
      <c r="L250" s="3" t="s">
        <v>158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197</v>
      </c>
      <c r="H251" s="101" t="s">
        <v>1107</v>
      </c>
      <c r="L251" s="3" t="s">
        <v>158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197</v>
      </c>
      <c r="H252" s="101" t="s">
        <v>206</v>
      </c>
      <c r="L252" s="3" t="s">
        <v>158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197</v>
      </c>
      <c r="H253" s="101" t="s">
        <v>207</v>
      </c>
      <c r="L253" s="3" t="s">
        <v>158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197</v>
      </c>
      <c r="H254" s="3" t="s">
        <v>1108</v>
      </c>
      <c r="L254" s="3" t="s">
        <v>158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197</v>
      </c>
      <c r="H255" s="101" t="s">
        <v>1109</v>
      </c>
      <c r="L255" s="3" t="s">
        <v>158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197</v>
      </c>
      <c r="H256" s="101" t="s">
        <v>1110</v>
      </c>
      <c r="L256" s="3" t="s">
        <v>158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197</v>
      </c>
      <c r="H257" s="101" t="s">
        <v>195</v>
      </c>
      <c r="L257" s="3" t="s">
        <v>158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209</v>
      </c>
      <c r="H258" s="4" t="s">
        <v>209</v>
      </c>
      <c r="L258" s="3" t="s">
        <v>158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34.514925557128223</v>
      </c>
      <c r="AH258" s="72">
        <f>SUM(AH259:AH264)</f>
        <v>37.34785225499671</v>
      </c>
      <c r="AI258" s="72">
        <f>SUM(AI259:AI264)</f>
        <v>35.617568781836766</v>
      </c>
      <c r="AJ258" s="72">
        <f>SUM(AJ259:AJ264)</f>
        <v>31.138308445698964</v>
      </c>
      <c r="AK258" s="72">
        <f>SUM(AK259:AK264)</f>
        <v>25.601152057611205</v>
      </c>
      <c r="AM258" s="14"/>
      <c r="AN258" s="14"/>
      <c r="AO258" s="18">
        <f t="shared" si="16"/>
        <v>164.21980709727188</v>
      </c>
      <c r="AQ258" s="14"/>
      <c r="AR258" s="14"/>
      <c r="AS258" s="14"/>
    </row>
    <row r="259" spans="5:45" x14ac:dyDescent="0.3">
      <c r="E259" s="3" t="s">
        <v>209</v>
      </c>
      <c r="H259" s="3" t="s">
        <v>311</v>
      </c>
      <c r="L259" s="3" t="s">
        <v>158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Inp_NW_sub!AG164*INDEX(Cal_FrontierShift!AG$243:AG$295,MATCH($H259,Cal_FrontierShift!$H$243:$H$295,0))</f>
        <v>7.6613808149026772</v>
      </c>
      <c r="AH259" s="18">
        <f>Inp_NW_sub!AH164*INDEX(Cal_FrontierShift!AH$243:AH$295,MATCH($H259,Cal_FrontierShift!$H$243:$H$295,0))</f>
        <v>9.6562994232293686</v>
      </c>
      <c r="AI259" s="18">
        <f>Inp_NW_sub!AI164*INDEX(Cal_FrontierShift!AI$243:AI$295,MATCH($H259,Cal_FrontierShift!$H$243:$H$295,0))</f>
        <v>6.7141766068079924</v>
      </c>
      <c r="AJ259" s="18">
        <f>Inp_NW_sub!AJ164*INDEX(Cal_FrontierShift!AJ$243:AJ$295,MATCH($H259,Cal_FrontierShift!$H$243:$H$295,0))</f>
        <v>5.877043861029871</v>
      </c>
      <c r="AK259" s="18">
        <f>Inp_NW_sub!AK164*INDEX(Cal_FrontierShift!AK$243:AK$295,MATCH($H259,Cal_FrontierShift!$H$243:$H$295,0))</f>
        <v>3.5159591208706531</v>
      </c>
      <c r="AM259" s="14"/>
      <c r="AN259" s="14"/>
      <c r="AO259" s="18">
        <f t="shared" si="16"/>
        <v>33.42485982684056</v>
      </c>
      <c r="AQ259" s="14"/>
      <c r="AR259" s="14"/>
      <c r="AS259" s="14"/>
    </row>
    <row r="260" spans="5:45" x14ac:dyDescent="0.3">
      <c r="E260" s="3" t="s">
        <v>209</v>
      </c>
      <c r="H260" s="3" t="s">
        <v>210</v>
      </c>
      <c r="L260" s="3" t="s">
        <v>158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Inp_NW_sub!AG165*INDEX(Cal_FrontierShift!AG$243:AG$295,MATCH($H260,Cal_FrontierShift!$H$243:$H$295,0))</f>
        <v>4.6093137658074035</v>
      </c>
      <c r="AH260" s="18">
        <f>Inp_NW_sub!AH165*INDEX(Cal_FrontierShift!AH$243:AH$295,MATCH($H260,Cal_FrontierShift!$H$243:$H$295,0))</f>
        <v>4.565184636003667</v>
      </c>
      <c r="AI260" s="18">
        <f>Inp_NW_sub!AI165*INDEX(Cal_FrontierShift!AI$243:AI$295,MATCH($H260,Cal_FrontierShift!$H$243:$H$295,0))</f>
        <v>4.5214355568742963</v>
      </c>
      <c r="AJ260" s="18">
        <f>Inp_NW_sub!AJ165*INDEX(Cal_FrontierShift!AJ$243:AJ$295,MATCH($H260,Cal_FrontierShift!$H$243:$H$295,0))</f>
        <v>4.4780629706987014</v>
      </c>
      <c r="AK260" s="18">
        <f>Inp_NW_sub!AK165*INDEX(Cal_FrontierShift!AK$243:AK$295,MATCH($H260,Cal_FrontierShift!$H$243:$H$295,0))</f>
        <v>4.4350642888195386</v>
      </c>
      <c r="AM260" s="14"/>
      <c r="AN260" s="14"/>
      <c r="AO260" s="18">
        <f t="shared" si="16"/>
        <v>22.609061218203607</v>
      </c>
      <c r="AQ260" s="14"/>
      <c r="AR260" s="14"/>
      <c r="AS260" s="14"/>
    </row>
    <row r="261" spans="5:45" x14ac:dyDescent="0.3">
      <c r="E261" s="3" t="s">
        <v>209</v>
      </c>
      <c r="H261" s="3" t="s">
        <v>211</v>
      </c>
      <c r="L261" s="3" t="s">
        <v>158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Inp_NW_sub!AG166*INDEX(Cal_FrontierShift!AG$243:AG$295,MATCH($H261,Cal_FrontierShift!$H$243:$H$295,0))</f>
        <v>0.33997815964365191</v>
      </c>
      <c r="AH261" s="18">
        <f>Inp_NW_sub!AH166*INDEX(Cal_FrontierShift!AH$243:AH$295,MATCH($H261,Cal_FrontierShift!$H$243:$H$295,0))</f>
        <v>0.32949647184647279</v>
      </c>
      <c r="AI261" s="18">
        <f>Inp_NW_sub!AI166*INDEX(Cal_FrontierShift!AI$243:AI$295,MATCH($H261,Cal_FrontierShift!$H$243:$H$295,0))</f>
        <v>0.32135597896649004</v>
      </c>
      <c r="AJ261" s="18">
        <f>Inp_NW_sub!AJ166*INDEX(Cal_FrontierShift!AJ$243:AJ$295,MATCH($H261,Cal_FrontierShift!$H$243:$H$295,0))</f>
        <v>0.31706716521672701</v>
      </c>
      <c r="AK261" s="18">
        <f>Inp_NW_sub!AK166*INDEX(Cal_FrontierShift!AK$243:AK$295,MATCH($H261,Cal_FrontierShift!$H$243:$H$295,0))</f>
        <v>0.312888032443015</v>
      </c>
      <c r="AM261" s="14"/>
      <c r="AN261" s="14"/>
      <c r="AO261" s="18">
        <f t="shared" si="16"/>
        <v>1.6207858081163569</v>
      </c>
      <c r="AQ261" s="14"/>
      <c r="AR261" s="14"/>
      <c r="AS261" s="14"/>
    </row>
    <row r="262" spans="5:45" x14ac:dyDescent="0.3">
      <c r="E262" s="3" t="s">
        <v>209</v>
      </c>
      <c r="H262" s="3" t="s">
        <v>213</v>
      </c>
      <c r="L262" s="3" t="s">
        <v>158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Inp_NW_sub!AG167*INDEX(Cal_FrontierShift!AG$243:AG$295,MATCH($H262,Cal_FrontierShift!$H$243:$H$295,0))</f>
        <v>0.99874873081886073</v>
      </c>
      <c r="AH262" s="18">
        <f>Inp_NW_sub!AH167*INDEX(Cal_FrontierShift!AH$243:AH$295,MATCH($H262,Cal_FrontierShift!$H$243:$H$295,0))</f>
        <v>0.96373820485294959</v>
      </c>
      <c r="AI262" s="18">
        <f>Inp_NW_sub!AI167*INDEX(Cal_FrontierShift!AI$243:AI$295,MATCH($H262,Cal_FrontierShift!$H$243:$H$295,0))</f>
        <v>0.95117622703700055</v>
      </c>
      <c r="AJ262" s="18">
        <f>Inp_NW_sub!AJ167*INDEX(Cal_FrontierShift!AJ$243:AJ$295,MATCH($H262,Cal_FrontierShift!$H$243:$H$295,0))</f>
        <v>0.93418547123058471</v>
      </c>
      <c r="AK262" s="18">
        <f>Inp_NW_sub!AK167*INDEX(Cal_FrontierShift!AK$243:AK$295,MATCH($H262,Cal_FrontierShift!$H$243:$H$295,0))</f>
        <v>0.92526468706238407</v>
      </c>
      <c r="AM262" s="14"/>
      <c r="AN262" s="14"/>
      <c r="AO262" s="18">
        <f t="shared" si="16"/>
        <v>4.7731133210017793</v>
      </c>
      <c r="AQ262" s="14"/>
      <c r="AR262" s="14"/>
      <c r="AS262" s="14"/>
    </row>
    <row r="263" spans="5:45" x14ac:dyDescent="0.3">
      <c r="E263" s="3" t="s">
        <v>209</v>
      </c>
      <c r="H263" s="3" t="s">
        <v>214</v>
      </c>
      <c r="L263" s="3" t="s">
        <v>158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Inp_NW_sub!AG168*INDEX(Cal_FrontierShift!AG$243:AG$295,MATCH($H263,Cal_FrontierShift!$H$243:$H$295,0))</f>
        <v>4.609377063625729</v>
      </c>
      <c r="AH263" s="18">
        <f>Inp_NW_sub!AH168*INDEX(Cal_FrontierShift!AH$243:AH$295,MATCH($H263,Cal_FrontierShift!$H$243:$H$295,0))</f>
        <v>3.6984420576219033</v>
      </c>
      <c r="AI263" s="18">
        <f>Inp_NW_sub!AI168*INDEX(Cal_FrontierShift!AI$243:AI$295,MATCH($H263,Cal_FrontierShift!$H$243:$H$295,0))</f>
        <v>2.5230130036756728</v>
      </c>
      <c r="AJ263" s="18">
        <f>Inp_NW_sub!AJ168*INDEX(Cal_FrontierShift!AJ$243:AJ$295,MATCH($H263,Cal_FrontierShift!$H$243:$H$295,0))</f>
        <v>2.6453882818595602</v>
      </c>
      <c r="AK263" s="18">
        <f>Inp_NW_sub!AK168*INDEX(Cal_FrontierShift!AK$243:AK$295,MATCH($H263,Cal_FrontierShift!$H$243:$H$295,0))</f>
        <v>1.5570962586032786</v>
      </c>
      <c r="AM263" s="14"/>
      <c r="AN263" s="14"/>
      <c r="AO263" s="18">
        <f t="shared" si="16"/>
        <v>15.033316665386144</v>
      </c>
      <c r="AQ263" s="14"/>
      <c r="AR263" s="14"/>
      <c r="AS263" s="14"/>
    </row>
    <row r="264" spans="5:45" x14ac:dyDescent="0.3">
      <c r="E264" s="3" t="s">
        <v>209</v>
      </c>
      <c r="H264" s="3" t="s">
        <v>215</v>
      </c>
      <c r="L264" s="3" t="s">
        <v>158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Inp_NW_sub!AG169*INDEX(Cal_FrontierShift!AG$243:AG$295,MATCH($H264,Cal_FrontierShift!$H$243:$H$295,0))</f>
        <v>16.296127022329895</v>
      </c>
      <c r="AH264" s="18">
        <f>Inp_NW_sub!AH169*INDEX(Cal_FrontierShift!AH$243:AH$295,MATCH($H264,Cal_FrontierShift!$H$243:$H$295,0))</f>
        <v>18.134691461442355</v>
      </c>
      <c r="AI264" s="18">
        <f>Inp_NW_sub!AI169*INDEX(Cal_FrontierShift!AI$243:AI$295,MATCH($H264,Cal_FrontierShift!$H$243:$H$295,0))</f>
        <v>20.58641140847531</v>
      </c>
      <c r="AJ264" s="18">
        <f>Inp_NW_sub!AJ169*INDEX(Cal_FrontierShift!AJ$243:AJ$295,MATCH($H264,Cal_FrontierShift!$H$243:$H$295,0))</f>
        <v>16.886560695663519</v>
      </c>
      <c r="AK264" s="18">
        <f>Inp_NW_sub!AK169*INDEX(Cal_FrontierShift!AK$243:AK$295,MATCH($H264,Cal_FrontierShift!$H$243:$H$295,0))</f>
        <v>14.854879669812336</v>
      </c>
      <c r="AM264" s="14"/>
      <c r="AN264" s="14"/>
      <c r="AO264" s="18">
        <f t="shared" si="16"/>
        <v>86.758670257723409</v>
      </c>
      <c r="AQ264" s="14"/>
      <c r="AR264" s="14"/>
      <c r="AS264" s="14"/>
    </row>
    <row r="265" spans="5:45" x14ac:dyDescent="0.3">
      <c r="E265" s="4" t="s">
        <v>216</v>
      </c>
      <c r="H265" s="4" t="s">
        <v>216</v>
      </c>
      <c r="L265" s="3" t="s">
        <v>158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Inp_NW_sub!AG170*INDEX(Cal_FrontierShift!AG$243:AG$295,MATCH($H265,Cal_FrontierShift!$H$243:$H$295,0))</f>
        <v>99.234326401879329</v>
      </c>
      <c r="AH265" s="18">
        <f>Inp_NW_sub!AH170*INDEX(Cal_FrontierShift!AH$243:AH$295,MATCH($H265,Cal_FrontierShift!$H$243:$H$295,0))</f>
        <v>96.884057426335204</v>
      </c>
      <c r="AI265" s="18">
        <f>Inp_NW_sub!AI170*INDEX(Cal_FrontierShift!AI$243:AI$295,MATCH($H265,Cal_FrontierShift!$H$243:$H$295,0))</f>
        <v>95.181182697195766</v>
      </c>
      <c r="AJ265" s="18">
        <f>Inp_NW_sub!AJ170*INDEX(Cal_FrontierShift!AJ$243:AJ$295,MATCH($H265,Cal_FrontierShift!$H$243:$H$295,0))</f>
        <v>93.262326522012529</v>
      </c>
      <c r="AK265" s="18">
        <f>Inp_NW_sub!AK170*INDEX(Cal_FrontierShift!AK$243:AK$295,MATCH($H265,Cal_FrontierShift!$H$243:$H$295,0))</f>
        <v>92.22850959424629</v>
      </c>
      <c r="AM265" s="14"/>
      <c r="AN265" s="14"/>
      <c r="AO265" s="18">
        <f t="shared" si="16"/>
        <v>476.79040264166912</v>
      </c>
      <c r="AQ265" s="14"/>
      <c r="AR265" s="14"/>
      <c r="AS265" s="14"/>
    </row>
    <row r="266" spans="5:45" x14ac:dyDescent="0.3">
      <c r="E266" s="3" t="s">
        <v>216</v>
      </c>
      <c r="H266" s="3" t="s">
        <v>312</v>
      </c>
      <c r="L266" s="3" t="s">
        <v>158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216</v>
      </c>
      <c r="H267" s="3" t="s">
        <v>313</v>
      </c>
      <c r="L267" s="3" t="s">
        <v>158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216</v>
      </c>
      <c r="H268" s="3" t="s">
        <v>314</v>
      </c>
      <c r="L268" s="3" t="s">
        <v>158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216</v>
      </c>
      <c r="H269" s="3" t="s">
        <v>220</v>
      </c>
      <c r="L269" s="3" t="s">
        <v>158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216</v>
      </c>
      <c r="H270" s="3" t="s">
        <v>221</v>
      </c>
      <c r="L270" s="3" t="s">
        <v>158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216</v>
      </c>
      <c r="H271" s="3" t="s">
        <v>212</v>
      </c>
      <c r="L271" s="3" t="s">
        <v>158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216</v>
      </c>
      <c r="H272" s="3" t="s">
        <v>223</v>
      </c>
      <c r="L272" s="3" t="s">
        <v>158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216</v>
      </c>
      <c r="H273" s="3" t="s">
        <v>315</v>
      </c>
      <c r="L273" s="3" t="s">
        <v>158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159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160</v>
      </c>
    </row>
    <row r="278" spans="2:61" x14ac:dyDescent="0.3">
      <c r="F278" s="3" t="s">
        <v>1169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162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163</v>
      </c>
      <c r="R281" s="29">
        <f>SUM(R278:R279)</f>
        <v>0</v>
      </c>
    </row>
  </sheetData>
  <conditionalFormatting sqref="R4">
    <cfRule type="cellIs" dxfId="59" priority="8" operator="greaterThan">
      <formula>0</formula>
    </cfRule>
  </conditionalFormatting>
  <conditionalFormatting sqref="AQ279:AS279">
    <cfRule type="cellIs" dxfId="58" priority="4" operator="equal">
      <formula>FALSE</formula>
    </cfRule>
  </conditionalFormatting>
  <conditionalFormatting sqref="R279">
    <cfRule type="cellIs" dxfId="57" priority="7" operator="greaterThan">
      <formula>0</formula>
    </cfRule>
  </conditionalFormatting>
  <conditionalFormatting sqref="T279:AK279 AM279:AO279">
    <cfRule type="cellIs" dxfId="56" priority="6" operator="equal">
      <formula>FALSE</formula>
    </cfRule>
  </conditionalFormatting>
  <conditionalFormatting sqref="R281">
    <cfRule type="cellIs" dxfId="55" priority="5" operator="greaterThan">
      <formula>0</formula>
    </cfRule>
  </conditionalFormatting>
  <conditionalFormatting sqref="R278">
    <cfRule type="cellIs" dxfId="54" priority="3" operator="greaterThan">
      <formula>0</formula>
    </cfRule>
  </conditionalFormatting>
  <conditionalFormatting sqref="T278:AK278 AM278:AO278">
    <cfRule type="cellIs" dxfId="53" priority="2" operator="equal">
      <formula>FALSE</formula>
    </cfRule>
  </conditionalFormatting>
  <conditionalFormatting sqref="AQ278:AS278">
    <cfRule type="cellIs" dxfId="52" priority="1" operator="equal">
      <formula>FALSE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768FC-E70F-4262-9F22-F7BD46C75615}">
  <sheetPr>
    <tabColor theme="8"/>
  </sheetPr>
  <dimension ref="A1:BI281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164</v>
      </c>
      <c r="G7" s="4" t="s">
        <v>165</v>
      </c>
      <c r="H7" s="4" t="s">
        <v>761</v>
      </c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1246</v>
      </c>
    </row>
    <row r="12" spans="1:61" x14ac:dyDescent="0.3">
      <c r="E12" s="3" t="s">
        <v>84</v>
      </c>
      <c r="F12" s="3" t="s">
        <v>245</v>
      </c>
      <c r="G12" s="3" t="s">
        <v>166</v>
      </c>
      <c r="L12" s="3" t="s">
        <v>158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Cal_EfficientCosts!AG56</f>
        <v>160.61643943819581</v>
      </c>
      <c r="AH12" s="17">
        <f>Cal_EfficientCosts!AH56</f>
        <v>170.3865563970817</v>
      </c>
      <c r="AI12" s="17">
        <f>Cal_EfficientCosts!AI56</f>
        <v>187.82404511077317</v>
      </c>
      <c r="AJ12" s="17">
        <f>Cal_EfficientCosts!AJ56</f>
        <v>183.82418441189495</v>
      </c>
      <c r="AK12" s="17">
        <f>Cal_EfficientCosts!AK56</f>
        <v>178.98288369456043</v>
      </c>
      <c r="AM12" s="14"/>
      <c r="AN12" s="14"/>
      <c r="AO12" s="18">
        <f>SUM(AG12:AK12)</f>
        <v>881.63410905250601</v>
      </c>
      <c r="AQ12" s="14"/>
      <c r="AR12" s="14"/>
      <c r="AS12" s="14"/>
    </row>
    <row r="13" spans="1:61" x14ac:dyDescent="0.3">
      <c r="E13" s="3" t="s">
        <v>84</v>
      </c>
      <c r="F13" s="3" t="s">
        <v>1248</v>
      </c>
      <c r="G13" s="3" t="s">
        <v>166</v>
      </c>
      <c r="L13" s="3" t="s">
        <v>158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Inp_WM_sub!AG182</f>
        <v>182.50785500677006</v>
      </c>
      <c r="AH13" s="17">
        <f>Inp_WM_sub!AH182</f>
        <v>182.08674196161803</v>
      </c>
      <c r="AI13" s="17">
        <f>Inp_WM_sub!AI182</f>
        <v>184.28349662455099</v>
      </c>
      <c r="AJ13" s="17">
        <f>Inp_WM_sub!AJ182</f>
        <v>174.96419123141141</v>
      </c>
      <c r="AK13" s="17">
        <f>Inp_WM_sub!AK182</f>
        <v>172.37074420523814</v>
      </c>
      <c r="AM13" s="14"/>
      <c r="AN13" s="14"/>
      <c r="AO13" s="18">
        <f>SUM(AG13:AK13)</f>
        <v>896.2130290295886</v>
      </c>
      <c r="AQ13" s="14"/>
      <c r="AR13" s="14"/>
      <c r="AS13" s="14"/>
    </row>
    <row r="14" spans="1:61" x14ac:dyDescent="0.3">
      <c r="E14" s="3" t="s">
        <v>84</v>
      </c>
      <c r="F14" s="3" t="s">
        <v>246</v>
      </c>
      <c r="G14" s="3" t="s">
        <v>166</v>
      </c>
      <c r="L14" s="3" t="s">
        <v>225</v>
      </c>
      <c r="R14" s="18">
        <f>AO12/AO13</f>
        <v>0.98373275158377405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1183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247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166</v>
      </c>
      <c r="H19" s="4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179.53895439146237</v>
      </c>
      <c r="AH19" s="18">
        <f t="shared" ref="AH19:AK19" si="0">AH13*$R$14</f>
        <v>179.12469169682717</v>
      </c>
      <c r="AI19" s="18">
        <f t="shared" si="0"/>
        <v>181.28571120594867</v>
      </c>
      <c r="AJ19" s="18">
        <f t="shared" si="0"/>
        <v>172.11800526870599</v>
      </c>
      <c r="AK19" s="18">
        <f t="shared" si="0"/>
        <v>169.56674648956178</v>
      </c>
      <c r="AM19" s="14"/>
      <c r="AN19" s="14"/>
      <c r="AO19" s="18">
        <f>SUM(AG19:AK19)</f>
        <v>881.63410905250601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AG$19*SUMIFS(Inp_WM_SubAdjCostShares!AG$42:AG$67,Inp_WM_SubAdjCostShares!$I$42:$I$67,Cal_WM!$H20)</f>
        <v>71.663339817997652</v>
      </c>
      <c r="AH20" s="18">
        <f>AH$19*SUMIFS(Inp_WM_SubAdjCostShares!AH$42:AH$67,Inp_WM_SubAdjCostShares!$I$42:$I$67,Cal_WM!$H20)</f>
        <v>71.131764053950377</v>
      </c>
      <c r="AI20" s="18">
        <f>AI$19*SUMIFS(Inp_WM_SubAdjCostShares!AI$42:AI$67,Inp_WM_SubAdjCostShares!$I$42:$I$67,Cal_WM!$H20)</f>
        <v>69.334745960002692</v>
      </c>
      <c r="AJ20" s="18">
        <f>AJ$19*SUMIFS(Inp_WM_SubAdjCostShares!AJ$42:AJ$67,Inp_WM_SubAdjCostShares!$I$42:$I$67,Cal_WM!$H20)</f>
        <v>66.716644911913349</v>
      </c>
      <c r="AK20" s="18">
        <f>AK$19*SUMIFS(Inp_WM_SubAdjCostShares!AK$42:AK$67,Inp_WM_SubAdjCostShares!$I$42:$I$67,Cal_WM!$H20)</f>
        <v>64.902546833073913</v>
      </c>
      <c r="AM20" s="14"/>
      <c r="AN20" s="14"/>
      <c r="AO20" s="18">
        <f t="shared" ref="AO20:AO64" si="1">SUM(AG20:AK20)</f>
        <v>343.749041576938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AG$19*SUMIFS(Inp_WM_SubAdjCostShares!AG$42:AG$67,Inp_WM_SubAdjCostShares!$I$42:$I$67,Cal_WM!$H21)</f>
        <v>0</v>
      </c>
      <c r="AH21" s="18">
        <f>AH$19*SUMIFS(Inp_WM_SubAdjCostShares!AH$42:AH$67,Inp_WM_SubAdjCostShares!$I$42:$I$67,Cal_WM!$H21)</f>
        <v>0</v>
      </c>
      <c r="AI21" s="18">
        <f>AI$19*SUMIFS(Inp_WM_SubAdjCostShares!AI$42:AI$67,Inp_WM_SubAdjCostShares!$I$42:$I$67,Cal_WM!$H21)</f>
        <v>0</v>
      </c>
      <c r="AJ21" s="18">
        <f>AJ$19*SUMIFS(Inp_WM_SubAdjCostShares!AJ$42:AJ$67,Inp_WM_SubAdjCostShares!$I$42:$I$67,Cal_WM!$H21)</f>
        <v>0</v>
      </c>
      <c r="AK21" s="18">
        <f>AK$19*SUMIFS(Inp_WM_SubAdjCostShares!AK$42:AK$67,Inp_WM_SubAdjCostShares!$I$42:$I$67,Cal_WM!$H21)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158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AG$19*SUMIFS(Inp_WM_SubAdjCostShares!AG$42:AG$67,Inp_WM_SubAdjCostShares!$I$42:$I$67,Cal_WM!$H22)</f>
        <v>14.580032354909525</v>
      </c>
      <c r="AH22" s="18">
        <f>AH$19*SUMIFS(Inp_WM_SubAdjCostShares!AH$42:AH$67,Inp_WM_SubAdjCostShares!$I$42:$I$67,Cal_WM!$H22)</f>
        <v>14.534597373539791</v>
      </c>
      <c r="AI22" s="18">
        <f>AI$19*SUMIFS(Inp_WM_SubAdjCostShares!AI$42:AI$67,Inp_WM_SubAdjCostShares!$I$42:$I$67,Cal_WM!$H22)</f>
        <v>14.205848955974572</v>
      </c>
      <c r="AJ22" s="18">
        <f>AJ$19*SUMIFS(Inp_WM_SubAdjCostShares!AJ$42:AJ$67,Inp_WM_SubAdjCostShares!$I$42:$I$67,Cal_WM!$H22)</f>
        <v>13.829135770191202</v>
      </c>
      <c r="AK22" s="18">
        <f>AK$19*SUMIFS(Inp_WM_SubAdjCostShares!AK$42:AK$67,Inp_WM_SubAdjCostShares!$I$42:$I$67,Cal_WM!$H22)</f>
        <v>13.419178185715428</v>
      </c>
      <c r="AM22" s="14"/>
      <c r="AN22" s="14"/>
      <c r="AO22" s="18">
        <f t="shared" si="1"/>
        <v>70.568792640330514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158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158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35.819371401264341</v>
      </c>
      <c r="AH27" s="72">
        <f t="shared" ref="AH27:AK27" si="2">SUM(AH28:AH32)</f>
        <v>35.719075987143952</v>
      </c>
      <c r="AI27" s="72">
        <f t="shared" si="2"/>
        <v>33.831650521908919</v>
      </c>
      <c r="AJ27" s="72">
        <f t="shared" si="2"/>
        <v>32.057771889730709</v>
      </c>
      <c r="AK27" s="72">
        <f t="shared" si="2"/>
        <v>30.87150314940876</v>
      </c>
      <c r="AM27" s="14"/>
      <c r="AN27" s="14"/>
      <c r="AO27" s="18">
        <f t="shared" si="1"/>
        <v>168.29937294945668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AG$19*SUMIFS(Inp_WM_SubAdjCostShares!AG$42:AG$67,Inp_WM_SubAdjCostShares!$I$42:$I$67,Cal_WM!$H28)</f>
        <v>7.8883878696712344</v>
      </c>
      <c r="AH28" s="18">
        <f>AH$19*SUMIFS(Inp_WM_SubAdjCostShares!AH$42:AH$67,Inp_WM_SubAdjCostShares!$I$42:$I$67,Cal_WM!$H28)</f>
        <v>7.6108713601392566</v>
      </c>
      <c r="AI28" s="18">
        <f>AI$19*SUMIFS(Inp_WM_SubAdjCostShares!AI$42:AI$67,Inp_WM_SubAdjCostShares!$I$42:$I$67,Cal_WM!$H28)</f>
        <v>7.2526635097643366</v>
      </c>
      <c r="AJ28" s="18">
        <f>AJ$19*SUMIFS(Inp_WM_SubAdjCostShares!AJ$42:AJ$67,Inp_WM_SubAdjCostShares!$I$42:$I$67,Cal_WM!$H28)</f>
        <v>6.5880784028166897</v>
      </c>
      <c r="AK28" s="18">
        <f>AK$19*SUMIFS(Inp_WM_SubAdjCostShares!AK$42:AK$67,Inp_WM_SubAdjCostShares!$I$42:$I$67,Cal_WM!$H28)</f>
        <v>6.3825639647345165</v>
      </c>
      <c r="AM28" s="14"/>
      <c r="AN28" s="14"/>
      <c r="AO28" s="18">
        <f t="shared" si="1"/>
        <v>35.72256510712603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308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AG$19*SUMIFS(Inp_WM_SubAdjCostShares!AG$42:AG$67,Inp_WM_SubAdjCostShares!$I$42:$I$67,Cal_WM!$H29)</f>
        <v>10.535110058743431</v>
      </c>
      <c r="AH29" s="18">
        <f>AH$19*SUMIFS(Inp_WM_SubAdjCostShares!AH$42:AH$67,Inp_WM_SubAdjCostShares!$I$42:$I$67,Cal_WM!$H29)</f>
        <v>10.26461470501579</v>
      </c>
      <c r="AI29" s="18">
        <f>AI$19*SUMIFS(Inp_WM_SubAdjCostShares!AI$42:AI$67,Inp_WM_SubAdjCostShares!$I$42:$I$67,Cal_WM!$H29)</f>
        <v>9.9737638484239284</v>
      </c>
      <c r="AJ29" s="18">
        <f>AJ$19*SUMIFS(Inp_WM_SubAdjCostShares!AJ$42:AJ$67,Inp_WM_SubAdjCostShares!$I$42:$I$67,Cal_WM!$H29)</f>
        <v>9.5975344239556399</v>
      </c>
      <c r="AK29" s="18">
        <f>AK$19*SUMIFS(Inp_WM_SubAdjCostShares!AK$42:AK$67,Inp_WM_SubAdjCostShares!$I$42:$I$67,Cal_WM!$H29)</f>
        <v>9.2381814264687474</v>
      </c>
      <c r="AM29" s="14"/>
      <c r="AN29" s="14"/>
      <c r="AO29" s="18">
        <f t="shared" si="1"/>
        <v>49.609204462607543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184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AG$19*SUMIFS(Inp_WM_SubAdjCostShares!AG$42:AG$67,Inp_WM_SubAdjCostShares!$I$42:$I$67,Cal_WM!$H30)</f>
        <v>13.870047040302698</v>
      </c>
      <c r="AH30" s="18">
        <f>AH$19*SUMIFS(Inp_WM_SubAdjCostShares!AH$42:AH$67,Inp_WM_SubAdjCostShares!$I$42:$I$67,Cal_WM!$H30)</f>
        <v>14.254849480535269</v>
      </c>
      <c r="AI30" s="18">
        <f>AI$19*SUMIFS(Inp_WM_SubAdjCostShares!AI$42:AI$67,Inp_WM_SubAdjCostShares!$I$42:$I$67,Cal_WM!$H30)</f>
        <v>13.037804915384708</v>
      </c>
      <c r="AJ30" s="18">
        <f>AJ$19*SUMIFS(Inp_WM_SubAdjCostShares!AJ$42:AJ$67,Inp_WM_SubAdjCostShares!$I$42:$I$67,Cal_WM!$H30)</f>
        <v>12.332641825700401</v>
      </c>
      <c r="AK30" s="18">
        <f>AK$19*SUMIFS(Inp_WM_SubAdjCostShares!AK$42:AK$67,Inp_WM_SubAdjCostShares!$I$42:$I$67,Cal_WM!$H30)</f>
        <v>11.809989273288329</v>
      </c>
      <c r="AM30" s="14"/>
      <c r="AN30" s="14"/>
      <c r="AO30" s="18">
        <f t="shared" si="1"/>
        <v>65.305332535211406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309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AG$19*SUMIFS(Inp_WM_SubAdjCostShares!AG$42:AG$67,Inp_WM_SubAdjCostShares!$I$42:$I$67,Cal_WM!$H31)</f>
        <v>0</v>
      </c>
      <c r="AH31" s="18">
        <f>AH$19*SUMIFS(Inp_WM_SubAdjCostShares!AH$42:AH$67,Inp_WM_SubAdjCostShares!$I$42:$I$67,Cal_WM!$H31)</f>
        <v>0</v>
      </c>
      <c r="AI31" s="18">
        <f>AI$19*SUMIFS(Inp_WM_SubAdjCostShares!AI$42:AI$67,Inp_WM_SubAdjCostShares!$I$42:$I$67,Cal_WM!$H31)</f>
        <v>0</v>
      </c>
      <c r="AJ31" s="18">
        <f>AJ$19*SUMIFS(Inp_WM_SubAdjCostShares!AJ$42:AJ$67,Inp_WM_SubAdjCostShares!$I$42:$I$67,Cal_WM!$H31)</f>
        <v>0</v>
      </c>
      <c r="AK31" s="18">
        <f>AK$19*SUMIFS(Inp_WM_SubAdjCostShares!AK$42:AK$67,Inp_WM_SubAdjCostShares!$I$42:$I$67,Cal_WM!$H31)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310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AG$19*SUMIFS(Inp_WM_SubAdjCostShares!AG$42:AG$67,Inp_WM_SubAdjCostShares!$I$42:$I$67,Cal_WM!$H32)</f>
        <v>3.5258264325469812</v>
      </c>
      <c r="AH32" s="18">
        <f>AH$19*SUMIFS(Inp_WM_SubAdjCostShares!AH$42:AH$67,Inp_WM_SubAdjCostShares!$I$42:$I$67,Cal_WM!$H32)</f>
        <v>3.5887404414536404</v>
      </c>
      <c r="AI32" s="18">
        <f>AI$19*SUMIFS(Inp_WM_SubAdjCostShares!AI$42:AI$67,Inp_WM_SubAdjCostShares!$I$42:$I$67,Cal_WM!$H32)</f>
        <v>3.5674182483359442</v>
      </c>
      <c r="AJ32" s="18">
        <f>AJ$19*SUMIFS(Inp_WM_SubAdjCostShares!AJ$42:AJ$67,Inp_WM_SubAdjCostShares!$I$42:$I$67,Cal_WM!$H32)</f>
        <v>3.5395172372579835</v>
      </c>
      <c r="AK32" s="18">
        <f>AK$19*SUMIFS(Inp_WM_SubAdjCostShares!AK$42:AK$67,Inp_WM_SubAdjCostShares!$I$42:$I$67,Cal_WM!$H32)</f>
        <v>3.440768484917164</v>
      </c>
      <c r="AM32" s="14"/>
      <c r="AN32" s="14"/>
      <c r="AO32" s="18">
        <f t="shared" si="1"/>
        <v>17.662270844511713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185</v>
      </c>
      <c r="H33" s="4" t="s">
        <v>186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AG$19*SUMIFS(Inp_WM_SubAdjCostShares!AG$42:AG$67,Inp_WM_SubAdjCostShares!$I$42:$I$67,Cal_WM!$H33)</f>
        <v>17.586901882696292</v>
      </c>
      <c r="AH33" s="18">
        <f>AH$19*SUMIFS(Inp_WM_SubAdjCostShares!AH$42:AH$67,Inp_WM_SubAdjCostShares!$I$42:$I$67,Cal_WM!$H33)</f>
        <v>17.394338607551852</v>
      </c>
      <c r="AI33" s="18">
        <f>AI$19*SUMIFS(Inp_WM_SubAdjCostShares!AI$42:AI$67,Inp_WM_SubAdjCostShares!$I$42:$I$67,Cal_WM!$H33)</f>
        <v>17.435450345004934</v>
      </c>
      <c r="AJ33" s="18">
        <f>AJ$19*SUMIFS(Inp_WM_SubAdjCostShares!AJ$42:AJ$67,Inp_WM_SubAdjCostShares!$I$42:$I$67,Cal_WM!$H33)</f>
        <v>17.316385753306029</v>
      </c>
      <c r="AK33" s="18">
        <f>AK$19*SUMIFS(Inp_WM_SubAdjCostShares!AK$42:AK$67,Inp_WM_SubAdjCostShares!$I$42:$I$67,Cal_WM!$H33)</f>
        <v>16.723997017129371</v>
      </c>
      <c r="AM33" s="14"/>
      <c r="AN33" s="14"/>
      <c r="AO33" s="18">
        <f t="shared" si="1"/>
        <v>86.457073605688464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185</v>
      </c>
      <c r="H34" s="3" t="s">
        <v>1096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AG$19*SUMIFS(Inp_WM_SubAdjCostShares!AG$42:AG$67,Inp_WM_SubAdjCostShares!$I$42:$I$67,Cal_WM!$H34)</f>
        <v>7.9565006219969021</v>
      </c>
      <c r="AH34" s="18">
        <f>AH$19*SUMIFS(Inp_WM_SubAdjCostShares!AH$42:AH$67,Inp_WM_SubAdjCostShares!$I$42:$I$67,Cal_WM!$H34)</f>
        <v>8.0886420863381225</v>
      </c>
      <c r="AI34" s="18">
        <f>AI$19*SUMIFS(Inp_WM_SubAdjCostShares!AI$42:AI$67,Inp_WM_SubAdjCostShares!$I$42:$I$67,Cal_WM!$H34)</f>
        <v>7.8227011347286046</v>
      </c>
      <c r="AJ34" s="18">
        <f>AJ$19*SUMIFS(Inp_WM_SubAdjCostShares!AJ$42:AJ$67,Inp_WM_SubAdjCostShares!$I$42:$I$67,Cal_WM!$H34)</f>
        <v>7.4058523092602799</v>
      </c>
      <c r="AK34" s="18">
        <f>AK$19*SUMIFS(Inp_WM_SubAdjCostShares!AK$42:AK$67,Inp_WM_SubAdjCostShares!$I$42:$I$67,Cal_WM!$H34)</f>
        <v>6.8077059845716477</v>
      </c>
      <c r="AM34" s="14"/>
      <c r="AN34" s="14"/>
      <c r="AO34" s="18">
        <f t="shared" ref="AO34:AO41" si="3">SUM(AG34:AK34)</f>
        <v>38.081402136895555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185</v>
      </c>
      <c r="H35" s="3" t="s">
        <v>188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AG$19*SUMIFS(Inp_WM_SubAdjCostShares!AG$42:AG$67,Inp_WM_SubAdjCostShares!$I$42:$I$67,Cal_WM!$H35)</f>
        <v>2.9273274601006554</v>
      </c>
      <c r="AH35" s="18">
        <f>AH$19*SUMIFS(Inp_WM_SubAdjCostShares!AH$42:AH$67,Inp_WM_SubAdjCostShares!$I$42:$I$67,Cal_WM!$H35)</f>
        <v>2.9556865729636339</v>
      </c>
      <c r="AI35" s="18">
        <f>AI$19*SUMIFS(Inp_WM_SubAdjCostShares!AI$42:AI$67,Inp_WM_SubAdjCostShares!$I$42:$I$67,Cal_WM!$H35)</f>
        <v>2.9167875420431133</v>
      </c>
      <c r="AJ35" s="18">
        <f>AJ$19*SUMIFS(Inp_WM_SubAdjCostShares!AJ$42:AJ$67,Inp_WM_SubAdjCostShares!$I$42:$I$67,Cal_WM!$H35)</f>
        <v>2.9695680274372731</v>
      </c>
      <c r="AK35" s="18">
        <f>AK$19*SUMIFS(Inp_WM_SubAdjCostShares!AK$42:AK$67,Inp_WM_SubAdjCostShares!$I$42:$I$67,Cal_WM!$H35)</f>
        <v>3.0176646426087821</v>
      </c>
      <c r="AM35" s="14"/>
      <c r="AN35" s="14"/>
      <c r="AO35" s="18">
        <f t="shared" si="3"/>
        <v>14.787034245153457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185</v>
      </c>
      <c r="H36" s="3" t="s">
        <v>189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AG$19*SUMIFS(Inp_WM_SubAdjCostShares!AG$42:AG$67,Inp_WM_SubAdjCostShares!$I$42:$I$67,Cal_WM!$H36)</f>
        <v>1.2060508489245851</v>
      </c>
      <c r="AH36" s="18">
        <f>AH$19*SUMIFS(Inp_WM_SubAdjCostShares!AH$42:AH$67,Inp_WM_SubAdjCostShares!$I$42:$I$67,Cal_WM!$H36)</f>
        <v>1.2078047470983837</v>
      </c>
      <c r="AI36" s="18">
        <f>AI$19*SUMIFS(Inp_WM_SubAdjCostShares!AI$42:AI$67,Inp_WM_SubAdjCostShares!$I$42:$I$67,Cal_WM!$H36)</f>
        <v>1.222480205450682</v>
      </c>
      <c r="AJ36" s="18">
        <f>AJ$19*SUMIFS(Inp_WM_SubAdjCostShares!AJ$42:AJ$67,Inp_WM_SubAdjCostShares!$I$42:$I$67,Cal_WM!$H36)</f>
        <v>1.2184808178569932</v>
      </c>
      <c r="AK36" s="18">
        <f>AK$19*SUMIFS(Inp_WM_SubAdjCostShares!AK$42:AK$67,Inp_WM_SubAdjCostShares!$I$42:$I$67,Cal_WM!$H36)</f>
        <v>1.2072068462678041</v>
      </c>
      <c r="AM36" s="14"/>
      <c r="AN36" s="14"/>
      <c r="AO36" s="18">
        <f t="shared" si="3"/>
        <v>6.0620234655984486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185</v>
      </c>
      <c r="H37" s="3" t="s">
        <v>190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AG$19*SUMIFS(Inp_WM_SubAdjCostShares!AG$42:AG$67,Inp_WM_SubAdjCostShares!$I$42:$I$67,Cal_WM!$H37)</f>
        <v>2.4640102326618409</v>
      </c>
      <c r="AH37" s="18">
        <f>AH$19*SUMIFS(Inp_WM_SubAdjCostShares!AH$42:AH$67,Inp_WM_SubAdjCostShares!$I$42:$I$67,Cal_WM!$H37)</f>
        <v>2.1608598127350014</v>
      </c>
      <c r="AI37" s="18">
        <f>AI$19*SUMIFS(Inp_WM_SubAdjCostShares!AI$42:AI$67,Inp_WM_SubAdjCostShares!$I$42:$I$67,Cal_WM!$H37)</f>
        <v>2.4394785600669304</v>
      </c>
      <c r="AJ37" s="18">
        <f>AJ$19*SUMIFS(Inp_WM_SubAdjCostShares!AJ$42:AJ$67,Inp_WM_SubAdjCostShares!$I$42:$I$67,Cal_WM!$H37)</f>
        <v>2.6916080823483419</v>
      </c>
      <c r="AK37" s="18">
        <f>AK$19*SUMIFS(Inp_WM_SubAdjCostShares!AK$42:AK$67,Inp_WM_SubAdjCostShares!$I$42:$I$67,Cal_WM!$H37)</f>
        <v>2.660586511366636</v>
      </c>
      <c r="AM37" s="14"/>
      <c r="AN37" s="14"/>
      <c r="AO37" s="18">
        <f t="shared" si="3"/>
        <v>12.416543199178751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185</v>
      </c>
      <c r="H38" s="3" t="s">
        <v>191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AG$19*SUMIFS(Inp_WM_SubAdjCostShares!AG$42:AG$67,Inp_WM_SubAdjCostShares!$I$42:$I$67,Cal_WM!$H38)</f>
        <v>1.1957852060239276</v>
      </c>
      <c r="AH38" s="18">
        <f>AH$19*SUMIFS(Inp_WM_SubAdjCostShares!AH$42:AH$67,Inp_WM_SubAdjCostShares!$I$42:$I$67,Cal_WM!$H38)</f>
        <v>1.1855758111543608</v>
      </c>
      <c r="AI38" s="18">
        <f>AI$19*SUMIFS(Inp_WM_SubAdjCostShares!AI$42:AI$67,Inp_WM_SubAdjCostShares!$I$42:$I$67,Cal_WM!$H38)</f>
        <v>1.2052183358099349</v>
      </c>
      <c r="AJ38" s="18">
        <f>AJ$19*SUMIFS(Inp_WM_SubAdjCostShares!AJ$42:AJ$67,Inp_WM_SubAdjCostShares!$I$42:$I$67,Cal_WM!$H38)</f>
        <v>1.203803853661219</v>
      </c>
      <c r="AK38" s="18">
        <f>AK$19*SUMIFS(Inp_WM_SubAdjCostShares!AK$42:AK$67,Inp_WM_SubAdjCostShares!$I$42:$I$67,Cal_WM!$H38)</f>
        <v>1.218298527514633</v>
      </c>
      <c r="AM38" s="14"/>
      <c r="AN38" s="14"/>
      <c r="AO38" s="18">
        <f t="shared" si="3"/>
        <v>6.0086817341640746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185</v>
      </c>
      <c r="H39" s="3" t="s">
        <v>192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AG$19*SUMIFS(Inp_WM_SubAdjCostShares!AG$42:AG$67,Inp_WM_SubAdjCostShares!$I$42:$I$67,Cal_WM!$H39)</f>
        <v>0.48491724892726079</v>
      </c>
      <c r="AH39" s="18">
        <f>AH$19*SUMIFS(Inp_WM_SubAdjCostShares!AH$42:AH$67,Inp_WM_SubAdjCostShares!$I$42:$I$67,Cal_WM!$H39)</f>
        <v>0.46083958226308347</v>
      </c>
      <c r="AI39" s="18">
        <f>AI$19*SUMIFS(Inp_WM_SubAdjCostShares!AI$42:AI$67,Inp_WM_SubAdjCostShares!$I$42:$I$67,Cal_WM!$H39)</f>
        <v>0.46180450538842149</v>
      </c>
      <c r="AJ39" s="18">
        <f>AJ$19*SUMIFS(Inp_WM_SubAdjCostShares!AJ$42:AJ$67,Inp_WM_SubAdjCostShares!$I$42:$I$67,Cal_WM!$H39)</f>
        <v>0.46309689985247565</v>
      </c>
      <c r="AK39" s="18">
        <f>AK$19*SUMIFS(Inp_WM_SubAdjCostShares!AK$42:AK$67,Inp_WM_SubAdjCostShares!$I$42:$I$67,Cal_WM!$H39)</f>
        <v>0.46578133390264354</v>
      </c>
      <c r="AM39" s="14"/>
      <c r="AN39" s="14"/>
      <c r="AO39" s="18">
        <f t="shared" si="3"/>
        <v>2.3364395703338849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185</v>
      </c>
      <c r="H40" s="3" t="s">
        <v>193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AG$19*SUMIFS(Inp_WM_SubAdjCostShares!AG$42:AG$67,Inp_WM_SubAdjCostShares!$I$42:$I$67,Cal_WM!$H40)</f>
        <v>1.1034436073942155</v>
      </c>
      <c r="AH40" s="18">
        <f>AH$19*SUMIFS(Inp_WM_SubAdjCostShares!AH$42:AH$67,Inp_WM_SubAdjCostShares!$I$42:$I$67,Cal_WM!$H40)</f>
        <v>1.0789139664626579</v>
      </c>
      <c r="AI40" s="18">
        <f>AI$19*SUMIFS(Inp_WM_SubAdjCostShares!AI$42:AI$67,Inp_WM_SubAdjCostShares!$I$42:$I$67,Cal_WM!$H40)</f>
        <v>1.1082570420011395</v>
      </c>
      <c r="AJ40" s="18">
        <f>AJ$19*SUMIFS(Inp_WM_SubAdjCostShares!AJ$42:AJ$67,Inp_WM_SubAdjCostShares!$I$42:$I$67,Cal_WM!$H40)</f>
        <v>1.1045286876435969</v>
      </c>
      <c r="AK40" s="18">
        <f>AK$19*SUMIFS(Inp_WM_SubAdjCostShares!AK$42:AK$67,Inp_WM_SubAdjCostShares!$I$42:$I$67,Cal_WM!$H40)</f>
        <v>1.0911881438263831</v>
      </c>
      <c r="AM40" s="14"/>
      <c r="AN40" s="14"/>
      <c r="AO40" s="18">
        <f t="shared" si="3"/>
        <v>5.4863314473279932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185</v>
      </c>
      <c r="H41" s="3" t="s">
        <v>194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AG$19*SUMIFS(Inp_WM_SubAdjCostShares!AG$42:AG$67,Inp_WM_SubAdjCostShares!$I$42:$I$67,Cal_WM!$H41)</f>
        <v>0.24886665666690372</v>
      </c>
      <c r="AH41" s="18">
        <f>AH$19*SUMIFS(Inp_WM_SubAdjCostShares!AH$42:AH$67,Inp_WM_SubAdjCostShares!$I$42:$I$67,Cal_WM!$H41)</f>
        <v>0.2560160285366091</v>
      </c>
      <c r="AI41" s="18">
        <f>AI$19*SUMIFS(Inp_WM_SubAdjCostShares!AI$42:AI$67,Inp_WM_SubAdjCostShares!$I$42:$I$67,Cal_WM!$H41)</f>
        <v>0.25872301951610754</v>
      </c>
      <c r="AJ41" s="18">
        <f>AJ$19*SUMIFS(Inp_WM_SubAdjCostShares!AJ$42:AJ$67,Inp_WM_SubAdjCostShares!$I$42:$I$67,Cal_WM!$H41)</f>
        <v>0.25944707524584698</v>
      </c>
      <c r="AK41" s="18">
        <f>AK$19*SUMIFS(Inp_WM_SubAdjCostShares!AK$42:AK$67,Inp_WM_SubAdjCostShares!$I$42:$I$67,Cal_WM!$H41)</f>
        <v>0.25556502707083956</v>
      </c>
      <c r="AM41" s="14"/>
      <c r="AN41" s="14"/>
      <c r="AO41" s="18">
        <f t="shared" si="3"/>
        <v>1.278617807036307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195</v>
      </c>
      <c r="H42" s="4" t="s">
        <v>196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AG$19*SUMIFS(Inp_WM_SubAdjCostShares!AG$42:AG$67,Inp_WM_SubAdjCostShares!$I$42:$I$67,Cal_WM!$H42)</f>
        <v>3.6770341791274981</v>
      </c>
      <c r="AH42" s="18">
        <f>AH$19*SUMIFS(Inp_WM_SubAdjCostShares!AH$42:AH$67,Inp_WM_SubAdjCostShares!$I$42:$I$67,Cal_WM!$H42)</f>
        <v>3.4837520857147881</v>
      </c>
      <c r="AI42" s="18">
        <f>AI$19*SUMIFS(Inp_WM_SubAdjCostShares!AI$42:AI$67,Inp_WM_SubAdjCostShares!$I$42:$I$67,Cal_WM!$H42)</f>
        <v>3.8617961371142728</v>
      </c>
      <c r="AJ42" s="18">
        <f>AJ$19*SUMIFS(Inp_WM_SubAdjCostShares!AJ$42:AJ$67,Inp_WM_SubAdjCostShares!$I$42:$I$67,Cal_WM!$H42)</f>
        <v>3.513351498685398</v>
      </c>
      <c r="AK42" s="18">
        <f>AK$19*SUMIFS(Inp_WM_SubAdjCostShares!AK$42:AK$67,Inp_WM_SubAdjCostShares!$I$42:$I$67,Cal_WM!$H42)</f>
        <v>3.8878684808203565</v>
      </c>
      <c r="AM42" s="14"/>
      <c r="AN42" s="14"/>
      <c r="AO42" s="18">
        <f t="shared" si="1"/>
        <v>18.423802381462313</v>
      </c>
      <c r="AQ42" s="14"/>
      <c r="AR42" s="14"/>
      <c r="AS42" s="14"/>
    </row>
    <row r="43" spans="5:45" x14ac:dyDescent="0.3">
      <c r="E43" s="4" t="s">
        <v>172</v>
      </c>
      <c r="F43" s="4" t="s">
        <v>197</v>
      </c>
      <c r="H43" s="4" t="s">
        <v>198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197</v>
      </c>
      <c r="H44" s="104" t="s">
        <v>199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197</v>
      </c>
      <c r="H45" s="105" t="s">
        <v>200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197</v>
      </c>
      <c r="H46" s="105" t="s">
        <v>201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197</v>
      </c>
      <c r="H47" s="105" t="s">
        <v>202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197</v>
      </c>
      <c r="H48" s="105" t="s">
        <v>203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197</v>
      </c>
      <c r="H49" s="105" t="s">
        <v>204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197</v>
      </c>
      <c r="H50" s="105" t="s">
        <v>1107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197</v>
      </c>
      <c r="H51" s="105" t="s">
        <v>206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197</v>
      </c>
      <c r="H52" s="105" t="s">
        <v>207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197</v>
      </c>
      <c r="H53" s="105" t="s">
        <v>1108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197</v>
      </c>
      <c r="H54" s="105" t="s">
        <v>1109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197</v>
      </c>
      <c r="H55" s="105" t="s">
        <v>1110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197</v>
      </c>
      <c r="H56" s="105" t="s">
        <v>195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209</v>
      </c>
      <c r="H57" s="4" t="s">
        <v>209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AG$19*SUMIFS(Inp_WM_SubAdjCostShares!AG$42:AG$67,Inp_WM_SubAdjCostShares!$I$42:$I$67,Cal_WM!$H57)</f>
        <v>28.134982727400754</v>
      </c>
      <c r="AH57" s="18">
        <f>AH$19*SUMIFS(Inp_WM_SubAdjCostShares!AH$42:AH$67,Inp_WM_SubAdjCostShares!$I$42:$I$67,Cal_WM!$H57)</f>
        <v>27.743231372573515</v>
      </c>
      <c r="AI57" s="18">
        <f>AI$19*SUMIFS(Inp_WM_SubAdjCostShares!AI$42:AI$67,Inp_WM_SubAdjCostShares!$I$42:$I$67,Cal_WM!$H57)</f>
        <v>31.109871221455069</v>
      </c>
      <c r="AJ57" s="18">
        <f>AJ$19*SUMIFS(Inp_WM_SubAdjCostShares!AJ$42:AJ$67,Inp_WM_SubAdjCostShares!$I$42:$I$67,Cal_WM!$H57)</f>
        <v>25.239512546311762</v>
      </c>
      <c r="AK57" s="18">
        <f>AK$19*SUMIFS(Inp_WM_SubAdjCostShares!AK$42:AK$67,Inp_WM_SubAdjCostShares!$I$42:$I$67,Cal_WM!$H57)</f>
        <v>24.379859830344181</v>
      </c>
      <c r="AM57" s="14"/>
      <c r="AN57" s="14"/>
      <c r="AO57" s="18">
        <f t="shared" si="1"/>
        <v>136.60745769808528</v>
      </c>
      <c r="AQ57" s="14"/>
      <c r="AR57" s="14"/>
      <c r="AS57" s="14"/>
    </row>
    <row r="58" spans="5:45" x14ac:dyDescent="0.3">
      <c r="E58" s="3" t="s">
        <v>209</v>
      </c>
      <c r="H58" s="3" t="s">
        <v>311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AG$19*SUMIFS(Inp_WM_SubAdjCostShares!AG$42:AG$67,Inp_WM_SubAdjCostShares!$I$42:$I$67,Cal_WM!$H58)</f>
        <v>8.1319484742148909</v>
      </c>
      <c r="AH58" s="18">
        <f>AH$19*SUMIFS(Inp_WM_SubAdjCostShares!AH$42:AH$67,Inp_WM_SubAdjCostShares!$I$42:$I$67,Cal_WM!$H58)</f>
        <v>5.066920170875477</v>
      </c>
      <c r="AI58" s="18">
        <f>AI$19*SUMIFS(Inp_WM_SubAdjCostShares!AI$42:AI$67,Inp_WM_SubAdjCostShares!$I$42:$I$67,Cal_WM!$H58)</f>
        <v>5.8942732603183261</v>
      </c>
      <c r="AJ58" s="18">
        <f>AJ$19*SUMIFS(Inp_WM_SubAdjCostShares!AJ$42:AJ$67,Inp_WM_SubAdjCostShares!$I$42:$I$67,Cal_WM!$H58)</f>
        <v>5.0296661199126325</v>
      </c>
      <c r="AK58" s="18">
        <f>AK$19*SUMIFS(Inp_WM_SubAdjCostShares!AK$42:AK$67,Inp_WM_SubAdjCostShares!$I$42:$I$67,Cal_WM!$H58)</f>
        <v>5.3098208336930366</v>
      </c>
      <c r="AM58" s="14"/>
      <c r="AN58" s="14"/>
      <c r="AO58" s="18">
        <f t="shared" si="1"/>
        <v>29.432628859014365</v>
      </c>
      <c r="AQ58" s="14"/>
      <c r="AR58" s="14"/>
      <c r="AS58" s="14"/>
    </row>
    <row r="59" spans="5:45" x14ac:dyDescent="0.3">
      <c r="E59" s="3" t="s">
        <v>209</v>
      </c>
      <c r="H59" s="3" t="s">
        <v>210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AG$19*SUMIFS(Inp_WM_SubAdjCostShares!AG$42:AG$67,Inp_WM_SubAdjCostShares!$I$42:$I$67,Cal_WM!$H59)</f>
        <v>5.2329106991020922</v>
      </c>
      <c r="AH59" s="18">
        <f>AH$19*SUMIFS(Inp_WM_SubAdjCostShares!AH$42:AH$67,Inp_WM_SubAdjCostShares!$I$42:$I$67,Cal_WM!$H59)</f>
        <v>5.275925056662798</v>
      </c>
      <c r="AI59" s="18">
        <f>AI$19*SUMIFS(Inp_WM_SubAdjCostShares!AI$42:AI$67,Inp_WM_SubAdjCostShares!$I$42:$I$67,Cal_WM!$H59)</f>
        <v>5.3198464442286824</v>
      </c>
      <c r="AJ59" s="18">
        <f>AJ$19*SUMIFS(Inp_WM_SubAdjCostShares!AJ$42:AJ$67,Inp_WM_SubAdjCostShares!$I$42:$I$67,Cal_WM!$H59)</f>
        <v>5.3228714106950834</v>
      </c>
      <c r="AK59" s="18">
        <f>AK$19*SUMIFS(Inp_WM_SubAdjCostShares!AK$42:AK$67,Inp_WM_SubAdjCostShares!$I$42:$I$67,Cal_WM!$H59)</f>
        <v>5.3418298304069296</v>
      </c>
      <c r="AM59" s="14"/>
      <c r="AN59" s="14"/>
      <c r="AO59" s="18">
        <f t="shared" si="1"/>
        <v>26.493383441095585</v>
      </c>
      <c r="AQ59" s="14"/>
      <c r="AR59" s="14"/>
      <c r="AS59" s="14"/>
    </row>
    <row r="60" spans="5:45" x14ac:dyDescent="0.3">
      <c r="E60" s="3" t="s">
        <v>209</v>
      </c>
      <c r="H60" s="3" t="s">
        <v>211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AG$19*SUMIFS(Inp_WM_SubAdjCostShares!AG$42:AG$67,Inp_WM_SubAdjCostShares!$I$42:$I$67,Cal_WM!$H60)</f>
        <v>1.2630347217680604</v>
      </c>
      <c r="AH60" s="18">
        <f>AH$19*SUMIFS(Inp_WM_SubAdjCostShares!AH$42:AH$67,Inp_WM_SubAdjCostShares!$I$42:$I$67,Cal_WM!$H60)</f>
        <v>2.4747555631526983</v>
      </c>
      <c r="AI60" s="18">
        <f>AI$19*SUMIFS(Inp_WM_SubAdjCostShares!AI$42:AI$67,Inp_WM_SubAdjCostShares!$I$42:$I$67,Cal_WM!$H60)</f>
        <v>4.5749985466386516</v>
      </c>
      <c r="AJ60" s="18">
        <f>AJ$19*SUMIFS(Inp_WM_SubAdjCostShares!AJ$42:AJ$67,Inp_WM_SubAdjCostShares!$I$42:$I$67,Cal_WM!$H60)</f>
        <v>3.2297790190870894</v>
      </c>
      <c r="AK60" s="18">
        <f>AK$19*SUMIFS(Inp_WM_SubAdjCostShares!AK$42:AK$67,Inp_WM_SubAdjCostShares!$I$42:$I$67,Cal_WM!$H60)</f>
        <v>3.2277188371669601</v>
      </c>
      <c r="AM60" s="14"/>
      <c r="AN60" s="14"/>
      <c r="AO60" s="18">
        <f t="shared" si="1"/>
        <v>14.77028668781346</v>
      </c>
      <c r="AQ60" s="14"/>
      <c r="AR60" s="14"/>
      <c r="AS60" s="14"/>
    </row>
    <row r="61" spans="5:45" x14ac:dyDescent="0.3">
      <c r="E61" s="3" t="s">
        <v>209</v>
      </c>
      <c r="H61" s="3" t="s">
        <v>213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AG$19*SUMIFS(Inp_WM_SubAdjCostShares!AG$42:AG$67,Inp_WM_SubAdjCostShares!$I$42:$I$67,Cal_WM!$H61)</f>
        <v>0.60759839027207896</v>
      </c>
      <c r="AH61" s="18">
        <f>AH$19*SUMIFS(Inp_WM_SubAdjCostShares!AH$42:AH$67,Inp_WM_SubAdjCostShares!$I$42:$I$67,Cal_WM!$H61)</f>
        <v>0.48900730727625152</v>
      </c>
      <c r="AI61" s="18">
        <f>AI$19*SUMIFS(Inp_WM_SubAdjCostShares!AI$42:AI$67,Inp_WM_SubAdjCostShares!$I$42:$I$67,Cal_WM!$H61)</f>
        <v>0.57318308326611067</v>
      </c>
      <c r="AJ61" s="18">
        <f>AJ$19*SUMIFS(Inp_WM_SubAdjCostShares!AJ$42:AJ$67,Inp_WM_SubAdjCostShares!$I$42:$I$67,Cal_WM!$H61)</f>
        <v>0.48909470491751328</v>
      </c>
      <c r="AK61" s="18">
        <f>AK$19*SUMIFS(Inp_WM_SubAdjCostShares!AK$42:AK$67,Inp_WM_SubAdjCostShares!$I$42:$I$67,Cal_WM!$H61)</f>
        <v>0.49043612654296159</v>
      </c>
      <c r="AM61" s="14"/>
      <c r="AN61" s="14"/>
      <c r="AO61" s="18">
        <f t="shared" si="1"/>
        <v>2.6493196122749163</v>
      </c>
      <c r="AQ61" s="14"/>
      <c r="AR61" s="14"/>
      <c r="AS61" s="14"/>
    </row>
    <row r="62" spans="5:45" x14ac:dyDescent="0.3">
      <c r="E62" s="3" t="s">
        <v>209</v>
      </c>
      <c r="H62" s="3" t="s">
        <v>214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AG$19*SUMIFS(Inp_WM_SubAdjCostShares!AG$42:AG$67,Inp_WM_SubAdjCostShares!$I$42:$I$67,Cal_WM!$H62)</f>
        <v>9.2223151361402973</v>
      </c>
      <c r="AH62" s="18">
        <f>AH$19*SUMIFS(Inp_WM_SubAdjCostShares!AH$42:AH$67,Inp_WM_SubAdjCostShares!$I$42:$I$67,Cal_WM!$H62)</f>
        <v>11.399155450673799</v>
      </c>
      <c r="AI62" s="18">
        <f>AI$19*SUMIFS(Inp_WM_SubAdjCostShares!AI$42:AI$67,Inp_WM_SubAdjCostShares!$I$42:$I$67,Cal_WM!$H62)</f>
        <v>13.412928821685927</v>
      </c>
      <c r="AJ62" s="18">
        <f>AJ$19*SUMIFS(Inp_WM_SubAdjCostShares!AJ$42:AJ$67,Inp_WM_SubAdjCostShares!$I$42:$I$67,Cal_WM!$H62)</f>
        <v>9.4323300277436442</v>
      </c>
      <c r="AK62" s="18">
        <f>AK$19*SUMIFS(Inp_WM_SubAdjCostShares!AK$42:AK$67,Inp_WM_SubAdjCostShares!$I$42:$I$67,Cal_WM!$H62)</f>
        <v>8.5433901297403079</v>
      </c>
      <c r="AM62" s="14"/>
      <c r="AN62" s="14"/>
      <c r="AO62" s="18">
        <f t="shared" si="1"/>
        <v>52.010119565983977</v>
      </c>
      <c r="AQ62" s="14"/>
      <c r="AR62" s="14"/>
      <c r="AS62" s="14"/>
    </row>
    <row r="63" spans="5:45" x14ac:dyDescent="0.3">
      <c r="E63" s="3" t="s">
        <v>209</v>
      </c>
      <c r="H63" s="3" t="s">
        <v>215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AG$19*SUMIFS(Inp_WM_SubAdjCostShares!AG$42:AG$67,Inp_WM_SubAdjCostShares!$I$42:$I$67,Cal_WM!$H63)</f>
        <v>3.6771753059033352</v>
      </c>
      <c r="AH63" s="18">
        <f>AH$19*SUMIFS(Inp_WM_SubAdjCostShares!AH$42:AH$67,Inp_WM_SubAdjCostShares!$I$42:$I$67,Cal_WM!$H63)</f>
        <v>3.0374678239324919</v>
      </c>
      <c r="AI63" s="18">
        <f>AI$19*SUMIFS(Inp_WM_SubAdjCostShares!AI$42:AI$67,Inp_WM_SubAdjCostShares!$I$42:$I$67,Cal_WM!$H63)</f>
        <v>1.3346410653173704</v>
      </c>
      <c r="AJ63" s="18">
        <f>AJ$19*SUMIFS(Inp_WM_SubAdjCostShares!AJ$42:AJ$67,Inp_WM_SubAdjCostShares!$I$42:$I$67,Cal_WM!$H63)</f>
        <v>1.7357712639557983</v>
      </c>
      <c r="AK63" s="18">
        <f>AK$19*SUMIFS(Inp_WM_SubAdjCostShares!AK$42:AK$67,Inp_WM_SubAdjCostShares!$I$42:$I$67,Cal_WM!$H63)</f>
        <v>1.4666640727939879</v>
      </c>
      <c r="AM63" s="14"/>
      <c r="AN63" s="14"/>
      <c r="AO63" s="18">
        <f t="shared" si="1"/>
        <v>11.251719531902983</v>
      </c>
      <c r="AQ63" s="14"/>
      <c r="AR63" s="14"/>
      <c r="AS63" s="14"/>
    </row>
    <row r="64" spans="5:45" x14ac:dyDescent="0.3">
      <c r="E64" s="4" t="s">
        <v>216</v>
      </c>
      <c r="H64" s="4" t="s">
        <v>216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AG$19*SUMIFS(Inp_WM_SubAdjCostShares!AG$42:AG$67,Inp_WM_SubAdjCostShares!$I$42:$I$67,Cal_WM!$H64)</f>
        <v>79.740631846063977</v>
      </c>
      <c r="AH64" s="18">
        <f>AH$19*SUMIFS(Inp_WM_SubAdjCostShares!AH$42:AH$67,Inp_WM_SubAdjCostShares!$I$42:$I$67,Cal_WM!$H64)</f>
        <v>80.249696270303289</v>
      </c>
      <c r="AI64" s="18">
        <f>AI$19*SUMIFS(Inp_WM_SubAdjCostShares!AI$42:AI$67,Inp_WM_SubAdjCostShares!$I$42:$I$67,Cal_WM!$H64)</f>
        <v>80.841094024490928</v>
      </c>
      <c r="AJ64" s="18">
        <f>AJ$19*SUMIFS(Inp_WM_SubAdjCostShares!AJ$42:AJ$67,Inp_WM_SubAdjCostShares!$I$42:$I$67,Cal_WM!$H64)</f>
        <v>80.161847810480893</v>
      </c>
      <c r="AK64" s="18">
        <f>AK$19*SUMIFS(Inp_WM_SubAdjCostShares!AK$42:AK$67,Inp_WM_SubAdjCostShares!$I$42:$I$67,Cal_WM!$H64)</f>
        <v>80.284339826143665</v>
      </c>
      <c r="AM64" s="14"/>
      <c r="AN64" s="14"/>
      <c r="AO64" s="18">
        <f t="shared" si="1"/>
        <v>401.27760977748272</v>
      </c>
      <c r="AQ64" s="14"/>
      <c r="AR64" s="14"/>
      <c r="AS64" s="14"/>
    </row>
    <row r="65" spans="2:61" x14ac:dyDescent="0.3">
      <c r="E65" s="3" t="s">
        <v>216</v>
      </c>
      <c r="H65" s="3" t="s">
        <v>312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216</v>
      </c>
      <c r="H66" s="3" t="s">
        <v>313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216</v>
      </c>
      <c r="H67" s="3" t="s">
        <v>314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216</v>
      </c>
      <c r="H68" s="3" t="s">
        <v>220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216</v>
      </c>
      <c r="H69" s="3" t="s">
        <v>221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216</v>
      </c>
      <c r="H70" s="3" t="s">
        <v>212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216</v>
      </c>
      <c r="H71" s="3" t="s">
        <v>223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216</v>
      </c>
      <c r="H72" s="3" t="s">
        <v>315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1184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1185</v>
      </c>
    </row>
    <row r="77" spans="2:61" x14ac:dyDescent="0.3">
      <c r="E77" s="4" t="s">
        <v>166</v>
      </c>
      <c r="H77" s="4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175.29169570769668</v>
      </c>
      <c r="AH77" s="18">
        <f>AH79+AH116+AH123</f>
        <v>172.80738057659693</v>
      </c>
      <c r="AI77" s="18">
        <f>AI79+AI116+AI123</f>
        <v>172.82184484126753</v>
      </c>
      <c r="AJ77" s="18">
        <f>AJ79+AJ116+AJ123</f>
        <v>162.12838603547564</v>
      </c>
      <c r="AK77" s="18">
        <f>AK79+AK116+AK123</f>
        <v>157.83130075407618</v>
      </c>
      <c r="AM77" s="14"/>
      <c r="AN77" s="14"/>
      <c r="AO77" s="18">
        <f>SUM(AG77:AK77)</f>
        <v>840.88060791511293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69.882953719394294</v>
      </c>
      <c r="AH79" s="72">
        <f t="shared" ref="AH79:AK79" si="4">AH80+AH102</f>
        <v>68.497526987100869</v>
      </c>
      <c r="AI79" s="72">
        <f t="shared" si="4"/>
        <v>65.932470001380068</v>
      </c>
      <c r="AJ79" s="72">
        <f t="shared" si="4"/>
        <v>62.649804426884089</v>
      </c>
      <c r="AK79" s="72">
        <f t="shared" si="4"/>
        <v>60.184459558427719</v>
      </c>
      <c r="AM79" s="14"/>
      <c r="AN79" s="14"/>
      <c r="AO79" s="18">
        <f t="shared" ref="AO79:AO131" si="5">SUM(AG79:AK79)</f>
        <v>327.14721469318704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69.882953719394294</v>
      </c>
      <c r="AH80" s="72">
        <f t="shared" ref="AH80:AK80" si="6">SUM(AH81,AH86,AH92,AH101)</f>
        <v>68.497526987100869</v>
      </c>
      <c r="AI80" s="72">
        <f t="shared" si="6"/>
        <v>65.932470001380068</v>
      </c>
      <c r="AJ80" s="72">
        <f t="shared" si="6"/>
        <v>62.649804426884089</v>
      </c>
      <c r="AK80" s="72">
        <f t="shared" si="6"/>
        <v>60.184459558427719</v>
      </c>
      <c r="AM80" s="14"/>
      <c r="AN80" s="14"/>
      <c r="AO80" s="18">
        <f t="shared" si="5"/>
        <v>327.14721469318704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14.217809676092243</v>
      </c>
      <c r="AH81" s="18">
        <f>AH22*INDEX(Cal_FrontierShift!AH$243:AH$295,MATCH($H81,Cal_FrontierShift!$H$243:$H$295,0))</f>
        <v>13.996334676665402</v>
      </c>
      <c r="AI81" s="18">
        <f>AI22*INDEX(Cal_FrontierShift!AI$243:AI$295,MATCH($H81,Cal_FrontierShift!$H$243:$H$295,0))</f>
        <v>13.508763855199588</v>
      </c>
      <c r="AJ81" s="18">
        <f>AJ22*INDEX(Cal_FrontierShift!AJ$243:AJ$295,MATCH($H81,Cal_FrontierShift!$H$243:$H$295,0))</f>
        <v>12.986154392793775</v>
      </c>
      <c r="AK81" s="18">
        <f>AK22*INDEX(Cal_FrontierShift!AK$243:AK$295,MATCH($H81,Cal_FrontierShift!$H$243:$H$295,0))</f>
        <v>12.44367172374143</v>
      </c>
      <c r="AM81" s="14"/>
      <c r="AN81" s="14"/>
      <c r="AO81" s="18">
        <f t="shared" si="5"/>
        <v>67.152734324492442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158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158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158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34.929483893014186</v>
      </c>
      <c r="AH86" s="72">
        <f t="shared" ref="AH86:AK86" si="7">SUM(AH87:AH91)</f>
        <v>34.396284190674749</v>
      </c>
      <c r="AI86" s="72">
        <f t="shared" si="7"/>
        <v>32.171521684376089</v>
      </c>
      <c r="AJ86" s="72">
        <f t="shared" si="7"/>
        <v>30.10362919036201</v>
      </c>
      <c r="AK86" s="72">
        <f t="shared" si="7"/>
        <v>28.627300829690224</v>
      </c>
      <c r="AM86" s="14"/>
      <c r="AN86" s="14"/>
      <c r="AO86" s="18">
        <f t="shared" si="5"/>
        <v>160.22821978811726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7.6924107335340901</v>
      </c>
      <c r="AH87" s="18">
        <f>AH28*INDEX(Cal_FrontierShift!AH$243:AH$295,MATCH($H87,Cal_FrontierShift!$H$243:$H$295,0))</f>
        <v>7.3290164151009751</v>
      </c>
      <c r="AI87" s="18">
        <f>AI28*INDEX(Cal_FrontierShift!AI$243:AI$295,MATCH($H87,Cal_FrontierShift!$H$243:$H$295,0))</f>
        <v>6.896773221949835</v>
      </c>
      <c r="AJ87" s="18">
        <f>AJ28*INDEX(Cal_FrontierShift!AJ$243:AJ$295,MATCH($H87,Cal_FrontierShift!$H$243:$H$295,0))</f>
        <v>6.1864895039370111</v>
      </c>
      <c r="AK87" s="18">
        <f>AK28*INDEX(Cal_FrontierShift!AK$243:AK$295,MATCH($H87,Cal_FrontierShift!$H$243:$H$295,0))</f>
        <v>5.91858380846916</v>
      </c>
      <c r="AM87" s="14"/>
      <c r="AN87" s="14"/>
      <c r="AO87" s="18">
        <f t="shared" si="5"/>
        <v>34.023273682991075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308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10.273378418221524</v>
      </c>
      <c r="AH88" s="18">
        <f>AH29*INDEX(Cal_FrontierShift!AH$243:AH$295,MATCH($H88,Cal_FrontierShift!$H$243:$H$295,0))</f>
        <v>9.8844831436450793</v>
      </c>
      <c r="AI88" s="18">
        <f>AI29*INDEX(Cal_FrontierShift!AI$243:AI$295,MATCH($H88,Cal_FrontierShift!$H$243:$H$295,0))</f>
        <v>9.4843483830806594</v>
      </c>
      <c r="AJ88" s="18">
        <f>AJ29*INDEX(Cal_FrontierShift!AJ$243:AJ$295,MATCH($H88,Cal_FrontierShift!$H$243:$H$295,0))</f>
        <v>9.0124983867967181</v>
      </c>
      <c r="AK88" s="18">
        <f>AK29*INDEX(Cal_FrontierShift!AK$243:AK$295,MATCH($H88,Cal_FrontierShift!$H$243:$H$295,0))</f>
        <v>8.5666123069826146</v>
      </c>
      <c r="AM88" s="14"/>
      <c r="AN88" s="14"/>
      <c r="AO88" s="18">
        <f t="shared" si="5"/>
        <v>47.221320638726588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184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13.525463059145178</v>
      </c>
      <c r="AH89" s="18">
        <f>AH30*INDEX(Cal_FrontierShift!AH$243:AH$295,MATCH($H89,Cal_FrontierShift!$H$243:$H$295,0))</f>
        <v>13.726946744206307</v>
      </c>
      <c r="AI89" s="18">
        <f>AI30*INDEX(Cal_FrontierShift!AI$243:AI$295,MATCH($H89,Cal_FrontierShift!$H$243:$H$295,0))</f>
        <v>12.398036072178529</v>
      </c>
      <c r="AJ89" s="18">
        <f>AJ30*INDEX(Cal_FrontierShift!AJ$243:AJ$295,MATCH($H89,Cal_FrontierShift!$H$243:$H$295,0))</f>
        <v>11.580882094221945</v>
      </c>
      <c r="AK89" s="18">
        <f>AK30*INDEX(Cal_FrontierShift!AK$243:AK$295,MATCH($H89,Cal_FrontierShift!$H$243:$H$295,0))</f>
        <v>10.951462715812546</v>
      </c>
      <c r="AM89" s="14"/>
      <c r="AN89" s="14"/>
      <c r="AO89" s="18">
        <f t="shared" si="5"/>
        <v>62.182790685564505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309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310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3.4382316821133925</v>
      </c>
      <c r="AH91" s="18">
        <f>AH32*INDEX(Cal_FrontierShift!AH$243:AH$295,MATCH($H91,Cal_FrontierShift!$H$243:$H$295,0))</f>
        <v>3.4558378877223856</v>
      </c>
      <c r="AI91" s="18">
        <f>AI32*INDEX(Cal_FrontierShift!AI$243:AI$295,MATCH($H91,Cal_FrontierShift!$H$243:$H$295,0))</f>
        <v>3.3923640071670693</v>
      </c>
      <c r="AJ91" s="18">
        <f>AJ32*INDEX(Cal_FrontierShift!AJ$243:AJ$295,MATCH($H91,Cal_FrontierShift!$H$243:$H$295,0))</f>
        <v>3.3237592054063358</v>
      </c>
      <c r="AK91" s="18">
        <f>AK32*INDEX(Cal_FrontierShift!AK$243:AK$295,MATCH($H91,Cal_FrontierShift!$H$243:$H$295,0))</f>
        <v>3.1906419984259027</v>
      </c>
      <c r="AM91" s="14"/>
      <c r="AN91" s="14"/>
      <c r="AO91" s="18">
        <f t="shared" si="5"/>
        <v>16.800834780835086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185</v>
      </c>
      <c r="H92" s="4" t="s">
        <v>186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17.149977289048056</v>
      </c>
      <c r="AH92" s="72">
        <f>IF(Local!$M$11=1,SUM(AH93:AH100),AH33*#REF!)</f>
        <v>16.750170532673355</v>
      </c>
      <c r="AI92" s="72">
        <f>IF(Local!$M$11=1,SUM(AI93:AI100),AI33*#REF!)</f>
        <v>16.579887773667483</v>
      </c>
      <c r="AJ92" s="72">
        <f>IF(Local!$M$11=1,SUM(AJ93:AJ100),AJ33*#REF!)</f>
        <v>16.260832394336777</v>
      </c>
      <c r="AK92" s="72">
        <f>IF(Local!$M$11=1,SUM(AK93:AK100),AK33*#REF!)</f>
        <v>15.508246921671956</v>
      </c>
      <c r="AM92" s="14"/>
      <c r="AN92" s="14"/>
      <c r="AO92" s="18">
        <f t="shared" si="5"/>
        <v>82.249114911397626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185</v>
      </c>
      <c r="H93" s="3" t="s">
        <v>187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7.7588313096691675</v>
      </c>
      <c r="AH93" s="18">
        <f>AH34*INDEX(Cal_FrontierShift!AH$243:AH$295,MATCH($H93,Cal_FrontierShift!$H$243:$H$295,0))</f>
        <v>7.7890937609493394</v>
      </c>
      <c r="AI93" s="18">
        <f>AI34*INDEX(Cal_FrontierShift!AI$243:AI$295,MATCH($H93,Cal_FrontierShift!$H$243:$H$295,0))</f>
        <v>7.4388389364372829</v>
      </c>
      <c r="AJ93" s="18">
        <f>AJ34*INDEX(Cal_FrontierShift!AJ$243:AJ$295,MATCH($H93,Cal_FrontierShift!$H$243:$H$295,0))</f>
        <v>6.9544144403864365</v>
      </c>
      <c r="AK93" s="18">
        <f>AK34*INDEX(Cal_FrontierShift!AK$243:AK$295,MATCH($H93,Cal_FrontierShift!$H$243:$H$295,0))</f>
        <v>6.3128201512321711</v>
      </c>
      <c r="AM93" s="14"/>
      <c r="AN93" s="14"/>
      <c r="AO93" s="18">
        <f t="shared" si="5"/>
        <v>36.2539985986744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185</v>
      </c>
      <c r="H94" s="3" t="s">
        <v>188</v>
      </c>
      <c r="L94" s="3" t="s">
        <v>158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2.8546016685137801</v>
      </c>
      <c r="AH94" s="18">
        <f>AH35*INDEX(Cal_FrontierShift!AH$243:AH$295,MATCH($H94,Cal_FrontierShift!$H$243:$H$295,0))</f>
        <v>2.8462280317332369</v>
      </c>
      <c r="AI94" s="18">
        <f>AI35*INDEX(Cal_FrontierShift!AI$243:AI$295,MATCH($H94,Cal_FrontierShift!$H$243:$H$295,0))</f>
        <v>2.7736599370695845</v>
      </c>
      <c r="AJ94" s="18">
        <f>AJ35*INDEX(Cal_FrontierShift!AJ$243:AJ$295,MATCH($H94,Cal_FrontierShift!$H$243:$H$295,0))</f>
        <v>2.788552337979636</v>
      </c>
      <c r="AK94" s="18">
        <f>AK35*INDEX(Cal_FrontierShift!AK$243:AK$295,MATCH($H94,Cal_FrontierShift!$H$243:$H$295,0))</f>
        <v>2.7982956679819369</v>
      </c>
      <c r="AM94" s="14"/>
      <c r="AN94" s="14"/>
      <c r="AO94" s="18">
        <f t="shared" si="5"/>
        <v>14.061337643278176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185</v>
      </c>
      <c r="H95" s="3" t="s">
        <v>189</v>
      </c>
      <c r="L95" s="3" t="s">
        <v>158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1.1760880231466151</v>
      </c>
      <c r="AH95" s="18">
        <f>AH36*INDEX(Cal_FrontierShift!AH$243:AH$295,MATCH($H95,Cal_FrontierShift!$H$243:$H$295,0))</f>
        <v>1.1630758685637501</v>
      </c>
      <c r="AI95" s="18">
        <f>AI36*INDEX(Cal_FrontierShift!AI$243:AI$295,MATCH($H95,Cal_FrontierShift!$H$243:$H$295,0))</f>
        <v>1.1624927495898612</v>
      </c>
      <c r="AJ95" s="18">
        <f>AJ36*INDEX(Cal_FrontierShift!AJ$243:AJ$295,MATCH($H95,Cal_FrontierShift!$H$243:$H$295,0))</f>
        <v>1.1442059929338426</v>
      </c>
      <c r="AK95" s="18">
        <f>AK36*INDEX(Cal_FrontierShift!AK$243:AK$295,MATCH($H95,Cal_FrontierShift!$H$243:$H$295,0))</f>
        <v>1.1194490072127212</v>
      </c>
      <c r="AM95" s="14"/>
      <c r="AN95" s="14"/>
      <c r="AO95" s="18">
        <f t="shared" si="5"/>
        <v>5.7653116414467904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185</v>
      </c>
      <c r="H96" s="3" t="s">
        <v>190</v>
      </c>
      <c r="L96" s="3" t="s">
        <v>158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2.4027949784441485</v>
      </c>
      <c r="AH96" s="18">
        <f>AH37*INDEX(Cal_FrontierShift!AH$243:AH$295,MATCH($H96,Cal_FrontierShift!$H$243:$H$295,0))</f>
        <v>2.0808362523653368</v>
      </c>
      <c r="AI96" s="18">
        <f>AI37*INDEX(Cal_FrontierShift!AI$243:AI$295,MATCH($H96,Cal_FrontierShift!$H$243:$H$295,0))</f>
        <v>2.3197726443449787</v>
      </c>
      <c r="AJ96" s="18">
        <f>AJ37*INDEX(Cal_FrontierShift!AJ$243:AJ$295,MATCH($H96,Cal_FrontierShift!$H$243:$H$295,0))</f>
        <v>2.5275359721039079</v>
      </c>
      <c r="AK96" s="18">
        <f>AK37*INDEX(Cal_FrontierShift!AK$243:AK$295,MATCH($H96,Cal_FrontierShift!$H$243:$H$295,0))</f>
        <v>2.4671753129639047</v>
      </c>
      <c r="AM96" s="14"/>
      <c r="AN96" s="14"/>
      <c r="AO96" s="18">
        <f t="shared" si="5"/>
        <v>11.798115160222276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185</v>
      </c>
      <c r="H97" s="3" t="s">
        <v>191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1.1660774173117707</v>
      </c>
      <c r="AH97" s="18">
        <f>AH38*INDEX(Cal_FrontierShift!AH$243:AH$295,MATCH($H97,Cal_FrontierShift!$H$243:$H$295,0))</f>
        <v>1.1416701413197949</v>
      </c>
      <c r="AI97" s="18">
        <f>AI38*INDEX(Cal_FrontierShift!AI$243:AI$295,MATCH($H97,Cal_FrontierShift!$H$243:$H$295,0))</f>
        <v>1.1460779248652873</v>
      </c>
      <c r="AJ97" s="18">
        <f>AJ38*INDEX(Cal_FrontierShift!AJ$243:AJ$295,MATCH($H97,Cal_FrontierShift!$H$243:$H$295,0))</f>
        <v>1.1304236911160628</v>
      </c>
      <c r="AK97" s="18">
        <f>AK38*INDEX(Cal_FrontierShift!AK$243:AK$295,MATCH($H97,Cal_FrontierShift!$H$243:$H$295,0))</f>
        <v>1.1297343792667893</v>
      </c>
      <c r="AM97" s="14"/>
      <c r="AN97" s="14"/>
      <c r="AO97" s="18">
        <f t="shared" si="5"/>
        <v>5.7139835538797055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185</v>
      </c>
      <c r="H98" s="3" t="s">
        <v>192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0.4728700860242242</v>
      </c>
      <c r="AH98" s="18">
        <f>AH39*INDEX(Cal_FrontierShift!AH$243:AH$295,MATCH($H98,Cal_FrontierShift!$H$243:$H$295,0))</f>
        <v>0.44377321640509459</v>
      </c>
      <c r="AI98" s="18">
        <f>AI39*INDEX(Cal_FrontierShift!AI$243:AI$295,MATCH($H98,Cal_FrontierShift!$H$243:$H$295,0))</f>
        <v>0.4391436252696278</v>
      </c>
      <c r="AJ98" s="18">
        <f>AJ39*INDEX(Cal_FrontierShift!AJ$243:AJ$295,MATCH($H98,Cal_FrontierShift!$H$243:$H$295,0))</f>
        <v>0.4348679440454476</v>
      </c>
      <c r="AK98" s="18">
        <f>AK39*INDEX(Cal_FrontierShift!AK$243:AK$295,MATCH($H98,Cal_FrontierShift!$H$243:$H$295,0))</f>
        <v>0.43192138400104879</v>
      </c>
      <c r="AM98" s="14"/>
      <c r="AN98" s="14"/>
      <c r="AO98" s="18">
        <f t="shared" si="5"/>
        <v>2.2225762557454432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185</v>
      </c>
      <c r="H99" s="3" t="s">
        <v>193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1.0760299302730156</v>
      </c>
      <c r="AH99" s="18">
        <f>AH40*INDEX(Cal_FrontierShift!AH$243:AH$295,MATCH($H99,Cal_FrontierShift!$H$243:$H$295,0))</f>
        <v>1.0389583263882469</v>
      </c>
      <c r="AI99" s="18">
        <f>AI40*INDEX(Cal_FrontierShift!AI$243:AI$295,MATCH($H99,Cal_FrontierShift!$H$243:$H$295,0))</f>
        <v>1.0538745496768749</v>
      </c>
      <c r="AJ99" s="18">
        <f>AJ40*INDEX(Cal_FrontierShift!AJ$243:AJ$295,MATCH($H99,Cal_FrontierShift!$H$243:$H$295,0))</f>
        <v>1.0372000324074715</v>
      </c>
      <c r="AK99" s="18">
        <f>AK40*INDEX(Cal_FrontierShift!AK$243:AK$295,MATCH($H99,Cal_FrontierShift!$H$243:$H$295,0))</f>
        <v>1.0118642783258001</v>
      </c>
      <c r="AM99" s="14"/>
      <c r="AN99" s="14"/>
      <c r="AO99" s="18">
        <f t="shared" si="5"/>
        <v>5.217927117071409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185</v>
      </c>
      <c r="H100" s="3" t="s">
        <v>194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0.24268387566533534</v>
      </c>
      <c r="AH100" s="18">
        <f>AH41*INDEX(Cal_FrontierShift!AH$243:AH$295,MATCH($H100,Cal_FrontierShift!$H$243:$H$295,0))</f>
        <v>0.24653493494855708</v>
      </c>
      <c r="AI100" s="18">
        <f>AI41*INDEX(Cal_FrontierShift!AI$243:AI$295,MATCH($H100,Cal_FrontierShift!$H$243:$H$295,0))</f>
        <v>0.24602740641398854</v>
      </c>
      <c r="AJ100" s="18">
        <f>AJ41*INDEX(Cal_FrontierShift!AJ$243:AJ$295,MATCH($H100,Cal_FrontierShift!$H$243:$H$295,0))</f>
        <v>0.24363198336397343</v>
      </c>
      <c r="AK100" s="18">
        <f>AK41*INDEX(Cal_FrontierShift!AK$243:AK$295,MATCH($H100,Cal_FrontierShift!$H$243:$H$295,0))</f>
        <v>0.23698674068758349</v>
      </c>
      <c r="AM100" s="14"/>
      <c r="AN100" s="14"/>
      <c r="AO100" s="18">
        <f t="shared" si="5"/>
        <v>1.2158649410794378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195</v>
      </c>
      <c r="H101" s="4" t="s">
        <v>196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3.5856828612397997</v>
      </c>
      <c r="AH101" s="18">
        <f>AH42*INDEX(Cal_FrontierShift!AH$243:AH$295,MATCH($H101,Cal_FrontierShift!$H$243:$H$295,0))</f>
        <v>3.3547375870873704</v>
      </c>
      <c r="AI101" s="18">
        <f>AI42*INDEX(Cal_FrontierShift!AI$243:AI$295,MATCH($H101,Cal_FrontierShift!$H$243:$H$295,0))</f>
        <v>3.6722966881369152</v>
      </c>
      <c r="AJ101" s="18">
        <f>AJ42*INDEX(Cal_FrontierShift!AJ$243:AJ$295,MATCH($H101,Cal_FrontierShift!$H$243:$H$295,0))</f>
        <v>3.299188449391524</v>
      </c>
      <c r="AK101" s="18">
        <f>AK42*INDEX(Cal_FrontierShift!AK$243:AK$295,MATCH($H101,Cal_FrontierShift!$H$243:$H$295,0))</f>
        <v>3.6052400833241136</v>
      </c>
      <c r="AM101" s="14"/>
      <c r="AN101" s="14"/>
      <c r="AO101" s="18">
        <f t="shared" si="5"/>
        <v>17.517145669179722</v>
      </c>
      <c r="AQ101" s="14"/>
      <c r="AR101" s="14"/>
      <c r="AS101" s="14"/>
    </row>
    <row r="102" spans="5:45" x14ac:dyDescent="0.3">
      <c r="E102" s="4" t="s">
        <v>172</v>
      </c>
      <c r="F102" s="4" t="s">
        <v>197</v>
      </c>
      <c r="H102" s="4" t="s">
        <v>198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197</v>
      </c>
      <c r="H103" s="104" t="s">
        <v>199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197</v>
      </c>
      <c r="H104" s="105" t="s">
        <v>200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197</v>
      </c>
      <c r="H105" s="105" t="s">
        <v>201</v>
      </c>
      <c r="L105" s="3" t="s">
        <v>158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197</v>
      </c>
      <c r="H106" s="105" t="s">
        <v>202</v>
      </c>
      <c r="L106" s="3" t="s">
        <v>158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197</v>
      </c>
      <c r="H107" s="105" t="s">
        <v>203</v>
      </c>
      <c r="L107" s="3" t="s">
        <v>158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197</v>
      </c>
      <c r="H108" s="105" t="s">
        <v>204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197</v>
      </c>
      <c r="H109" s="105" t="s">
        <v>1107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197</v>
      </c>
      <c r="H110" s="105" t="s">
        <v>206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197</v>
      </c>
      <c r="H111" s="105" t="s">
        <v>207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197</v>
      </c>
      <c r="H112" s="105" t="s">
        <v>1108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197</v>
      </c>
      <c r="H113" s="105" t="s">
        <v>1109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197</v>
      </c>
      <c r="H114" s="105" t="s">
        <v>1110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172</v>
      </c>
      <c r="F115" s="3" t="s">
        <v>197</v>
      </c>
      <c r="H115" s="105" t="s">
        <v>195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209</v>
      </c>
      <c r="H116" s="4" t="s">
        <v>209</v>
      </c>
      <c r="L116" s="3" t="s">
        <v>158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27.491598976136238</v>
      </c>
      <c r="AH116" s="72">
        <f>SUM(AH117:AH122)</f>
        <v>26.797054823279787</v>
      </c>
      <c r="AI116" s="72">
        <f>SUM(AI117:AI122)</f>
        <v>29.703314115294376</v>
      </c>
      <c r="AJ116" s="72">
        <f>SUM(AJ117:AJ122)</f>
        <v>23.82123817093159</v>
      </c>
      <c r="AK116" s="72">
        <f>SUM(AK117:AK122)</f>
        <v>22.745277841316007</v>
      </c>
      <c r="AM116" s="14"/>
      <c r="AN116" s="14"/>
      <c r="AO116" s="18">
        <f t="shared" si="5"/>
        <v>130.55848392695799</v>
      </c>
      <c r="AQ116" s="14"/>
      <c r="AR116" s="14"/>
      <c r="AS116" s="14"/>
    </row>
    <row r="117" spans="5:45" x14ac:dyDescent="0.3">
      <c r="E117" s="3" t="s">
        <v>209</v>
      </c>
      <c r="H117" s="3" t="s">
        <v>311</v>
      </c>
      <c r="L117" s="3" t="s">
        <v>158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7.9459891094936639</v>
      </c>
      <c r="AH117" s="18">
        <f>AH58*INDEX(Cal_FrontierShift!AH$243:AH$295,MATCH($H117,Cal_FrontierShift!$H$243:$H$295,0))</f>
        <v>4.894114019405853</v>
      </c>
      <c r="AI117" s="18">
        <f>AI58*INDEX(Cal_FrontierShift!AI$243:AI$295,MATCH($H117,Cal_FrontierShift!$H$243:$H$295,0))</f>
        <v>5.6277780414555751</v>
      </c>
      <c r="AJ117" s="18">
        <f>AJ58*INDEX(Cal_FrontierShift!AJ$243:AJ$295,MATCH($H117,Cal_FrontierShift!$H$243:$H$295,0))</f>
        <v>4.7470359953608687</v>
      </c>
      <c r="AK117" s="18">
        <f>AK58*INDEX(Cal_FrontierShift!AK$243:AK$295,MATCH($H117,Cal_FrontierShift!$H$243:$H$295,0))</f>
        <v>4.9538164284126358</v>
      </c>
      <c r="AM117" s="14"/>
      <c r="AN117" s="14"/>
      <c r="AO117" s="18">
        <f t="shared" si="5"/>
        <v>28.168733594128597</v>
      </c>
      <c r="AQ117" s="14"/>
      <c r="AR117" s="14"/>
      <c r="AS117" s="14"/>
    </row>
    <row r="118" spans="5:45" x14ac:dyDescent="0.3">
      <c r="E118" s="3" t="s">
        <v>209</v>
      </c>
      <c r="H118" s="3" t="s">
        <v>210</v>
      </c>
      <c r="L118" s="3" t="s">
        <v>158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5.1132458054627001</v>
      </c>
      <c r="AH118" s="18">
        <f>AH59*INDEX(Cal_FrontierShift!AH$243:AH$295,MATCH($H118,Cal_FrontierShift!$H$243:$H$295,0))</f>
        <v>5.0959908414516422</v>
      </c>
      <c r="AI118" s="18">
        <f>AI59*INDEX(Cal_FrontierShift!AI$243:AI$295,MATCH($H118,Cal_FrontierShift!$H$243:$H$295,0))</f>
        <v>5.0793225357062619</v>
      </c>
      <c r="AJ118" s="18">
        <f>AJ59*INDEX(Cal_FrontierShift!AJ$243:AJ$295,MATCH($H118,Cal_FrontierShift!$H$243:$H$295,0))</f>
        <v>5.0237653122163426</v>
      </c>
      <c r="AK118" s="18">
        <f>AK59*INDEX(Cal_FrontierShift!AK$243:AK$295,MATCH($H118,Cal_FrontierShift!$H$243:$H$295,0))</f>
        <v>4.9836793369258796</v>
      </c>
      <c r="AM118" s="14"/>
      <c r="AN118" s="14"/>
      <c r="AO118" s="18">
        <f t="shared" si="5"/>
        <v>25.296003831762825</v>
      </c>
      <c r="AQ118" s="14"/>
      <c r="AR118" s="14"/>
      <c r="AS118" s="14"/>
    </row>
    <row r="119" spans="5:45" x14ac:dyDescent="0.3">
      <c r="E119" s="3" t="s">
        <v>209</v>
      </c>
      <c r="H119" s="3" t="s">
        <v>211</v>
      </c>
      <c r="L119" s="3" t="s">
        <v>158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1.2341519595093489</v>
      </c>
      <c r="AH119" s="18">
        <f>AH60*INDEX(Cal_FrontierShift!AH$243:AH$295,MATCH($H119,Cal_FrontierShift!$H$243:$H$295,0))</f>
        <v>2.3903545916997442</v>
      </c>
      <c r="AI119" s="18">
        <f>AI60*INDEX(Cal_FrontierShift!AI$243:AI$295,MATCH($H119,Cal_FrontierShift!$H$243:$H$295,0))</f>
        <v>4.3681511228533836</v>
      </c>
      <c r="AJ119" s="18">
        <f>AJ60*INDEX(Cal_FrontierShift!AJ$243:AJ$295,MATCH($H119,Cal_FrontierShift!$H$243:$H$295,0))</f>
        <v>3.0482892691362289</v>
      </c>
      <c r="AK119" s="18">
        <f>AK60*INDEX(Cal_FrontierShift!AK$243:AK$295,MATCH($H119,Cal_FrontierShift!$H$243:$H$295,0))</f>
        <v>3.0113118884152126</v>
      </c>
      <c r="AM119" s="14"/>
      <c r="AN119" s="14"/>
      <c r="AO119" s="18">
        <f t="shared" si="5"/>
        <v>14.052258831613917</v>
      </c>
      <c r="AQ119" s="14"/>
      <c r="AR119" s="14"/>
      <c r="AS119" s="14"/>
    </row>
    <row r="120" spans="5:45" x14ac:dyDescent="0.3">
      <c r="E120" s="3" t="s">
        <v>209</v>
      </c>
      <c r="H120" s="3" t="s">
        <v>213</v>
      </c>
      <c r="L120" s="3" t="s">
        <v>158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0.59370398218293463</v>
      </c>
      <c r="AH120" s="18">
        <f>AH61*INDEX(Cal_FrontierShift!AH$243:AH$295,MATCH($H120,Cal_FrontierShift!$H$243:$H$295,0))</f>
        <v>0.47232982510539429</v>
      </c>
      <c r="AI120" s="18">
        <f>AI61*INDEX(Cal_FrontierShift!AI$243:AI$295,MATCH($H120,Cal_FrontierShift!$H$243:$H$295,0))</f>
        <v>0.54726800527816222</v>
      </c>
      <c r="AJ120" s="18">
        <f>AJ61*INDEX(Cal_FrontierShift!AJ$243:AJ$295,MATCH($H120,Cal_FrontierShift!$H$243:$H$295,0))</f>
        <v>0.46161119128602673</v>
      </c>
      <c r="AK120" s="18">
        <f>AK61*INDEX(Cal_FrontierShift!AK$243:AK$295,MATCH($H120,Cal_FrontierShift!$H$243:$H$295,0))</f>
        <v>0.4575541467122945</v>
      </c>
      <c r="AM120" s="14"/>
      <c r="AN120" s="14"/>
      <c r="AO120" s="18">
        <f t="shared" si="5"/>
        <v>2.5324671505648122</v>
      </c>
      <c r="AQ120" s="14"/>
      <c r="AR120" s="14"/>
      <c r="AS120" s="14"/>
    </row>
    <row r="121" spans="5:45" x14ac:dyDescent="0.3">
      <c r="E121" s="3" t="s">
        <v>209</v>
      </c>
      <c r="H121" s="3" t="s">
        <v>214</v>
      </c>
      <c r="L121" s="3" t="s">
        <v>158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9.0114215391858252</v>
      </c>
      <c r="AH121" s="18">
        <f>AH62*INDEX(Cal_FrontierShift!AH$243:AH$295,MATCH($H121,Cal_FrontierShift!$H$243:$H$295,0))</f>
        <v>11.010389865860063</v>
      </c>
      <c r="AI121" s="18">
        <f>AI62*INDEX(Cal_FrontierShift!AI$243:AI$295,MATCH($H121,Cal_FrontierShift!$H$243:$H$295,0))</f>
        <v>12.80649589194886</v>
      </c>
      <c r="AJ121" s="18">
        <f>AJ62*INDEX(Cal_FrontierShift!AJ$243:AJ$295,MATCH($H121,Cal_FrontierShift!$H$243:$H$295,0))</f>
        <v>8.9023026766237976</v>
      </c>
      <c r="AK121" s="18">
        <f>AK62*INDEX(Cal_FrontierShift!AK$243:AK$295,MATCH($H121,Cal_FrontierShift!$H$243:$H$295,0))</f>
        <v>7.9705865234647151</v>
      </c>
      <c r="AM121" s="14"/>
      <c r="AN121" s="14"/>
      <c r="AO121" s="18">
        <f t="shared" si="5"/>
        <v>49.701196497083266</v>
      </c>
      <c r="AQ121" s="14"/>
      <c r="AR121" s="14"/>
      <c r="AS121" s="14"/>
    </row>
    <row r="122" spans="5:45" x14ac:dyDescent="0.3">
      <c r="E122" s="3" t="s">
        <v>209</v>
      </c>
      <c r="H122" s="3" t="s">
        <v>215</v>
      </c>
      <c r="L122" s="3" t="s">
        <v>158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3.5930865803017644</v>
      </c>
      <c r="AH122" s="18">
        <f>AH63*INDEX(Cal_FrontierShift!AH$243:AH$295,MATCH($H122,Cal_FrontierShift!$H$243:$H$295,0))</f>
        <v>2.9338756797570897</v>
      </c>
      <c r="AI122" s="18">
        <f>AI63*INDEX(Cal_FrontierShift!AI$243:AI$295,MATCH($H122,Cal_FrontierShift!$H$243:$H$295,0))</f>
        <v>1.2742985180521356</v>
      </c>
      <c r="AJ122" s="18">
        <f>AJ63*INDEX(Cal_FrontierShift!AJ$243:AJ$295,MATCH($H122,Cal_FrontierShift!$H$243:$H$295,0))</f>
        <v>1.6382337263083249</v>
      </c>
      <c r="AK122" s="18">
        <f>AK63*INDEX(Cal_FrontierShift!AK$243:AK$295,MATCH($H122,Cal_FrontierShift!$H$243:$H$295,0))</f>
        <v>1.3683295173852696</v>
      </c>
      <c r="AM122" s="14"/>
      <c r="AN122" s="14"/>
      <c r="AO122" s="18">
        <f t="shared" si="5"/>
        <v>10.807824021804583</v>
      </c>
      <c r="AQ122" s="14"/>
      <c r="AR122" s="14"/>
      <c r="AS122" s="14"/>
    </row>
    <row r="123" spans="5:45" x14ac:dyDescent="0.3">
      <c r="E123" s="4" t="s">
        <v>216</v>
      </c>
      <c r="H123" s="4" t="s">
        <v>216</v>
      </c>
      <c r="L123" s="3" t="s">
        <v>158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77.91714301216615</v>
      </c>
      <c r="AH123" s="18">
        <f>AH64*INDEX(Cal_FrontierShift!AH$243:AH$295,MATCH($H123,Cal_FrontierShift!$H$243:$H$295,0))</f>
        <v>77.51279876621625</v>
      </c>
      <c r="AI123" s="18">
        <f>AI64*INDEX(Cal_FrontierShift!AI$243:AI$295,MATCH($H123,Cal_FrontierShift!$H$243:$H$295,0))</f>
        <v>77.186060724593077</v>
      </c>
      <c r="AJ123" s="18">
        <f>AJ64*INDEX(Cal_FrontierShift!AJ$243:AJ$295,MATCH($H123,Cal_FrontierShift!$H$243:$H$295,0))</f>
        <v>75.657343437659961</v>
      </c>
      <c r="AK123" s="18">
        <f>AK64*INDEX(Cal_FrontierShift!AK$243:AK$295,MATCH($H123,Cal_FrontierShift!$H$243:$H$295,0))</f>
        <v>74.901563354332453</v>
      </c>
      <c r="AM123" s="14"/>
      <c r="AN123" s="14"/>
      <c r="AO123" s="18">
        <f t="shared" si="5"/>
        <v>383.17490929496785</v>
      </c>
      <c r="AQ123" s="14"/>
      <c r="AR123" s="14"/>
      <c r="AS123" s="14"/>
    </row>
    <row r="124" spans="5:45" x14ac:dyDescent="0.3">
      <c r="E124" s="3" t="s">
        <v>216</v>
      </c>
      <c r="H124" s="3" t="s">
        <v>312</v>
      </c>
      <c r="L124" s="3" t="s">
        <v>158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216</v>
      </c>
      <c r="H125" s="3" t="s">
        <v>313</v>
      </c>
      <c r="L125" s="3" t="s">
        <v>158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216</v>
      </c>
      <c r="H126" s="3" t="s">
        <v>314</v>
      </c>
      <c r="L126" s="3" t="s">
        <v>158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216</v>
      </c>
      <c r="H127" s="3" t="s">
        <v>220</v>
      </c>
      <c r="L127" s="3" t="s">
        <v>158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216</v>
      </c>
      <c r="H128" s="3" t="s">
        <v>221</v>
      </c>
      <c r="L128" s="3" t="s">
        <v>158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216</v>
      </c>
      <c r="H129" s="3" t="s">
        <v>212</v>
      </c>
      <c r="L129" s="3" t="s">
        <v>158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216</v>
      </c>
      <c r="H130" s="3" t="s">
        <v>223</v>
      </c>
      <c r="L130" s="3" t="s">
        <v>158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216</v>
      </c>
      <c r="H131" s="3" t="s">
        <v>315</v>
      </c>
      <c r="L131" s="3" t="s">
        <v>158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1186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1187</v>
      </c>
    </row>
    <row r="136" spans="2:61" x14ac:dyDescent="0.3">
      <c r="E136" s="3" t="s">
        <v>84</v>
      </c>
      <c r="F136" s="3" t="s">
        <v>359</v>
      </c>
      <c r="H136" s="126" t="str">
        <f>Inp_WM!H121</f>
        <v>Work Execution</v>
      </c>
      <c r="I136" s="126" t="str">
        <f>Inp_WM!I121</f>
        <v>Other Direct Activities (ODA)</v>
      </c>
      <c r="J136" s="126" t="str">
        <f>Inp_WM!J121</f>
        <v>Loss of Development Clause</v>
      </c>
      <c r="L136" s="3" t="s">
        <v>158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IFERROR(Inp_WM!AG121*INDEX(Cal_FrontierShift!AG$243:AG$295,MATCH($I136,Cal_FrontierShift!$H$243:$H$295,0)),"")</f>
        <v>0</v>
      </c>
      <c r="AH136" s="18">
        <f>IFERROR(Inp_WM!AH121*INDEX(Cal_FrontierShift!AH$243:AH$295,MATCH($I136,Cal_FrontierShift!$H$243:$H$295,0)),"")</f>
        <v>0</v>
      </c>
      <c r="AI136" s="18">
        <f>IFERROR(Inp_WM!AI121*INDEX(Cal_FrontierShift!AI$243:AI$295,MATCH($I136,Cal_FrontierShift!$H$243:$H$295,0)),"")</f>
        <v>0</v>
      </c>
      <c r="AJ136" s="18">
        <f>IFERROR(Inp_WM!AJ121*INDEX(Cal_FrontierShift!AJ$243:AJ$295,MATCH($I136,Cal_FrontierShift!$H$243:$H$295,0)),"")</f>
        <v>0</v>
      </c>
      <c r="AK136" s="18">
        <f>IFERROR(Inp_WM!AK121*INDEX(Cal_FrontierShift!AK$243:AK$295,MATCH($I136,Cal_FrontierShift!$H$243:$H$295,0)),"")</f>
        <v>0</v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84</v>
      </c>
      <c r="F137" s="3" t="s">
        <v>361</v>
      </c>
      <c r="H137" s="126" t="str">
        <f>Inp_WM!H122</f>
        <v/>
      </c>
      <c r="I137" s="126" t="str">
        <f>Inp_WM!I122</f>
        <v/>
      </c>
      <c r="J137" s="126" t="str">
        <f>Inp_WM!J122</f>
        <v/>
      </c>
      <c r="L137" s="3" t="s">
        <v>158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IFERROR(Inp_WM!AG122*INDEX(Cal_FrontierShift!AG$243:AG$295,MATCH($I137,Cal_FrontierShift!$H$243:$H$295,0)),"")</f>
        <v/>
      </c>
      <c r="AH137" s="18" t="str">
        <f>IFERROR(Inp_WM!AH122*INDEX(Cal_FrontierShift!AH$243:AH$295,MATCH($I137,Cal_FrontierShift!$H$243:$H$295,0)),"")</f>
        <v/>
      </c>
      <c r="AI137" s="18" t="str">
        <f>IFERROR(Inp_WM!AI122*INDEX(Cal_FrontierShift!AI$243:AI$295,MATCH($I137,Cal_FrontierShift!$H$243:$H$295,0)),"")</f>
        <v/>
      </c>
      <c r="AJ137" s="18" t="str">
        <f>IFERROR(Inp_WM!AJ122*INDEX(Cal_FrontierShift!AJ$243:AJ$295,MATCH($I137,Cal_FrontierShift!$H$243:$H$295,0)),"")</f>
        <v/>
      </c>
      <c r="AK137" s="18" t="str">
        <f>IFERROR(Inp_WM!AK122*INDEX(Cal_FrontierShift!AK$243:AK$295,MATCH($I137,Cal_FrontierShift!$H$243:$H$295,0)),"")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84</v>
      </c>
      <c r="F138" s="3" t="s">
        <v>363</v>
      </c>
      <c r="H138" s="126" t="str">
        <f>Inp_WM!H123</f>
        <v/>
      </c>
      <c r="I138" s="126" t="str">
        <f>Inp_WM!I123</f>
        <v/>
      </c>
      <c r="J138" s="126" t="str">
        <f>Inp_WM!J123</f>
        <v/>
      </c>
      <c r="L138" s="3" t="s">
        <v>158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IFERROR(Inp_WM!AG123*INDEX(Cal_FrontierShift!AG$243:AG$295,MATCH($I138,Cal_FrontierShift!$H$243:$H$295,0)),"")</f>
        <v/>
      </c>
      <c r="AH138" s="18" t="str">
        <f>IFERROR(Inp_WM!AH123*INDEX(Cal_FrontierShift!AH$243:AH$295,MATCH($I138,Cal_FrontierShift!$H$243:$H$295,0)),"")</f>
        <v/>
      </c>
      <c r="AI138" s="18" t="str">
        <f>IFERROR(Inp_WM!AI123*INDEX(Cal_FrontierShift!AI$243:AI$295,MATCH($I138,Cal_FrontierShift!$H$243:$H$295,0)),"")</f>
        <v/>
      </c>
      <c r="AJ138" s="18" t="str">
        <f>IFERROR(Inp_WM!AJ123*INDEX(Cal_FrontierShift!AJ$243:AJ$295,MATCH($I138,Cal_FrontierShift!$H$243:$H$295,0)),"")</f>
        <v/>
      </c>
      <c r="AK138" s="18" t="str">
        <f>IFERROR(Inp_WM!AK123*INDEX(Cal_FrontierShift!AK$243:AK$295,MATCH($I138,Cal_FrontierShift!$H$243:$H$295,0)),"")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84</v>
      </c>
      <c r="F139" s="3" t="s">
        <v>365</v>
      </c>
      <c r="H139" s="126" t="str">
        <f>Inp_WM!H124</f>
        <v/>
      </c>
      <c r="I139" s="126" t="str">
        <f>Inp_WM!I124</f>
        <v/>
      </c>
      <c r="J139" s="126" t="str">
        <f>Inp_WM!J124</f>
        <v/>
      </c>
      <c r="L139" s="3" t="s">
        <v>158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IFERROR(Inp_WM!AG124*INDEX(Cal_FrontierShift!AG$243:AG$295,MATCH($I139,Cal_FrontierShift!$H$243:$H$295,0)),"")</f>
        <v/>
      </c>
      <c r="AH139" s="18" t="str">
        <f>IFERROR(Inp_WM!AH124*INDEX(Cal_FrontierShift!AH$243:AH$295,MATCH($I139,Cal_FrontierShift!$H$243:$H$295,0)),"")</f>
        <v/>
      </c>
      <c r="AI139" s="18" t="str">
        <f>IFERROR(Inp_WM!AI124*INDEX(Cal_FrontierShift!AI$243:AI$295,MATCH($I139,Cal_FrontierShift!$H$243:$H$295,0)),"")</f>
        <v/>
      </c>
      <c r="AJ139" s="18" t="str">
        <f>IFERROR(Inp_WM!AJ124*INDEX(Cal_FrontierShift!AJ$243:AJ$295,MATCH($I139,Cal_FrontierShift!$H$243:$H$295,0)),"")</f>
        <v/>
      </c>
      <c r="AK139" s="18" t="str">
        <f>IFERROR(Inp_WM!AK124*INDEX(Cal_FrontierShift!AK$243:AK$295,MATCH($I139,Cal_FrontierShift!$H$243:$H$295,0)),"")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84</v>
      </c>
      <c r="F140" s="3" t="s">
        <v>367</v>
      </c>
      <c r="H140" s="126" t="str">
        <f>Inp_WM!H125</f>
        <v/>
      </c>
      <c r="I140" s="126" t="str">
        <f>Inp_WM!I125</f>
        <v/>
      </c>
      <c r="J140" s="126" t="str">
        <f>Inp_WM!J125</f>
        <v/>
      </c>
      <c r="L140" s="3" t="s">
        <v>158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IFERROR(Inp_WM!AG125*INDEX(Cal_FrontierShift!AG$243:AG$295,MATCH($I140,Cal_FrontierShift!$H$243:$H$295,0)),"")</f>
        <v/>
      </c>
      <c r="AH140" s="18" t="str">
        <f>IFERROR(Inp_WM!AH125*INDEX(Cal_FrontierShift!AH$243:AH$295,MATCH($I140,Cal_FrontierShift!$H$243:$H$295,0)),"")</f>
        <v/>
      </c>
      <c r="AI140" s="18" t="str">
        <f>IFERROR(Inp_WM!AI125*INDEX(Cal_FrontierShift!AI$243:AI$295,MATCH($I140,Cal_FrontierShift!$H$243:$H$295,0)),"")</f>
        <v/>
      </c>
      <c r="AJ140" s="18" t="str">
        <f>IFERROR(Inp_WM!AJ125*INDEX(Cal_FrontierShift!AJ$243:AJ$295,MATCH($I140,Cal_FrontierShift!$H$243:$H$295,0)),"")</f>
        <v/>
      </c>
      <c r="AK140" s="18" t="str">
        <f>IFERROR(Inp_WM!AK125*INDEX(Cal_FrontierShift!AK$243:AK$295,MATCH($I140,Cal_FrontierShift!$H$243:$H$295,0)),"")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84</v>
      </c>
      <c r="F141" s="3" t="s">
        <v>369</v>
      </c>
      <c r="H141" s="126" t="str">
        <f>Inp_WM!H126</f>
        <v/>
      </c>
      <c r="I141" s="126" t="str">
        <f>Inp_WM!I126</f>
        <v/>
      </c>
      <c r="J141" s="126" t="str">
        <f>Inp_WM!J126</f>
        <v/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IFERROR(Inp_WM!AG126*INDEX(Cal_FrontierShift!AG$243:AG$295,MATCH($I141,Cal_FrontierShift!$H$243:$H$295,0)),"")</f>
        <v/>
      </c>
      <c r="AH141" s="18" t="str">
        <f>IFERROR(Inp_WM!AH126*INDEX(Cal_FrontierShift!AH$243:AH$295,MATCH($I141,Cal_FrontierShift!$H$243:$H$295,0)),"")</f>
        <v/>
      </c>
      <c r="AI141" s="18" t="str">
        <f>IFERROR(Inp_WM!AI126*INDEX(Cal_FrontierShift!AI$243:AI$295,MATCH($I141,Cal_FrontierShift!$H$243:$H$295,0)),"")</f>
        <v/>
      </c>
      <c r="AJ141" s="18" t="str">
        <f>IFERROR(Inp_WM!AJ126*INDEX(Cal_FrontierShift!AJ$243:AJ$295,MATCH($I141,Cal_FrontierShift!$H$243:$H$295,0)),"")</f>
        <v/>
      </c>
      <c r="AK141" s="18" t="str">
        <f>IFERROR(Inp_WM!AK126*INDEX(Cal_FrontierShift!AK$243:AK$295,MATCH($I141,Cal_FrontierShift!$H$243:$H$295,0)),"")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84</v>
      </c>
      <c r="F142" s="3" t="s">
        <v>371</v>
      </c>
      <c r="H142" s="126" t="str">
        <f>Inp_WM!H127</f>
        <v/>
      </c>
      <c r="I142" s="126" t="str">
        <f>Inp_WM!I127</f>
        <v/>
      </c>
      <c r="J142" s="126" t="str">
        <f>Inp_WM!J127</f>
        <v/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IFERROR(Inp_WM!AG127*INDEX(Cal_FrontierShift!AG$243:AG$295,MATCH($I142,Cal_FrontierShift!$H$243:$H$295,0)),"")</f>
        <v/>
      </c>
      <c r="AH142" s="18" t="str">
        <f>IFERROR(Inp_WM!AH127*INDEX(Cal_FrontierShift!AH$243:AH$295,MATCH($I142,Cal_FrontierShift!$H$243:$H$295,0)),"")</f>
        <v/>
      </c>
      <c r="AI142" s="18" t="str">
        <f>IFERROR(Inp_WM!AI127*INDEX(Cal_FrontierShift!AI$243:AI$295,MATCH($I142,Cal_FrontierShift!$H$243:$H$295,0)),"")</f>
        <v/>
      </c>
      <c r="AJ142" s="18" t="str">
        <f>IFERROR(Inp_WM!AJ127*INDEX(Cal_FrontierShift!AJ$243:AJ$295,MATCH($I142,Cal_FrontierShift!$H$243:$H$295,0)),"")</f>
        <v/>
      </c>
      <c r="AK142" s="18" t="str">
        <f>IFERROR(Inp_WM!AK127*INDEX(Cal_FrontierShift!AK$243:AK$295,MATCH($I142,Cal_FrontierShift!$H$243:$H$295,0)),"")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84</v>
      </c>
      <c r="F143" s="3" t="s">
        <v>373</v>
      </c>
      <c r="H143" s="126" t="str">
        <f>Inp_WM!H128</f>
        <v/>
      </c>
      <c r="I143" s="126" t="str">
        <f>Inp_WM!I128</f>
        <v/>
      </c>
      <c r="J143" s="126" t="str">
        <f>Inp_WM!J128</f>
        <v/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IFERROR(Inp_WM!AG128*INDEX(Cal_FrontierShift!AG$243:AG$295,MATCH($I143,Cal_FrontierShift!$H$243:$H$295,0)),"")</f>
        <v/>
      </c>
      <c r="AH143" s="18" t="str">
        <f>IFERROR(Inp_WM!AH128*INDEX(Cal_FrontierShift!AH$243:AH$295,MATCH($I143,Cal_FrontierShift!$H$243:$H$295,0)),"")</f>
        <v/>
      </c>
      <c r="AI143" s="18" t="str">
        <f>IFERROR(Inp_WM!AI128*INDEX(Cal_FrontierShift!AI$243:AI$295,MATCH($I143,Cal_FrontierShift!$H$243:$H$295,0)),"")</f>
        <v/>
      </c>
      <c r="AJ143" s="18" t="str">
        <f>IFERROR(Inp_WM!AJ128*INDEX(Cal_FrontierShift!AJ$243:AJ$295,MATCH($I143,Cal_FrontierShift!$H$243:$H$295,0)),"")</f>
        <v/>
      </c>
      <c r="AK143" s="18" t="str">
        <f>IFERROR(Inp_WM!AK128*INDEX(Cal_FrontierShift!AK$243:AK$295,MATCH($I143,Cal_FrontierShift!$H$243:$H$295,0)),"")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84</v>
      </c>
      <c r="F144" s="3" t="s">
        <v>375</v>
      </c>
      <c r="H144" s="126" t="str">
        <f>Inp_WM!H129</f>
        <v/>
      </c>
      <c r="I144" s="126" t="str">
        <f>Inp_WM!I129</f>
        <v/>
      </c>
      <c r="J144" s="126" t="str">
        <f>Inp_WM!J129</f>
        <v/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IFERROR(Inp_WM!AG129*INDEX(Cal_FrontierShift!AG$243:AG$295,MATCH($I144,Cal_FrontierShift!$H$243:$H$295,0)),"")</f>
        <v/>
      </c>
      <c r="AH144" s="18" t="str">
        <f>IFERROR(Inp_WM!AH129*INDEX(Cal_FrontierShift!AH$243:AH$295,MATCH($I144,Cal_FrontierShift!$H$243:$H$295,0)),"")</f>
        <v/>
      </c>
      <c r="AI144" s="18" t="str">
        <f>IFERROR(Inp_WM!AI129*INDEX(Cal_FrontierShift!AI$243:AI$295,MATCH($I144,Cal_FrontierShift!$H$243:$H$295,0)),"")</f>
        <v/>
      </c>
      <c r="AJ144" s="18" t="str">
        <f>IFERROR(Inp_WM!AJ129*INDEX(Cal_FrontierShift!AJ$243:AJ$295,MATCH($I144,Cal_FrontierShift!$H$243:$H$295,0)),"")</f>
        <v/>
      </c>
      <c r="AK144" s="18" t="str">
        <f>IFERROR(Inp_WM!AK129*INDEX(Cal_FrontierShift!AK$243:AK$295,MATCH($I144,Cal_FrontierShift!$H$243:$H$295,0)),"")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84</v>
      </c>
      <c r="F145" s="3" t="s">
        <v>377</v>
      </c>
      <c r="H145" s="126" t="str">
        <f>Inp_WM!H130</f>
        <v/>
      </c>
      <c r="I145" s="126" t="str">
        <f>Inp_WM!I130</f>
        <v/>
      </c>
      <c r="J145" s="126" t="str">
        <f>Inp_WM!J130</f>
        <v/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IFERROR(Inp_WM!AG130*INDEX(Cal_FrontierShift!AG$243:AG$295,MATCH($I145,Cal_FrontierShift!$H$243:$H$295,0)),"")</f>
        <v/>
      </c>
      <c r="AH145" s="18" t="str">
        <f>IFERROR(Inp_WM!AH130*INDEX(Cal_FrontierShift!AH$243:AH$295,MATCH($I145,Cal_FrontierShift!$H$243:$H$295,0)),"")</f>
        <v/>
      </c>
      <c r="AI145" s="18" t="str">
        <f>IFERROR(Inp_WM!AI130*INDEX(Cal_FrontierShift!AI$243:AI$295,MATCH($I145,Cal_FrontierShift!$H$243:$H$295,0)),"")</f>
        <v/>
      </c>
      <c r="AJ145" s="18" t="str">
        <f>IFERROR(Inp_WM!AJ130*INDEX(Cal_FrontierShift!AJ$243:AJ$295,MATCH($I145,Cal_FrontierShift!$H$243:$H$295,0)),"")</f>
        <v/>
      </c>
      <c r="AK145" s="18" t="str">
        <f>IFERROR(Inp_WM!AK130*INDEX(Cal_FrontierShift!AK$243:AK$295,MATCH($I145,Cal_FrontierShift!$H$243:$H$295,0)),"")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84</v>
      </c>
      <c r="F146" s="3" t="s">
        <v>379</v>
      </c>
      <c r="H146" s="126" t="str">
        <f>Inp_WM!H131</f>
        <v/>
      </c>
      <c r="I146" s="126" t="str">
        <f>Inp_WM!I131</f>
        <v/>
      </c>
      <c r="J146" s="126" t="str">
        <f>Inp_WM!J131</f>
        <v/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IFERROR(Inp_WM!AG131*INDEX(Cal_FrontierShift!AG$243:AG$295,MATCH($I146,Cal_FrontierShift!$H$243:$H$295,0)),"")</f>
        <v/>
      </c>
      <c r="AH146" s="18" t="str">
        <f>IFERROR(Inp_WM!AH131*INDEX(Cal_FrontierShift!AH$243:AH$295,MATCH($I146,Cal_FrontierShift!$H$243:$H$295,0)),"")</f>
        <v/>
      </c>
      <c r="AI146" s="18" t="str">
        <f>IFERROR(Inp_WM!AI131*INDEX(Cal_FrontierShift!AI$243:AI$295,MATCH($I146,Cal_FrontierShift!$H$243:$H$295,0)),"")</f>
        <v/>
      </c>
      <c r="AJ146" s="18" t="str">
        <f>IFERROR(Inp_WM!AJ131*INDEX(Cal_FrontierShift!AJ$243:AJ$295,MATCH($I146,Cal_FrontierShift!$H$243:$H$295,0)),"")</f>
        <v/>
      </c>
      <c r="AK146" s="18" t="str">
        <f>IFERROR(Inp_WM!AK131*INDEX(Cal_FrontierShift!AK$243:AK$295,MATCH($I146,Cal_FrontierShift!$H$243:$H$295,0)),"")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84</v>
      </c>
      <c r="F147" s="3" t="s">
        <v>381</v>
      </c>
      <c r="H147" s="126" t="str">
        <f>Inp_WM!H132</f>
        <v/>
      </c>
      <c r="I147" s="126" t="str">
        <f>Inp_WM!I132</f>
        <v/>
      </c>
      <c r="J147" s="126" t="str">
        <f>Inp_WM!J132</f>
        <v/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IFERROR(Inp_WM!AG132*INDEX(Cal_FrontierShift!AG$243:AG$295,MATCH($I147,Cal_FrontierShift!$H$243:$H$295,0)),"")</f>
        <v/>
      </c>
      <c r="AH147" s="18" t="str">
        <f>IFERROR(Inp_WM!AH132*INDEX(Cal_FrontierShift!AH$243:AH$295,MATCH($I147,Cal_FrontierShift!$H$243:$H$295,0)),"")</f>
        <v/>
      </c>
      <c r="AI147" s="18" t="str">
        <f>IFERROR(Inp_WM!AI132*INDEX(Cal_FrontierShift!AI$243:AI$295,MATCH($I147,Cal_FrontierShift!$H$243:$H$295,0)),"")</f>
        <v/>
      </c>
      <c r="AJ147" s="18" t="str">
        <f>IFERROR(Inp_WM!AJ132*INDEX(Cal_FrontierShift!AJ$243:AJ$295,MATCH($I147,Cal_FrontierShift!$H$243:$H$295,0)),"")</f>
        <v/>
      </c>
      <c r="AK147" s="18" t="str">
        <f>IFERROR(Inp_WM!AK132*INDEX(Cal_FrontierShift!AK$243:AK$295,MATCH($I147,Cal_FrontierShift!$H$243:$H$295,0)),"")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84</v>
      </c>
      <c r="F148" s="3" t="s">
        <v>383</v>
      </c>
      <c r="H148" s="126" t="str">
        <f>Inp_WM!H133</f>
        <v/>
      </c>
      <c r="I148" s="126" t="str">
        <f>Inp_WM!I133</f>
        <v/>
      </c>
      <c r="J148" s="126" t="str">
        <f>Inp_WM!J133</f>
        <v/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IFERROR(Inp_WM!AG133*INDEX(Cal_FrontierShift!AG$243:AG$295,MATCH($I148,Cal_FrontierShift!$H$243:$H$295,0)),"")</f>
        <v/>
      </c>
      <c r="AH148" s="18" t="str">
        <f>IFERROR(Inp_WM!AH133*INDEX(Cal_FrontierShift!AH$243:AH$295,MATCH($I148,Cal_FrontierShift!$H$243:$H$295,0)),"")</f>
        <v/>
      </c>
      <c r="AI148" s="18" t="str">
        <f>IFERROR(Inp_WM!AI133*INDEX(Cal_FrontierShift!AI$243:AI$295,MATCH($I148,Cal_FrontierShift!$H$243:$H$295,0)),"")</f>
        <v/>
      </c>
      <c r="AJ148" s="18" t="str">
        <f>IFERROR(Inp_WM!AJ133*INDEX(Cal_FrontierShift!AJ$243:AJ$295,MATCH($I148,Cal_FrontierShift!$H$243:$H$295,0)),"")</f>
        <v/>
      </c>
      <c r="AK148" s="18" t="str">
        <f>IFERROR(Inp_WM!AK133*INDEX(Cal_FrontierShift!AK$243:AK$295,MATCH($I148,Cal_FrontierShift!$H$243:$H$295,0)),"")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84</v>
      </c>
      <c r="F149" s="3" t="s">
        <v>385</v>
      </c>
      <c r="H149" s="126" t="str">
        <f>Inp_WM!H134</f>
        <v/>
      </c>
      <c r="I149" s="126" t="str">
        <f>Inp_WM!I134</f>
        <v/>
      </c>
      <c r="J149" s="126" t="str">
        <f>Inp_WM!J134</f>
        <v/>
      </c>
      <c r="L149" s="3" t="s">
        <v>158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IFERROR(Inp_WM!AG134*INDEX(Cal_FrontierShift!AG$243:AG$295,MATCH($I149,Cal_FrontierShift!$H$243:$H$295,0)),"")</f>
        <v/>
      </c>
      <c r="AH149" s="18" t="str">
        <f>IFERROR(Inp_WM!AH134*INDEX(Cal_FrontierShift!AH$243:AH$295,MATCH($I149,Cal_FrontierShift!$H$243:$H$295,0)),"")</f>
        <v/>
      </c>
      <c r="AI149" s="18" t="str">
        <f>IFERROR(Inp_WM!AI134*INDEX(Cal_FrontierShift!AI$243:AI$295,MATCH($I149,Cal_FrontierShift!$H$243:$H$295,0)),"")</f>
        <v/>
      </c>
      <c r="AJ149" s="18" t="str">
        <f>IFERROR(Inp_WM!AJ134*INDEX(Cal_FrontierShift!AJ$243:AJ$295,MATCH($I149,Cal_FrontierShift!$H$243:$H$295,0)),"")</f>
        <v/>
      </c>
      <c r="AK149" s="18" t="str">
        <f>IFERROR(Inp_WM!AK134*INDEX(Cal_FrontierShift!AK$243:AK$295,MATCH($I149,Cal_FrontierShift!$H$243:$H$295,0)),"")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84</v>
      </c>
      <c r="F150" s="3" t="s">
        <v>387</v>
      </c>
      <c r="H150" s="126" t="str">
        <f>Inp_WM!H135</f>
        <v/>
      </c>
      <c r="I150" s="126" t="str">
        <f>Inp_WM!I135</f>
        <v/>
      </c>
      <c r="J150" s="126" t="str">
        <f>Inp_WM!J135</f>
        <v/>
      </c>
      <c r="L150" s="3" t="s">
        <v>158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IFERROR(Inp_WM!AG135*INDEX(Cal_FrontierShift!AG$243:AG$295,MATCH($I150,Cal_FrontierShift!$H$243:$H$295,0)),"")</f>
        <v/>
      </c>
      <c r="AH150" s="18" t="str">
        <f>IFERROR(Inp_WM!AH135*INDEX(Cal_FrontierShift!AH$243:AH$295,MATCH($I150,Cal_FrontierShift!$H$243:$H$295,0)),"")</f>
        <v/>
      </c>
      <c r="AI150" s="18" t="str">
        <f>IFERROR(Inp_WM!AI135*INDEX(Cal_FrontierShift!AI$243:AI$295,MATCH($I150,Cal_FrontierShift!$H$243:$H$295,0)),"")</f>
        <v/>
      </c>
      <c r="AJ150" s="18" t="str">
        <f>IFERROR(Inp_WM!AJ135*INDEX(Cal_FrontierShift!AJ$243:AJ$295,MATCH($I150,Cal_FrontierShift!$H$243:$H$295,0)),"")</f>
        <v/>
      </c>
      <c r="AK150" s="18" t="str">
        <f>IFERROR(Inp_WM!AK135*INDEX(Cal_FrontierShift!AK$243:AK$295,MATCH($I150,Cal_FrontierShift!$H$243:$H$295,0)),"")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84</v>
      </c>
      <c r="F151" s="3" t="s">
        <v>389</v>
      </c>
      <c r="H151" s="126" t="str">
        <f>Inp_WM!H136</f>
        <v/>
      </c>
      <c r="I151" s="126" t="str">
        <f>Inp_WM!I136</f>
        <v/>
      </c>
      <c r="J151" s="126" t="str">
        <f>Inp_WM!J136</f>
        <v/>
      </c>
      <c r="L151" s="3" t="s">
        <v>158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IFERROR(Inp_WM!AG136*INDEX(Cal_FrontierShift!AG$243:AG$295,MATCH($I151,Cal_FrontierShift!$H$243:$H$295,0)),"")</f>
        <v/>
      </c>
      <c r="AH151" s="18" t="str">
        <f>IFERROR(Inp_WM!AH136*INDEX(Cal_FrontierShift!AH$243:AH$295,MATCH($I151,Cal_FrontierShift!$H$243:$H$295,0)),"")</f>
        <v/>
      </c>
      <c r="AI151" s="18" t="str">
        <f>IFERROR(Inp_WM!AI136*INDEX(Cal_FrontierShift!AI$243:AI$295,MATCH($I151,Cal_FrontierShift!$H$243:$H$295,0)),"")</f>
        <v/>
      </c>
      <c r="AJ151" s="18" t="str">
        <f>IFERROR(Inp_WM!AJ136*INDEX(Cal_FrontierShift!AJ$243:AJ$295,MATCH($I151,Cal_FrontierShift!$H$243:$H$295,0)),"")</f>
        <v/>
      </c>
      <c r="AK151" s="18" t="str">
        <f>IFERROR(Inp_WM!AK136*INDEX(Cal_FrontierShift!AK$243:AK$295,MATCH($I151,Cal_FrontierShift!$H$243:$H$295,0)),"")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84</v>
      </c>
      <c r="F152" s="3" t="s">
        <v>391</v>
      </c>
      <c r="H152" s="126" t="str">
        <f>Inp_WM!H137</f>
        <v/>
      </c>
      <c r="I152" s="126" t="str">
        <f>Inp_WM!I137</f>
        <v/>
      </c>
      <c r="J152" s="126" t="str">
        <f>Inp_WM!J137</f>
        <v/>
      </c>
      <c r="L152" s="3" t="s">
        <v>158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IFERROR(Inp_WM!AG137*INDEX(Cal_FrontierShift!AG$243:AG$295,MATCH($I152,Cal_FrontierShift!$H$243:$H$295,0)),"")</f>
        <v/>
      </c>
      <c r="AH152" s="18" t="str">
        <f>IFERROR(Inp_WM!AH137*INDEX(Cal_FrontierShift!AH$243:AH$295,MATCH($I152,Cal_FrontierShift!$H$243:$H$295,0)),"")</f>
        <v/>
      </c>
      <c r="AI152" s="18" t="str">
        <f>IFERROR(Inp_WM!AI137*INDEX(Cal_FrontierShift!AI$243:AI$295,MATCH($I152,Cal_FrontierShift!$H$243:$H$295,0)),"")</f>
        <v/>
      </c>
      <c r="AJ152" s="18" t="str">
        <f>IFERROR(Inp_WM!AJ137*INDEX(Cal_FrontierShift!AJ$243:AJ$295,MATCH($I152,Cal_FrontierShift!$H$243:$H$295,0)),"")</f>
        <v/>
      </c>
      <c r="AK152" s="18" t="str">
        <f>IFERROR(Inp_WM!AK137*INDEX(Cal_FrontierShift!AK$243:AK$295,MATCH($I152,Cal_FrontierShift!$H$243:$H$295,0)),"")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84</v>
      </c>
      <c r="F153" s="3" t="s">
        <v>393</v>
      </c>
      <c r="H153" s="126" t="str">
        <f>Inp_WM!H138</f>
        <v/>
      </c>
      <c r="I153" s="126" t="str">
        <f>Inp_WM!I138</f>
        <v/>
      </c>
      <c r="J153" s="126" t="str">
        <f>Inp_WM!J138</f>
        <v/>
      </c>
      <c r="L153" s="3" t="s">
        <v>158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IFERROR(Inp_WM!AG138*INDEX(Cal_FrontierShift!AG$243:AG$295,MATCH($I153,Cal_FrontierShift!$H$243:$H$295,0)),"")</f>
        <v/>
      </c>
      <c r="AH153" s="18" t="str">
        <f>IFERROR(Inp_WM!AH138*INDEX(Cal_FrontierShift!AH$243:AH$295,MATCH($I153,Cal_FrontierShift!$H$243:$H$295,0)),"")</f>
        <v/>
      </c>
      <c r="AI153" s="18" t="str">
        <f>IFERROR(Inp_WM!AI138*INDEX(Cal_FrontierShift!AI$243:AI$295,MATCH($I153,Cal_FrontierShift!$H$243:$H$295,0)),"")</f>
        <v/>
      </c>
      <c r="AJ153" s="18" t="str">
        <f>IFERROR(Inp_WM!AJ138*INDEX(Cal_FrontierShift!AJ$243:AJ$295,MATCH($I153,Cal_FrontierShift!$H$243:$H$295,0)),"")</f>
        <v/>
      </c>
      <c r="AK153" s="18" t="str">
        <f>IFERROR(Inp_WM!AK138*INDEX(Cal_FrontierShift!AK$243:AK$295,MATCH($I153,Cal_FrontierShift!$H$243:$H$295,0)),"")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84</v>
      </c>
      <c r="F154" s="3" t="s">
        <v>395</v>
      </c>
      <c r="H154" s="126" t="str">
        <f>Inp_WM!H139</f>
        <v/>
      </c>
      <c r="I154" s="126" t="str">
        <f>Inp_WM!I139</f>
        <v/>
      </c>
      <c r="J154" s="126" t="str">
        <f>Inp_WM!J139</f>
        <v/>
      </c>
      <c r="L154" s="3" t="s">
        <v>158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IFERROR(Inp_WM!AG139*INDEX(Cal_FrontierShift!AG$243:AG$295,MATCH($I154,Cal_FrontierShift!$H$243:$H$295,0)),"")</f>
        <v/>
      </c>
      <c r="AH154" s="18" t="str">
        <f>IFERROR(Inp_WM!AH139*INDEX(Cal_FrontierShift!AH$243:AH$295,MATCH($I154,Cal_FrontierShift!$H$243:$H$295,0)),"")</f>
        <v/>
      </c>
      <c r="AI154" s="18" t="str">
        <f>IFERROR(Inp_WM!AI139*INDEX(Cal_FrontierShift!AI$243:AI$295,MATCH($I154,Cal_FrontierShift!$H$243:$H$295,0)),"")</f>
        <v/>
      </c>
      <c r="AJ154" s="18" t="str">
        <f>IFERROR(Inp_WM!AJ139*INDEX(Cal_FrontierShift!AJ$243:AJ$295,MATCH($I154,Cal_FrontierShift!$H$243:$H$295,0)),"")</f>
        <v/>
      </c>
      <c r="AK154" s="18" t="str">
        <f>IFERROR(Inp_WM!AK139*INDEX(Cal_FrontierShift!AK$243:AK$295,MATCH($I154,Cal_FrontierShift!$H$243:$H$295,0)),"")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84</v>
      </c>
      <c r="F155" s="3" t="s">
        <v>397</v>
      </c>
      <c r="H155" s="126" t="str">
        <f>Inp_WM!H140</f>
        <v/>
      </c>
      <c r="I155" s="126" t="str">
        <f>Inp_WM!I140</f>
        <v/>
      </c>
      <c r="J155" s="126" t="str">
        <f>Inp_WM!J140</f>
        <v/>
      </c>
      <c r="L155" s="3" t="s">
        <v>158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IFERROR(Inp_WM!AG140*INDEX(Cal_FrontierShift!AG$243:AG$295,MATCH($I155,Cal_FrontierShift!$H$243:$H$295,0)),"")</f>
        <v/>
      </c>
      <c r="AH155" s="18" t="str">
        <f>IFERROR(Inp_WM!AH140*INDEX(Cal_FrontierShift!AH$243:AH$295,MATCH($I155,Cal_FrontierShift!$H$243:$H$295,0)),"")</f>
        <v/>
      </c>
      <c r="AI155" s="18" t="str">
        <f>IFERROR(Inp_WM!AI140*INDEX(Cal_FrontierShift!AI$243:AI$295,MATCH($I155,Cal_FrontierShift!$H$243:$H$295,0)),"")</f>
        <v/>
      </c>
      <c r="AJ155" s="18" t="str">
        <f>IFERROR(Inp_WM!AJ140*INDEX(Cal_FrontierShift!AJ$243:AJ$295,MATCH($I155,Cal_FrontierShift!$H$243:$H$295,0)),"")</f>
        <v/>
      </c>
      <c r="AK155" s="18" t="str">
        <f>IFERROR(Inp_WM!AK140*INDEX(Cal_FrontierShift!AK$243:AK$295,MATCH($I155,Cal_FrontierShift!$H$243:$H$295,0)),"")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1223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1225</v>
      </c>
    </row>
    <row r="160" spans="2:61" x14ac:dyDescent="0.3">
      <c r="E160" s="4" t="s">
        <v>166</v>
      </c>
      <c r="H160" s="4" t="s">
        <v>166</v>
      </c>
      <c r="L160" s="3" t="s">
        <v>158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4.0302895181604539</v>
      </c>
      <c r="AH160" s="18">
        <f>AH162+AH199+AH206</f>
        <v>2.4529596169480925</v>
      </c>
      <c r="AI160" s="18">
        <f>AI162+AI199+AI206</f>
        <v>3.0174453316718912</v>
      </c>
      <c r="AJ160" s="18">
        <f>AJ162+AJ199+AJ206</f>
        <v>3.4852797781129556</v>
      </c>
      <c r="AK160" s="18">
        <f>AK162+AK199+AK206</f>
        <v>2.0977649861529191</v>
      </c>
      <c r="AM160" s="14"/>
      <c r="AN160" s="14"/>
      <c r="AO160" s="18">
        <f>SUM(AG160:AK160)</f>
        <v>15.083739231046312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158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0.7542910029984411</v>
      </c>
      <c r="AH162" s="72">
        <f t="shared" ref="AH162:AK162" si="9">AH163+AH185</f>
        <v>0.77571648117677139</v>
      </c>
      <c r="AI162" s="72">
        <f t="shared" si="9"/>
        <v>0.7997158513720205</v>
      </c>
      <c r="AJ162" s="72">
        <f t="shared" si="9"/>
        <v>0.75744560040899567</v>
      </c>
      <c r="AK162" s="72">
        <f t="shared" si="9"/>
        <v>0.799077145950157</v>
      </c>
      <c r="AM162" s="14"/>
      <c r="AN162" s="14"/>
      <c r="AO162" s="18">
        <f t="shared" ref="AO162:AO214" si="10">SUM(AG162:AK162)</f>
        <v>3.8862460819063855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0.7542910029984411</v>
      </c>
      <c r="AH163" s="72">
        <f t="shared" ref="AH163:AK163" si="11">SUM(AH164,AH169,AH175,AH184)</f>
        <v>0.77571648117677139</v>
      </c>
      <c r="AI163" s="72">
        <f t="shared" si="11"/>
        <v>0.7997158513720205</v>
      </c>
      <c r="AJ163" s="72">
        <f t="shared" si="11"/>
        <v>0.75744560040899567</v>
      </c>
      <c r="AK163" s="72">
        <f t="shared" si="11"/>
        <v>0.799077145950157</v>
      </c>
      <c r="AM163" s="14"/>
      <c r="AN163" s="14"/>
      <c r="AO163" s="18">
        <f t="shared" si="10"/>
        <v>3.8862460819063855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Inp_WM!AG147*INDEX(Cal_FrontierShift!AG$243:AG$295,MATCH($H164,Cal_FrontierShift!$H$243:$H$295,0))</f>
        <v>0.65463788782893628</v>
      </c>
      <c r="AH164" s="18">
        <f>Inp_WM!AH147*INDEX(Cal_FrontierShift!AH$243:AH$295,MATCH($H164,Cal_FrontierShift!$H$243:$H$295,0))</f>
        <v>0.65919670887944271</v>
      </c>
      <c r="AI164" s="18">
        <f>Inp_WM!AI147*INDEX(Cal_FrontierShift!AI$243:AI$295,MATCH($H164,Cal_FrontierShift!$H$243:$H$295,0))</f>
        <v>0.66360387072382199</v>
      </c>
      <c r="AJ164" s="18">
        <f>Inp_WM!AJ147*INDEX(Cal_FrontierShift!AJ$243:AJ$295,MATCH($H164,Cal_FrontierShift!$H$243:$H$295,0))</f>
        <v>0.66785663632893577</v>
      </c>
      <c r="AK164" s="18">
        <f>Inp_WM!AK147*INDEX(Cal_FrontierShift!AK$243:AK$295,MATCH($H164,Cal_FrontierShift!$H$243:$H$295,0))</f>
        <v>0.67194793027680588</v>
      </c>
      <c r="AM164" s="14"/>
      <c r="AN164" s="14"/>
      <c r="AO164" s="18">
        <f t="shared" si="10"/>
        <v>3.3172430340379426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158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1.6375879953972963E-2</v>
      </c>
      <c r="AH169" s="72">
        <f t="shared" ref="AH169:AK169" si="12">SUM(AH170:AH174)</f>
        <v>2.699642524136555E-2</v>
      </c>
      <c r="AI169" s="72">
        <f t="shared" si="12"/>
        <v>3.6416682768304037E-2</v>
      </c>
      <c r="AJ169" s="72">
        <f t="shared" si="12"/>
        <v>4.6093430824001844E-2</v>
      </c>
      <c r="AK169" s="72">
        <f t="shared" si="12"/>
        <v>6.0405652598711737E-2</v>
      </c>
      <c r="AM169" s="14"/>
      <c r="AN169" s="14"/>
      <c r="AO169" s="18">
        <f t="shared" si="10"/>
        <v>0.18628807138635611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Inp_WM!AG153*INDEX(Cal_FrontierShift!AG$243:AG$295,MATCH($H170,Cal_FrontierShift!$H$243:$H$295,0))</f>
        <v>1.1028552284197878E-2</v>
      </c>
      <c r="AH170" s="18">
        <f>Inp_WM!AH153*INDEX(Cal_FrontierShift!AH$243:AH$295,MATCH($H170,Cal_FrontierShift!$H$243:$H$295,0))</f>
        <v>1.9730067082009351E-2</v>
      </c>
      <c r="AI170" s="18">
        <f>Inp_WM!AI153*INDEX(Cal_FrontierShift!AI$243:AI$295,MATCH($H170,Cal_FrontierShift!$H$243:$H$295,0))</f>
        <v>2.8993177605710862E-2</v>
      </c>
      <c r="AJ170" s="18">
        <f>Inp_WM!AJ153*INDEX(Cal_FrontierShift!AJ$243:AJ$295,MATCH($H170,Cal_FrontierShift!$H$243:$H$295,0))</f>
        <v>3.9526830798186759E-2</v>
      </c>
      <c r="AK170" s="18">
        <f>Inp_WM!AK153*INDEX(Cal_FrontierShift!AK$243:AK$295,MATCH($H170,Cal_FrontierShift!$H$243:$H$295,0))</f>
        <v>5.3452069152700503E-2</v>
      </c>
      <c r="AM170" s="14"/>
      <c r="AN170" s="14"/>
      <c r="AO170" s="18">
        <f t="shared" si="10"/>
        <v>0.15273069692280536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308</v>
      </c>
      <c r="L171" s="3" t="s">
        <v>158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Inp_WM!AG154*INDEX(Cal_FrontierShift!AG$243:AG$295,MATCH($H171,Cal_FrontierShift!$H$243:$H$295,0))</f>
        <v>0</v>
      </c>
      <c r="AH171" s="18">
        <f>Inp_WM!AH154*INDEX(Cal_FrontierShift!AH$243:AH$295,MATCH($H171,Cal_FrontierShift!$H$243:$H$295,0))</f>
        <v>0</v>
      </c>
      <c r="AI171" s="18">
        <f>Inp_WM!AI154*INDEX(Cal_FrontierShift!AI$243:AI$295,MATCH($H171,Cal_FrontierShift!$H$243:$H$295,0))</f>
        <v>0</v>
      </c>
      <c r="AJ171" s="18">
        <f>Inp_WM!AJ154*INDEX(Cal_FrontierShift!AJ$243:AJ$295,MATCH($H171,Cal_FrontierShift!$H$243:$H$295,0))</f>
        <v>0</v>
      </c>
      <c r="AK171" s="18">
        <f>Inp_WM!AK154*INDEX(Cal_FrontierShift!AK$243:AK$295,MATCH($H171,Cal_FrontierShift!$H$243:$H$295,0))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184</v>
      </c>
      <c r="L172" s="3" t="s">
        <v>158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Inp_WM!AG155*INDEX(Cal_FrontierShift!AG$243:AG$295,MATCH($H172,Cal_FrontierShift!$H$243:$H$295,0))</f>
        <v>5.3473276697750859E-3</v>
      </c>
      <c r="AH172" s="18">
        <f>Inp_WM!AH155*INDEX(Cal_FrontierShift!AH$243:AH$295,MATCH($H172,Cal_FrontierShift!$H$243:$H$295,0))</f>
        <v>7.2663581593561989E-3</v>
      </c>
      <c r="AI172" s="18">
        <f>Inp_WM!AI155*INDEX(Cal_FrontierShift!AI$243:AI$295,MATCH($H172,Cal_FrontierShift!$H$243:$H$295,0))</f>
        <v>7.4235051625931728E-3</v>
      </c>
      <c r="AJ172" s="18">
        <f>Inp_WM!AJ155*INDEX(Cal_FrontierShift!AJ$243:AJ$295,MATCH($H172,Cal_FrontierShift!$H$243:$H$295,0))</f>
        <v>6.5666000258150885E-3</v>
      </c>
      <c r="AK172" s="18">
        <f>Inp_WM!AK155*INDEX(Cal_FrontierShift!AK$243:AK$295,MATCH($H172,Cal_FrontierShift!$H$243:$H$295,0))</f>
        <v>6.9535834460112368E-3</v>
      </c>
      <c r="AM172" s="14"/>
      <c r="AN172" s="14"/>
      <c r="AO172" s="18">
        <f t="shared" si="10"/>
        <v>3.3557374463550782E-2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309</v>
      </c>
      <c r="L173" s="3" t="s">
        <v>158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Inp_WM!AG156*INDEX(Cal_FrontierShift!AG$243:AG$295,MATCH($H173,Cal_FrontierShift!$H$243:$H$295,0))</f>
        <v>0</v>
      </c>
      <c r="AH173" s="18">
        <f>Inp_WM!AH156*INDEX(Cal_FrontierShift!AH$243:AH$295,MATCH($H173,Cal_FrontierShift!$H$243:$H$295,0))</f>
        <v>0</v>
      </c>
      <c r="AI173" s="18">
        <f>Inp_WM!AI156*INDEX(Cal_FrontierShift!AI$243:AI$295,MATCH($H173,Cal_FrontierShift!$H$243:$H$295,0))</f>
        <v>0</v>
      </c>
      <c r="AJ173" s="18">
        <f>Inp_WM!AJ156*INDEX(Cal_FrontierShift!AJ$243:AJ$295,MATCH($H173,Cal_FrontierShift!$H$243:$H$295,0))</f>
        <v>0</v>
      </c>
      <c r="AK173" s="18">
        <f>Inp_WM!AK156*INDEX(Cal_FrontierShift!AK$243:AK$295,MATCH($H173,Cal_FrontierShift!$H$243:$H$295,0))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310</v>
      </c>
      <c r="L174" s="3" t="s">
        <v>158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Inp_WM!AG157*INDEX(Cal_FrontierShift!AG$243:AG$295,MATCH($H174,Cal_FrontierShift!$H$243:$H$295,0))</f>
        <v>0</v>
      </c>
      <c r="AH174" s="18">
        <f>Inp_WM!AH157*INDEX(Cal_FrontierShift!AH$243:AH$295,MATCH($H174,Cal_FrontierShift!$H$243:$H$295,0))</f>
        <v>0</v>
      </c>
      <c r="AI174" s="18">
        <f>Inp_WM!AI157*INDEX(Cal_FrontierShift!AI$243:AI$295,MATCH($H174,Cal_FrontierShift!$H$243:$H$295,0))</f>
        <v>0</v>
      </c>
      <c r="AJ174" s="18">
        <f>Inp_WM!AJ157*INDEX(Cal_FrontierShift!AJ$243:AJ$295,MATCH($H174,Cal_FrontierShift!$H$243:$H$295,0))</f>
        <v>0</v>
      </c>
      <c r="AK174" s="18">
        <f>Inp_WM!AK157*INDEX(Cal_FrontierShift!AK$243:AK$295,MATCH($H174,Cal_FrontierShift!$H$243:$H$295,0))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185</v>
      </c>
      <c r="H175" s="4" t="s">
        <v>186</v>
      </c>
      <c r="L175" s="3" t="s">
        <v>158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8.3277235215531834E-2</v>
      </c>
      <c r="AH175" s="72">
        <f t="shared" ref="AH175:AK175" si="13">SUM(AH176:AH183)</f>
        <v>8.9523347055963085E-2</v>
      </c>
      <c r="AI175" s="72">
        <f t="shared" si="13"/>
        <v>9.9695297879894465E-2</v>
      </c>
      <c r="AJ175" s="72">
        <f t="shared" si="13"/>
        <v>4.3495533256057997E-2</v>
      </c>
      <c r="AK175" s="72">
        <f t="shared" si="13"/>
        <v>6.6723563074639308E-2</v>
      </c>
      <c r="AM175" s="14"/>
      <c r="AN175" s="14"/>
      <c r="AO175" s="18">
        <f t="shared" si="10"/>
        <v>0.38271497648208663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185</v>
      </c>
      <c r="H176" s="3" t="s">
        <v>187</v>
      </c>
      <c r="L176" s="3" t="s">
        <v>158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Inp_WM!AG159*INDEX(Cal_FrontierShift!AG$243:AG$295,MATCH($H176,Cal_FrontierShift!$H$243:$H$295,0))</f>
        <v>8.3277235215531834E-2</v>
      </c>
      <c r="AH176" s="18">
        <f>Inp_WM!AH159*INDEX(Cal_FrontierShift!AH$243:AH$295,MATCH($H176,Cal_FrontierShift!$H$243:$H$295,0))</f>
        <v>8.9523347055963085E-2</v>
      </c>
      <c r="AI176" s="18">
        <f>Inp_WM!AI159*INDEX(Cal_FrontierShift!AI$243:AI$295,MATCH($H176,Cal_FrontierShift!$H$243:$H$295,0))</f>
        <v>9.9695297879894465E-2</v>
      </c>
      <c r="AJ176" s="18">
        <f>Inp_WM!AJ159*INDEX(Cal_FrontierShift!AJ$243:AJ$295,MATCH($H176,Cal_FrontierShift!$H$243:$H$295,0))</f>
        <v>4.3495533256057997E-2</v>
      </c>
      <c r="AK176" s="18">
        <f>Inp_WM!AK159*INDEX(Cal_FrontierShift!AK$243:AK$295,MATCH($H176,Cal_FrontierShift!$H$243:$H$295,0))</f>
        <v>6.6723563074639308E-2</v>
      </c>
      <c r="AM176" s="14"/>
      <c r="AN176" s="14"/>
      <c r="AO176" s="18">
        <f t="shared" si="10"/>
        <v>0.38271497648208663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185</v>
      </c>
      <c r="H177" s="3" t="s">
        <v>188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Inp_WM!AG160*INDEX(Cal_FrontierShift!AG$243:AG$295,MATCH($H177,Cal_FrontierShift!$H$243:$H$295,0))</f>
        <v>0</v>
      </c>
      <c r="AH177" s="18">
        <f>Inp_WM!AH160*INDEX(Cal_FrontierShift!AH$243:AH$295,MATCH($H177,Cal_FrontierShift!$H$243:$H$295,0))</f>
        <v>0</v>
      </c>
      <c r="AI177" s="18">
        <f>Inp_WM!AI160*INDEX(Cal_FrontierShift!AI$243:AI$295,MATCH($H177,Cal_FrontierShift!$H$243:$H$295,0))</f>
        <v>0</v>
      </c>
      <c r="AJ177" s="18">
        <f>Inp_WM!AJ160*INDEX(Cal_FrontierShift!AJ$243:AJ$295,MATCH($H177,Cal_FrontierShift!$H$243:$H$295,0))</f>
        <v>0</v>
      </c>
      <c r="AK177" s="18">
        <f>Inp_WM!AK160*INDEX(Cal_FrontierShift!AK$243:AK$295,MATCH($H177,Cal_FrontierShift!$H$243:$H$295,0))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185</v>
      </c>
      <c r="H178" s="3" t="s">
        <v>189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Inp_WM!AG161*INDEX(Cal_FrontierShift!AG$243:AG$295,MATCH($H178,Cal_FrontierShift!$H$243:$H$295,0))</f>
        <v>0</v>
      </c>
      <c r="AH178" s="18">
        <f>Inp_WM!AH161*INDEX(Cal_FrontierShift!AH$243:AH$295,MATCH($H178,Cal_FrontierShift!$H$243:$H$295,0))</f>
        <v>0</v>
      </c>
      <c r="AI178" s="18">
        <f>Inp_WM!AI161*INDEX(Cal_FrontierShift!AI$243:AI$295,MATCH($H178,Cal_FrontierShift!$H$243:$H$295,0))</f>
        <v>0</v>
      </c>
      <c r="AJ178" s="18">
        <f>Inp_WM!AJ161*INDEX(Cal_FrontierShift!AJ$243:AJ$295,MATCH($H178,Cal_FrontierShift!$H$243:$H$295,0))</f>
        <v>0</v>
      </c>
      <c r="AK178" s="18">
        <f>Inp_WM!AK161*INDEX(Cal_FrontierShift!AK$243:AK$295,MATCH($H178,Cal_FrontierShift!$H$243:$H$295,0))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185</v>
      </c>
      <c r="H179" s="3" t="s">
        <v>190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Inp_WM!AG162*INDEX(Cal_FrontierShift!AG$243:AG$295,MATCH($H179,Cal_FrontierShift!$H$243:$H$295,0))</f>
        <v>0</v>
      </c>
      <c r="AH179" s="18">
        <f>Inp_WM!AH162*INDEX(Cal_FrontierShift!AH$243:AH$295,MATCH($H179,Cal_FrontierShift!$H$243:$H$295,0))</f>
        <v>0</v>
      </c>
      <c r="AI179" s="18">
        <f>Inp_WM!AI162*INDEX(Cal_FrontierShift!AI$243:AI$295,MATCH($H179,Cal_FrontierShift!$H$243:$H$295,0))</f>
        <v>0</v>
      </c>
      <c r="AJ179" s="18">
        <f>Inp_WM!AJ162*INDEX(Cal_FrontierShift!AJ$243:AJ$295,MATCH($H179,Cal_FrontierShift!$H$243:$H$295,0))</f>
        <v>0</v>
      </c>
      <c r="AK179" s="18">
        <f>Inp_WM!AK162*INDEX(Cal_FrontierShift!AK$243:AK$295,MATCH($H179,Cal_FrontierShift!$H$243:$H$295,0))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185</v>
      </c>
      <c r="H180" s="3" t="s">
        <v>191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Inp_WM!AG163*INDEX(Cal_FrontierShift!AG$243:AG$295,MATCH($H180,Cal_FrontierShift!$H$243:$H$295,0))</f>
        <v>0</v>
      </c>
      <c r="AH180" s="18">
        <f>Inp_WM!AH163*INDEX(Cal_FrontierShift!AH$243:AH$295,MATCH($H180,Cal_FrontierShift!$H$243:$H$295,0))</f>
        <v>0</v>
      </c>
      <c r="AI180" s="18">
        <f>Inp_WM!AI163*INDEX(Cal_FrontierShift!AI$243:AI$295,MATCH($H180,Cal_FrontierShift!$H$243:$H$295,0))</f>
        <v>0</v>
      </c>
      <c r="AJ180" s="18">
        <f>Inp_WM!AJ163*INDEX(Cal_FrontierShift!AJ$243:AJ$295,MATCH($H180,Cal_FrontierShift!$H$243:$H$295,0))</f>
        <v>0</v>
      </c>
      <c r="AK180" s="18">
        <f>Inp_WM!AK163*INDEX(Cal_FrontierShift!AK$243:AK$295,MATCH($H180,Cal_FrontierShift!$H$243:$H$295,0))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185</v>
      </c>
      <c r="H181" s="3" t="s">
        <v>192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Inp_WM!AG164*INDEX(Cal_FrontierShift!AG$243:AG$295,MATCH($H181,Cal_FrontierShift!$H$243:$H$295,0))</f>
        <v>0</v>
      </c>
      <c r="AH181" s="18">
        <f>Inp_WM!AH164*INDEX(Cal_FrontierShift!AH$243:AH$295,MATCH($H181,Cal_FrontierShift!$H$243:$H$295,0))</f>
        <v>0</v>
      </c>
      <c r="AI181" s="18">
        <f>Inp_WM!AI164*INDEX(Cal_FrontierShift!AI$243:AI$295,MATCH($H181,Cal_FrontierShift!$H$243:$H$295,0))</f>
        <v>0</v>
      </c>
      <c r="AJ181" s="18">
        <f>Inp_WM!AJ164*INDEX(Cal_FrontierShift!AJ$243:AJ$295,MATCH($H181,Cal_FrontierShift!$H$243:$H$295,0))</f>
        <v>0</v>
      </c>
      <c r="AK181" s="18">
        <f>Inp_WM!AK164*INDEX(Cal_FrontierShift!AK$243:AK$295,MATCH($H181,Cal_FrontierShift!$H$243:$H$295,0))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185</v>
      </c>
      <c r="H182" s="3" t="s">
        <v>193</v>
      </c>
      <c r="L182" s="3" t="s">
        <v>158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Inp_WM!AG165*INDEX(Cal_FrontierShift!AG$243:AG$295,MATCH($H182,Cal_FrontierShift!$H$243:$H$295,0))</f>
        <v>0</v>
      </c>
      <c r="AH182" s="18">
        <f>Inp_WM!AH165*INDEX(Cal_FrontierShift!AH$243:AH$295,MATCH($H182,Cal_FrontierShift!$H$243:$H$295,0))</f>
        <v>0</v>
      </c>
      <c r="AI182" s="18">
        <f>Inp_WM!AI165*INDEX(Cal_FrontierShift!AI$243:AI$295,MATCH($H182,Cal_FrontierShift!$H$243:$H$295,0))</f>
        <v>0</v>
      </c>
      <c r="AJ182" s="18">
        <f>Inp_WM!AJ165*INDEX(Cal_FrontierShift!AJ$243:AJ$295,MATCH($H182,Cal_FrontierShift!$H$243:$H$295,0))</f>
        <v>0</v>
      </c>
      <c r="AK182" s="18">
        <f>Inp_WM!AK165*INDEX(Cal_FrontierShift!AK$243:AK$295,MATCH($H182,Cal_FrontierShift!$H$243:$H$295,0))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185</v>
      </c>
      <c r="H183" s="3" t="s">
        <v>194</v>
      </c>
      <c r="L183" s="3" t="s">
        <v>158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Inp_WM!AG166*INDEX(Cal_FrontierShift!AG$243:AG$295,MATCH($H183,Cal_FrontierShift!$H$243:$H$295,0))</f>
        <v>0</v>
      </c>
      <c r="AH183" s="18">
        <f>Inp_WM!AH166*INDEX(Cal_FrontierShift!AH$243:AH$295,MATCH($H183,Cal_FrontierShift!$H$243:$H$295,0))</f>
        <v>0</v>
      </c>
      <c r="AI183" s="18">
        <f>Inp_WM!AI166*INDEX(Cal_FrontierShift!AI$243:AI$295,MATCH($H183,Cal_FrontierShift!$H$243:$H$295,0))</f>
        <v>0</v>
      </c>
      <c r="AJ183" s="18">
        <f>Inp_WM!AJ166*INDEX(Cal_FrontierShift!AJ$243:AJ$295,MATCH($H183,Cal_FrontierShift!$H$243:$H$295,0))</f>
        <v>0</v>
      </c>
      <c r="AK183" s="18">
        <f>Inp_WM!AK166*INDEX(Cal_FrontierShift!AK$243:AK$295,MATCH($H183,Cal_FrontierShift!$H$243:$H$295,0))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195</v>
      </c>
      <c r="H184" s="4" t="s">
        <v>196</v>
      </c>
      <c r="L184" s="3" t="s">
        <v>158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Inp_WM!AG167*INDEX(Cal_FrontierShift!AG$243:AG$295,MATCH($H184,Cal_FrontierShift!$H$243:$H$295,0))</f>
        <v>0</v>
      </c>
      <c r="AH184" s="18">
        <f>Inp_WM!AH167*INDEX(Cal_FrontierShift!AH$243:AH$295,MATCH($H184,Cal_FrontierShift!$H$243:$H$295,0))</f>
        <v>0</v>
      </c>
      <c r="AI184" s="18">
        <f>Inp_WM!AI167*INDEX(Cal_FrontierShift!AI$243:AI$295,MATCH($H184,Cal_FrontierShift!$H$243:$H$295,0))</f>
        <v>0</v>
      </c>
      <c r="AJ184" s="18">
        <f>Inp_WM!AJ167*INDEX(Cal_FrontierShift!AJ$243:AJ$295,MATCH($H184,Cal_FrontierShift!$H$243:$H$295,0))</f>
        <v>0</v>
      </c>
      <c r="AK184" s="18">
        <f>Inp_WM!AK167*INDEX(Cal_FrontierShift!AK$243:AK$295,MATCH($H184,Cal_FrontierShift!$H$243:$H$295,0))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197</v>
      </c>
      <c r="H185" s="4" t="s">
        <v>198</v>
      </c>
      <c r="L185" s="3" t="s">
        <v>158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197</v>
      </c>
      <c r="H186" s="104" t="s">
        <v>199</v>
      </c>
      <c r="L186" s="3" t="s">
        <v>158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197</v>
      </c>
      <c r="H187" s="105" t="s">
        <v>200</v>
      </c>
      <c r="L187" s="3" t="s">
        <v>158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197</v>
      </c>
      <c r="H188" s="105" t="s">
        <v>201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197</v>
      </c>
      <c r="H189" s="105" t="s">
        <v>202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197</v>
      </c>
      <c r="H190" s="105" t="s">
        <v>203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197</v>
      </c>
      <c r="H191" s="105" t="s">
        <v>204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197</v>
      </c>
      <c r="H192" s="105" t="s">
        <v>1107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197</v>
      </c>
      <c r="H193" s="105" t="s">
        <v>206</v>
      </c>
      <c r="L193" s="3" t="s">
        <v>158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197</v>
      </c>
      <c r="H194" s="105" t="s">
        <v>207</v>
      </c>
      <c r="L194" s="3" t="s">
        <v>158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197</v>
      </c>
      <c r="H195" s="105" t="s">
        <v>1108</v>
      </c>
      <c r="L195" s="3" t="s">
        <v>158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197</v>
      </c>
      <c r="H196" s="105" t="s">
        <v>1109</v>
      </c>
      <c r="L196" s="3" t="s">
        <v>158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197</v>
      </c>
      <c r="H197" s="105" t="s">
        <v>1110</v>
      </c>
      <c r="L197" s="3" t="s">
        <v>158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197</v>
      </c>
      <c r="H198" s="105" t="s">
        <v>195</v>
      </c>
      <c r="L198" s="3" t="s">
        <v>158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209</v>
      </c>
      <c r="H199" s="4" t="s">
        <v>209</v>
      </c>
      <c r="L199" s="3" t="s">
        <v>158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3.2759985151620126</v>
      </c>
      <c r="AH199" s="72">
        <f t="shared" ref="AH199:AK199" si="14">SUM(AH200:AH205)</f>
        <v>1.6772431357713209</v>
      </c>
      <c r="AI199" s="72">
        <f t="shared" si="14"/>
        <v>2.2177294802998708</v>
      </c>
      <c r="AJ199" s="72">
        <f t="shared" si="14"/>
        <v>2.7278341777039601</v>
      </c>
      <c r="AK199" s="72">
        <f t="shared" si="14"/>
        <v>1.298687840202762</v>
      </c>
      <c r="AM199" s="14"/>
      <c r="AN199" s="14"/>
      <c r="AO199" s="18">
        <f t="shared" si="10"/>
        <v>11.197493149139925</v>
      </c>
      <c r="AQ199" s="14"/>
      <c r="AR199" s="14"/>
      <c r="AS199" s="14"/>
    </row>
    <row r="200" spans="5:45" x14ac:dyDescent="0.3">
      <c r="E200" s="3" t="s">
        <v>209</v>
      </c>
      <c r="H200" s="3" t="s">
        <v>311</v>
      </c>
      <c r="L200" s="3" t="s">
        <v>158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Inp_WM!AG183*INDEX(Cal_FrontierShift!AG$243:AG$295,MATCH($H200,Cal_FrontierShift!$H$243:$H$295,0))</f>
        <v>2.7668121240797694</v>
      </c>
      <c r="AH200" s="18">
        <f>Inp_WM!AH183*INDEX(Cal_FrontierShift!AH$243:AH$295,MATCH($H200,Cal_FrontierShift!$H$243:$H$295,0))</f>
        <v>1.2200576557112894</v>
      </c>
      <c r="AI200" s="18">
        <f>Inp_WM!AI183*INDEX(Cal_FrontierShift!AI$243:AI$295,MATCH($H200,Cal_FrontierShift!$H$243:$H$295,0))</f>
        <v>1.1530788920023034</v>
      </c>
      <c r="AJ200" s="18">
        <f>Inp_WM!AJ183*INDEX(Cal_FrontierShift!AJ$243:AJ$295,MATCH($H200,Cal_FrontierShift!$H$243:$H$295,0))</f>
        <v>1.9591249984098296</v>
      </c>
      <c r="AK200" s="18">
        <f>Inp_WM!AK183*INDEX(Cal_FrontierShift!AK$243:AK$295,MATCH($H200,Cal_FrontierShift!$H$243:$H$295,0))</f>
        <v>0.54274417386996199</v>
      </c>
      <c r="AM200" s="14"/>
      <c r="AN200" s="14"/>
      <c r="AO200" s="18">
        <f t="shared" si="10"/>
        <v>7.6418178440731541</v>
      </c>
      <c r="AQ200" s="14"/>
      <c r="AR200" s="14"/>
      <c r="AS200" s="14"/>
    </row>
    <row r="201" spans="5:45" x14ac:dyDescent="0.3">
      <c r="E201" s="3" t="s">
        <v>209</v>
      </c>
      <c r="H201" s="3" t="s">
        <v>210</v>
      </c>
      <c r="L201" s="3" t="s">
        <v>158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Inp_WM!AG184*INDEX(Cal_FrontierShift!AG$243:AG$295,MATCH($H201,Cal_FrontierShift!$H$243:$H$295,0))</f>
        <v>0</v>
      </c>
      <c r="AH201" s="18">
        <f>Inp_WM!AH184*INDEX(Cal_FrontierShift!AH$243:AH$295,MATCH($H201,Cal_FrontierShift!$H$243:$H$295,0))</f>
        <v>0</v>
      </c>
      <c r="AI201" s="18">
        <f>Inp_WM!AI184*INDEX(Cal_FrontierShift!AI$243:AI$295,MATCH($H201,Cal_FrontierShift!$H$243:$H$295,0))</f>
        <v>0</v>
      </c>
      <c r="AJ201" s="18">
        <f>Inp_WM!AJ184*INDEX(Cal_FrontierShift!AJ$243:AJ$295,MATCH($H201,Cal_FrontierShift!$H$243:$H$295,0))</f>
        <v>0</v>
      </c>
      <c r="AK201" s="18">
        <f>Inp_WM!AK184*INDEX(Cal_FrontierShift!AK$243:AK$295,MATCH($H201,Cal_FrontierShift!$H$243:$H$295,0))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209</v>
      </c>
      <c r="H202" s="3" t="s">
        <v>211</v>
      </c>
      <c r="L202" s="3" t="s">
        <v>158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Inp_WM!AG185*INDEX(Cal_FrontierShift!AG$243:AG$295,MATCH($H202,Cal_FrontierShift!$H$243:$H$295,0))</f>
        <v>0</v>
      </c>
      <c r="AH202" s="18">
        <f>Inp_WM!AH185*INDEX(Cal_FrontierShift!AH$243:AH$295,MATCH($H202,Cal_FrontierShift!$H$243:$H$295,0))</f>
        <v>0</v>
      </c>
      <c r="AI202" s="18">
        <f>Inp_WM!AI185*INDEX(Cal_FrontierShift!AI$243:AI$295,MATCH($H202,Cal_FrontierShift!$H$243:$H$295,0))</f>
        <v>0</v>
      </c>
      <c r="AJ202" s="18">
        <f>Inp_WM!AJ185*INDEX(Cal_FrontierShift!AJ$243:AJ$295,MATCH($H202,Cal_FrontierShift!$H$243:$H$295,0))</f>
        <v>0</v>
      </c>
      <c r="AK202" s="18">
        <f>Inp_WM!AK185*INDEX(Cal_FrontierShift!AK$243:AK$295,MATCH($H202,Cal_FrontierShift!$H$243:$H$295,0))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209</v>
      </c>
      <c r="H203" s="3" t="s">
        <v>213</v>
      </c>
      <c r="L203" s="3" t="s">
        <v>158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Inp_WM!AG186*INDEX(Cal_FrontierShift!AG$243:AG$295,MATCH($H203,Cal_FrontierShift!$H$243:$H$295,0))</f>
        <v>0</v>
      </c>
      <c r="AH203" s="18">
        <f>Inp_WM!AH186*INDEX(Cal_FrontierShift!AH$243:AH$295,MATCH($H203,Cal_FrontierShift!$H$243:$H$295,0))</f>
        <v>0</v>
      </c>
      <c r="AI203" s="18">
        <f>Inp_WM!AI186*INDEX(Cal_FrontierShift!AI$243:AI$295,MATCH($H203,Cal_FrontierShift!$H$243:$H$295,0))</f>
        <v>0</v>
      </c>
      <c r="AJ203" s="18">
        <f>Inp_WM!AJ186*INDEX(Cal_FrontierShift!AJ$243:AJ$295,MATCH($H203,Cal_FrontierShift!$H$243:$H$295,0))</f>
        <v>0</v>
      </c>
      <c r="AK203" s="18">
        <f>Inp_WM!AK186*INDEX(Cal_FrontierShift!AK$243:AK$295,MATCH($H203,Cal_FrontierShift!$H$243:$H$295,0))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209</v>
      </c>
      <c r="H204" s="3" t="s">
        <v>214</v>
      </c>
      <c r="L204" s="3" t="s">
        <v>158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Inp_WM!AG187*INDEX(Cal_FrontierShift!AG$243:AG$295,MATCH($H204,Cal_FrontierShift!$H$243:$H$295,0))</f>
        <v>0.20386737993545728</v>
      </c>
      <c r="AH204" s="18">
        <f>Inp_WM!AH187*INDEX(Cal_FrontierShift!AH$243:AH$295,MATCH($H204,Cal_FrontierShift!$H$243:$H$295,0))</f>
        <v>0.15223312591160468</v>
      </c>
      <c r="AI204" s="18">
        <f>Inp_WM!AI187*INDEX(Cal_FrontierShift!AI$243:AI$295,MATCH($H204,Cal_FrontierShift!$H$243:$H$295,0))</f>
        <v>0.76008121662779171</v>
      </c>
      <c r="AJ204" s="18">
        <f>Inp_WM!AJ187*INDEX(Cal_FrontierShift!AJ$243:AJ$295,MATCH($H204,Cal_FrontierShift!$H$243:$H$295,0))</f>
        <v>0.75334577466666941</v>
      </c>
      <c r="AK204" s="18">
        <f>Inp_WM!AK187*INDEX(Cal_FrontierShift!AK$243:AK$295,MATCH($H204,Cal_FrontierShift!$H$243:$H$295,0))</f>
        <v>0.73767365363007931</v>
      </c>
      <c r="AM204" s="14"/>
      <c r="AN204" s="14"/>
      <c r="AO204" s="18">
        <f t="shared" si="10"/>
        <v>2.6072011507716026</v>
      </c>
      <c r="AQ204" s="14"/>
      <c r="AR204" s="14"/>
      <c r="AS204" s="14"/>
    </row>
    <row r="205" spans="5:45" x14ac:dyDescent="0.3">
      <c r="E205" s="3" t="s">
        <v>209</v>
      </c>
      <c r="H205" s="3" t="s">
        <v>215</v>
      </c>
      <c r="L205" s="3" t="s">
        <v>158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Inp_WM!AG188*INDEX(Cal_FrontierShift!AG$243:AG$295,MATCH($H205,Cal_FrontierShift!$H$243:$H$295,0))</f>
        <v>0.30531901114678589</v>
      </c>
      <c r="AH205" s="18">
        <f>Inp_WM!AH188*INDEX(Cal_FrontierShift!AH$243:AH$295,MATCH($H205,Cal_FrontierShift!$H$243:$H$295,0))</f>
        <v>0.30495235414842664</v>
      </c>
      <c r="AI205" s="18">
        <f>Inp_WM!AI188*INDEX(Cal_FrontierShift!AI$243:AI$295,MATCH($H205,Cal_FrontierShift!$H$243:$H$295,0))</f>
        <v>0.30456937166977566</v>
      </c>
      <c r="AJ205" s="18">
        <f>Inp_WM!AJ188*INDEX(Cal_FrontierShift!AJ$243:AJ$295,MATCH($H205,Cal_FrontierShift!$H$243:$H$295,0))</f>
        <v>1.5363404627460931E-2</v>
      </c>
      <c r="AK205" s="18">
        <f>Inp_WM!AK188*INDEX(Cal_FrontierShift!AK$243:AK$295,MATCH($H205,Cal_FrontierShift!$H$243:$H$295,0))</f>
        <v>1.827001270272063E-2</v>
      </c>
      <c r="AM205" s="14"/>
      <c r="AN205" s="14"/>
      <c r="AO205" s="18">
        <f t="shared" si="10"/>
        <v>0.94847415429516979</v>
      </c>
      <c r="AQ205" s="14"/>
      <c r="AR205" s="14"/>
      <c r="AS205" s="14"/>
    </row>
    <row r="206" spans="5:45" x14ac:dyDescent="0.3">
      <c r="E206" s="4" t="s">
        <v>216</v>
      </c>
      <c r="H206" s="4" t="s">
        <v>216</v>
      </c>
      <c r="L206" s="3" t="s">
        <v>158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Inp_WM!AG189*INDEX(Cal_FrontierShift!AG$243:AG$295,MATCH($H206,Cal_FrontierShift!$H$243:$H$295,0))</f>
        <v>0</v>
      </c>
      <c r="AH206" s="18">
        <f>Inp_WM!AH189*INDEX(Cal_FrontierShift!AH$243:AH$295,MATCH($H206,Cal_FrontierShift!$H$243:$H$295,0))</f>
        <v>0</v>
      </c>
      <c r="AI206" s="18">
        <f>Inp_WM!AI189*INDEX(Cal_FrontierShift!AI$243:AI$295,MATCH($H206,Cal_FrontierShift!$H$243:$H$295,0))</f>
        <v>0</v>
      </c>
      <c r="AJ206" s="18">
        <f>Inp_WM!AJ189*INDEX(Cal_FrontierShift!AJ$243:AJ$295,MATCH($H206,Cal_FrontierShift!$H$243:$H$295,0))</f>
        <v>0</v>
      </c>
      <c r="AK206" s="18">
        <f>Inp_WM!AK189*INDEX(Cal_FrontierShift!AK$243:AK$295,MATCH($H206,Cal_FrontierShift!$H$243:$H$295,0))</f>
        <v>0</v>
      </c>
      <c r="AM206" s="14"/>
      <c r="AN206" s="14"/>
      <c r="AO206" s="18">
        <f t="shared" si="10"/>
        <v>0</v>
      </c>
      <c r="AQ206" s="14"/>
      <c r="AR206" s="14"/>
      <c r="AS206" s="14"/>
    </row>
    <row r="207" spans="5:45" x14ac:dyDescent="0.3">
      <c r="E207" s="3" t="s">
        <v>216</v>
      </c>
      <c r="H207" s="3" t="s">
        <v>217</v>
      </c>
      <c r="L207" s="3" t="s">
        <v>158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216</v>
      </c>
      <c r="H208" s="3" t="s">
        <v>218</v>
      </c>
      <c r="L208" s="3" t="s">
        <v>158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216</v>
      </c>
      <c r="H209" s="3" t="s">
        <v>219</v>
      </c>
      <c r="L209" s="3" t="s">
        <v>158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216</v>
      </c>
      <c r="H210" s="3" t="s">
        <v>220</v>
      </c>
      <c r="L210" s="3" t="s">
        <v>158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216</v>
      </c>
      <c r="H211" s="3" t="s">
        <v>221</v>
      </c>
      <c r="L211" s="3" t="s">
        <v>158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216</v>
      </c>
      <c r="H212" s="3" t="s">
        <v>222</v>
      </c>
      <c r="L212" s="3" t="s">
        <v>158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216</v>
      </c>
      <c r="H213" s="3" t="s">
        <v>223</v>
      </c>
      <c r="L213" s="3" t="s">
        <v>158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216</v>
      </c>
      <c r="H214" s="3" t="s">
        <v>224</v>
      </c>
      <c r="L214" s="3" t="s">
        <v>158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1188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1190</v>
      </c>
    </row>
    <row r="219" spans="2:61" x14ac:dyDescent="0.3">
      <c r="E219" s="4" t="s">
        <v>166</v>
      </c>
      <c r="H219" s="4" t="s">
        <v>166</v>
      </c>
      <c r="L219" s="3" t="s">
        <v>158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177.99603646961597</v>
      </c>
      <c r="AH219" s="18">
        <f>AH221+AH258+AH265</f>
        <v>175.85571742326431</v>
      </c>
      <c r="AI219" s="18">
        <f>AI221+AI258+AI265</f>
        <v>174.27822883247165</v>
      </c>
      <c r="AJ219" s="18">
        <f>AJ221+AJ258+AJ265</f>
        <v>164.73223665135743</v>
      </c>
      <c r="AK219" s="18">
        <f>AK221+AK258+AK265</f>
        <v>160.35631454997076</v>
      </c>
      <c r="AM219" s="14"/>
      <c r="AN219" s="14"/>
      <c r="AO219" s="18">
        <f>SUM(AG219:AK219)</f>
        <v>853.21853392668015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158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71.598126488878535</v>
      </c>
      <c r="AH221" s="72">
        <f t="shared" ref="AH221:AK221" si="15">AH222+AH244</f>
        <v>69.782177678266024</v>
      </c>
      <c r="AI221" s="72">
        <f t="shared" si="15"/>
        <v>66.796836942663461</v>
      </c>
      <c r="AJ221" s="72">
        <f t="shared" si="15"/>
        <v>63.592470293966464</v>
      </c>
      <c r="AK221" s="72">
        <f t="shared" si="15"/>
        <v>61.012467714880444</v>
      </c>
      <c r="AM221" s="14"/>
      <c r="AN221" s="14"/>
      <c r="AO221" s="18">
        <f t="shared" ref="AO221:AO273" si="16">SUM(AG221:AK221)</f>
        <v>332.78207911865491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158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71.598126488878535</v>
      </c>
      <c r="AH222" s="72">
        <f t="shared" ref="AH222:AK222" si="17">SUM(AH223,AH228,AH234,AH243)</f>
        <v>69.782177678266024</v>
      </c>
      <c r="AI222" s="72">
        <f t="shared" si="17"/>
        <v>66.796836942663461</v>
      </c>
      <c r="AJ222" s="72">
        <f t="shared" si="17"/>
        <v>63.592470293966464</v>
      </c>
      <c r="AK222" s="72">
        <f t="shared" si="17"/>
        <v>61.012467714880444</v>
      </c>
      <c r="AM222" s="14"/>
      <c r="AN222" s="14"/>
      <c r="AO222" s="18">
        <f t="shared" si="16"/>
        <v>332.78207911865491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158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Inp_WM_sub!AG128*INDEX(Cal_FrontierShift!AG$243:AG$295,MATCH($H223,Cal_FrontierShift!$H$243:$H$295,0))</f>
        <v>14.555030281225141</v>
      </c>
      <c r="AH223" s="18">
        <f>Inp_WM_sub!AH128*INDEX(Cal_FrontierShift!AH$243:AH$295,MATCH($H223,Cal_FrontierShift!$H$243:$H$295,0))</f>
        <v>14.25167473584937</v>
      </c>
      <c r="AI223" s="18">
        <f>Inp_WM_sub!AI128*INDEX(Cal_FrontierShift!AI$243:AI$295,MATCH($H223,Cal_FrontierShift!$H$243:$H$295,0))</f>
        <v>13.677420636224873</v>
      </c>
      <c r="AJ223" s="18">
        <f>Inp_WM_sub!AJ128*INDEX(Cal_FrontierShift!AJ$243:AJ$295,MATCH($H223,Cal_FrontierShift!$H$243:$H$295,0))</f>
        <v>13.174532688295875</v>
      </c>
      <c r="AK223" s="18">
        <f>Inp_WM_sub!AK128*INDEX(Cal_FrontierShift!AK$243:AK$295,MATCH($H223,Cal_FrontierShift!$H$243:$H$295,0))</f>
        <v>12.61250535022856</v>
      </c>
      <c r="AM223" s="14"/>
      <c r="AN223" s="14"/>
      <c r="AO223" s="18">
        <f t="shared" si="16"/>
        <v>68.27116369182383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158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158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158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158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158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35.747230489722966</v>
      </c>
      <c r="AH228" s="72">
        <f t="shared" ref="AH228:AK228" si="18">SUM(AH229:AH233)</f>
        <v>35.001724767810906</v>
      </c>
      <c r="AI228" s="72">
        <f t="shared" si="18"/>
        <v>32.565027564866185</v>
      </c>
      <c r="AJ228" s="72">
        <f t="shared" si="18"/>
        <v>30.538761033970736</v>
      </c>
      <c r="AK228" s="72">
        <f t="shared" si="18"/>
        <v>29.010497377890438</v>
      </c>
      <c r="AM228" s="14"/>
      <c r="AN228" s="14"/>
      <c r="AO228" s="18">
        <f t="shared" si="16"/>
        <v>162.86324123426124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158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Inp_WM_sub!AG134*INDEX(Cal_FrontierShift!AG$243:AG$295,MATCH($H229,Cal_FrontierShift!$H$243:$H$295,0))</f>
        <v>7.880254028453785</v>
      </c>
      <c r="AH229" s="18">
        <f>Inp_WM_sub!AH134*INDEX(Cal_FrontierShift!AH$243:AH$295,MATCH($H229,Cal_FrontierShift!$H$243:$H$295,0))</f>
        <v>7.4585455190054075</v>
      </c>
      <c r="AI229" s="18">
        <f>Inp_WM_sub!AI134*INDEX(Cal_FrontierShift!AI$243:AI$295,MATCH($H229,Cal_FrontierShift!$H$243:$H$295,0))</f>
        <v>6.9967476887044207</v>
      </c>
      <c r="AJ229" s="18">
        <f>Inp_WM_sub!AJ134*INDEX(Cal_FrontierShift!AJ$243:AJ$295,MATCH($H229,Cal_FrontierShift!$H$243:$H$295,0))</f>
        <v>6.2965836278191496</v>
      </c>
      <c r="AK229" s="18">
        <f>Inp_WM_sub!AK134*INDEX(Cal_FrontierShift!AK$243:AK$295,MATCH($H229,Cal_FrontierShift!$H$243:$H$295,0))</f>
        <v>6.0173729572377477</v>
      </c>
      <c r="AM229" s="14"/>
      <c r="AN229" s="14"/>
      <c r="AO229" s="18">
        <f t="shared" si="16"/>
        <v>34.649503821220513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308</v>
      </c>
      <c r="L230" s="3" t="s">
        <v>158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Inp_WM_sub!AG135*INDEX(Cal_FrontierShift!AG$243:AG$295,MATCH($H230,Cal_FrontierShift!$H$243:$H$295,0))</f>
        <v>10.417983311682033</v>
      </c>
      <c r="AH230" s="18">
        <f>Inp_WM_sub!AH135*INDEX(Cal_FrontierShift!AH$243:AH$295,MATCH($H230,Cal_FrontierShift!$H$243:$H$295,0))</f>
        <v>9.9642885814361808</v>
      </c>
      <c r="AI230" s="18">
        <f>Inp_WM_sub!AI135*INDEX(Cal_FrontierShift!AI$243:AI$295,MATCH($H230,Cal_FrontierShift!$H$243:$H$295,0))</f>
        <v>9.5027522349219158</v>
      </c>
      <c r="AJ230" s="18">
        <f>Inp_WM_sub!AJ135*INDEX(Cal_FrontierShift!AJ$243:AJ$295,MATCH($H230,Cal_FrontierShift!$H$243:$H$295,0))</f>
        <v>9.0441219021135204</v>
      </c>
      <c r="AK230" s="18">
        <f>Inp_WM_sub!AK135*INDEX(Cal_FrontierShift!AK$243:AK$295,MATCH($H230,Cal_FrontierShift!$H$243:$H$295,0))</f>
        <v>8.5838316353191093</v>
      </c>
      <c r="AM230" s="14"/>
      <c r="AN230" s="14"/>
      <c r="AO230" s="18">
        <f t="shared" si="16"/>
        <v>47.512977665472754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184</v>
      </c>
      <c r="L231" s="3" t="s">
        <v>158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Inp_WM_sub!AG136*INDEX(Cal_FrontierShift!AG$243:AG$295,MATCH($H231,Cal_FrontierShift!$H$243:$H$295,0))</f>
        <v>13.912255800920155</v>
      </c>
      <c r="AH231" s="18">
        <f>Inp_WM_sub!AH136*INDEX(Cal_FrontierShift!AH$243:AH$295,MATCH($H231,Cal_FrontierShift!$H$243:$H$295,0))</f>
        <v>14.043197173994242</v>
      </c>
      <c r="AI231" s="18">
        <f>Inp_WM_sub!AI136*INDEX(Cal_FrontierShift!AI$243:AI$295,MATCH($H231,Cal_FrontierShift!$H$243:$H$295,0))</f>
        <v>12.613830373942983</v>
      </c>
      <c r="AJ231" s="18">
        <f>Inp_WM_sub!AJ136*INDEX(Cal_FrontierShift!AJ$243:AJ$295,MATCH($H231,Cal_FrontierShift!$H$243:$H$295,0))</f>
        <v>11.808654011706246</v>
      </c>
      <c r="AK231" s="18">
        <f>Inp_WM_sub!AK136*INDEX(Cal_FrontierShift!AK$243:AK$295,MATCH($H231,Cal_FrontierShift!$H$243:$H$295,0))</f>
        <v>11.158133456839051</v>
      </c>
      <c r="AM231" s="14"/>
      <c r="AN231" s="14"/>
      <c r="AO231" s="18">
        <f t="shared" si="16"/>
        <v>63.536070817402681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309</v>
      </c>
      <c r="L232" s="3" t="s">
        <v>158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Inp_WM_sub!AG137*INDEX(Cal_FrontierShift!AG$243:AG$295,MATCH($H232,Cal_FrontierShift!$H$243:$H$295,0))</f>
        <v>0</v>
      </c>
      <c r="AH232" s="18">
        <f>Inp_WM_sub!AH137*INDEX(Cal_FrontierShift!AH$243:AH$295,MATCH($H232,Cal_FrontierShift!$H$243:$H$295,0))</f>
        <v>0</v>
      </c>
      <c r="AI232" s="18">
        <f>Inp_WM_sub!AI137*INDEX(Cal_FrontierShift!AI$243:AI$295,MATCH($H232,Cal_FrontierShift!$H$243:$H$295,0))</f>
        <v>0</v>
      </c>
      <c r="AJ232" s="18">
        <f>Inp_WM_sub!AJ137*INDEX(Cal_FrontierShift!AJ$243:AJ$295,MATCH($H232,Cal_FrontierShift!$H$243:$H$295,0))</f>
        <v>0</v>
      </c>
      <c r="AK232" s="18">
        <f>Inp_WM_sub!AK137*INDEX(Cal_FrontierShift!AK$243:AK$295,MATCH($H232,Cal_FrontierShift!$H$243:$H$295,0))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310</v>
      </c>
      <c r="L233" s="3" t="s">
        <v>158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Inp_WM_sub!AG138*INDEX(Cal_FrontierShift!AG$243:AG$295,MATCH($H233,Cal_FrontierShift!$H$243:$H$295,0))</f>
        <v>3.536737348666998</v>
      </c>
      <c r="AH233" s="18">
        <f>Inp_WM_sub!AH138*INDEX(Cal_FrontierShift!AH$243:AH$295,MATCH($H233,Cal_FrontierShift!$H$243:$H$295,0))</f>
        <v>3.5356934933750783</v>
      </c>
      <c r="AI233" s="18">
        <f>Inp_WM_sub!AI138*INDEX(Cal_FrontierShift!AI$243:AI$295,MATCH($H233,Cal_FrontierShift!$H$243:$H$295,0))</f>
        <v>3.4516972672968653</v>
      </c>
      <c r="AJ233" s="18">
        <f>Inp_WM_sub!AJ138*INDEX(Cal_FrontierShift!AJ$243:AJ$295,MATCH($H233,Cal_FrontierShift!$H$243:$H$295,0))</f>
        <v>3.389401492331821</v>
      </c>
      <c r="AK233" s="18">
        <f>Inp_WM_sub!AK138*INDEX(Cal_FrontierShift!AK$243:AK$295,MATCH($H233,Cal_FrontierShift!$H$243:$H$295,0))</f>
        <v>3.2511593284945315</v>
      </c>
      <c r="AM233" s="14"/>
      <c r="AN233" s="14"/>
      <c r="AO233" s="18">
        <f t="shared" si="16"/>
        <v>17.164688930165294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185</v>
      </c>
      <c r="H234" s="4" t="s">
        <v>186</v>
      </c>
      <c r="L234" s="3" t="s">
        <v>158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17.607452699751587</v>
      </c>
      <c r="AH234" s="72">
        <f t="shared" ref="AH234:AK234" si="19">SUM(AH235:AH242)</f>
        <v>17.096521152137889</v>
      </c>
      <c r="AI234" s="72">
        <f t="shared" si="19"/>
        <v>16.817862703574832</v>
      </c>
      <c r="AJ234" s="72">
        <f t="shared" si="19"/>
        <v>16.514831093344274</v>
      </c>
      <c r="AK234" s="72">
        <f t="shared" si="19"/>
        <v>15.71584383649005</v>
      </c>
      <c r="AM234" s="14"/>
      <c r="AN234" s="14"/>
      <c r="AO234" s="18">
        <f t="shared" si="16"/>
        <v>83.752511485298626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185</v>
      </c>
      <c r="H235" s="3" t="s">
        <v>187</v>
      </c>
      <c r="L235" s="3" t="s">
        <v>158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Inp_WM_sub!AG140*INDEX(Cal_FrontierShift!AG$243:AG$295,MATCH($H235,Cal_FrontierShift!$H$243:$H$295,0))</f>
        <v>7.947249489816234</v>
      </c>
      <c r="AH235" s="18">
        <f>Inp_WM_sub!AH140*INDEX(Cal_FrontierShift!AH$243:AH$295,MATCH($H235,Cal_FrontierShift!$H$243:$H$295,0))</f>
        <v>7.9283767354156547</v>
      </c>
      <c r="AI235" s="18">
        <f>Inp_WM_sub!AI140*INDEX(Cal_FrontierShift!AI$243:AI$295,MATCH($H235,Cal_FrontierShift!$H$243:$H$295,0))</f>
        <v>7.5169347297388045</v>
      </c>
      <c r="AJ235" s="18">
        <f>Inp_WM_sub!AJ140*INDEX(Cal_FrontierShift!AJ$243:AJ$295,MATCH($H235,Cal_FrontierShift!$H$243:$H$295,0))</f>
        <v>7.0246168654075261</v>
      </c>
      <c r="AK235" s="18">
        <f>Inp_WM_sub!AK140*INDEX(Cal_FrontierShift!AK$243:AK$295,MATCH($H235,Cal_FrontierShift!$H$243:$H$295,0))</f>
        <v>6.3460061865899098</v>
      </c>
      <c r="AM235" s="14"/>
      <c r="AN235" s="14"/>
      <c r="AO235" s="18">
        <f t="shared" si="16"/>
        <v>36.763184006968132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185</v>
      </c>
      <c r="H236" s="3" t="s">
        <v>188</v>
      </c>
      <c r="L236" s="3" t="s">
        <v>158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Inp_WM_sub!AG141*INDEX(Cal_FrontierShift!AG$243:AG$295,MATCH($H236,Cal_FrontierShift!$H$243:$H$295,0))</f>
        <v>2.9363862793545308</v>
      </c>
      <c r="AH236" s="18">
        <f>Inp_WM_sub!AH141*INDEX(Cal_FrontierShift!AH$243:AH$295,MATCH($H236,Cal_FrontierShift!$H$243:$H$295,0))</f>
        <v>2.9119971073334598</v>
      </c>
      <c r="AI236" s="18">
        <f>Inp_WM_sub!AI141*INDEX(Cal_FrontierShift!AI$243:AI$295,MATCH($H236,Cal_FrontierShift!$H$243:$H$295,0))</f>
        <v>2.8221719146197692</v>
      </c>
      <c r="AJ236" s="18">
        <f>Inp_WM_sub!AJ141*INDEX(Cal_FrontierShift!AJ$243:AJ$295,MATCH($H236,Cal_FrontierShift!$H$243:$H$295,0))</f>
        <v>2.8436246044599072</v>
      </c>
      <c r="AK236" s="18">
        <f>Inp_WM_sub!AK141*INDEX(Cal_FrontierShift!AK$243:AK$295,MATCH($H236,Cal_FrontierShift!$H$243:$H$295,0))</f>
        <v>2.8513713131506591</v>
      </c>
      <c r="AM236" s="14"/>
      <c r="AN236" s="14"/>
      <c r="AO236" s="18">
        <f t="shared" si="16"/>
        <v>14.365551218918325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185</v>
      </c>
      <c r="H237" s="3" t="s">
        <v>189</v>
      </c>
      <c r="L237" s="3" t="s">
        <v>158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Inp_WM_sub!AG142*INDEX(Cal_FrontierShift!AG$243:AG$295,MATCH($H237,Cal_FrontierShift!$H$243:$H$295,0))</f>
        <v>1.2097830575005999</v>
      </c>
      <c r="AH237" s="18">
        <f>Inp_WM_sub!AH142*INDEX(Cal_FrontierShift!AH$243:AH$295,MATCH($H237,Cal_FrontierShift!$H$243:$H$295,0))</f>
        <v>1.189951587541819</v>
      </c>
      <c r="AI237" s="18">
        <f>Inp_WM_sub!AI142*INDEX(Cal_FrontierShift!AI$243:AI$295,MATCH($H237,Cal_FrontierShift!$H$243:$H$295,0))</f>
        <v>1.1828250265992548</v>
      </c>
      <c r="AJ237" s="18">
        <f>Inp_WM_sub!AJ142*INDEX(Cal_FrontierShift!AJ$243:AJ$295,MATCH($H237,Cal_FrontierShift!$H$243:$H$295,0))</f>
        <v>1.1668033874646662</v>
      </c>
      <c r="AK237" s="18">
        <f>Inp_WM_sub!AK142*INDEX(Cal_FrontierShift!AK$243:AK$295,MATCH($H237,Cal_FrontierShift!$H$243:$H$295,0))</f>
        <v>1.1406817450435132</v>
      </c>
      <c r="AM237" s="14"/>
      <c r="AN237" s="14"/>
      <c r="AO237" s="18">
        <f t="shared" si="16"/>
        <v>5.890044804149853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185</v>
      </c>
      <c r="H238" s="3" t="s">
        <v>190</v>
      </c>
      <c r="L238" s="3" t="s">
        <v>158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Inp_WM_sub!AG143*INDEX(Cal_FrontierShift!AG$243:AG$295,MATCH($H238,Cal_FrontierShift!$H$243:$H$295,0))</f>
        <v>2.471635284399857</v>
      </c>
      <c r="AH238" s="18">
        <f>Inp_WM_sub!AH143*INDEX(Cal_FrontierShift!AH$243:AH$295,MATCH($H238,Cal_FrontierShift!$H$243:$H$295,0))</f>
        <v>2.1289190747069329</v>
      </c>
      <c r="AI238" s="18">
        <f>Inp_WM_sub!AI143*INDEX(Cal_FrontierShift!AI$243:AI$295,MATCH($H238,Cal_FrontierShift!$H$243:$H$295,0))</f>
        <v>2.3603460242824243</v>
      </c>
      <c r="AJ238" s="18">
        <f>Inp_WM_sub!AJ143*INDEX(Cal_FrontierShift!AJ$243:AJ$295,MATCH($H238,Cal_FrontierShift!$H$243:$H$295,0))</f>
        <v>2.5774533190722027</v>
      </c>
      <c r="AK238" s="18">
        <f>Inp_WM_sub!AK143*INDEX(Cal_FrontierShift!AK$243:AK$295,MATCH($H238,Cal_FrontierShift!$H$243:$H$295,0))</f>
        <v>2.5139705544311295</v>
      </c>
      <c r="AM238" s="14"/>
      <c r="AN238" s="14"/>
      <c r="AO238" s="18">
        <f t="shared" si="16"/>
        <v>12.052324256892547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185</v>
      </c>
      <c r="H239" s="3" t="s">
        <v>191</v>
      </c>
      <c r="L239" s="3" t="s">
        <v>158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Inp_WM_sub!AG144*INDEX(Cal_FrontierShift!AG$243:AG$295,MATCH($H239,Cal_FrontierShift!$H$243:$H$295,0))</f>
        <v>1.1994856468510897</v>
      </c>
      <c r="AH239" s="18">
        <f>Inp_WM_sub!AH144*INDEX(Cal_FrontierShift!AH$243:AH$295,MATCH($H239,Cal_FrontierShift!$H$243:$H$295,0))</f>
        <v>1.1680512284982716</v>
      </c>
      <c r="AI239" s="18">
        <f>Inp_WM_sub!AI144*INDEX(Cal_FrontierShift!AI$243:AI$295,MATCH($H239,Cal_FrontierShift!$H$243:$H$295,0))</f>
        <v>1.1661231026532206</v>
      </c>
      <c r="AJ239" s="18">
        <f>Inp_WM_sub!AJ144*INDEX(Cal_FrontierShift!AJ$243:AJ$295,MATCH($H239,Cal_FrontierShift!$H$243:$H$295,0))</f>
        <v>1.1527488933024634</v>
      </c>
      <c r="AK239" s="18">
        <f>Inp_WM_sub!AK144*INDEX(Cal_FrontierShift!AK$243:AK$295,MATCH($H239,Cal_FrontierShift!$H$243:$H$295,0))</f>
        <v>1.1511622011138329</v>
      </c>
      <c r="AM239" s="14"/>
      <c r="AN239" s="14"/>
      <c r="AO239" s="18">
        <f t="shared" si="16"/>
        <v>5.8375710724188785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185</v>
      </c>
      <c r="H240" s="3" t="s">
        <v>192</v>
      </c>
      <c r="L240" s="3" t="s">
        <v>158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Inp_WM_sub!AG145*INDEX(Cal_FrontierShift!AG$243:AG$295,MATCH($H240,Cal_FrontierShift!$H$243:$H$295,0))</f>
        <v>0.48641785921804376</v>
      </c>
      <c r="AH240" s="18">
        <f>Inp_WM_sub!AH145*INDEX(Cal_FrontierShift!AH$243:AH$295,MATCH($H240,Cal_FrontierShift!$H$243:$H$295,0))</f>
        <v>0.45402768438646968</v>
      </c>
      <c r="AI240" s="18">
        <f>Inp_WM_sub!AI145*INDEX(Cal_FrontierShift!AI$243:AI$295,MATCH($H240,Cal_FrontierShift!$H$243:$H$295,0))</f>
        <v>0.44682435260237169</v>
      </c>
      <c r="AJ240" s="18">
        <f>Inp_WM_sub!AJ145*INDEX(Cal_FrontierShift!AJ$243:AJ$295,MATCH($H240,Cal_FrontierShift!$H$243:$H$295,0))</f>
        <v>0.44345632984406241</v>
      </c>
      <c r="AK240" s="18">
        <f>Inp_WM_sub!AK145*INDEX(Cal_FrontierShift!AK$243:AK$295,MATCH($H240,Cal_FrontierShift!$H$243:$H$295,0))</f>
        <v>0.44011369419197144</v>
      </c>
      <c r="AM240" s="14"/>
      <c r="AN240" s="14"/>
      <c r="AO240" s="18">
        <f t="shared" si="16"/>
        <v>2.2708399202429188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185</v>
      </c>
      <c r="H241" s="3" t="s">
        <v>193</v>
      </c>
      <c r="L241" s="3" t="s">
        <v>158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Inp_WM_sub!AG146*INDEX(Cal_FrontierShift!AG$243:AG$295,MATCH($H241,Cal_FrontierShift!$H$243:$H$295,0))</f>
        <v>1.106858290695784</v>
      </c>
      <c r="AH241" s="18">
        <f>Inp_WM_sub!AH146*INDEX(Cal_FrontierShift!AH$243:AH$295,MATCH($H241,Cal_FrontierShift!$H$243:$H$295,0))</f>
        <v>1.0629660053064041</v>
      </c>
      <c r="AI241" s="18">
        <f>Inp_WM_sub!AI146*INDEX(Cal_FrontierShift!AI$243:AI$295,MATCH($H241,Cal_FrontierShift!$H$243:$H$295,0))</f>
        <v>1.0723070683181655</v>
      </c>
      <c r="AJ241" s="18">
        <f>Inp_WM_sub!AJ146*INDEX(Cal_FrontierShift!AJ$243:AJ$295,MATCH($H241,Cal_FrontierShift!$H$243:$H$295,0))</f>
        <v>1.0576841222343369</v>
      </c>
      <c r="AK241" s="18">
        <f>Inp_WM_sub!AK146*INDEX(Cal_FrontierShift!AK$243:AK$295,MATCH($H241,Cal_FrontierShift!$H$243:$H$295,0))</f>
        <v>1.0310564423311341</v>
      </c>
      <c r="AM241" s="14"/>
      <c r="AN241" s="14"/>
      <c r="AO241" s="18">
        <f t="shared" si="16"/>
        <v>5.3308719288858244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185</v>
      </c>
      <c r="H242" s="3" t="s">
        <v>194</v>
      </c>
      <c r="L242" s="3" t="s">
        <v>158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Inp_WM_sub!AG147*INDEX(Cal_FrontierShift!AG$243:AG$295,MATCH($H242,Cal_FrontierShift!$H$243:$H$295,0))</f>
        <v>0.24963679191545027</v>
      </c>
      <c r="AH242" s="18">
        <f>Inp_WM_sub!AH147*INDEX(Cal_FrontierShift!AH$243:AH$295,MATCH($H242,Cal_FrontierShift!$H$243:$H$295,0))</f>
        <v>0.25223172894887963</v>
      </c>
      <c r="AI242" s="18">
        <f>Inp_WM_sub!AI147*INDEX(Cal_FrontierShift!AI$243:AI$295,MATCH($H242,Cal_FrontierShift!$H$243:$H$295,0))</f>
        <v>0.25033048476082276</v>
      </c>
      <c r="AJ242" s="18">
        <f>Inp_WM_sub!AJ147*INDEX(Cal_FrontierShift!AJ$243:AJ$295,MATCH($H242,Cal_FrontierShift!$H$243:$H$295,0))</f>
        <v>0.24844357155910801</v>
      </c>
      <c r="AK242" s="18">
        <f>Inp_WM_sub!AK147*INDEX(Cal_FrontierShift!AK$243:AK$295,MATCH($H242,Cal_FrontierShift!$H$243:$H$295,0))</f>
        <v>0.24148169963789962</v>
      </c>
      <c r="AM242" s="14"/>
      <c r="AN242" s="14"/>
      <c r="AO242" s="18">
        <f t="shared" si="16"/>
        <v>1.2421242768221603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195</v>
      </c>
      <c r="H243" s="4" t="s">
        <v>196</v>
      </c>
      <c r="L243" s="3" t="s">
        <v>158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Inp_WM_sub!AG148*INDEX(Cal_FrontierShift!AG$243:AG$295,MATCH($H243,Cal_FrontierShift!$H$243:$H$295,0))</f>
        <v>3.6884130181788333</v>
      </c>
      <c r="AH243" s="18">
        <f>Inp_WM_sub!AH148*INDEX(Cal_FrontierShift!AH$243:AH$295,MATCH($H243,Cal_FrontierShift!$H$243:$H$295,0))</f>
        <v>3.4322570224678515</v>
      </c>
      <c r="AI243" s="18">
        <f>Inp_WM_sub!AI148*INDEX(Cal_FrontierShift!AI$243:AI$295,MATCH($H243,Cal_FrontierShift!$H$243:$H$295,0))</f>
        <v>3.7365260379975673</v>
      </c>
      <c r="AJ243" s="18">
        <f>Inp_WM_sub!AJ148*INDEX(Cal_FrontierShift!AJ$243:AJ$295,MATCH($H243,Cal_FrontierShift!$H$243:$H$295,0))</f>
        <v>3.3643454783555793</v>
      </c>
      <c r="AK243" s="18">
        <f>Inp_WM_sub!AK148*INDEX(Cal_FrontierShift!AK$243:AK$295,MATCH($H243,Cal_FrontierShift!$H$243:$H$295,0))</f>
        <v>3.6736211502713974</v>
      </c>
      <c r="AM243" s="14"/>
      <c r="AN243" s="14"/>
      <c r="AO243" s="18">
        <f t="shared" si="16"/>
        <v>17.895162707271229</v>
      </c>
      <c r="AQ243" s="14"/>
      <c r="AR243" s="14"/>
      <c r="AS243" s="14"/>
    </row>
    <row r="244" spans="5:45" x14ac:dyDescent="0.3">
      <c r="E244" s="4" t="s">
        <v>172</v>
      </c>
      <c r="F244" s="4" t="s">
        <v>197</v>
      </c>
      <c r="H244" s="4" t="s">
        <v>198</v>
      </c>
      <c r="L244" s="3" t="s">
        <v>158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197</v>
      </c>
      <c r="H245" s="101" t="s">
        <v>199</v>
      </c>
      <c r="L245" s="3" t="s">
        <v>158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197</v>
      </c>
      <c r="H246" s="101" t="s">
        <v>200</v>
      </c>
      <c r="L246" s="3" t="s">
        <v>158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197</v>
      </c>
      <c r="H247" s="101" t="s">
        <v>201</v>
      </c>
      <c r="L247" s="3" t="s">
        <v>158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197</v>
      </c>
      <c r="H248" s="101" t="s">
        <v>202</v>
      </c>
      <c r="L248" s="3" t="s">
        <v>158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197</v>
      </c>
      <c r="H249" s="101" t="s">
        <v>203</v>
      </c>
      <c r="L249" s="3" t="s">
        <v>158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197</v>
      </c>
      <c r="H250" s="101" t="s">
        <v>204</v>
      </c>
      <c r="L250" s="3" t="s">
        <v>158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197</v>
      </c>
      <c r="H251" s="101" t="s">
        <v>1107</v>
      </c>
      <c r="L251" s="3" t="s">
        <v>158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197</v>
      </c>
      <c r="H252" s="101" t="s">
        <v>206</v>
      </c>
      <c r="L252" s="3" t="s">
        <v>158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197</v>
      </c>
      <c r="H253" s="101" t="s">
        <v>207</v>
      </c>
      <c r="L253" s="3" t="s">
        <v>158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197</v>
      </c>
      <c r="H254" s="3" t="s">
        <v>1108</v>
      </c>
      <c r="L254" s="3" t="s">
        <v>158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197</v>
      </c>
      <c r="H255" s="101" t="s">
        <v>1109</v>
      </c>
      <c r="L255" s="3" t="s">
        <v>158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197</v>
      </c>
      <c r="H256" s="101" t="s">
        <v>1110</v>
      </c>
      <c r="L256" s="3" t="s">
        <v>158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197</v>
      </c>
      <c r="H257" s="101" t="s">
        <v>195</v>
      </c>
      <c r="L257" s="3" t="s">
        <v>158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209</v>
      </c>
      <c r="H258" s="4" t="s">
        <v>209</v>
      </c>
      <c r="L258" s="3" t="s">
        <v>158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24.912299231115036</v>
      </c>
      <c r="AH258" s="72">
        <f>SUM(AH259:AH264)</f>
        <v>25.47384092476149</v>
      </c>
      <c r="AI258" s="72">
        <f>SUM(AI259:AI264)</f>
        <v>27.680307255936558</v>
      </c>
      <c r="AJ258" s="72">
        <f>SUM(AJ259:AJ264)</f>
        <v>22.73651589392513</v>
      </c>
      <c r="AK258" s="72">
        <f>SUM(AK259:AK264)</f>
        <v>21.782701396105722</v>
      </c>
      <c r="AM258" s="14"/>
      <c r="AN258" s="14"/>
      <c r="AO258" s="18">
        <f t="shared" si="16"/>
        <v>122.58566470184394</v>
      </c>
      <c r="AQ258" s="14"/>
      <c r="AR258" s="14"/>
      <c r="AS258" s="14"/>
    </row>
    <row r="259" spans="5:45" x14ac:dyDescent="0.3">
      <c r="E259" s="3" t="s">
        <v>209</v>
      </c>
      <c r="H259" s="3" t="s">
        <v>311</v>
      </c>
      <c r="L259" s="3" t="s">
        <v>158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Inp_WM_sub!AG164*INDEX(Cal_FrontierShift!AG$243:AG$295,MATCH($H259,Cal_FrontierShift!$H$243:$H$295,0))</f>
        <v>6.0492318877619677</v>
      </c>
      <c r="AH259" s="18">
        <f>Inp_WM_sub!AH164*INDEX(Cal_FrontierShift!AH$243:AH$295,MATCH($H259,Cal_FrontierShift!$H$243:$H$295,0))</f>
        <v>3.8818781612049578</v>
      </c>
      <c r="AI259" s="18">
        <f>Inp_WM_sub!AI164*INDEX(Cal_FrontierShift!AI$243:AI$295,MATCH($H259,Cal_FrontierShift!$H$243:$H$295,0))</f>
        <v>5.5634660504596845</v>
      </c>
      <c r="AJ259" s="18">
        <f>Inp_WM_sub!AJ164*INDEX(Cal_FrontierShift!AJ$243:AJ$295,MATCH($H259,Cal_FrontierShift!$H$243:$H$295,0))</f>
        <v>4.328477565878992</v>
      </c>
      <c r="AK259" s="18">
        <f>Inp_WM_sub!AK164*INDEX(Cal_FrontierShift!AK$243:AK$295,MATCH($H259,Cal_FrontierShift!$H$243:$H$295,0))</f>
        <v>4.693047836853081</v>
      </c>
      <c r="AM259" s="14"/>
      <c r="AN259" s="14"/>
      <c r="AO259" s="18">
        <f t="shared" si="16"/>
        <v>24.516101502158683</v>
      </c>
      <c r="AQ259" s="14"/>
      <c r="AR259" s="14"/>
      <c r="AS259" s="14"/>
    </row>
    <row r="260" spans="5:45" x14ac:dyDescent="0.3">
      <c r="E260" s="3" t="s">
        <v>209</v>
      </c>
      <c r="H260" s="3" t="s">
        <v>210</v>
      </c>
      <c r="L260" s="3" t="s">
        <v>158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Inp_WM_sub!AG165*INDEX(Cal_FrontierShift!AG$243:AG$295,MATCH($H260,Cal_FrontierShift!$H$243:$H$295,0))</f>
        <v>4.7154635350103122</v>
      </c>
      <c r="AH260" s="18">
        <f>Inp_WM_sub!AH165*INDEX(Cal_FrontierShift!AH$243:AH$295,MATCH($H260,Cal_FrontierShift!$H$243:$H$295,0))</f>
        <v>4.6703181515546142</v>
      </c>
      <c r="AI260" s="18">
        <f>Inp_WM_sub!AI165*INDEX(Cal_FrontierShift!AI$243:AI$295,MATCH($H260,Cal_FrontierShift!$H$243:$H$295,0))</f>
        <v>4.6255614690321085</v>
      </c>
      <c r="AJ260" s="18">
        <f>Inp_WM_sub!AJ165*INDEX(Cal_FrontierShift!AJ$243:AJ$295,MATCH($H260,Cal_FrontierShift!$H$243:$H$295,0))</f>
        <v>4.5811900465194917</v>
      </c>
      <c r="AK260" s="18">
        <f>Inp_WM_sub!AK165*INDEX(Cal_FrontierShift!AK$243:AK$295,MATCH($H260,Cal_FrontierShift!$H$243:$H$295,0))</f>
        <v>4.5372012386165244</v>
      </c>
      <c r="AM260" s="14"/>
      <c r="AN260" s="14"/>
      <c r="AO260" s="18">
        <f t="shared" si="16"/>
        <v>23.129734440733053</v>
      </c>
      <c r="AQ260" s="14"/>
      <c r="AR260" s="14"/>
      <c r="AS260" s="14"/>
    </row>
    <row r="261" spans="5:45" x14ac:dyDescent="0.3">
      <c r="E261" s="3" t="s">
        <v>209</v>
      </c>
      <c r="H261" s="3" t="s">
        <v>211</v>
      </c>
      <c r="L261" s="3" t="s">
        <v>158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Inp_WM_sub!AG166*INDEX(Cal_FrontierShift!AG$243:AG$295,MATCH($H261,Cal_FrontierShift!$H$243:$H$295,0))</f>
        <v>8.5137712325633205E-2</v>
      </c>
      <c r="AH261" s="18">
        <f>Inp_WM_sub!AH166*INDEX(Cal_FrontierShift!AH$243:AH$295,MATCH($H261,Cal_FrontierShift!$H$243:$H$295,0))</f>
        <v>8.2512876404706698E-2</v>
      </c>
      <c r="AI261" s="18">
        <f>Inp_WM_sub!AI166*INDEX(Cal_FrontierShift!AI$243:AI$295,MATCH($H261,Cal_FrontierShift!$H$243:$H$295,0))</f>
        <v>8.0474325445332714E-2</v>
      </c>
      <c r="AJ261" s="18">
        <f>Inp_WM_sub!AJ166*INDEX(Cal_FrontierShift!AJ$243:AJ$295,MATCH($H261,Cal_FrontierShift!$H$243:$H$295,0))</f>
        <v>7.9400316387878242E-2</v>
      </c>
      <c r="AK261" s="18">
        <f>Inp_WM_sub!AK166*INDEX(Cal_FrontierShift!AK$243:AK$295,MATCH($H261,Cal_FrontierShift!$H$243:$H$295,0))</f>
        <v>7.8353772791120949E-2</v>
      </c>
      <c r="AM261" s="14"/>
      <c r="AN261" s="14"/>
      <c r="AO261" s="18">
        <f t="shared" si="16"/>
        <v>0.40587900335467181</v>
      </c>
      <c r="AQ261" s="14"/>
      <c r="AR261" s="14"/>
      <c r="AS261" s="14"/>
    </row>
    <row r="262" spans="5:45" x14ac:dyDescent="0.3">
      <c r="E262" s="3" t="s">
        <v>209</v>
      </c>
      <c r="H262" s="3" t="s">
        <v>213</v>
      </c>
      <c r="L262" s="3" t="s">
        <v>158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Inp_WM_sub!AG167*INDEX(Cal_FrontierShift!AG$243:AG$295,MATCH($H262,Cal_FrontierShift!$H$243:$H$295,0))</f>
        <v>0.61071365805925959</v>
      </c>
      <c r="AH262" s="18">
        <f>Inp_WM_sub!AH167*INDEX(Cal_FrontierShift!AH$243:AH$295,MATCH($H262,Cal_FrontierShift!$H$243:$H$295,0))</f>
        <v>0.48324416353128619</v>
      </c>
      <c r="AI262" s="18">
        <f>Inp_WM_sub!AI167*INDEX(Cal_FrontierShift!AI$243:AI$295,MATCH($H262,Cal_FrontierShift!$H$243:$H$295,0))</f>
        <v>0.55683985395043967</v>
      </c>
      <c r="AJ262" s="18">
        <f>Inp_WM_sub!AJ167*INDEX(Cal_FrontierShift!AJ$243:AJ$295,MATCH($H262,Cal_FrontierShift!$H$243:$H$295,0))</f>
        <v>0.47072774046838789</v>
      </c>
      <c r="AK262" s="18">
        <f>Inp_WM_sub!AK167*INDEX(Cal_FrontierShift!AK$243:AK$295,MATCH($H262,Cal_FrontierShift!$H$243:$H$295,0))</f>
        <v>0.46623263691411554</v>
      </c>
      <c r="AM262" s="14"/>
      <c r="AN262" s="14"/>
      <c r="AO262" s="18">
        <f t="shared" si="16"/>
        <v>2.5877580529234891</v>
      </c>
      <c r="AQ262" s="14"/>
      <c r="AR262" s="14"/>
      <c r="AS262" s="14"/>
    </row>
    <row r="263" spans="5:45" x14ac:dyDescent="0.3">
      <c r="E263" s="3" t="s">
        <v>209</v>
      </c>
      <c r="H263" s="3" t="s">
        <v>214</v>
      </c>
      <c r="L263" s="3" t="s">
        <v>158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Inp_WM_sub!AG168*INDEX(Cal_FrontierShift!AG$243:AG$295,MATCH($H263,Cal_FrontierShift!$H$243:$H$295,0))</f>
        <v>3.696028854500077</v>
      </c>
      <c r="AH263" s="18">
        <f>Inp_WM_sub!AH168*INDEX(Cal_FrontierShift!AH$243:AH$295,MATCH($H263,Cal_FrontierShift!$H$243:$H$295,0))</f>
        <v>3.0016700691146054</v>
      </c>
      <c r="AI263" s="18">
        <f>Inp_WM_sub!AI168*INDEX(Cal_FrontierShift!AI$243:AI$295,MATCH($H263,Cal_FrontierShift!$H$243:$H$295,0))</f>
        <v>1.2965863047680843</v>
      </c>
      <c r="AJ263" s="18">
        <f>Inp_WM_sub!AJ168*INDEX(Cal_FrontierShift!AJ$243:AJ$295,MATCH($H263,Cal_FrontierShift!$H$243:$H$295,0))</f>
        <v>1.670587877637465</v>
      </c>
      <c r="AK263" s="18">
        <f>Inp_WM_sub!AK168*INDEX(Cal_FrontierShift!AK$243:AK$295,MATCH($H263,Cal_FrontierShift!$H$243:$H$295,0))</f>
        <v>1.3942828048700784</v>
      </c>
      <c r="AM263" s="14"/>
      <c r="AN263" s="14"/>
      <c r="AO263" s="18">
        <f t="shared" si="16"/>
        <v>11.059155910890309</v>
      </c>
      <c r="AQ263" s="14"/>
      <c r="AR263" s="14"/>
      <c r="AS263" s="14"/>
    </row>
    <row r="264" spans="5:45" x14ac:dyDescent="0.3">
      <c r="E264" s="3" t="s">
        <v>209</v>
      </c>
      <c r="H264" s="3" t="s">
        <v>215</v>
      </c>
      <c r="L264" s="3" t="s">
        <v>158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Inp_WM_sub!AG169*INDEX(Cal_FrontierShift!AG$243:AG$295,MATCH($H264,Cal_FrontierShift!$H$243:$H$295,0))</f>
        <v>9.7557235834577867</v>
      </c>
      <c r="AH264" s="18">
        <f>Inp_WM_sub!AH169*INDEX(Cal_FrontierShift!AH$243:AH$295,MATCH($H264,Cal_FrontierShift!$H$243:$H$295,0))</f>
        <v>13.354217502951322</v>
      </c>
      <c r="AI264" s="18">
        <f>Inp_WM_sub!AI169*INDEX(Cal_FrontierShift!AI$243:AI$295,MATCH($H264,Cal_FrontierShift!$H$243:$H$295,0))</f>
        <v>15.557379252280908</v>
      </c>
      <c r="AJ264" s="18">
        <f>Inp_WM_sub!AJ169*INDEX(Cal_FrontierShift!AJ$243:AJ$295,MATCH($H264,Cal_FrontierShift!$H$243:$H$295,0))</f>
        <v>11.606132347032917</v>
      </c>
      <c r="AK264" s="18">
        <f>Inp_WM_sub!AK169*INDEX(Cal_FrontierShift!AK$243:AK$295,MATCH($H264,Cal_FrontierShift!$H$243:$H$295,0))</f>
        <v>10.613583106060799</v>
      </c>
      <c r="AM264" s="14"/>
      <c r="AN264" s="14"/>
      <c r="AO264" s="18">
        <f t="shared" si="16"/>
        <v>60.887035791783738</v>
      </c>
      <c r="AQ264" s="14"/>
      <c r="AR264" s="14"/>
      <c r="AS264" s="14"/>
    </row>
    <row r="265" spans="5:45" x14ac:dyDescent="0.3">
      <c r="E265" s="4" t="s">
        <v>216</v>
      </c>
      <c r="H265" s="4" t="s">
        <v>216</v>
      </c>
      <c r="L265" s="3" t="s">
        <v>158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Inp_WM_sub!AG170*INDEX(Cal_FrontierShift!AG$243:AG$295,MATCH($H265,Cal_FrontierShift!$H$243:$H$295,0))</f>
        <v>81.485610749622396</v>
      </c>
      <c r="AH265" s="18">
        <f>Inp_WM_sub!AH170*INDEX(Cal_FrontierShift!AH$243:AH$295,MATCH($H265,Cal_FrontierShift!$H$243:$H$295,0))</f>
        <v>80.599698820236796</v>
      </c>
      <c r="AI265" s="18">
        <f>Inp_WM_sub!AI170*INDEX(Cal_FrontierShift!AI$243:AI$295,MATCH($H265,Cal_FrontierShift!$H$243:$H$295,0))</f>
        <v>79.801084633871625</v>
      </c>
      <c r="AJ265" s="18">
        <f>Inp_WM_sub!AJ170*INDEX(Cal_FrontierShift!AJ$243:AJ$295,MATCH($H265,Cal_FrontierShift!$H$243:$H$295,0))</f>
        <v>78.403250463465852</v>
      </c>
      <c r="AK265" s="18">
        <f>Inp_WM_sub!AK170*INDEX(Cal_FrontierShift!AK$243:AK$295,MATCH($H265,Cal_FrontierShift!$H$243:$H$295,0))</f>
        <v>77.561145438984582</v>
      </c>
      <c r="AM265" s="14"/>
      <c r="AN265" s="14"/>
      <c r="AO265" s="18">
        <f t="shared" si="16"/>
        <v>397.85079010618125</v>
      </c>
      <c r="AQ265" s="14"/>
      <c r="AR265" s="14"/>
      <c r="AS265" s="14"/>
    </row>
    <row r="266" spans="5:45" x14ac:dyDescent="0.3">
      <c r="E266" s="3" t="s">
        <v>216</v>
      </c>
      <c r="H266" s="3" t="s">
        <v>312</v>
      </c>
      <c r="L266" s="3" t="s">
        <v>158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216</v>
      </c>
      <c r="H267" s="3" t="s">
        <v>313</v>
      </c>
      <c r="L267" s="3" t="s">
        <v>158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216</v>
      </c>
      <c r="H268" s="3" t="s">
        <v>314</v>
      </c>
      <c r="L268" s="3" t="s">
        <v>158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216</v>
      </c>
      <c r="H269" s="3" t="s">
        <v>220</v>
      </c>
      <c r="L269" s="3" t="s">
        <v>158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216</v>
      </c>
      <c r="H270" s="3" t="s">
        <v>221</v>
      </c>
      <c r="L270" s="3" t="s">
        <v>158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216</v>
      </c>
      <c r="H271" s="3" t="s">
        <v>212</v>
      </c>
      <c r="L271" s="3" t="s">
        <v>158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216</v>
      </c>
      <c r="H272" s="3" t="s">
        <v>223</v>
      </c>
      <c r="L272" s="3" t="s">
        <v>158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216</v>
      </c>
      <c r="H273" s="3" t="s">
        <v>315</v>
      </c>
      <c r="L273" s="3" t="s">
        <v>158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159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160</v>
      </c>
    </row>
    <row r="278" spans="2:61" x14ac:dyDescent="0.3">
      <c r="F278" s="3" t="s">
        <v>1169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162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163</v>
      </c>
      <c r="R281" s="29">
        <f>SUM(R278:R279)</f>
        <v>0</v>
      </c>
    </row>
  </sheetData>
  <conditionalFormatting sqref="R4">
    <cfRule type="cellIs" dxfId="51" priority="8" operator="greaterThan">
      <formula>0</formula>
    </cfRule>
  </conditionalFormatting>
  <conditionalFormatting sqref="AQ279:AS279">
    <cfRule type="cellIs" dxfId="50" priority="4" operator="equal">
      <formula>FALSE</formula>
    </cfRule>
  </conditionalFormatting>
  <conditionalFormatting sqref="R279">
    <cfRule type="cellIs" dxfId="49" priority="7" operator="greaterThan">
      <formula>0</formula>
    </cfRule>
  </conditionalFormatting>
  <conditionalFormatting sqref="T279:AK279 AM279:AO279">
    <cfRule type="cellIs" dxfId="48" priority="6" operator="equal">
      <formula>FALSE</formula>
    </cfRule>
  </conditionalFormatting>
  <conditionalFormatting sqref="R281">
    <cfRule type="cellIs" dxfId="47" priority="5" operator="greaterThan">
      <formula>0</formula>
    </cfRule>
  </conditionalFormatting>
  <conditionalFormatting sqref="R278">
    <cfRule type="cellIs" dxfId="46" priority="3" operator="greaterThan">
      <formula>0</formula>
    </cfRule>
  </conditionalFormatting>
  <conditionalFormatting sqref="T278:AK278 AM278:AO278">
    <cfRule type="cellIs" dxfId="45" priority="2" operator="equal">
      <formula>FALSE</formula>
    </cfRule>
  </conditionalFormatting>
  <conditionalFormatting sqref="AQ278:AS278">
    <cfRule type="cellIs" dxfId="44" priority="1" operator="equal">
      <formula>FALSE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09B0B-1D13-4E8A-8813-8C285A2621DF}">
  <sheetPr>
    <tabColor theme="8"/>
  </sheetPr>
  <dimension ref="A1:BI281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164</v>
      </c>
      <c r="G7" s="4" t="s">
        <v>165</v>
      </c>
      <c r="H7" s="4" t="s">
        <v>761</v>
      </c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1246</v>
      </c>
    </row>
    <row r="12" spans="1:61" x14ac:dyDescent="0.3">
      <c r="E12" s="3" t="s">
        <v>84</v>
      </c>
      <c r="F12" s="3" t="s">
        <v>245</v>
      </c>
      <c r="G12" s="3" t="s">
        <v>166</v>
      </c>
      <c r="L12" s="3" t="s">
        <v>158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Cal_EfficientCosts!AG57</f>
        <v>241.56460305233517</v>
      </c>
      <c r="AH12" s="17">
        <f>Cal_EfficientCosts!AH57</f>
        <v>240.23128323607648</v>
      </c>
      <c r="AI12" s="17">
        <f>Cal_EfficientCosts!AI57</f>
        <v>239.69313427952892</v>
      </c>
      <c r="AJ12" s="17">
        <f>Cal_EfficientCosts!AJ57</f>
        <v>238.97341903055678</v>
      </c>
      <c r="AK12" s="17">
        <f>Cal_EfficientCosts!AK57</f>
        <v>233.34363982343055</v>
      </c>
      <c r="AM12" s="14"/>
      <c r="AN12" s="14"/>
      <c r="AO12" s="18">
        <f>SUM(AG12:AK12)</f>
        <v>1193.806079421928</v>
      </c>
      <c r="AQ12" s="14"/>
      <c r="AR12" s="14"/>
      <c r="AS12" s="14"/>
    </row>
    <row r="13" spans="1:61" x14ac:dyDescent="0.3">
      <c r="E13" s="3" t="s">
        <v>84</v>
      </c>
      <c r="F13" s="3" t="s">
        <v>1248</v>
      </c>
      <c r="G13" s="3" t="s">
        <v>166</v>
      </c>
      <c r="L13" s="3" t="s">
        <v>158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Inp_NGN_sub!AG182</f>
        <v>225.96548843858761</v>
      </c>
      <c r="AH13" s="17">
        <f>Inp_NGN_sub!AH182</f>
        <v>228.22895815044524</v>
      </c>
      <c r="AI13" s="17">
        <f>Inp_NGN_sub!AI182</f>
        <v>225.968687407603</v>
      </c>
      <c r="AJ13" s="17">
        <f>Inp_NGN_sub!AJ182</f>
        <v>224.96901620381385</v>
      </c>
      <c r="AK13" s="17">
        <f>Inp_NGN_sub!AK182</f>
        <v>222.83597670452406</v>
      </c>
      <c r="AM13" s="14"/>
      <c r="AN13" s="14"/>
      <c r="AO13" s="18">
        <f>SUM(AG13:AK13)</f>
        <v>1127.9681269049738</v>
      </c>
      <c r="AQ13" s="14"/>
      <c r="AR13" s="14"/>
      <c r="AS13" s="14"/>
    </row>
    <row r="14" spans="1:61" x14ac:dyDescent="0.3">
      <c r="E14" s="3" t="s">
        <v>84</v>
      </c>
      <c r="F14" s="3" t="s">
        <v>246</v>
      </c>
      <c r="G14" s="3" t="s">
        <v>166</v>
      </c>
      <c r="L14" s="3" t="s">
        <v>225</v>
      </c>
      <c r="R14" s="18">
        <f>AO12/AO13</f>
        <v>1.0583686284625848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1183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247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166</v>
      </c>
      <c r="H19" s="4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239.15478407862605</v>
      </c>
      <c r="AH19" s="18">
        <f t="shared" ref="AH19:AK19" si="0">AH13*$R$14</f>
        <v>241.55036941313139</v>
      </c>
      <c r="AI19" s="18">
        <f t="shared" si="0"/>
        <v>239.15816976707535</v>
      </c>
      <c r="AJ19" s="18">
        <f t="shared" si="0"/>
        <v>238.1001491262075</v>
      </c>
      <c r="AK19" s="18">
        <f t="shared" si="0"/>
        <v>235.84260703688764</v>
      </c>
      <c r="AM19" s="14"/>
      <c r="AN19" s="14"/>
      <c r="AO19" s="18">
        <f>SUM(AG19:AK19)</f>
        <v>1193.806079421928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AG$19*SUMIFS(Inp_NGN_SubAdjCostShares!AG$42:AG$67,Inp_NGN_SubAdjCostShares!$I$42:$I$67,Cal_NGN!$H20)</f>
        <v>91.752274028724798</v>
      </c>
      <c r="AH20" s="18">
        <f>AH$19*SUMIFS(Inp_NGN_SubAdjCostShares!AH$42:AH$67,Inp_NGN_SubAdjCostShares!$I$42:$I$67,Cal_NGN!$H20)</f>
        <v>89.780692584242558</v>
      </c>
      <c r="AI20" s="18">
        <f>AI$19*SUMIFS(Inp_NGN_SubAdjCostShares!AI$42:AI$67,Inp_NGN_SubAdjCostShares!$I$42:$I$67,Cal_NGN!$H20)</f>
        <v>89.559779768405875</v>
      </c>
      <c r="AJ20" s="18">
        <f>AJ$19*SUMIFS(Inp_NGN_SubAdjCostShares!AJ$42:AJ$67,Inp_NGN_SubAdjCostShares!$I$42:$I$67,Cal_NGN!$H20)</f>
        <v>89.013182489278321</v>
      </c>
      <c r="AK20" s="18">
        <f>AK$19*SUMIFS(Inp_NGN_SubAdjCostShares!AK$42:AK$67,Inp_NGN_SubAdjCostShares!$I$42:$I$67,Cal_NGN!$H20)</f>
        <v>89.799606207043297</v>
      </c>
      <c r="AM20" s="14"/>
      <c r="AN20" s="14"/>
      <c r="AO20" s="18">
        <f t="shared" ref="AO20:AO64" si="1">SUM(AG20:AK20)</f>
        <v>449.90553507769482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AG$19*SUMIFS(Inp_NGN_SubAdjCostShares!AG$42:AG$67,Inp_NGN_SubAdjCostShares!$I$42:$I$67,Cal_NGN!$H21)</f>
        <v>0</v>
      </c>
      <c r="AH21" s="18">
        <f>AH$19*SUMIFS(Inp_NGN_SubAdjCostShares!AH$42:AH$67,Inp_NGN_SubAdjCostShares!$I$42:$I$67,Cal_NGN!$H21)</f>
        <v>0</v>
      </c>
      <c r="AI21" s="18">
        <f>AI$19*SUMIFS(Inp_NGN_SubAdjCostShares!AI$42:AI$67,Inp_NGN_SubAdjCostShares!$I$42:$I$67,Cal_NGN!$H21)</f>
        <v>0</v>
      </c>
      <c r="AJ21" s="18">
        <f>AJ$19*SUMIFS(Inp_NGN_SubAdjCostShares!AJ$42:AJ$67,Inp_NGN_SubAdjCostShares!$I$42:$I$67,Cal_NGN!$H21)</f>
        <v>0</v>
      </c>
      <c r="AK21" s="18">
        <f>AK$19*SUMIFS(Inp_NGN_SubAdjCostShares!AK$42:AK$67,Inp_NGN_SubAdjCostShares!$I$42:$I$67,Cal_NGN!$H21)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158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AG$19*SUMIFS(Inp_NGN_SubAdjCostShares!AG$42:AG$67,Inp_NGN_SubAdjCostShares!$I$42:$I$67,Cal_NGN!$H22)</f>
        <v>15.385868040696193</v>
      </c>
      <c r="AH22" s="18">
        <f>AH$19*SUMIFS(Inp_NGN_SubAdjCostShares!AH$42:AH$67,Inp_NGN_SubAdjCostShares!$I$42:$I$67,Cal_NGN!$H22)</f>
        <v>14.217327313365489</v>
      </c>
      <c r="AI22" s="18">
        <f>AI$19*SUMIFS(Inp_NGN_SubAdjCostShares!AI$42:AI$67,Inp_NGN_SubAdjCostShares!$I$42:$I$67,Cal_NGN!$H22)</f>
        <v>14.124574098074222</v>
      </c>
      <c r="AJ22" s="18">
        <f>AJ$19*SUMIFS(Inp_NGN_SubAdjCostShares!AJ$42:AJ$67,Inp_NGN_SubAdjCostShares!$I$42:$I$67,Cal_NGN!$H22)</f>
        <v>14.269302824904775</v>
      </c>
      <c r="AK22" s="18">
        <f>AK$19*SUMIFS(Inp_NGN_SubAdjCostShares!AK$42:AK$67,Inp_NGN_SubAdjCostShares!$I$42:$I$67,Cal_NGN!$H22)</f>
        <v>15.071369888085771</v>
      </c>
      <c r="AM22" s="14"/>
      <c r="AN22" s="14"/>
      <c r="AO22" s="18">
        <f t="shared" si="1"/>
        <v>73.068442165126456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158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158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49.693784480864629</v>
      </c>
      <c r="AH27" s="72">
        <f t="shared" ref="AH27:AK27" si="2">SUM(AH28:AH32)</f>
        <v>50.293210936752992</v>
      </c>
      <c r="AI27" s="72">
        <f t="shared" si="2"/>
        <v>50.186397150326222</v>
      </c>
      <c r="AJ27" s="72">
        <f t="shared" si="2"/>
        <v>48.852321163198113</v>
      </c>
      <c r="AK27" s="72">
        <f t="shared" si="2"/>
        <v>49.458394278054513</v>
      </c>
      <c r="AM27" s="14"/>
      <c r="AN27" s="14"/>
      <c r="AO27" s="18">
        <f t="shared" si="1"/>
        <v>248.48410800919646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AG$19*SUMIFS(Inp_NGN_SubAdjCostShares!AG$42:AG$67,Inp_NGN_SubAdjCostShares!$I$42:$I$67,Cal_NGN!$H28)</f>
        <v>11.504380121036466</v>
      </c>
      <c r="AH28" s="18">
        <f>AH$19*SUMIFS(Inp_NGN_SubAdjCostShares!AH$42:AH$67,Inp_NGN_SubAdjCostShares!$I$42:$I$67,Cal_NGN!$H28)</f>
        <v>11.387414377702711</v>
      </c>
      <c r="AI28" s="18">
        <f>AI$19*SUMIFS(Inp_NGN_SubAdjCostShares!AI$42:AI$67,Inp_NGN_SubAdjCostShares!$I$42:$I$67,Cal_NGN!$H28)</f>
        <v>11.271112616861631</v>
      </c>
      <c r="AJ28" s="18">
        <f>AJ$19*SUMIFS(Inp_NGN_SubAdjCostShares!AJ$42:AJ$67,Inp_NGN_SubAdjCostShares!$I$42:$I$67,Cal_NGN!$H28)</f>
        <v>11.157887472329643</v>
      </c>
      <c r="AK28" s="18">
        <f>AK$19*SUMIFS(Inp_NGN_SubAdjCostShares!AK$42:AK$67,Inp_NGN_SubAdjCostShares!$I$42:$I$67,Cal_NGN!$H28)</f>
        <v>11.04329100463471</v>
      </c>
      <c r="AM28" s="14"/>
      <c r="AN28" s="14"/>
      <c r="AO28" s="18">
        <f t="shared" si="1"/>
        <v>56.364085592565161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308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AG$19*SUMIFS(Inp_NGN_SubAdjCostShares!AG$42:AG$67,Inp_NGN_SubAdjCostShares!$I$42:$I$67,Cal_NGN!$H29)</f>
        <v>16.816316476886072</v>
      </c>
      <c r="AH29" s="18">
        <f>AH$19*SUMIFS(Inp_NGN_SubAdjCostShares!AH$42:AH$67,Inp_NGN_SubAdjCostShares!$I$42:$I$67,Cal_NGN!$H29)</f>
        <v>16.610745940007188</v>
      </c>
      <c r="AI29" s="18">
        <f>AI$19*SUMIFS(Inp_NGN_SubAdjCostShares!AI$42:AI$67,Inp_NGN_SubAdjCostShares!$I$42:$I$67,Cal_NGN!$H29)</f>
        <v>16.427498923938842</v>
      </c>
      <c r="AJ29" s="18">
        <f>AJ$19*SUMIFS(Inp_NGN_SubAdjCostShares!AJ$42:AJ$67,Inp_NGN_SubAdjCostShares!$I$42:$I$67,Cal_NGN!$H29)</f>
        <v>16.267814425737349</v>
      </c>
      <c r="AK29" s="18">
        <f>AK$19*SUMIFS(Inp_NGN_SubAdjCostShares!AK$42:AK$67,Inp_NGN_SubAdjCostShares!$I$42:$I$67,Cal_NGN!$H29)</f>
        <v>16.126958644474875</v>
      </c>
      <c r="AM29" s="14"/>
      <c r="AN29" s="14"/>
      <c r="AO29" s="18">
        <f t="shared" si="1"/>
        <v>82.249334411044345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184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AG$19*SUMIFS(Inp_NGN_SubAdjCostShares!AG$42:AG$67,Inp_NGN_SubAdjCostShares!$I$42:$I$67,Cal_NGN!$H30)</f>
        <v>17.493373685090933</v>
      </c>
      <c r="AH30" s="18">
        <f>AH$19*SUMIFS(Inp_NGN_SubAdjCostShares!AH$42:AH$67,Inp_NGN_SubAdjCostShares!$I$42:$I$67,Cal_NGN!$H30)</f>
        <v>18.409699200797952</v>
      </c>
      <c r="AI30" s="18">
        <f>AI$19*SUMIFS(Inp_NGN_SubAdjCostShares!AI$42:AI$67,Inp_NGN_SubAdjCostShares!$I$42:$I$67,Cal_NGN!$H30)</f>
        <v>18.596949034672704</v>
      </c>
      <c r="AJ30" s="18">
        <f>AJ$19*SUMIFS(Inp_NGN_SubAdjCostShares!AJ$42:AJ$67,Inp_NGN_SubAdjCostShares!$I$42:$I$67,Cal_NGN!$H30)</f>
        <v>17.529608988400383</v>
      </c>
      <c r="AK30" s="18">
        <f>AK$19*SUMIFS(Inp_NGN_SubAdjCostShares!AK$42:AK$67,Inp_NGN_SubAdjCostShares!$I$42:$I$67,Cal_NGN!$H30)</f>
        <v>18.385816165677202</v>
      </c>
      <c r="AM30" s="14"/>
      <c r="AN30" s="14"/>
      <c r="AO30" s="18">
        <f t="shared" si="1"/>
        <v>90.415447074639175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309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AG$19*SUMIFS(Inp_NGN_SubAdjCostShares!AG$42:AG$67,Inp_NGN_SubAdjCostShares!$I$42:$I$67,Cal_NGN!$H31)</f>
        <v>0</v>
      </c>
      <c r="AH31" s="18">
        <f>AH$19*SUMIFS(Inp_NGN_SubAdjCostShares!AH$42:AH$67,Inp_NGN_SubAdjCostShares!$I$42:$I$67,Cal_NGN!$H31)</f>
        <v>0</v>
      </c>
      <c r="AI31" s="18">
        <f>AI$19*SUMIFS(Inp_NGN_SubAdjCostShares!AI$42:AI$67,Inp_NGN_SubAdjCostShares!$I$42:$I$67,Cal_NGN!$H31)</f>
        <v>0</v>
      </c>
      <c r="AJ31" s="18">
        <f>AJ$19*SUMIFS(Inp_NGN_SubAdjCostShares!AJ$42:AJ$67,Inp_NGN_SubAdjCostShares!$I$42:$I$67,Cal_NGN!$H31)</f>
        <v>0</v>
      </c>
      <c r="AK31" s="18">
        <f>AK$19*SUMIFS(Inp_NGN_SubAdjCostShares!AK$42:AK$67,Inp_NGN_SubAdjCostShares!$I$42:$I$67,Cal_NGN!$H31)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310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AG$19*SUMIFS(Inp_NGN_SubAdjCostShares!AG$42:AG$67,Inp_NGN_SubAdjCostShares!$I$42:$I$67,Cal_NGN!$H32)</f>
        <v>3.8797141978511545</v>
      </c>
      <c r="AH32" s="18">
        <f>AH$19*SUMIFS(Inp_NGN_SubAdjCostShares!AH$42:AH$67,Inp_NGN_SubAdjCostShares!$I$42:$I$67,Cal_NGN!$H32)</f>
        <v>3.8853514182451452</v>
      </c>
      <c r="AI32" s="18">
        <f>AI$19*SUMIFS(Inp_NGN_SubAdjCostShares!AI$42:AI$67,Inp_NGN_SubAdjCostShares!$I$42:$I$67,Cal_NGN!$H32)</f>
        <v>3.8908365748530489</v>
      </c>
      <c r="AJ32" s="18">
        <f>AJ$19*SUMIFS(Inp_NGN_SubAdjCostShares!AJ$42:AJ$67,Inp_NGN_SubAdjCostShares!$I$42:$I$67,Cal_NGN!$H32)</f>
        <v>3.8970102767307422</v>
      </c>
      <c r="AK32" s="18">
        <f>AK$19*SUMIFS(Inp_NGN_SubAdjCostShares!AK$42:AK$67,Inp_NGN_SubAdjCostShares!$I$42:$I$67,Cal_NGN!$H32)</f>
        <v>3.9023284632677244</v>
      </c>
      <c r="AM32" s="14"/>
      <c r="AN32" s="14"/>
      <c r="AO32" s="18">
        <f t="shared" si="1"/>
        <v>19.455240930947816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185</v>
      </c>
      <c r="H33" s="4" t="s">
        <v>186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AG$19*SUMIFS(Inp_NGN_SubAdjCostShares!AG$42:AG$67,Inp_NGN_SubAdjCostShares!$I$42:$I$67,Cal_NGN!$H33)</f>
        <v>22.674622644062154</v>
      </c>
      <c r="AH33" s="18">
        <f>AH$19*SUMIFS(Inp_NGN_SubAdjCostShares!AH$42:AH$67,Inp_NGN_SubAdjCostShares!$I$42:$I$67,Cal_NGN!$H33)</f>
        <v>21.495391248235141</v>
      </c>
      <c r="AI33" s="18">
        <f>AI$19*SUMIFS(Inp_NGN_SubAdjCostShares!AI$42:AI$67,Inp_NGN_SubAdjCostShares!$I$42:$I$67,Cal_NGN!$H33)</f>
        <v>21.4959763990311</v>
      </c>
      <c r="AJ33" s="18">
        <f>AJ$19*SUMIFS(Inp_NGN_SubAdjCostShares!AJ$42:AJ$67,Inp_NGN_SubAdjCostShares!$I$42:$I$67,Cal_NGN!$H33)</f>
        <v>22.079372422616995</v>
      </c>
      <c r="AK33" s="18">
        <f>AK$19*SUMIFS(Inp_NGN_SubAdjCostShares!AK$42:AK$67,Inp_NGN_SubAdjCostShares!$I$42:$I$67,Cal_NGN!$H33)</f>
        <v>21.499602634464519</v>
      </c>
      <c r="AM33" s="14"/>
      <c r="AN33" s="14"/>
      <c r="AO33" s="18">
        <f t="shared" si="1"/>
        <v>109.24496534840992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185</v>
      </c>
      <c r="H34" s="3" t="s">
        <v>1096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AG$19*SUMIFS(Inp_NGN_SubAdjCostShares!AG$42:AG$67,Inp_NGN_SubAdjCostShares!$I$42:$I$67,Cal_NGN!$H34)</f>
        <v>5.7962132845558108</v>
      </c>
      <c r="AH34" s="18">
        <f>AH$19*SUMIFS(Inp_NGN_SubAdjCostShares!AH$42:AH$67,Inp_NGN_SubAdjCostShares!$I$42:$I$67,Cal_NGN!$H34)</f>
        <v>4.5996651303349738</v>
      </c>
      <c r="AI34" s="18">
        <f>AI$19*SUMIFS(Inp_NGN_SubAdjCostShares!AI$42:AI$67,Inp_NGN_SubAdjCostShares!$I$42:$I$67,Cal_NGN!$H34)</f>
        <v>4.5836290279104137</v>
      </c>
      <c r="AJ34" s="18">
        <f>AJ$19*SUMIFS(Inp_NGN_SubAdjCostShares!AJ$42:AJ$67,Inp_NGN_SubAdjCostShares!$I$42:$I$67,Cal_NGN!$H34)</f>
        <v>5.1474459051674284</v>
      </c>
      <c r="AK34" s="18">
        <f>AK$19*SUMIFS(Inp_NGN_SubAdjCostShares!AK$42:AK$67,Inp_NGN_SubAdjCostShares!$I$42:$I$67,Cal_NGN!$H34)</f>
        <v>4.5518489777400726</v>
      </c>
      <c r="AM34" s="14"/>
      <c r="AN34" s="14"/>
      <c r="AO34" s="18">
        <f t="shared" ref="AO34:AO41" si="3">SUM(AG34:AK34)</f>
        <v>24.678802325708698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185</v>
      </c>
      <c r="H35" s="3" t="s">
        <v>188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AG$19*SUMIFS(Inp_NGN_SubAdjCostShares!AG$42:AG$67,Inp_NGN_SubAdjCostShares!$I$42:$I$67,Cal_NGN!$H35)</f>
        <v>2.971729518243249</v>
      </c>
      <c r="AH35" s="18">
        <f>AH$19*SUMIFS(Inp_NGN_SubAdjCostShares!AH$42:AH$67,Inp_NGN_SubAdjCostShares!$I$42:$I$67,Cal_NGN!$H35)</f>
        <v>2.9713789223977436</v>
      </c>
      <c r="AI35" s="18">
        <f>AI$19*SUMIFS(Inp_NGN_SubAdjCostShares!AI$42:AI$67,Inp_NGN_SubAdjCostShares!$I$42:$I$67,Cal_NGN!$H35)</f>
        <v>2.9708898203668879</v>
      </c>
      <c r="AJ35" s="18">
        <f>AJ$19*SUMIFS(Inp_NGN_SubAdjCostShares!AJ$42:AJ$67,Inp_NGN_SubAdjCostShares!$I$42:$I$67,Cal_NGN!$H35)</f>
        <v>2.9709038182973218</v>
      </c>
      <c r="AK35" s="18">
        <f>AK$19*SUMIFS(Inp_NGN_SubAdjCostShares!AK$42:AK$67,Inp_NGN_SubAdjCostShares!$I$42:$I$67,Cal_NGN!$H35)</f>
        <v>2.9702429521543103</v>
      </c>
      <c r="AM35" s="14"/>
      <c r="AN35" s="14"/>
      <c r="AO35" s="18">
        <f t="shared" si="3"/>
        <v>14.855145031459511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185</v>
      </c>
      <c r="H36" s="3" t="s">
        <v>189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AG$19*SUMIFS(Inp_NGN_SubAdjCostShares!AG$42:AG$67,Inp_NGN_SubAdjCostShares!$I$42:$I$67,Cal_NGN!$H36)</f>
        <v>1.2672303838961909</v>
      </c>
      <c r="AH36" s="18">
        <f>AH$19*SUMIFS(Inp_NGN_SubAdjCostShares!AH$42:AH$67,Inp_NGN_SubAdjCostShares!$I$42:$I$67,Cal_NGN!$H36)</f>
        <v>1.2670808562525644</v>
      </c>
      <c r="AI36" s="18">
        <f>AI$19*SUMIFS(Inp_NGN_SubAdjCostShares!AI$42:AI$67,Inp_NGN_SubAdjCostShares!$I$42:$I$67,Cal_NGN!$H36)</f>
        <v>1.2668723103490993</v>
      </c>
      <c r="AJ36" s="18">
        <f>AJ$19*SUMIFS(Inp_NGN_SubAdjCostShares!AJ$42:AJ$67,Inp_NGN_SubAdjCostShares!$I$42:$I$67,Cal_NGN!$H36)</f>
        <v>1.2668782573989039</v>
      </c>
      <c r="AK36" s="18">
        <f>AK$19*SUMIFS(Inp_NGN_SubAdjCostShares!AK$42:AK$67,Inp_NGN_SubAdjCostShares!$I$42:$I$67,Cal_NGN!$H36)</f>
        <v>1.2665964664006693</v>
      </c>
      <c r="AM36" s="14"/>
      <c r="AN36" s="14"/>
      <c r="AO36" s="18">
        <f t="shared" si="3"/>
        <v>6.3346582742974276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185</v>
      </c>
      <c r="H37" s="3" t="s">
        <v>190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AG$19*SUMIFS(Inp_NGN_SubAdjCostShares!AG$42:AG$67,Inp_NGN_SubAdjCostShares!$I$42:$I$67,Cal_NGN!$H37)</f>
        <v>3.9269283275452005</v>
      </c>
      <c r="AH37" s="18">
        <f>AH$19*SUMIFS(Inp_NGN_SubAdjCostShares!AH$42:AH$67,Inp_NGN_SubAdjCostShares!$I$42:$I$67,Cal_NGN!$H37)</f>
        <v>3.9264649660086564</v>
      </c>
      <c r="AI37" s="18">
        <f>AI$19*SUMIFS(Inp_NGN_SubAdjCostShares!AI$42:AI$67,Inp_NGN_SubAdjCostShares!$I$42:$I$67,Cal_NGN!$H37)</f>
        <v>3.9258187202040831</v>
      </c>
      <c r="AJ37" s="18">
        <f>AJ$19*SUMIFS(Inp_NGN_SubAdjCostShares!AJ$42:AJ$67,Inp_NGN_SubAdjCostShares!$I$42:$I$67,Cal_NGN!$H37)</f>
        <v>3.9258371459365216</v>
      </c>
      <c r="AK37" s="18">
        <f>AK$19*SUMIFS(Inp_NGN_SubAdjCostShares!AK$42:AK$67,Inp_NGN_SubAdjCostShares!$I$42:$I$67,Cal_NGN!$H37)</f>
        <v>3.9249639245248047</v>
      </c>
      <c r="AM37" s="14"/>
      <c r="AN37" s="14"/>
      <c r="AO37" s="18">
        <f t="shared" si="3"/>
        <v>19.630013084219264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185</v>
      </c>
      <c r="H38" s="3" t="s">
        <v>191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AG$19*SUMIFS(Inp_NGN_SubAdjCostShares!AG$42:AG$67,Inp_NGN_SubAdjCostShares!$I$42:$I$67,Cal_NGN!$H38)</f>
        <v>3.5200635842122439</v>
      </c>
      <c r="AH38" s="18">
        <f>AH$19*SUMIFS(Inp_NGN_SubAdjCostShares!AH$42:AH$67,Inp_NGN_SubAdjCostShares!$I$42:$I$67,Cal_NGN!$H38)</f>
        <v>3.5373349036584534</v>
      </c>
      <c r="AI38" s="18">
        <f>AI$19*SUMIFS(Inp_NGN_SubAdjCostShares!AI$42:AI$67,Inp_NGN_SubAdjCostShares!$I$42:$I$67,Cal_NGN!$H38)</f>
        <v>3.5545253308087057</v>
      </c>
      <c r="AJ38" s="18">
        <f>AJ$19*SUMIFS(Inp_NGN_SubAdjCostShares!AJ$42:AJ$67,Inp_NGN_SubAdjCostShares!$I$42:$I$67,Cal_NGN!$H38)</f>
        <v>3.5724040338679757</v>
      </c>
      <c r="AK38" s="18">
        <f>AK$19*SUMIFS(Inp_NGN_SubAdjCostShares!AK$42:AK$67,Inp_NGN_SubAdjCostShares!$I$42:$I$67,Cal_NGN!$H38)</f>
        <v>3.5895572136449134</v>
      </c>
      <c r="AM38" s="14"/>
      <c r="AN38" s="14"/>
      <c r="AO38" s="18">
        <f t="shared" si="3"/>
        <v>17.773885066192292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185</v>
      </c>
      <c r="H39" s="3" t="s">
        <v>192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AG$19*SUMIFS(Inp_NGN_SubAdjCostShares!AG$42:AG$67,Inp_NGN_SubAdjCostShares!$I$42:$I$67,Cal_NGN!$H39)</f>
        <v>0.35367304899042368</v>
      </c>
      <c r="AH39" s="18">
        <f>AH$19*SUMIFS(Inp_NGN_SubAdjCostShares!AH$42:AH$67,Inp_NGN_SubAdjCostShares!$I$42:$I$67,Cal_NGN!$H39)</f>
        <v>0.35540835861267744</v>
      </c>
      <c r="AI39" s="18">
        <f>AI$19*SUMIFS(Inp_NGN_SubAdjCostShares!AI$42:AI$67,Inp_NGN_SubAdjCostShares!$I$42:$I$67,Cal_NGN!$H39)</f>
        <v>0.35713554070420156</v>
      </c>
      <c r="AJ39" s="18">
        <f>AJ$19*SUMIFS(Inp_NGN_SubAdjCostShares!AJ$42:AJ$67,Inp_NGN_SubAdjCostShares!$I$42:$I$67,Cal_NGN!$H39)</f>
        <v>0.35893187627362888</v>
      </c>
      <c r="AK39" s="18">
        <f>AK$19*SUMIFS(Inp_NGN_SubAdjCostShares!AK$42:AK$67,Inp_NGN_SubAdjCostShares!$I$42:$I$67,Cal_NGN!$H39)</f>
        <v>0.36065531599182027</v>
      </c>
      <c r="AM39" s="14"/>
      <c r="AN39" s="14"/>
      <c r="AO39" s="18">
        <f t="shared" si="3"/>
        <v>1.7858041405727518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185</v>
      </c>
      <c r="H40" s="3" t="s">
        <v>193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AG$19*SUMIFS(Inp_NGN_SubAdjCostShares!AG$42:AG$67,Inp_NGN_SubAdjCostShares!$I$42:$I$67,Cal_NGN!$H40)</f>
        <v>4.8387844966190396</v>
      </c>
      <c r="AH40" s="18">
        <f>AH$19*SUMIFS(Inp_NGN_SubAdjCostShares!AH$42:AH$67,Inp_NGN_SubAdjCostShares!$I$42:$I$67,Cal_NGN!$H40)</f>
        <v>4.8380581109700751</v>
      </c>
      <c r="AI40" s="18">
        <f>AI$19*SUMIFS(Inp_NGN_SubAdjCostShares!AI$42:AI$67,Inp_NGN_SubAdjCostShares!$I$42:$I$67,Cal_NGN!$H40)</f>
        <v>4.8371056486877109</v>
      </c>
      <c r="AJ40" s="18">
        <f>AJ$19*SUMIFS(Inp_NGN_SubAdjCostShares!AJ$42:AJ$67,Inp_NGN_SubAdjCostShares!$I$42:$I$67,Cal_NGN!$H40)</f>
        <v>4.8369713856752172</v>
      </c>
      <c r="AK40" s="18">
        <f>AK$19*SUMIFS(Inp_NGN_SubAdjCostShares!AK$42:AK$67,Inp_NGN_SubAdjCostShares!$I$42:$I$67,Cal_NGN!$H40)</f>
        <v>4.835737784007927</v>
      </c>
      <c r="AM40" s="14"/>
      <c r="AN40" s="14"/>
      <c r="AO40" s="18">
        <f t="shared" si="3"/>
        <v>24.186657425959972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185</v>
      </c>
      <c r="H41" s="3" t="s">
        <v>194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AG$19*SUMIFS(Inp_NGN_SubAdjCostShares!AG$42:AG$67,Inp_NGN_SubAdjCostShares!$I$42:$I$67,Cal_NGN!$H41)</f>
        <v>0</v>
      </c>
      <c r="AH41" s="18">
        <f>AH$19*SUMIFS(Inp_NGN_SubAdjCostShares!AH$42:AH$67,Inp_NGN_SubAdjCostShares!$I$42:$I$67,Cal_NGN!$H41)</f>
        <v>0</v>
      </c>
      <c r="AI41" s="18">
        <f>AI$19*SUMIFS(Inp_NGN_SubAdjCostShares!AI$42:AI$67,Inp_NGN_SubAdjCostShares!$I$42:$I$67,Cal_NGN!$H41)</f>
        <v>0</v>
      </c>
      <c r="AJ41" s="18">
        <f>AJ$19*SUMIFS(Inp_NGN_SubAdjCostShares!AJ$42:AJ$67,Inp_NGN_SubAdjCostShares!$I$42:$I$67,Cal_NGN!$H41)</f>
        <v>0</v>
      </c>
      <c r="AK41" s="18">
        <f>AK$19*SUMIFS(Inp_NGN_SubAdjCostShares!AK$42:AK$67,Inp_NGN_SubAdjCostShares!$I$42:$I$67,Cal_NGN!$H41)</f>
        <v>0</v>
      </c>
      <c r="AM41" s="14"/>
      <c r="AN41" s="14"/>
      <c r="AO41" s="18">
        <f t="shared" si="3"/>
        <v>0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195</v>
      </c>
      <c r="H42" s="4" t="s">
        <v>196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AG$19*SUMIFS(Inp_NGN_SubAdjCostShares!AG$42:AG$67,Inp_NGN_SubAdjCostShares!$I$42:$I$67,Cal_NGN!$H42)</f>
        <v>3.9979988631018273</v>
      </c>
      <c r="AH42" s="18">
        <f>AH$19*SUMIFS(Inp_NGN_SubAdjCostShares!AH$42:AH$67,Inp_NGN_SubAdjCostShares!$I$42:$I$67,Cal_NGN!$H42)</f>
        <v>3.7747630858889267</v>
      </c>
      <c r="AI42" s="18">
        <f>AI$19*SUMIFS(Inp_NGN_SubAdjCostShares!AI$42:AI$67,Inp_NGN_SubAdjCostShares!$I$42:$I$67,Cal_NGN!$H42)</f>
        <v>3.7528321209743347</v>
      </c>
      <c r="AJ42" s="18">
        <f>AJ$19*SUMIFS(Inp_NGN_SubAdjCostShares!AJ$42:AJ$67,Inp_NGN_SubAdjCostShares!$I$42:$I$67,Cal_NGN!$H42)</f>
        <v>3.8121860785584154</v>
      </c>
      <c r="AK42" s="18">
        <f>AK$19*SUMIFS(Inp_NGN_SubAdjCostShares!AK$42:AK$67,Inp_NGN_SubAdjCostShares!$I$42:$I$67,Cal_NGN!$H42)</f>
        <v>3.7702394064385012</v>
      </c>
      <c r="AM42" s="14"/>
      <c r="AN42" s="14"/>
      <c r="AO42" s="18">
        <f t="shared" si="1"/>
        <v>19.108019554962006</v>
      </c>
      <c r="AQ42" s="14"/>
      <c r="AR42" s="14"/>
      <c r="AS42" s="14"/>
    </row>
    <row r="43" spans="5:45" x14ac:dyDescent="0.3">
      <c r="E43" s="4" t="s">
        <v>172</v>
      </c>
      <c r="F43" s="4" t="s">
        <v>197</v>
      </c>
      <c r="H43" s="4" t="s">
        <v>198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197</v>
      </c>
      <c r="H44" s="104" t="s">
        <v>199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197</v>
      </c>
      <c r="H45" s="105" t="s">
        <v>200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197</v>
      </c>
      <c r="H46" s="105" t="s">
        <v>201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197</v>
      </c>
      <c r="H47" s="105" t="s">
        <v>202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197</v>
      </c>
      <c r="H48" s="105" t="s">
        <v>203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197</v>
      </c>
      <c r="H49" s="105" t="s">
        <v>204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197</v>
      </c>
      <c r="H50" s="105" t="s">
        <v>1107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197</v>
      </c>
      <c r="H51" s="105" t="s">
        <v>206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197</v>
      </c>
      <c r="H52" s="105" t="s">
        <v>207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197</v>
      </c>
      <c r="H53" s="105" t="s">
        <v>1108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197</v>
      </c>
      <c r="H54" s="105" t="s">
        <v>1109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197</v>
      </c>
      <c r="H55" s="105" t="s">
        <v>1110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197</v>
      </c>
      <c r="H56" s="105" t="s">
        <v>195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209</v>
      </c>
      <c r="H57" s="4" t="s">
        <v>209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AG$19*SUMIFS(Inp_NGN_SubAdjCostShares!AG$42:AG$67,Inp_NGN_SubAdjCostShares!$I$42:$I$67,Cal_NGN!$H57)</f>
        <v>47.175420995437278</v>
      </c>
      <c r="AH57" s="18">
        <f>AH$19*SUMIFS(Inp_NGN_SubAdjCostShares!AH$42:AH$67,Inp_NGN_SubAdjCostShares!$I$42:$I$67,Cal_NGN!$H57)</f>
        <v>51.721390580199468</v>
      </c>
      <c r="AI57" s="18">
        <f>AI$19*SUMIFS(Inp_NGN_SubAdjCostShares!AI$42:AI$67,Inp_NGN_SubAdjCostShares!$I$42:$I$67,Cal_NGN!$H57)</f>
        <v>49.627013942107361</v>
      </c>
      <c r="AJ57" s="18">
        <f>AJ$19*SUMIFS(Inp_NGN_SubAdjCostShares!AJ$42:AJ$67,Inp_NGN_SubAdjCostShares!$I$42:$I$67,Cal_NGN!$H57)</f>
        <v>49.276980291529377</v>
      </c>
      <c r="AK57" s="18">
        <f>AK$19*SUMIFS(Inp_NGN_SubAdjCostShares!AK$42:AK$67,Inp_NGN_SubAdjCostShares!$I$42:$I$67,Cal_NGN!$H57)</f>
        <v>46.414826429072313</v>
      </c>
      <c r="AM57" s="14"/>
      <c r="AN57" s="14"/>
      <c r="AO57" s="18">
        <f t="shared" si="1"/>
        <v>244.21563223834582</v>
      </c>
      <c r="AQ57" s="14"/>
      <c r="AR57" s="14"/>
      <c r="AS57" s="14"/>
    </row>
    <row r="58" spans="5:45" x14ac:dyDescent="0.3">
      <c r="E58" s="3" t="s">
        <v>209</v>
      </c>
      <c r="H58" s="3" t="s">
        <v>311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AG$19*SUMIFS(Inp_NGN_SubAdjCostShares!AG$42:AG$67,Inp_NGN_SubAdjCostShares!$I$42:$I$67,Cal_NGN!$H58)</f>
        <v>9.0568800568451984</v>
      </c>
      <c r="AH58" s="18">
        <f>AH$19*SUMIFS(Inp_NGN_SubAdjCostShares!AH$42:AH$67,Inp_NGN_SubAdjCostShares!$I$42:$I$67,Cal_NGN!$H58)</f>
        <v>13.266120822917106</v>
      </c>
      <c r="AI58" s="18">
        <f>AI$19*SUMIFS(Inp_NGN_SubAdjCostShares!AI$42:AI$67,Inp_NGN_SubAdjCostShares!$I$42:$I$67,Cal_NGN!$H58)</f>
        <v>14.984294080190777</v>
      </c>
      <c r="AJ58" s="18">
        <f>AJ$19*SUMIFS(Inp_NGN_SubAdjCostShares!AJ$42:AJ$67,Inp_NGN_SubAdjCostShares!$I$42:$I$67,Cal_NGN!$H58)</f>
        <v>13.023196340943375</v>
      </c>
      <c r="AK58" s="18">
        <f>AK$19*SUMIFS(Inp_NGN_SubAdjCostShares!AK$42:AK$67,Inp_NGN_SubAdjCostShares!$I$42:$I$67,Cal_NGN!$H58)</f>
        <v>14.745893379924629</v>
      </c>
      <c r="AM58" s="14"/>
      <c r="AN58" s="14"/>
      <c r="AO58" s="18">
        <f t="shared" si="1"/>
        <v>65.076384680821079</v>
      </c>
      <c r="AQ58" s="14"/>
      <c r="AR58" s="14"/>
      <c r="AS58" s="14"/>
    </row>
    <row r="59" spans="5:45" x14ac:dyDescent="0.3">
      <c r="E59" s="3" t="s">
        <v>209</v>
      </c>
      <c r="H59" s="3" t="s">
        <v>210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AG$19*SUMIFS(Inp_NGN_SubAdjCostShares!AG$42:AG$67,Inp_NGN_SubAdjCostShares!$I$42:$I$67,Cal_NGN!$H59)</f>
        <v>8.4326808144675898</v>
      </c>
      <c r="AH59" s="18">
        <f>AH$19*SUMIFS(Inp_NGN_SubAdjCostShares!AH$42:AH$67,Inp_NGN_SubAdjCostShares!$I$42:$I$67,Cal_NGN!$H59)</f>
        <v>8.692869676014384</v>
      </c>
      <c r="AI59" s="18">
        <f>AI$19*SUMIFS(Inp_NGN_SubAdjCostShares!AI$42:AI$67,Inp_NGN_SubAdjCostShares!$I$42:$I$67,Cal_NGN!$H59)</f>
        <v>8.9521391951474811</v>
      </c>
      <c r="AJ59" s="18">
        <f>AJ$19*SUMIFS(Inp_NGN_SubAdjCostShares!AJ$42:AJ$67,Inp_NGN_SubAdjCostShares!$I$42:$I$67,Cal_NGN!$H59)</f>
        <v>9.2195275790318334</v>
      </c>
      <c r="AK59" s="18">
        <f>AK$19*SUMIFS(Inp_NGN_SubAdjCostShares!AK$42:AK$67,Inp_NGN_SubAdjCostShares!$I$42:$I$67,Cal_NGN!$H59)</f>
        <v>6.803820367522226</v>
      </c>
      <c r="AM59" s="14"/>
      <c r="AN59" s="14"/>
      <c r="AO59" s="18">
        <f t="shared" si="1"/>
        <v>42.101037632183512</v>
      </c>
      <c r="AQ59" s="14"/>
      <c r="AR59" s="14"/>
      <c r="AS59" s="14"/>
    </row>
    <row r="60" spans="5:45" x14ac:dyDescent="0.3">
      <c r="E60" s="3" t="s">
        <v>209</v>
      </c>
      <c r="H60" s="3" t="s">
        <v>211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AG$19*SUMIFS(Inp_NGN_SubAdjCostShares!AG$42:AG$67,Inp_NGN_SubAdjCostShares!$I$42:$I$67,Cal_NGN!$H60)</f>
        <v>4.6341995471998949</v>
      </c>
      <c r="AH60" s="18">
        <f>AH$19*SUMIFS(Inp_NGN_SubAdjCostShares!AH$42:AH$67,Inp_NGN_SubAdjCostShares!$I$42:$I$67,Cal_NGN!$H60)</f>
        <v>4.6599269084746195</v>
      </c>
      <c r="AI60" s="18">
        <f>AI$19*SUMIFS(Inp_NGN_SubAdjCostShares!AI$42:AI$67,Inp_NGN_SubAdjCostShares!$I$42:$I$67,Cal_NGN!$H60)</f>
        <v>4.8274481748132709</v>
      </c>
      <c r="AJ60" s="18">
        <f>AJ$19*SUMIFS(Inp_NGN_SubAdjCostShares!AJ$42:AJ$67,Inp_NGN_SubAdjCostShares!$I$42:$I$67,Cal_NGN!$H60)</f>
        <v>4.9649497639838653</v>
      </c>
      <c r="AK60" s="18">
        <f>AK$19*SUMIFS(Inp_NGN_SubAdjCostShares!AK$42:AK$67,Inp_NGN_SubAdjCostShares!$I$42:$I$67,Cal_NGN!$H60)</f>
        <v>4.8655156992051838</v>
      </c>
      <c r="AM60" s="14"/>
      <c r="AN60" s="14"/>
      <c r="AO60" s="18">
        <f t="shared" si="1"/>
        <v>23.952040093676835</v>
      </c>
      <c r="AQ60" s="14"/>
      <c r="AR60" s="14"/>
      <c r="AS60" s="14"/>
    </row>
    <row r="61" spans="5:45" x14ac:dyDescent="0.3">
      <c r="E61" s="3" t="s">
        <v>209</v>
      </c>
      <c r="H61" s="3" t="s">
        <v>213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AG$19*SUMIFS(Inp_NGN_SubAdjCostShares!AG$42:AG$67,Inp_NGN_SubAdjCostShares!$I$42:$I$67,Cal_NGN!$H61)</f>
        <v>1.6832146164067037</v>
      </c>
      <c r="AH61" s="18">
        <f>AH$19*SUMIFS(Inp_NGN_SubAdjCostShares!AH$42:AH$67,Inp_NGN_SubAdjCostShares!$I$42:$I$67,Cal_NGN!$H61)</f>
        <v>1.6914733698754978</v>
      </c>
      <c r="AI61" s="18">
        <f>AI$19*SUMIFS(Inp_NGN_SubAdjCostShares!AI$42:AI$67,Inp_NGN_SubAdjCostShares!$I$42:$I$67,Cal_NGN!$H61)</f>
        <v>1.6996934424819579</v>
      </c>
      <c r="AJ61" s="18">
        <f>AJ$19*SUMIFS(Inp_NGN_SubAdjCostShares!AJ$42:AJ$67,Inp_NGN_SubAdjCostShares!$I$42:$I$67,Cal_NGN!$H61)</f>
        <v>1.7082426330269043</v>
      </c>
      <c r="AK61" s="18">
        <f>AK$19*SUMIFS(Inp_NGN_SubAdjCostShares!AK$42:AK$67,Inp_NGN_SubAdjCostShares!$I$42:$I$67,Cal_NGN!$H61)</f>
        <v>1.7164448947837343</v>
      </c>
      <c r="AM61" s="14"/>
      <c r="AN61" s="14"/>
      <c r="AO61" s="18">
        <f t="shared" si="1"/>
        <v>8.4990689565747974</v>
      </c>
      <c r="AQ61" s="14"/>
      <c r="AR61" s="14"/>
      <c r="AS61" s="14"/>
    </row>
    <row r="62" spans="5:45" x14ac:dyDescent="0.3">
      <c r="E62" s="3" t="s">
        <v>209</v>
      </c>
      <c r="H62" s="3" t="s">
        <v>214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AG$19*SUMIFS(Inp_NGN_SubAdjCostShares!AG$42:AG$67,Inp_NGN_SubAdjCostShares!$I$42:$I$67,Cal_NGN!$H62)</f>
        <v>18.888124132385077</v>
      </c>
      <c r="AH62" s="18">
        <f>AH$19*SUMIFS(Inp_NGN_SubAdjCostShares!AH$42:AH$67,Inp_NGN_SubAdjCostShares!$I$42:$I$67,Cal_NGN!$H62)</f>
        <v>17.784266738826478</v>
      </c>
      <c r="AI62" s="18">
        <f>AI$19*SUMIFS(Inp_NGN_SubAdjCostShares!AI$42:AI$67,Inp_NGN_SubAdjCostShares!$I$42:$I$67,Cal_NGN!$H62)</f>
        <v>14.615173092248503</v>
      </c>
      <c r="AJ62" s="18">
        <f>AJ$19*SUMIFS(Inp_NGN_SubAdjCostShares!AJ$42:AJ$67,Inp_NGN_SubAdjCostShares!$I$42:$I$67,Cal_NGN!$H62)</f>
        <v>16.323242303114732</v>
      </c>
      <c r="AK62" s="18">
        <f>AK$19*SUMIFS(Inp_NGN_SubAdjCostShares!AK$42:AK$67,Inp_NGN_SubAdjCostShares!$I$42:$I$67,Cal_NGN!$H62)</f>
        <v>16.104613593404672</v>
      </c>
      <c r="AM62" s="14"/>
      <c r="AN62" s="14"/>
      <c r="AO62" s="18">
        <f t="shared" si="1"/>
        <v>83.715419859979477</v>
      </c>
      <c r="AQ62" s="14"/>
      <c r="AR62" s="14"/>
      <c r="AS62" s="14"/>
    </row>
    <row r="63" spans="5:45" x14ac:dyDescent="0.3">
      <c r="E63" s="3" t="s">
        <v>209</v>
      </c>
      <c r="H63" s="3" t="s">
        <v>215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AG$19*SUMIFS(Inp_NGN_SubAdjCostShares!AG$42:AG$67,Inp_NGN_SubAdjCostShares!$I$42:$I$67,Cal_NGN!$H63)</f>
        <v>4.480321828132805</v>
      </c>
      <c r="AH63" s="18">
        <f>AH$19*SUMIFS(Inp_NGN_SubAdjCostShares!AH$42:AH$67,Inp_NGN_SubAdjCostShares!$I$42:$I$67,Cal_NGN!$H63)</f>
        <v>5.62673306409138</v>
      </c>
      <c r="AI63" s="18">
        <f>AI$19*SUMIFS(Inp_NGN_SubAdjCostShares!AI$42:AI$67,Inp_NGN_SubAdjCostShares!$I$42:$I$67,Cal_NGN!$H63)</f>
        <v>4.5482659572253716</v>
      </c>
      <c r="AJ63" s="18">
        <f>AJ$19*SUMIFS(Inp_NGN_SubAdjCostShares!AJ$42:AJ$67,Inp_NGN_SubAdjCostShares!$I$42:$I$67,Cal_NGN!$H63)</f>
        <v>4.037821671428663</v>
      </c>
      <c r="AK63" s="18">
        <f>AK$19*SUMIFS(Inp_NGN_SubAdjCostShares!AK$42:AK$67,Inp_NGN_SubAdjCostShares!$I$42:$I$67,Cal_NGN!$H63)</f>
        <v>2.1785384942318711</v>
      </c>
      <c r="AM63" s="14"/>
      <c r="AN63" s="14"/>
      <c r="AO63" s="18">
        <f t="shared" si="1"/>
        <v>20.871681015110092</v>
      </c>
      <c r="AQ63" s="14"/>
      <c r="AR63" s="14"/>
      <c r="AS63" s="14"/>
    </row>
    <row r="64" spans="5:45" x14ac:dyDescent="0.3">
      <c r="E64" s="4" t="s">
        <v>216</v>
      </c>
      <c r="H64" s="4" t="s">
        <v>216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AG$19*SUMIFS(Inp_NGN_SubAdjCostShares!AG$42:AG$67,Inp_NGN_SubAdjCostShares!$I$42:$I$67,Cal_NGN!$H64)</f>
        <v>100.22708905446396</v>
      </c>
      <c r="AH64" s="18">
        <f>AH$19*SUMIFS(Inp_NGN_SubAdjCostShares!AH$42:AH$67,Inp_NGN_SubAdjCostShares!$I$42:$I$67,Cal_NGN!$H64)</f>
        <v>100.04828624868935</v>
      </c>
      <c r="AI64" s="18">
        <f>AI$19*SUMIFS(Inp_NGN_SubAdjCostShares!AI$42:AI$67,Inp_NGN_SubAdjCostShares!$I$42:$I$67,Cal_NGN!$H64)</f>
        <v>99.971376056562107</v>
      </c>
      <c r="AJ64" s="18">
        <f>AJ$19*SUMIFS(Inp_NGN_SubAdjCostShares!AJ$42:AJ$67,Inp_NGN_SubAdjCostShares!$I$42:$I$67,Cal_NGN!$H64)</f>
        <v>99.809986345399821</v>
      </c>
      <c r="AK64" s="18">
        <f>AK$19*SUMIFS(Inp_NGN_SubAdjCostShares!AK$42:AK$67,Inp_NGN_SubAdjCostShares!$I$42:$I$67,Cal_NGN!$H64)</f>
        <v>99.628174400772039</v>
      </c>
      <c r="AM64" s="14"/>
      <c r="AN64" s="14"/>
      <c r="AO64" s="18">
        <f t="shared" si="1"/>
        <v>499.68491210588724</v>
      </c>
      <c r="AQ64" s="14"/>
      <c r="AR64" s="14"/>
      <c r="AS64" s="14"/>
    </row>
    <row r="65" spans="2:61" x14ac:dyDescent="0.3">
      <c r="E65" s="3" t="s">
        <v>216</v>
      </c>
      <c r="H65" s="3" t="s">
        <v>312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216</v>
      </c>
      <c r="H66" s="3" t="s">
        <v>313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216</v>
      </c>
      <c r="H67" s="3" t="s">
        <v>314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216</v>
      </c>
      <c r="H68" s="3" t="s">
        <v>220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216</v>
      </c>
      <c r="H69" s="3" t="s">
        <v>221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216</v>
      </c>
      <c r="H70" s="3" t="s">
        <v>212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216</v>
      </c>
      <c r="H71" s="3" t="s">
        <v>223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216</v>
      </c>
      <c r="H72" s="3" t="s">
        <v>315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1184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1185</v>
      </c>
    </row>
    <row r="77" spans="2:61" x14ac:dyDescent="0.3">
      <c r="E77" s="4" t="s">
        <v>166</v>
      </c>
      <c r="H77" s="4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233.50454977153126</v>
      </c>
      <c r="AH77" s="18">
        <f>AH79+AH116+AH123</f>
        <v>233.04943273393391</v>
      </c>
      <c r="AI77" s="18">
        <f>AI79+AI116+AI123</f>
        <v>227.99971849013139</v>
      </c>
      <c r="AJ77" s="18">
        <f>AJ79+AJ116+AJ123</f>
        <v>224.29659313131418</v>
      </c>
      <c r="AK77" s="18">
        <f>AK79+AK116+AK123</f>
        <v>219.52297094407072</v>
      </c>
      <c r="AM77" s="14"/>
      <c r="AN77" s="14"/>
      <c r="AO77" s="18">
        <f>SUM(AG77:AK77)</f>
        <v>1138.3732650709815</v>
      </c>
      <c r="AQ77" s="176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89.472803470823678</v>
      </c>
      <c r="AH79" s="72">
        <f t="shared" ref="AH79:AK79" si="4">AH80+AH102</f>
        <v>86.455825959067141</v>
      </c>
      <c r="AI79" s="72">
        <f t="shared" si="4"/>
        <v>85.16505557425711</v>
      </c>
      <c r="AJ79" s="72">
        <f t="shared" si="4"/>
        <v>83.587213981319778</v>
      </c>
      <c r="AK79" s="72">
        <f t="shared" si="4"/>
        <v>83.271628492957902</v>
      </c>
      <c r="AM79" s="14"/>
      <c r="AN79" s="14"/>
      <c r="AO79" s="18">
        <f t="shared" ref="AO79:AO131" si="5">SUM(AG79:AK79)</f>
        <v>427.95252747842562</v>
      </c>
      <c r="AQ79" s="176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89.472803470823678</v>
      </c>
      <c r="AH80" s="72">
        <f t="shared" ref="AH80:AK80" si="6">SUM(AH81,AH86,AH92,AH101)</f>
        <v>86.455825959067141</v>
      </c>
      <c r="AI80" s="72">
        <f t="shared" si="6"/>
        <v>85.16505557425711</v>
      </c>
      <c r="AJ80" s="72">
        <f t="shared" si="6"/>
        <v>83.587213981319778</v>
      </c>
      <c r="AK80" s="72">
        <f t="shared" si="6"/>
        <v>83.271628492957902</v>
      </c>
      <c r="AM80" s="14"/>
      <c r="AN80" s="14"/>
      <c r="AO80" s="18">
        <f t="shared" si="5"/>
        <v>427.95252747842562</v>
      </c>
      <c r="AQ80" s="176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15.003625381560148</v>
      </c>
      <c r="AH81" s="18">
        <f>AH22*INDEX(Cal_FrontierShift!AH$243:AH$295,MATCH($H81,Cal_FrontierShift!$H$243:$H$295,0))</f>
        <v>13.690814143075016</v>
      </c>
      <c r="AI81" s="18">
        <f>AI22*INDEX(Cal_FrontierShift!AI$243:AI$295,MATCH($H81,Cal_FrontierShift!$H$243:$H$295,0))</f>
        <v>13.43147717799055</v>
      </c>
      <c r="AJ81" s="18">
        <f>AJ22*INDEX(Cal_FrontierShift!AJ$243:AJ$295,MATCH($H81,Cal_FrontierShift!$H$243:$H$295,0))</f>
        <v>13.399490224194954</v>
      </c>
      <c r="AK81" s="18">
        <f>AK22*INDEX(Cal_FrontierShift!AK$243:AK$295,MATCH($H81,Cal_FrontierShift!$H$243:$H$295,0))</f>
        <v>13.975757436029776</v>
      </c>
      <c r="AM81" s="14"/>
      <c r="AN81" s="14"/>
      <c r="AO81" s="18">
        <f t="shared" si="5"/>
        <v>69.501164362850446</v>
      </c>
      <c r="AQ81" s="176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76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158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76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158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76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158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76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48.459204522668145</v>
      </c>
      <c r="AH86" s="72">
        <f t="shared" ref="AH86:AK86" si="7">SUM(AH87:AH91)</f>
        <v>48.430692240323765</v>
      </c>
      <c r="AI86" s="72">
        <f t="shared" si="7"/>
        <v>47.723736184164451</v>
      </c>
      <c r="AJ86" s="72">
        <f t="shared" si="7"/>
        <v>45.874434643927593</v>
      </c>
      <c r="AK86" s="72">
        <f t="shared" si="7"/>
        <v>45.863018872095715</v>
      </c>
      <c r="AM86" s="14"/>
      <c r="AN86" s="14"/>
      <c r="AO86" s="18">
        <f t="shared" si="5"/>
        <v>236.35108646317968</v>
      </c>
      <c r="AQ86" s="176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11.218568177404466</v>
      </c>
      <c r="AH87" s="18">
        <f>AH28*INDEX(Cal_FrontierShift!AH$243:AH$295,MATCH($H87,Cal_FrontierShift!$H$243:$H$295,0))</f>
        <v>10.965701947984703</v>
      </c>
      <c r="AI87" s="18">
        <f>AI28*INDEX(Cal_FrontierShift!AI$243:AI$295,MATCH($H87,Cal_FrontierShift!$H$243:$H$295,0))</f>
        <v>10.718035873703187</v>
      </c>
      <c r="AJ87" s="18">
        <f>AJ28*INDEX(Cal_FrontierShift!AJ$243:AJ$295,MATCH($H87,Cal_FrontierShift!$H$243:$H$295,0))</f>
        <v>10.477737135636557</v>
      </c>
      <c r="AK87" s="18">
        <f>AK28*INDEX(Cal_FrontierShift!AK$243:AK$295,MATCH($H87,Cal_FrontierShift!$H$243:$H$295,0))</f>
        <v>10.240499538019563</v>
      </c>
      <c r="AM87" s="14"/>
      <c r="AN87" s="14"/>
      <c r="AO87" s="18">
        <f t="shared" si="5"/>
        <v>53.620542672748478</v>
      </c>
      <c r="AQ87" s="176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308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16.398536114413435</v>
      </c>
      <c r="AH88" s="18">
        <f>AH29*INDEX(Cal_FrontierShift!AH$243:AH$295,MATCH($H88,Cal_FrontierShift!$H$243:$H$295,0))</f>
        <v>15.995596811553135</v>
      </c>
      <c r="AI88" s="18">
        <f>AI29*INDEX(Cal_FrontierShift!AI$243:AI$295,MATCH($H88,Cal_FrontierShift!$H$243:$H$295,0))</f>
        <v>15.621396819209737</v>
      </c>
      <c r="AJ88" s="18">
        <f>AJ29*INDEX(Cal_FrontierShift!AJ$243:AJ$295,MATCH($H88,Cal_FrontierShift!$H$243:$H$295,0))</f>
        <v>15.276178734271127</v>
      </c>
      <c r="AK88" s="18">
        <f>AK29*INDEX(Cal_FrontierShift!AK$243:AK$295,MATCH($H88,Cal_FrontierShift!$H$243:$H$295,0))</f>
        <v>14.954610222541021</v>
      </c>
      <c r="AM88" s="14"/>
      <c r="AN88" s="14"/>
      <c r="AO88" s="18">
        <f t="shared" si="5"/>
        <v>78.246318701988457</v>
      </c>
      <c r="AQ88" s="176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184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17.058772682601955</v>
      </c>
      <c r="AH89" s="18">
        <f>AH30*INDEX(Cal_FrontierShift!AH$243:AH$295,MATCH($H89,Cal_FrontierShift!$H$243:$H$295,0))</f>
        <v>17.727929070824654</v>
      </c>
      <c r="AI89" s="18">
        <f>AI30*INDEX(Cal_FrontierShift!AI$243:AI$295,MATCH($H89,Cal_FrontierShift!$H$243:$H$295,0))</f>
        <v>17.684391388021819</v>
      </c>
      <c r="AJ89" s="18">
        <f>AJ30*INDEX(Cal_FrontierShift!AJ$243:AJ$295,MATCH($H89,Cal_FrontierShift!$H$243:$H$295,0))</f>
        <v>16.46105819998942</v>
      </c>
      <c r="AK89" s="18">
        <f>AK30*INDEX(Cal_FrontierShift!AK$243:AK$295,MATCH($H89,Cal_FrontierShift!$H$243:$H$295,0))</f>
        <v>17.049260213437424</v>
      </c>
      <c r="AM89" s="14"/>
      <c r="AN89" s="14"/>
      <c r="AO89" s="18">
        <f t="shared" si="5"/>
        <v>85.98141155487528</v>
      </c>
      <c r="AQ89" s="176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309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76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310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3.7833275482482902</v>
      </c>
      <c r="AH91" s="18">
        <f>AH32*INDEX(Cal_FrontierShift!AH$243:AH$295,MATCH($H91,Cal_FrontierShift!$H$243:$H$295,0))</f>
        <v>3.7414644099612664</v>
      </c>
      <c r="AI91" s="18">
        <f>AI32*INDEX(Cal_FrontierShift!AI$243:AI$295,MATCH($H91,Cal_FrontierShift!$H$243:$H$295,0))</f>
        <v>3.6999121032297078</v>
      </c>
      <c r="AJ91" s="18">
        <f>AJ32*INDEX(Cal_FrontierShift!AJ$243:AJ$295,MATCH($H91,Cal_FrontierShift!$H$243:$H$295,0))</f>
        <v>3.6594605740304851</v>
      </c>
      <c r="AK91" s="18">
        <f>AK32*INDEX(Cal_FrontierShift!AK$243:AK$295,MATCH($H91,Cal_FrontierShift!$H$243:$H$295,0))</f>
        <v>3.6186488980977076</v>
      </c>
      <c r="AM91" s="14"/>
      <c r="AN91" s="14"/>
      <c r="AO91" s="18">
        <f t="shared" si="5"/>
        <v>18.502813533567458</v>
      </c>
      <c r="AQ91" s="176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185</v>
      </c>
      <c r="H92" s="4" t="s">
        <v>186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22.11129998774874</v>
      </c>
      <c r="AH92" s="72">
        <f>IF(Local!$M$11=1,SUM(AH93:AH100),AH33*#REF!)</f>
        <v>20.699348057887907</v>
      </c>
      <c r="AI92" s="72">
        <f>IF(Local!$M$11=1,SUM(AI93:AI100),AI33*#REF!)</f>
        <v>20.441162644442137</v>
      </c>
      <c r="AJ92" s="72">
        <f>IF(Local!$M$11=1,SUM(AJ93:AJ100),AJ33*#REF!)</f>
        <v>20.733482116368947</v>
      </c>
      <c r="AK92" s="72">
        <f>IF(Local!$M$11=1,SUM(AK93:AK100),AK33*#REF!)</f>
        <v>19.936690136431</v>
      </c>
      <c r="AM92" s="14"/>
      <c r="AN92" s="14"/>
      <c r="AO92" s="18">
        <f t="shared" si="5"/>
        <v>103.92198294287873</v>
      </c>
      <c r="AQ92" s="176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185</v>
      </c>
      <c r="H93" s="3" t="s">
        <v>187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5.6522136107676273</v>
      </c>
      <c r="AH93" s="18">
        <f>AH34*INDEX(Cal_FrontierShift!AH$243:AH$295,MATCH($H93,Cal_FrontierShift!$H$243:$H$295,0))</f>
        <v>4.4293247972562995</v>
      </c>
      <c r="AI93" s="18">
        <f>AI34*INDEX(Cal_FrontierShift!AI$243:AI$295,MATCH($H93,Cal_FrontierShift!$H$243:$H$295,0))</f>
        <v>4.3587090310317844</v>
      </c>
      <c r="AJ93" s="18">
        <f>AJ34*INDEX(Cal_FrontierShift!AJ$243:AJ$295,MATCH($H93,Cal_FrontierShift!$H$243:$H$295,0))</f>
        <v>4.8336735110479081</v>
      </c>
      <c r="AK93" s="18">
        <f>AK34*INDEX(Cal_FrontierShift!AK$243:AK$295,MATCH($H93,Cal_FrontierShift!$H$243:$H$295,0))</f>
        <v>4.2209525524700142</v>
      </c>
      <c r="AM93" s="14"/>
      <c r="AN93" s="14"/>
      <c r="AO93" s="18">
        <f t="shared" si="5"/>
        <v>23.494873502573633</v>
      </c>
      <c r="AQ93" s="176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185</v>
      </c>
      <c r="H94" s="3" t="s">
        <v>188</v>
      </c>
      <c r="L94" s="3" t="s">
        <v>158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2.8979006130243934</v>
      </c>
      <c r="AH94" s="18">
        <f>AH35*INDEX(Cal_FrontierShift!AH$243:AH$295,MATCH($H94,Cal_FrontierShift!$H$243:$H$295,0))</f>
        <v>2.8613392432032447</v>
      </c>
      <c r="AI94" s="18">
        <f>AI35*INDEX(Cal_FrontierShift!AI$243:AI$295,MATCH($H94,Cal_FrontierShift!$H$243:$H$295,0))</f>
        <v>2.8251074010099058</v>
      </c>
      <c r="AJ94" s="18">
        <f>AJ35*INDEX(Cal_FrontierShift!AJ$243:AJ$295,MATCH($H94,Cal_FrontierShift!$H$243:$H$295,0))</f>
        <v>2.7898067031571379</v>
      </c>
      <c r="AK94" s="18">
        <f>AK35*INDEX(Cal_FrontierShift!AK$243:AK$295,MATCH($H94,Cal_FrontierShift!$H$243:$H$295,0))</f>
        <v>2.7543212948546403</v>
      </c>
      <c r="AM94" s="14"/>
      <c r="AN94" s="14"/>
      <c r="AO94" s="18">
        <f t="shared" si="5"/>
        <v>14.128475255249324</v>
      </c>
      <c r="AQ94" s="176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185</v>
      </c>
      <c r="H95" s="3" t="s">
        <v>189</v>
      </c>
      <c r="L95" s="3" t="s">
        <v>158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1.2357476290462699</v>
      </c>
      <c r="AH95" s="18">
        <f>AH36*INDEX(Cal_FrontierShift!AH$243:AH$295,MATCH($H95,Cal_FrontierShift!$H$243:$H$295,0))</f>
        <v>1.2201567935271644</v>
      </c>
      <c r="AI95" s="18">
        <f>AI36*INDEX(Cal_FrontierShift!AI$243:AI$295,MATCH($H95,Cal_FrontierShift!$H$243:$H$295,0))</f>
        <v>1.2047065211121719</v>
      </c>
      <c r="AJ95" s="18">
        <f>AJ36*INDEX(Cal_FrontierShift!AJ$243:AJ$295,MATCH($H95,Cal_FrontierShift!$H$243:$H$295,0))</f>
        <v>1.1896532741342978</v>
      </c>
      <c r="AK95" s="18">
        <f>AK36*INDEX(Cal_FrontierShift!AK$243:AK$295,MATCH($H95,Cal_FrontierShift!$H$243:$H$295,0))</f>
        <v>1.1745213019913807</v>
      </c>
      <c r="AM95" s="14"/>
      <c r="AN95" s="14"/>
      <c r="AO95" s="18">
        <f t="shared" si="5"/>
        <v>6.0247855198112843</v>
      </c>
      <c r="AQ95" s="176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185</v>
      </c>
      <c r="H96" s="3" t="s">
        <v>190</v>
      </c>
      <c r="L96" s="3" t="s">
        <v>158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3.8293687019077498</v>
      </c>
      <c r="AH96" s="18">
        <f>AH37*INDEX(Cal_FrontierShift!AH$243:AH$295,MATCH($H96,Cal_FrontierShift!$H$243:$H$295,0))</f>
        <v>3.7810553913592617</v>
      </c>
      <c r="AI96" s="18">
        <f>AI37*INDEX(Cal_FrontierShift!AI$243:AI$295,MATCH($H96,Cal_FrontierShift!$H$243:$H$295,0))</f>
        <v>3.7331776646305026</v>
      </c>
      <c r="AJ96" s="18">
        <f>AJ37*INDEX(Cal_FrontierShift!AJ$243:AJ$295,MATCH($H96,Cal_FrontierShift!$H$243:$H$295,0))</f>
        <v>3.6865302463793559</v>
      </c>
      <c r="AK96" s="18">
        <f>AK37*INDEX(Cal_FrontierShift!AK$243:AK$295,MATCH($H96,Cal_FrontierShift!$H$243:$H$295,0))</f>
        <v>3.6396388756731159</v>
      </c>
      <c r="AM96" s="14"/>
      <c r="AN96" s="14"/>
      <c r="AO96" s="18">
        <f t="shared" si="5"/>
        <v>18.669770879949986</v>
      </c>
      <c r="AQ96" s="176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185</v>
      </c>
      <c r="H97" s="3" t="s">
        <v>191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3.432612004541971</v>
      </c>
      <c r="AH97" s="18">
        <f>AH38*INDEX(Cal_FrontierShift!AH$243:AH$295,MATCH($H97,Cal_FrontierShift!$H$243:$H$295,0))</f>
        <v>3.4063360616501179</v>
      </c>
      <c r="AI97" s="18">
        <f>AI38*INDEX(Cal_FrontierShift!AI$243:AI$295,MATCH($H97,Cal_FrontierShift!$H$243:$H$295,0))</f>
        <v>3.3801037488171608</v>
      </c>
      <c r="AJ97" s="18">
        <f>AJ38*INDEX(Cal_FrontierShift!AJ$243:AJ$295,MATCH($H97,Cal_FrontierShift!$H$243:$H$295,0))</f>
        <v>3.3546413245321256</v>
      </c>
      <c r="AK97" s="18">
        <f>AK38*INDEX(Cal_FrontierShift!AK$243:AK$295,MATCH($H97,Cal_FrontierShift!$H$243:$H$295,0))</f>
        <v>3.3286145382384977</v>
      </c>
      <c r="AM97" s="14"/>
      <c r="AN97" s="14"/>
      <c r="AO97" s="18">
        <f t="shared" si="5"/>
        <v>16.902307677779874</v>
      </c>
      <c r="AQ97" s="176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185</v>
      </c>
      <c r="H98" s="3" t="s">
        <v>192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0.34488648417956785</v>
      </c>
      <c r="AH98" s="18">
        <f>AH39*INDEX(Cal_FrontierShift!AH$243:AH$295,MATCH($H98,Cal_FrontierShift!$H$243:$H$295,0))</f>
        <v>0.34224644867585136</v>
      </c>
      <c r="AI98" s="18">
        <f>AI39*INDEX(Cal_FrontierShift!AI$243:AI$295,MATCH($H98,Cal_FrontierShift!$H$243:$H$295,0))</f>
        <v>0.33961079683611939</v>
      </c>
      <c r="AJ98" s="18">
        <f>AJ39*INDEX(Cal_FrontierShift!AJ$243:AJ$295,MATCH($H98,Cal_FrontierShift!$H$243:$H$295,0))</f>
        <v>0.3370524983803852</v>
      </c>
      <c r="AK98" s="18">
        <f>AK39*INDEX(Cal_FrontierShift!AK$243:AK$295,MATCH($H98,Cal_FrontierShift!$H$243:$H$295,0))</f>
        <v>0.33443749650792631</v>
      </c>
      <c r="AM98" s="14"/>
      <c r="AN98" s="14"/>
      <c r="AO98" s="18">
        <f t="shared" si="5"/>
        <v>1.69823372457985</v>
      </c>
      <c r="AQ98" s="176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185</v>
      </c>
      <c r="H99" s="3" t="s">
        <v>193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4.7185709442811605</v>
      </c>
      <c r="AH99" s="18">
        <f>AH40*INDEX(Cal_FrontierShift!AH$243:AH$295,MATCH($H99,Cal_FrontierShift!$H$243:$H$295,0))</f>
        <v>4.6588893222159671</v>
      </c>
      <c r="AI99" s="18">
        <f>AI40*INDEX(Cal_FrontierShift!AI$243:AI$295,MATCH($H99,Cal_FrontierShift!$H$243:$H$295,0))</f>
        <v>4.5997474810044903</v>
      </c>
      <c r="AJ99" s="18">
        <f>AJ40*INDEX(Cal_FrontierShift!AJ$243:AJ$295,MATCH($H99,Cal_FrontierShift!$H$243:$H$295,0))</f>
        <v>4.5421245587377399</v>
      </c>
      <c r="AK99" s="18">
        <f>AK40*INDEX(Cal_FrontierShift!AK$243:AK$295,MATCH($H99,Cal_FrontierShift!$H$243:$H$295,0))</f>
        <v>4.4842040766954279</v>
      </c>
      <c r="AM99" s="14"/>
      <c r="AN99" s="14"/>
      <c r="AO99" s="18">
        <f t="shared" si="5"/>
        <v>23.003536382934783</v>
      </c>
      <c r="AQ99" s="176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185</v>
      </c>
      <c r="H100" s="3" t="s">
        <v>194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</v>
      </c>
      <c r="AH100" s="18">
        <f>AH41*INDEX(Cal_FrontierShift!AH$243:AH$295,MATCH($H100,Cal_FrontierShift!$H$243:$H$295,0))</f>
        <v>0</v>
      </c>
      <c r="AI100" s="18">
        <f>AI41*INDEX(Cal_FrontierShift!AI$243:AI$295,MATCH($H100,Cal_FrontierShift!$H$243:$H$295,0))</f>
        <v>0</v>
      </c>
      <c r="AJ100" s="18">
        <f>AJ41*INDEX(Cal_FrontierShift!AJ$243:AJ$295,MATCH($H100,Cal_FrontierShift!$H$243:$H$295,0))</f>
        <v>0</v>
      </c>
      <c r="AK100" s="18">
        <f>AK41*INDEX(Cal_FrontierShift!AK$243:AK$295,MATCH($H100,Cal_FrontierShift!$H$243:$H$295,0))</f>
        <v>0</v>
      </c>
      <c r="AM100" s="14"/>
      <c r="AN100" s="14"/>
      <c r="AO100" s="18">
        <f t="shared" si="5"/>
        <v>0</v>
      </c>
      <c r="AQ100" s="176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195</v>
      </c>
      <c r="H101" s="4" t="s">
        <v>196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3.8986735788466413</v>
      </c>
      <c r="AH101" s="18">
        <f>AH42*INDEX(Cal_FrontierShift!AH$243:AH$295,MATCH($H101,Cal_FrontierShift!$H$243:$H$295,0))</f>
        <v>3.6349715177804507</v>
      </c>
      <c r="AI101" s="18">
        <f>AI42*INDEX(Cal_FrontierShift!AI$243:AI$295,MATCH($H101,Cal_FrontierShift!$H$243:$H$295,0))</f>
        <v>3.5686795676599647</v>
      </c>
      <c r="AJ101" s="18">
        <f>AJ42*INDEX(Cal_FrontierShift!AJ$243:AJ$295,MATCH($H101,Cal_FrontierShift!$H$243:$H$295,0))</f>
        <v>3.5798069968282751</v>
      </c>
      <c r="AK101" s="18">
        <f>AK42*INDEX(Cal_FrontierShift!AK$243:AK$295,MATCH($H101,Cal_FrontierShift!$H$243:$H$295,0))</f>
        <v>3.4961620484014162</v>
      </c>
      <c r="AM101" s="14"/>
      <c r="AN101" s="14"/>
      <c r="AO101" s="18">
        <f t="shared" si="5"/>
        <v>18.178293709516748</v>
      </c>
      <c r="AQ101" s="176"/>
      <c r="AR101" s="14"/>
      <c r="AS101" s="14"/>
    </row>
    <row r="102" spans="5:45" x14ac:dyDescent="0.3">
      <c r="E102" s="4" t="s">
        <v>172</v>
      </c>
      <c r="F102" s="4" t="s">
        <v>197</v>
      </c>
      <c r="H102" s="4" t="s">
        <v>198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76"/>
      <c r="AR102" s="14"/>
      <c r="AS102" s="14"/>
    </row>
    <row r="103" spans="5:45" x14ac:dyDescent="0.3">
      <c r="E103" s="3" t="s">
        <v>172</v>
      </c>
      <c r="F103" s="3" t="s">
        <v>197</v>
      </c>
      <c r="H103" s="104" t="s">
        <v>199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76"/>
      <c r="AR103" s="14"/>
      <c r="AS103" s="14"/>
    </row>
    <row r="104" spans="5:45" x14ac:dyDescent="0.3">
      <c r="E104" s="3" t="s">
        <v>172</v>
      </c>
      <c r="F104" s="3" t="s">
        <v>197</v>
      </c>
      <c r="H104" s="105" t="s">
        <v>200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76"/>
      <c r="AR104" s="14"/>
      <c r="AS104" s="14"/>
    </row>
    <row r="105" spans="5:45" x14ac:dyDescent="0.3">
      <c r="E105" s="3" t="s">
        <v>172</v>
      </c>
      <c r="F105" s="3" t="s">
        <v>197</v>
      </c>
      <c r="H105" s="105" t="s">
        <v>201</v>
      </c>
      <c r="L105" s="3" t="s">
        <v>158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76"/>
      <c r="AR105" s="14"/>
      <c r="AS105" s="14"/>
    </row>
    <row r="106" spans="5:45" x14ac:dyDescent="0.3">
      <c r="E106" s="3" t="s">
        <v>172</v>
      </c>
      <c r="F106" s="3" t="s">
        <v>197</v>
      </c>
      <c r="H106" s="105" t="s">
        <v>202</v>
      </c>
      <c r="L106" s="3" t="s">
        <v>158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76"/>
      <c r="AR106" s="14"/>
      <c r="AS106" s="14"/>
    </row>
    <row r="107" spans="5:45" x14ac:dyDescent="0.3">
      <c r="E107" s="3" t="s">
        <v>172</v>
      </c>
      <c r="F107" s="3" t="s">
        <v>197</v>
      </c>
      <c r="H107" s="105" t="s">
        <v>203</v>
      </c>
      <c r="L107" s="3" t="s">
        <v>158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76"/>
      <c r="AR107" s="14"/>
      <c r="AS107" s="14"/>
    </row>
    <row r="108" spans="5:45" x14ac:dyDescent="0.3">
      <c r="E108" s="3" t="s">
        <v>172</v>
      </c>
      <c r="F108" s="3" t="s">
        <v>197</v>
      </c>
      <c r="H108" s="105" t="s">
        <v>204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76"/>
      <c r="AR108" s="14"/>
      <c r="AS108" s="14"/>
    </row>
    <row r="109" spans="5:45" x14ac:dyDescent="0.3">
      <c r="E109" s="3" t="s">
        <v>172</v>
      </c>
      <c r="F109" s="3" t="s">
        <v>197</v>
      </c>
      <c r="H109" s="105" t="s">
        <v>1107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76"/>
      <c r="AR109" s="14"/>
      <c r="AS109" s="14"/>
    </row>
    <row r="110" spans="5:45" x14ac:dyDescent="0.3">
      <c r="E110" s="3" t="s">
        <v>172</v>
      </c>
      <c r="F110" s="3" t="s">
        <v>197</v>
      </c>
      <c r="H110" s="105" t="s">
        <v>206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76"/>
      <c r="AR110" s="14"/>
      <c r="AS110" s="14"/>
    </row>
    <row r="111" spans="5:45" x14ac:dyDescent="0.3">
      <c r="E111" s="3" t="s">
        <v>172</v>
      </c>
      <c r="F111" s="3" t="s">
        <v>197</v>
      </c>
      <c r="H111" s="105" t="s">
        <v>207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76"/>
      <c r="AR111" s="14"/>
      <c r="AS111" s="14"/>
    </row>
    <row r="112" spans="5:45" x14ac:dyDescent="0.3">
      <c r="E112" s="3" t="s">
        <v>172</v>
      </c>
      <c r="F112" s="3" t="s">
        <v>197</v>
      </c>
      <c r="H112" s="105" t="s">
        <v>1108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76"/>
      <c r="AR112" s="14"/>
      <c r="AS112" s="14"/>
    </row>
    <row r="113" spans="5:45" x14ac:dyDescent="0.3">
      <c r="E113" s="3" t="s">
        <v>172</v>
      </c>
      <c r="F113" s="3" t="s">
        <v>197</v>
      </c>
      <c r="H113" s="105" t="s">
        <v>1109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76"/>
      <c r="AR113" s="14"/>
      <c r="AS113" s="14"/>
    </row>
    <row r="114" spans="5:45" x14ac:dyDescent="0.3">
      <c r="E114" s="3" t="s">
        <v>172</v>
      </c>
      <c r="F114" s="3" t="s">
        <v>197</v>
      </c>
      <c r="H114" s="105" t="s">
        <v>1110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76"/>
      <c r="AR114" s="14"/>
      <c r="AS114" s="14"/>
    </row>
    <row r="115" spans="5:45" x14ac:dyDescent="0.3">
      <c r="E115" s="3" t="s">
        <v>172</v>
      </c>
      <c r="F115" s="3" t="s">
        <v>197</v>
      </c>
      <c r="H115" s="105" t="s">
        <v>195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76"/>
      <c r="AR115" s="14"/>
      <c r="AS115" s="14"/>
    </row>
    <row r="116" spans="5:45" x14ac:dyDescent="0.3">
      <c r="E116" s="4" t="s">
        <v>209</v>
      </c>
      <c r="H116" s="4" t="s">
        <v>209</v>
      </c>
      <c r="L116" s="3" t="s">
        <v>158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46.096625261968853</v>
      </c>
      <c r="AH116" s="72">
        <f>SUM(AH117:AH122)</f>
        <v>49.957444405125379</v>
      </c>
      <c r="AI116" s="72">
        <f>SUM(AI117:AI122)</f>
        <v>47.383249298373748</v>
      </c>
      <c r="AJ116" s="72">
        <f>SUM(AJ117:AJ122)</f>
        <v>46.507977589303948</v>
      </c>
      <c r="AK116" s="72">
        <f>SUM(AK117:AK122)</f>
        <v>43.302879115478618</v>
      </c>
      <c r="AM116" s="14"/>
      <c r="AN116" s="14"/>
      <c r="AO116" s="18">
        <f t="shared" si="5"/>
        <v>233.24817567025056</v>
      </c>
      <c r="AQ116" s="176"/>
      <c r="AR116" s="14"/>
      <c r="AS116" s="14"/>
    </row>
    <row r="117" spans="5:45" x14ac:dyDescent="0.3">
      <c r="E117" s="3" t="s">
        <v>209</v>
      </c>
      <c r="H117" s="3" t="s">
        <v>311</v>
      </c>
      <c r="L117" s="3" t="s">
        <v>158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8.8497695879252767</v>
      </c>
      <c r="AH117" s="18">
        <f>AH58*INDEX(Cal_FrontierShift!AH$243:AH$295,MATCH($H117,Cal_FrontierShift!$H$243:$H$295,0))</f>
        <v>12.813682811851452</v>
      </c>
      <c r="AI117" s="18">
        <f>AI58*INDEX(Cal_FrontierShift!AI$243:AI$295,MATCH($H117,Cal_FrontierShift!$H$243:$H$295,0))</f>
        <v>14.306815694977837</v>
      </c>
      <c r="AJ117" s="18">
        <f>AJ58*INDEX(Cal_FrontierShift!AJ$243:AJ$295,MATCH($H117,Cal_FrontierShift!$H$243:$H$295,0))</f>
        <v>12.291388798225841</v>
      </c>
      <c r="AK117" s="18">
        <f>AK58*INDEX(Cal_FrontierShift!AK$243:AK$295,MATCH($H117,Cal_FrontierShift!$H$243:$H$295,0))</f>
        <v>13.757234220327881</v>
      </c>
      <c r="AM117" s="14"/>
      <c r="AN117" s="14"/>
      <c r="AO117" s="18">
        <f t="shared" si="5"/>
        <v>62.018891113308285</v>
      </c>
      <c r="AQ117" s="176"/>
      <c r="AR117" s="14"/>
      <c r="AS117" s="14"/>
    </row>
    <row r="118" spans="5:45" x14ac:dyDescent="0.3">
      <c r="E118" s="3" t="s">
        <v>209</v>
      </c>
      <c r="H118" s="3" t="s">
        <v>210</v>
      </c>
      <c r="L118" s="3" t="s">
        <v>158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8.239844377772549</v>
      </c>
      <c r="AH118" s="18">
        <f>AH59*INDEX(Cal_FrontierShift!AH$243:AH$295,MATCH($H118,Cal_FrontierShift!$H$243:$H$295,0))</f>
        <v>8.3964013474676786</v>
      </c>
      <c r="AI118" s="18">
        <f>AI59*INDEX(Cal_FrontierShift!AI$243:AI$295,MATCH($H118,Cal_FrontierShift!$H$243:$H$295,0))</f>
        <v>8.5473900108567271</v>
      </c>
      <c r="AJ118" s="18">
        <f>AJ59*INDEX(Cal_FrontierShift!AJ$243:AJ$295,MATCH($H118,Cal_FrontierShift!$H$243:$H$295,0))</f>
        <v>8.7014581553668986</v>
      </c>
      <c r="AK118" s="18">
        <f>AK59*INDEX(Cal_FrontierShift!AK$243:AK$295,MATCH($H118,Cal_FrontierShift!$H$243:$H$295,0))</f>
        <v>6.3476486624046791</v>
      </c>
      <c r="AM118" s="14"/>
      <c r="AN118" s="14"/>
      <c r="AO118" s="18">
        <f t="shared" si="5"/>
        <v>40.232742553868533</v>
      </c>
      <c r="AQ118" s="176"/>
      <c r="AR118" s="14"/>
      <c r="AS118" s="14"/>
    </row>
    <row r="119" spans="5:45" x14ac:dyDescent="0.3">
      <c r="E119" s="3" t="s">
        <v>209</v>
      </c>
      <c r="H119" s="3" t="s">
        <v>211</v>
      </c>
      <c r="L119" s="3" t="s">
        <v>158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4.5282258305044145</v>
      </c>
      <c r="AH119" s="18">
        <f>AH60*INDEX(Cal_FrontierShift!AH$243:AH$295,MATCH($H119,Cal_FrontierShift!$H$243:$H$295,0))</f>
        <v>4.5010011689668454</v>
      </c>
      <c r="AI119" s="18">
        <f>AI60*INDEX(Cal_FrontierShift!AI$243:AI$295,MATCH($H119,Cal_FrontierShift!$H$243:$H$295,0))</f>
        <v>4.6091868555499742</v>
      </c>
      <c r="AJ119" s="18">
        <f>AJ60*INDEX(Cal_FrontierShift!AJ$243:AJ$295,MATCH($H119,Cal_FrontierShift!$H$243:$H$295,0))</f>
        <v>4.6859562211257195</v>
      </c>
      <c r="AK119" s="18">
        <f>AK60*INDEX(Cal_FrontierShift!AK$243:AK$295,MATCH($H119,Cal_FrontierShift!$H$243:$H$295,0))</f>
        <v>4.5393003565166303</v>
      </c>
      <c r="AM119" s="14"/>
      <c r="AN119" s="14"/>
      <c r="AO119" s="18">
        <f t="shared" si="5"/>
        <v>22.863670432663586</v>
      </c>
      <c r="AQ119" s="176"/>
      <c r="AR119" s="14"/>
      <c r="AS119" s="14"/>
    </row>
    <row r="120" spans="5:45" x14ac:dyDescent="0.3">
      <c r="E120" s="3" t="s">
        <v>209</v>
      </c>
      <c r="H120" s="3" t="s">
        <v>213</v>
      </c>
      <c r="L120" s="3" t="s">
        <v>158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1.6447232853623692</v>
      </c>
      <c r="AH120" s="18">
        <f>AH61*INDEX(Cal_FrontierShift!AH$243:AH$295,MATCH($H120,Cal_FrontierShift!$H$243:$H$295,0))</f>
        <v>1.6337860581547299</v>
      </c>
      <c r="AI120" s="18">
        <f>AI61*INDEX(Cal_FrontierShift!AI$243:AI$295,MATCH($H120,Cal_FrontierShift!$H$243:$H$295,0))</f>
        <v>1.6228459405170845</v>
      </c>
      <c r="AJ120" s="18">
        <f>AJ61*INDEX(Cal_FrontierShift!AJ$243:AJ$295,MATCH($H120,Cal_FrontierShift!$H$243:$H$295,0))</f>
        <v>1.612252001317654</v>
      </c>
      <c r="AK120" s="18">
        <f>AK61*INDEX(Cal_FrontierShift!AK$243:AK$295,MATCH($H120,Cal_FrontierShift!$H$243:$H$295,0))</f>
        <v>1.6013634328845645</v>
      </c>
      <c r="AM120" s="14"/>
      <c r="AN120" s="14"/>
      <c r="AO120" s="18">
        <f t="shared" si="5"/>
        <v>8.1149707182364015</v>
      </c>
      <c r="AQ120" s="176"/>
      <c r="AR120" s="14"/>
      <c r="AS120" s="14"/>
    </row>
    <row r="121" spans="5:45" x14ac:dyDescent="0.3">
      <c r="E121" s="3" t="s">
        <v>209</v>
      </c>
      <c r="H121" s="3" t="s">
        <v>214</v>
      </c>
      <c r="L121" s="3" t="s">
        <v>158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18.456195231756727</v>
      </c>
      <c r="AH121" s="18">
        <f>AH62*INDEX(Cal_FrontierShift!AH$243:AH$295,MATCH($H121,Cal_FrontierShift!$H$243:$H$295,0))</f>
        <v>17.177738396518919</v>
      </c>
      <c r="AI121" s="18">
        <f>AI62*INDEX(Cal_FrontierShift!AI$243:AI$295,MATCH($H121,Cal_FrontierShift!$H$243:$H$295,0))</f>
        <v>13.954383614068556</v>
      </c>
      <c r="AJ121" s="18">
        <f>AJ62*INDEX(Cal_FrontierShift!AJ$243:AJ$295,MATCH($H121,Cal_FrontierShift!$H$243:$H$295,0))</f>
        <v>15.405996526709583</v>
      </c>
      <c r="AK121" s="18">
        <f>AK62*INDEX(Cal_FrontierShift!AK$243:AK$295,MATCH($H121,Cal_FrontierShift!$H$243:$H$295,0))</f>
        <v>15.024857126254139</v>
      </c>
      <c r="AM121" s="14"/>
      <c r="AN121" s="14"/>
      <c r="AO121" s="18">
        <f t="shared" si="5"/>
        <v>80.019170895307909</v>
      </c>
      <c r="AQ121" s="176"/>
      <c r="AR121" s="14"/>
      <c r="AS121" s="14"/>
    </row>
    <row r="122" spans="5:45" x14ac:dyDescent="0.3">
      <c r="E122" s="3" t="s">
        <v>209</v>
      </c>
      <c r="H122" s="3" t="s">
        <v>215</v>
      </c>
      <c r="L122" s="3" t="s">
        <v>158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4.3778669486475215</v>
      </c>
      <c r="AH122" s="18">
        <f>AH63*INDEX(Cal_FrontierShift!AH$243:AH$295,MATCH($H122,Cal_FrontierShift!$H$243:$H$295,0))</f>
        <v>5.4348346221657566</v>
      </c>
      <c r="AI122" s="18">
        <f>AI63*INDEX(Cal_FrontierShift!AI$243:AI$295,MATCH($H122,Cal_FrontierShift!$H$243:$H$295,0))</f>
        <v>4.342627182403568</v>
      </c>
      <c r="AJ122" s="18">
        <f>AJ63*INDEX(Cal_FrontierShift!AJ$243:AJ$295,MATCH($H122,Cal_FrontierShift!$H$243:$H$295,0))</f>
        <v>3.8109258865582514</v>
      </c>
      <c r="AK122" s="18">
        <f>AK63*INDEX(Cal_FrontierShift!AK$243:AK$295,MATCH($H122,Cal_FrontierShift!$H$243:$H$295,0))</f>
        <v>2.0324753170907206</v>
      </c>
      <c r="AM122" s="14"/>
      <c r="AN122" s="14"/>
      <c r="AO122" s="18">
        <f t="shared" si="5"/>
        <v>19.998729956865819</v>
      </c>
      <c r="AQ122" s="176"/>
      <c r="AR122" s="14"/>
      <c r="AS122" s="14"/>
    </row>
    <row r="123" spans="5:45" x14ac:dyDescent="0.3">
      <c r="E123" s="4" t="s">
        <v>216</v>
      </c>
      <c r="H123" s="4" t="s">
        <v>216</v>
      </c>
      <c r="L123" s="3" t="s">
        <v>158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97.935121038738743</v>
      </c>
      <c r="AH123" s="18">
        <f>AH64*INDEX(Cal_FrontierShift!AH$243:AH$295,MATCH($H123,Cal_FrontierShift!$H$243:$H$295,0))</f>
        <v>96.636162369741385</v>
      </c>
      <c r="AI123" s="18">
        <f>AI64*INDEX(Cal_FrontierShift!AI$243:AI$295,MATCH($H123,Cal_FrontierShift!$H$243:$H$295,0))</f>
        <v>95.451413617500521</v>
      </c>
      <c r="AJ123" s="18">
        <f>AJ64*INDEX(Cal_FrontierShift!AJ$243:AJ$295,MATCH($H123,Cal_FrontierShift!$H$243:$H$295,0))</f>
        <v>94.201401560690456</v>
      </c>
      <c r="AK123" s="18">
        <f>AK64*INDEX(Cal_FrontierShift!AK$243:AK$295,MATCH($H123,Cal_FrontierShift!$H$243:$H$295,0))</f>
        <v>92.948463335634187</v>
      </c>
      <c r="AM123" s="14"/>
      <c r="AN123" s="14"/>
      <c r="AO123" s="18">
        <f t="shared" si="5"/>
        <v>477.17256192230525</v>
      </c>
      <c r="AQ123" s="176"/>
      <c r="AR123" s="14"/>
      <c r="AS123" s="14"/>
    </row>
    <row r="124" spans="5:45" x14ac:dyDescent="0.3">
      <c r="E124" s="3" t="s">
        <v>216</v>
      </c>
      <c r="H124" s="3" t="s">
        <v>312</v>
      </c>
      <c r="L124" s="3" t="s">
        <v>158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216</v>
      </c>
      <c r="H125" s="3" t="s">
        <v>313</v>
      </c>
      <c r="L125" s="3" t="s">
        <v>158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216</v>
      </c>
      <c r="H126" s="3" t="s">
        <v>314</v>
      </c>
      <c r="L126" s="3" t="s">
        <v>158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216</v>
      </c>
      <c r="H127" s="3" t="s">
        <v>220</v>
      </c>
      <c r="L127" s="3" t="s">
        <v>158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216</v>
      </c>
      <c r="H128" s="3" t="s">
        <v>221</v>
      </c>
      <c r="L128" s="3" t="s">
        <v>158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216</v>
      </c>
      <c r="H129" s="3" t="s">
        <v>212</v>
      </c>
      <c r="L129" s="3" t="s">
        <v>158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216</v>
      </c>
      <c r="H130" s="3" t="s">
        <v>223</v>
      </c>
      <c r="L130" s="3" t="s">
        <v>158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216</v>
      </c>
      <c r="H131" s="3" t="s">
        <v>315</v>
      </c>
      <c r="L131" s="3" t="s">
        <v>158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1186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1187</v>
      </c>
    </row>
    <row r="136" spans="2:61" x14ac:dyDescent="0.3">
      <c r="E136" s="3" t="s">
        <v>84</v>
      </c>
      <c r="F136" s="3" t="s">
        <v>359</v>
      </c>
      <c r="H136" s="126" t="str">
        <f>Inp_NGN!H121</f>
        <v>Reinforcement</v>
      </c>
      <c r="I136" s="126" t="str">
        <f>Inp_NGN!I121</f>
        <v>Reinforcement</v>
      </c>
      <c r="J136" s="126" t="str">
        <f>Inp_NGN!J121</f>
        <v>Large load connections</v>
      </c>
      <c r="L136" s="3" t="s">
        <v>158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IFERROR(Inp_NGN!AG121*INDEX(Cal_FrontierShift!AG$243:AG$295,MATCH($I136,Cal_FrontierShift!$H$243:$H$295,0)),"")</f>
        <v>0.88827961415115775</v>
      </c>
      <c r="AH136" s="18">
        <f>IFERROR(Inp_NGN!AH121*INDEX(Cal_FrontierShift!AH$243:AH$295,MATCH($I136,Cal_FrontierShift!$H$243:$H$295,0)),"")</f>
        <v>1.1766357100012321</v>
      </c>
      <c r="AI136" s="18">
        <f>IFERROR(Inp_NGN!AI121*INDEX(Cal_FrontierShift!AI$243:AI$295,MATCH($I136,Cal_FrontierShift!$H$243:$H$295,0)),"")</f>
        <v>1.4611864313269072</v>
      </c>
      <c r="AJ136" s="18">
        <f>IFERROR(Inp_NGN!AJ121*INDEX(Cal_FrontierShift!AJ$243:AJ$295,MATCH($I136,Cal_FrontierShift!$H$243:$H$295,0)),"")</f>
        <v>1.4516409923282891</v>
      </c>
      <c r="AK136" s="18">
        <f>IFERROR(Inp_NGN!AK121*INDEX(Cal_FrontierShift!AK$243:AK$295,MATCH($I136,Cal_FrontierShift!$H$243:$H$295,0)),"")</f>
        <v>1.7305894925626299</v>
      </c>
      <c r="AM136" s="14"/>
      <c r="AN136" s="14"/>
      <c r="AO136" s="18">
        <f>SUM(AG136:AK136)</f>
        <v>6.7083322403702157</v>
      </c>
      <c r="AQ136" s="14"/>
      <c r="AR136" s="14"/>
      <c r="AS136" s="14"/>
    </row>
    <row r="137" spans="2:61" x14ac:dyDescent="0.3">
      <c r="E137" s="3" t="s">
        <v>84</v>
      </c>
      <c r="F137" s="3" t="s">
        <v>361</v>
      </c>
      <c r="H137" s="126" t="str">
        <f>Inp_NGN!H122</f>
        <v>Other capex</v>
      </c>
      <c r="I137" s="126" t="str">
        <f>Inp_NGN!I122</f>
        <v>Other Capex</v>
      </c>
      <c r="J137" s="126" t="str">
        <f>Inp_NGN!J122</f>
        <v>Loss of Development Clause</v>
      </c>
      <c r="L137" s="3" t="s">
        <v>158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IFERROR(Inp_NGN!AG122*INDEX(Cal_FrontierShift!AG$243:AG$295,MATCH($I137,Cal_FrontierShift!$H$243:$H$295,0)),"")</f>
        <v>9.0801916113229464E-2</v>
      </c>
      <c r="AH137" s="18">
        <f>IFERROR(Inp_NGN!AH122*INDEX(Cal_FrontierShift!AH$243:AH$295,MATCH($I137,Cal_FrontierShift!$H$243:$H$295,0)),"")</f>
        <v>9.0208737766761138E-2</v>
      </c>
      <c r="AI137" s="18">
        <f>IFERROR(Inp_NGN!AI122*INDEX(Cal_FrontierShift!AI$243:AI$295,MATCH($I137,Cal_FrontierShift!$H$243:$H$295,0)),"")</f>
        <v>8.961943445471697E-2</v>
      </c>
      <c r="AJ137" s="18">
        <f>IFERROR(Inp_NGN!AJ122*INDEX(Cal_FrontierShift!AJ$243:AJ$295,MATCH($I137,Cal_FrontierShift!$H$243:$H$295,0)),"")</f>
        <v>8.9033980862801732E-2</v>
      </c>
      <c r="AK137" s="18">
        <f>IFERROR(Inp_NGN!AK122*INDEX(Cal_FrontierShift!AK$243:AK$295,MATCH($I137,Cal_FrontierShift!$H$243:$H$295,0)),"")</f>
        <v>8.8452351842089966E-2</v>
      </c>
      <c r="AM137" s="14"/>
      <c r="AN137" s="14"/>
      <c r="AO137" s="18">
        <f>SUM(AG137:AK137)</f>
        <v>0.44811642103959926</v>
      </c>
      <c r="AQ137" s="14"/>
      <c r="AR137" s="14"/>
      <c r="AS137" s="14"/>
    </row>
    <row r="138" spans="2:61" x14ac:dyDescent="0.3">
      <c r="E138" s="3" t="s">
        <v>84</v>
      </c>
      <c r="F138" s="3" t="s">
        <v>363</v>
      </c>
      <c r="H138" s="126" t="str">
        <f>Inp_NGN!H123</f>
        <v/>
      </c>
      <c r="I138" s="126" t="str">
        <f>Inp_NGN!I123</f>
        <v/>
      </c>
      <c r="J138" s="126" t="str">
        <f>Inp_NGN!J123</f>
        <v/>
      </c>
      <c r="L138" s="3" t="s">
        <v>158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IFERROR(Inp_NGN!AG123*INDEX(Cal_FrontierShift!AG$243:AG$295,MATCH($I138,Cal_FrontierShift!$H$243:$H$295,0)),"")</f>
        <v/>
      </c>
      <c r="AH138" s="18" t="str">
        <f>IFERROR(Inp_NGN!AH123*INDEX(Cal_FrontierShift!AH$243:AH$295,MATCH($I138,Cal_FrontierShift!$H$243:$H$295,0)),"")</f>
        <v/>
      </c>
      <c r="AI138" s="18" t="str">
        <f>IFERROR(Inp_NGN!AI123*INDEX(Cal_FrontierShift!AI$243:AI$295,MATCH($I138,Cal_FrontierShift!$H$243:$H$295,0)),"")</f>
        <v/>
      </c>
      <c r="AJ138" s="18" t="str">
        <f>IFERROR(Inp_NGN!AJ123*INDEX(Cal_FrontierShift!AJ$243:AJ$295,MATCH($I138,Cal_FrontierShift!$H$243:$H$295,0)),"")</f>
        <v/>
      </c>
      <c r="AK138" s="18" t="str">
        <f>IFERROR(Inp_NGN!AK123*INDEX(Cal_FrontierShift!AK$243:AK$295,MATCH($I138,Cal_FrontierShift!$H$243:$H$295,0)),"")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84</v>
      </c>
      <c r="F139" s="3" t="s">
        <v>365</v>
      </c>
      <c r="H139" s="126" t="str">
        <f>Inp_NGN!H124</f>
        <v/>
      </c>
      <c r="I139" s="126" t="str">
        <f>Inp_NGN!I124</f>
        <v/>
      </c>
      <c r="J139" s="126" t="str">
        <f>Inp_NGN!J124</f>
        <v/>
      </c>
      <c r="L139" s="3" t="s">
        <v>158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IFERROR(Inp_NGN!AG124*INDEX(Cal_FrontierShift!AG$243:AG$295,MATCH($I139,Cal_FrontierShift!$H$243:$H$295,0)),"")</f>
        <v/>
      </c>
      <c r="AH139" s="18" t="str">
        <f>IFERROR(Inp_NGN!AH124*INDEX(Cal_FrontierShift!AH$243:AH$295,MATCH($I139,Cal_FrontierShift!$H$243:$H$295,0)),"")</f>
        <v/>
      </c>
      <c r="AI139" s="18" t="str">
        <f>IFERROR(Inp_NGN!AI124*INDEX(Cal_FrontierShift!AI$243:AI$295,MATCH($I139,Cal_FrontierShift!$H$243:$H$295,0)),"")</f>
        <v/>
      </c>
      <c r="AJ139" s="18" t="str">
        <f>IFERROR(Inp_NGN!AJ124*INDEX(Cal_FrontierShift!AJ$243:AJ$295,MATCH($I139,Cal_FrontierShift!$H$243:$H$295,0)),"")</f>
        <v/>
      </c>
      <c r="AK139" s="18" t="str">
        <f>IFERROR(Inp_NGN!AK124*INDEX(Cal_FrontierShift!AK$243:AK$295,MATCH($I139,Cal_FrontierShift!$H$243:$H$295,0)),"")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84</v>
      </c>
      <c r="F140" s="3" t="s">
        <v>367</v>
      </c>
      <c r="H140" s="126" t="str">
        <f>Inp_NGN!H125</f>
        <v/>
      </c>
      <c r="I140" s="126" t="str">
        <f>Inp_NGN!I125</f>
        <v/>
      </c>
      <c r="J140" s="126" t="str">
        <f>Inp_NGN!J125</f>
        <v/>
      </c>
      <c r="L140" s="3" t="s">
        <v>158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IFERROR(Inp_NGN!AG125*INDEX(Cal_FrontierShift!AG$243:AG$295,MATCH($I140,Cal_FrontierShift!$H$243:$H$295,0)),"")</f>
        <v/>
      </c>
      <c r="AH140" s="18" t="str">
        <f>IFERROR(Inp_NGN!AH125*INDEX(Cal_FrontierShift!AH$243:AH$295,MATCH($I140,Cal_FrontierShift!$H$243:$H$295,0)),"")</f>
        <v/>
      </c>
      <c r="AI140" s="18" t="str">
        <f>IFERROR(Inp_NGN!AI125*INDEX(Cal_FrontierShift!AI$243:AI$295,MATCH($I140,Cal_FrontierShift!$H$243:$H$295,0)),"")</f>
        <v/>
      </c>
      <c r="AJ140" s="18" t="str">
        <f>IFERROR(Inp_NGN!AJ125*INDEX(Cal_FrontierShift!AJ$243:AJ$295,MATCH($I140,Cal_FrontierShift!$H$243:$H$295,0)),"")</f>
        <v/>
      </c>
      <c r="AK140" s="18" t="str">
        <f>IFERROR(Inp_NGN!AK125*INDEX(Cal_FrontierShift!AK$243:AK$295,MATCH($I140,Cal_FrontierShift!$H$243:$H$295,0)),"")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84</v>
      </c>
      <c r="F141" s="3" t="s">
        <v>369</v>
      </c>
      <c r="H141" s="126" t="str">
        <f>Inp_NGN!H126</f>
        <v/>
      </c>
      <c r="I141" s="126" t="str">
        <f>Inp_NGN!I126</f>
        <v/>
      </c>
      <c r="J141" s="126" t="str">
        <f>Inp_NGN!J126</f>
        <v/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IFERROR(Inp_NGN!AG126*INDEX(Cal_FrontierShift!AG$243:AG$295,MATCH($I141,Cal_FrontierShift!$H$243:$H$295,0)),"")</f>
        <v/>
      </c>
      <c r="AH141" s="18" t="str">
        <f>IFERROR(Inp_NGN!AH126*INDEX(Cal_FrontierShift!AH$243:AH$295,MATCH($I141,Cal_FrontierShift!$H$243:$H$295,0)),"")</f>
        <v/>
      </c>
      <c r="AI141" s="18" t="str">
        <f>IFERROR(Inp_NGN!AI126*INDEX(Cal_FrontierShift!AI$243:AI$295,MATCH($I141,Cal_FrontierShift!$H$243:$H$295,0)),"")</f>
        <v/>
      </c>
      <c r="AJ141" s="18" t="str">
        <f>IFERROR(Inp_NGN!AJ126*INDEX(Cal_FrontierShift!AJ$243:AJ$295,MATCH($I141,Cal_FrontierShift!$H$243:$H$295,0)),"")</f>
        <v/>
      </c>
      <c r="AK141" s="18" t="str">
        <f>IFERROR(Inp_NGN!AK126*INDEX(Cal_FrontierShift!AK$243:AK$295,MATCH($I141,Cal_FrontierShift!$H$243:$H$295,0)),"")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84</v>
      </c>
      <c r="F142" s="3" t="s">
        <v>371</v>
      </c>
      <c r="H142" s="126" t="str">
        <f>Inp_NGN!H127</f>
        <v/>
      </c>
      <c r="I142" s="126" t="str">
        <f>Inp_NGN!I127</f>
        <v/>
      </c>
      <c r="J142" s="126" t="str">
        <f>Inp_NGN!J127</f>
        <v/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IFERROR(Inp_NGN!AG127*INDEX(Cal_FrontierShift!AG$243:AG$295,MATCH($I142,Cal_FrontierShift!$H$243:$H$295,0)),"")</f>
        <v/>
      </c>
      <c r="AH142" s="18" t="str">
        <f>IFERROR(Inp_NGN!AH127*INDEX(Cal_FrontierShift!AH$243:AH$295,MATCH($I142,Cal_FrontierShift!$H$243:$H$295,0)),"")</f>
        <v/>
      </c>
      <c r="AI142" s="18" t="str">
        <f>IFERROR(Inp_NGN!AI127*INDEX(Cal_FrontierShift!AI$243:AI$295,MATCH($I142,Cal_FrontierShift!$H$243:$H$295,0)),"")</f>
        <v/>
      </c>
      <c r="AJ142" s="18" t="str">
        <f>IFERROR(Inp_NGN!AJ127*INDEX(Cal_FrontierShift!AJ$243:AJ$295,MATCH($I142,Cal_FrontierShift!$H$243:$H$295,0)),"")</f>
        <v/>
      </c>
      <c r="AK142" s="18" t="str">
        <f>IFERROR(Inp_NGN!AK127*INDEX(Cal_FrontierShift!AK$243:AK$295,MATCH($I142,Cal_FrontierShift!$H$243:$H$295,0)),"")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84</v>
      </c>
      <c r="F143" s="3" t="s">
        <v>373</v>
      </c>
      <c r="H143" s="126" t="str">
        <f>Inp_NGN!H128</f>
        <v/>
      </c>
      <c r="I143" s="126" t="str">
        <f>Inp_NGN!I128</f>
        <v/>
      </c>
      <c r="J143" s="126" t="str">
        <f>Inp_NGN!J128</f>
        <v/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IFERROR(Inp_NGN!AG128*INDEX(Cal_FrontierShift!AG$243:AG$295,MATCH($I143,Cal_FrontierShift!$H$243:$H$295,0)),"")</f>
        <v/>
      </c>
      <c r="AH143" s="18" t="str">
        <f>IFERROR(Inp_NGN!AH128*INDEX(Cal_FrontierShift!AH$243:AH$295,MATCH($I143,Cal_FrontierShift!$H$243:$H$295,0)),"")</f>
        <v/>
      </c>
      <c r="AI143" s="18" t="str">
        <f>IFERROR(Inp_NGN!AI128*INDEX(Cal_FrontierShift!AI$243:AI$295,MATCH($I143,Cal_FrontierShift!$H$243:$H$295,0)),"")</f>
        <v/>
      </c>
      <c r="AJ143" s="18" t="str">
        <f>IFERROR(Inp_NGN!AJ128*INDEX(Cal_FrontierShift!AJ$243:AJ$295,MATCH($I143,Cal_FrontierShift!$H$243:$H$295,0)),"")</f>
        <v/>
      </c>
      <c r="AK143" s="18" t="str">
        <f>IFERROR(Inp_NGN!AK128*INDEX(Cal_FrontierShift!AK$243:AK$295,MATCH($I143,Cal_FrontierShift!$H$243:$H$295,0)),"")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84</v>
      </c>
      <c r="F144" s="3" t="s">
        <v>375</v>
      </c>
      <c r="H144" s="126" t="str">
        <f>Inp_NGN!H129</f>
        <v/>
      </c>
      <c r="I144" s="126" t="str">
        <f>Inp_NGN!I129</f>
        <v/>
      </c>
      <c r="J144" s="126" t="str">
        <f>Inp_NGN!J129</f>
        <v/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IFERROR(Inp_NGN!AG129*INDEX(Cal_FrontierShift!AG$243:AG$295,MATCH($I144,Cal_FrontierShift!$H$243:$H$295,0)),"")</f>
        <v/>
      </c>
      <c r="AH144" s="18" t="str">
        <f>IFERROR(Inp_NGN!AH129*INDEX(Cal_FrontierShift!AH$243:AH$295,MATCH($I144,Cal_FrontierShift!$H$243:$H$295,0)),"")</f>
        <v/>
      </c>
      <c r="AI144" s="18" t="str">
        <f>IFERROR(Inp_NGN!AI129*INDEX(Cal_FrontierShift!AI$243:AI$295,MATCH($I144,Cal_FrontierShift!$H$243:$H$295,0)),"")</f>
        <v/>
      </c>
      <c r="AJ144" s="18" t="str">
        <f>IFERROR(Inp_NGN!AJ129*INDEX(Cal_FrontierShift!AJ$243:AJ$295,MATCH($I144,Cal_FrontierShift!$H$243:$H$295,0)),"")</f>
        <v/>
      </c>
      <c r="AK144" s="18" t="str">
        <f>IFERROR(Inp_NGN!AK129*INDEX(Cal_FrontierShift!AK$243:AK$295,MATCH($I144,Cal_FrontierShift!$H$243:$H$295,0)),"")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84</v>
      </c>
      <c r="F145" s="3" t="s">
        <v>377</v>
      </c>
      <c r="H145" s="126" t="str">
        <f>Inp_NGN!H130</f>
        <v/>
      </c>
      <c r="I145" s="126" t="str">
        <f>Inp_NGN!I130</f>
        <v/>
      </c>
      <c r="J145" s="126" t="str">
        <f>Inp_NGN!J130</f>
        <v/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IFERROR(Inp_NGN!AG130*INDEX(Cal_FrontierShift!AG$243:AG$295,MATCH($I145,Cal_FrontierShift!$H$243:$H$295,0)),"")</f>
        <v/>
      </c>
      <c r="AH145" s="18" t="str">
        <f>IFERROR(Inp_NGN!AH130*INDEX(Cal_FrontierShift!AH$243:AH$295,MATCH($I145,Cal_FrontierShift!$H$243:$H$295,0)),"")</f>
        <v/>
      </c>
      <c r="AI145" s="18" t="str">
        <f>IFERROR(Inp_NGN!AI130*INDEX(Cal_FrontierShift!AI$243:AI$295,MATCH($I145,Cal_FrontierShift!$H$243:$H$295,0)),"")</f>
        <v/>
      </c>
      <c r="AJ145" s="18" t="str">
        <f>IFERROR(Inp_NGN!AJ130*INDEX(Cal_FrontierShift!AJ$243:AJ$295,MATCH($I145,Cal_FrontierShift!$H$243:$H$295,0)),"")</f>
        <v/>
      </c>
      <c r="AK145" s="18" t="str">
        <f>IFERROR(Inp_NGN!AK130*INDEX(Cal_FrontierShift!AK$243:AK$295,MATCH($I145,Cal_FrontierShift!$H$243:$H$295,0)),"")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84</v>
      </c>
      <c r="F146" s="3" t="s">
        <v>379</v>
      </c>
      <c r="H146" s="126" t="str">
        <f>Inp_NGN!H131</f>
        <v/>
      </c>
      <c r="I146" s="126" t="str">
        <f>Inp_NGN!I131</f>
        <v/>
      </c>
      <c r="J146" s="126" t="str">
        <f>Inp_NGN!J131</f>
        <v/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IFERROR(Inp_NGN!AG131*INDEX(Cal_FrontierShift!AG$243:AG$295,MATCH($I146,Cal_FrontierShift!$H$243:$H$295,0)),"")</f>
        <v/>
      </c>
      <c r="AH146" s="18" t="str">
        <f>IFERROR(Inp_NGN!AH131*INDEX(Cal_FrontierShift!AH$243:AH$295,MATCH($I146,Cal_FrontierShift!$H$243:$H$295,0)),"")</f>
        <v/>
      </c>
      <c r="AI146" s="18" t="str">
        <f>IFERROR(Inp_NGN!AI131*INDEX(Cal_FrontierShift!AI$243:AI$295,MATCH($I146,Cal_FrontierShift!$H$243:$H$295,0)),"")</f>
        <v/>
      </c>
      <c r="AJ146" s="18" t="str">
        <f>IFERROR(Inp_NGN!AJ131*INDEX(Cal_FrontierShift!AJ$243:AJ$295,MATCH($I146,Cal_FrontierShift!$H$243:$H$295,0)),"")</f>
        <v/>
      </c>
      <c r="AK146" s="18" t="str">
        <f>IFERROR(Inp_NGN!AK131*INDEX(Cal_FrontierShift!AK$243:AK$295,MATCH($I146,Cal_FrontierShift!$H$243:$H$295,0)),"")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84</v>
      </c>
      <c r="F147" s="3" t="s">
        <v>381</v>
      </c>
      <c r="H147" s="126" t="str">
        <f>Inp_NGN!H132</f>
        <v/>
      </c>
      <c r="I147" s="126" t="str">
        <f>Inp_NGN!I132</f>
        <v/>
      </c>
      <c r="J147" s="126" t="str">
        <f>Inp_NGN!J132</f>
        <v/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IFERROR(Inp_NGN!AG132*INDEX(Cal_FrontierShift!AG$243:AG$295,MATCH($I147,Cal_FrontierShift!$H$243:$H$295,0)),"")</f>
        <v/>
      </c>
      <c r="AH147" s="18" t="str">
        <f>IFERROR(Inp_NGN!AH132*INDEX(Cal_FrontierShift!AH$243:AH$295,MATCH($I147,Cal_FrontierShift!$H$243:$H$295,0)),"")</f>
        <v/>
      </c>
      <c r="AI147" s="18" t="str">
        <f>IFERROR(Inp_NGN!AI132*INDEX(Cal_FrontierShift!AI$243:AI$295,MATCH($I147,Cal_FrontierShift!$H$243:$H$295,0)),"")</f>
        <v/>
      </c>
      <c r="AJ147" s="18" t="str">
        <f>IFERROR(Inp_NGN!AJ132*INDEX(Cal_FrontierShift!AJ$243:AJ$295,MATCH($I147,Cal_FrontierShift!$H$243:$H$295,0)),"")</f>
        <v/>
      </c>
      <c r="AK147" s="18" t="str">
        <f>IFERROR(Inp_NGN!AK132*INDEX(Cal_FrontierShift!AK$243:AK$295,MATCH($I147,Cal_FrontierShift!$H$243:$H$295,0)),"")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84</v>
      </c>
      <c r="F148" s="3" t="s">
        <v>383</v>
      </c>
      <c r="H148" s="126" t="str">
        <f>Inp_NGN!H133</f>
        <v/>
      </c>
      <c r="I148" s="126" t="str">
        <f>Inp_NGN!I133</f>
        <v/>
      </c>
      <c r="J148" s="126" t="str">
        <f>Inp_NGN!J133</f>
        <v/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IFERROR(Inp_NGN!AG133*INDEX(Cal_FrontierShift!AG$243:AG$295,MATCH($I148,Cal_FrontierShift!$H$243:$H$295,0)),"")</f>
        <v/>
      </c>
      <c r="AH148" s="18" t="str">
        <f>IFERROR(Inp_NGN!AH133*INDEX(Cal_FrontierShift!AH$243:AH$295,MATCH($I148,Cal_FrontierShift!$H$243:$H$295,0)),"")</f>
        <v/>
      </c>
      <c r="AI148" s="18" t="str">
        <f>IFERROR(Inp_NGN!AI133*INDEX(Cal_FrontierShift!AI$243:AI$295,MATCH($I148,Cal_FrontierShift!$H$243:$H$295,0)),"")</f>
        <v/>
      </c>
      <c r="AJ148" s="18" t="str">
        <f>IFERROR(Inp_NGN!AJ133*INDEX(Cal_FrontierShift!AJ$243:AJ$295,MATCH($I148,Cal_FrontierShift!$H$243:$H$295,0)),"")</f>
        <v/>
      </c>
      <c r="AK148" s="18" t="str">
        <f>IFERROR(Inp_NGN!AK133*INDEX(Cal_FrontierShift!AK$243:AK$295,MATCH($I148,Cal_FrontierShift!$H$243:$H$295,0)),"")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84</v>
      </c>
      <c r="F149" s="3" t="s">
        <v>385</v>
      </c>
      <c r="H149" s="126" t="str">
        <f>Inp_NGN!H134</f>
        <v/>
      </c>
      <c r="I149" s="126" t="str">
        <f>Inp_NGN!I134</f>
        <v/>
      </c>
      <c r="J149" s="126" t="str">
        <f>Inp_NGN!J134</f>
        <v/>
      </c>
      <c r="L149" s="3" t="s">
        <v>158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IFERROR(Inp_NGN!AG134*INDEX(Cal_FrontierShift!AG$243:AG$295,MATCH($I149,Cal_FrontierShift!$H$243:$H$295,0)),"")</f>
        <v/>
      </c>
      <c r="AH149" s="18" t="str">
        <f>IFERROR(Inp_NGN!AH134*INDEX(Cal_FrontierShift!AH$243:AH$295,MATCH($I149,Cal_FrontierShift!$H$243:$H$295,0)),"")</f>
        <v/>
      </c>
      <c r="AI149" s="18" t="str">
        <f>IFERROR(Inp_NGN!AI134*INDEX(Cal_FrontierShift!AI$243:AI$295,MATCH($I149,Cal_FrontierShift!$H$243:$H$295,0)),"")</f>
        <v/>
      </c>
      <c r="AJ149" s="18" t="str">
        <f>IFERROR(Inp_NGN!AJ134*INDEX(Cal_FrontierShift!AJ$243:AJ$295,MATCH($I149,Cal_FrontierShift!$H$243:$H$295,0)),"")</f>
        <v/>
      </c>
      <c r="AK149" s="18" t="str">
        <f>IFERROR(Inp_NGN!AK134*INDEX(Cal_FrontierShift!AK$243:AK$295,MATCH($I149,Cal_FrontierShift!$H$243:$H$295,0)),"")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84</v>
      </c>
      <c r="F150" s="3" t="s">
        <v>387</v>
      </c>
      <c r="H150" s="126" t="str">
        <f>Inp_NGN!H135</f>
        <v/>
      </c>
      <c r="I150" s="126" t="str">
        <f>Inp_NGN!I135</f>
        <v/>
      </c>
      <c r="J150" s="126" t="str">
        <f>Inp_NGN!J135</f>
        <v/>
      </c>
      <c r="L150" s="3" t="s">
        <v>158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IFERROR(Inp_NGN!AG135*INDEX(Cal_FrontierShift!AG$243:AG$295,MATCH($I150,Cal_FrontierShift!$H$243:$H$295,0)),"")</f>
        <v/>
      </c>
      <c r="AH150" s="18" t="str">
        <f>IFERROR(Inp_NGN!AH135*INDEX(Cal_FrontierShift!AH$243:AH$295,MATCH($I150,Cal_FrontierShift!$H$243:$H$295,0)),"")</f>
        <v/>
      </c>
      <c r="AI150" s="18" t="str">
        <f>IFERROR(Inp_NGN!AI135*INDEX(Cal_FrontierShift!AI$243:AI$295,MATCH($I150,Cal_FrontierShift!$H$243:$H$295,0)),"")</f>
        <v/>
      </c>
      <c r="AJ150" s="18" t="str">
        <f>IFERROR(Inp_NGN!AJ135*INDEX(Cal_FrontierShift!AJ$243:AJ$295,MATCH($I150,Cal_FrontierShift!$H$243:$H$295,0)),"")</f>
        <v/>
      </c>
      <c r="AK150" s="18" t="str">
        <f>IFERROR(Inp_NGN!AK135*INDEX(Cal_FrontierShift!AK$243:AK$295,MATCH($I150,Cal_FrontierShift!$H$243:$H$295,0)),"")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84</v>
      </c>
      <c r="F151" s="3" t="s">
        <v>389</v>
      </c>
      <c r="H151" s="126" t="str">
        <f>Inp_NGN!H136</f>
        <v/>
      </c>
      <c r="I151" s="126" t="str">
        <f>Inp_NGN!I136</f>
        <v/>
      </c>
      <c r="J151" s="126" t="str">
        <f>Inp_NGN!J136</f>
        <v/>
      </c>
      <c r="L151" s="3" t="s">
        <v>158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IFERROR(Inp_NGN!AG136*INDEX(Cal_FrontierShift!AG$243:AG$295,MATCH($I151,Cal_FrontierShift!$H$243:$H$295,0)),"")</f>
        <v/>
      </c>
      <c r="AH151" s="18" t="str">
        <f>IFERROR(Inp_NGN!AH136*INDEX(Cal_FrontierShift!AH$243:AH$295,MATCH($I151,Cal_FrontierShift!$H$243:$H$295,0)),"")</f>
        <v/>
      </c>
      <c r="AI151" s="18" t="str">
        <f>IFERROR(Inp_NGN!AI136*INDEX(Cal_FrontierShift!AI$243:AI$295,MATCH($I151,Cal_FrontierShift!$H$243:$H$295,0)),"")</f>
        <v/>
      </c>
      <c r="AJ151" s="18" t="str">
        <f>IFERROR(Inp_NGN!AJ136*INDEX(Cal_FrontierShift!AJ$243:AJ$295,MATCH($I151,Cal_FrontierShift!$H$243:$H$295,0)),"")</f>
        <v/>
      </c>
      <c r="AK151" s="18" t="str">
        <f>IFERROR(Inp_NGN!AK136*INDEX(Cal_FrontierShift!AK$243:AK$295,MATCH($I151,Cal_FrontierShift!$H$243:$H$295,0)),"")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84</v>
      </c>
      <c r="F152" s="3" t="s">
        <v>391</v>
      </c>
      <c r="H152" s="126" t="str">
        <f>Inp_NGN!H137</f>
        <v/>
      </c>
      <c r="I152" s="126" t="str">
        <f>Inp_NGN!I137</f>
        <v/>
      </c>
      <c r="J152" s="126" t="str">
        <f>Inp_NGN!J137</f>
        <v/>
      </c>
      <c r="L152" s="3" t="s">
        <v>158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IFERROR(Inp_NGN!AG137*INDEX(Cal_FrontierShift!AG$243:AG$295,MATCH($I152,Cal_FrontierShift!$H$243:$H$295,0)),"")</f>
        <v/>
      </c>
      <c r="AH152" s="18" t="str">
        <f>IFERROR(Inp_NGN!AH137*INDEX(Cal_FrontierShift!AH$243:AH$295,MATCH($I152,Cal_FrontierShift!$H$243:$H$295,0)),"")</f>
        <v/>
      </c>
      <c r="AI152" s="18" t="str">
        <f>IFERROR(Inp_NGN!AI137*INDEX(Cal_FrontierShift!AI$243:AI$295,MATCH($I152,Cal_FrontierShift!$H$243:$H$295,0)),"")</f>
        <v/>
      </c>
      <c r="AJ152" s="18" t="str">
        <f>IFERROR(Inp_NGN!AJ137*INDEX(Cal_FrontierShift!AJ$243:AJ$295,MATCH($I152,Cal_FrontierShift!$H$243:$H$295,0)),"")</f>
        <v/>
      </c>
      <c r="AK152" s="18" t="str">
        <f>IFERROR(Inp_NGN!AK137*INDEX(Cal_FrontierShift!AK$243:AK$295,MATCH($I152,Cal_FrontierShift!$H$243:$H$295,0)),"")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84</v>
      </c>
      <c r="F153" s="3" t="s">
        <v>393</v>
      </c>
      <c r="H153" s="126" t="str">
        <f>Inp_NGN!H138</f>
        <v/>
      </c>
      <c r="I153" s="126" t="str">
        <f>Inp_NGN!I138</f>
        <v/>
      </c>
      <c r="J153" s="126" t="str">
        <f>Inp_NGN!J138</f>
        <v/>
      </c>
      <c r="L153" s="3" t="s">
        <v>158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IFERROR(Inp_NGN!AG138*INDEX(Cal_FrontierShift!AG$243:AG$295,MATCH($I153,Cal_FrontierShift!$H$243:$H$295,0)),"")</f>
        <v/>
      </c>
      <c r="AH153" s="18" t="str">
        <f>IFERROR(Inp_NGN!AH138*INDEX(Cal_FrontierShift!AH$243:AH$295,MATCH($I153,Cal_FrontierShift!$H$243:$H$295,0)),"")</f>
        <v/>
      </c>
      <c r="AI153" s="18" t="str">
        <f>IFERROR(Inp_NGN!AI138*INDEX(Cal_FrontierShift!AI$243:AI$295,MATCH($I153,Cal_FrontierShift!$H$243:$H$295,0)),"")</f>
        <v/>
      </c>
      <c r="AJ153" s="18" t="str">
        <f>IFERROR(Inp_NGN!AJ138*INDEX(Cal_FrontierShift!AJ$243:AJ$295,MATCH($I153,Cal_FrontierShift!$H$243:$H$295,0)),"")</f>
        <v/>
      </c>
      <c r="AK153" s="18" t="str">
        <f>IFERROR(Inp_NGN!AK138*INDEX(Cal_FrontierShift!AK$243:AK$295,MATCH($I153,Cal_FrontierShift!$H$243:$H$295,0)),"")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84</v>
      </c>
      <c r="F154" s="3" t="s">
        <v>395</v>
      </c>
      <c r="H154" s="126" t="str">
        <f>Inp_NGN!H139</f>
        <v/>
      </c>
      <c r="I154" s="126" t="str">
        <f>Inp_NGN!I139</f>
        <v/>
      </c>
      <c r="J154" s="126" t="str">
        <f>Inp_NGN!J139</f>
        <v/>
      </c>
      <c r="L154" s="3" t="s">
        <v>158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IFERROR(Inp_NGN!AG139*INDEX(Cal_FrontierShift!AG$243:AG$295,MATCH($I154,Cal_FrontierShift!$H$243:$H$295,0)),"")</f>
        <v/>
      </c>
      <c r="AH154" s="18" t="str">
        <f>IFERROR(Inp_NGN!AH139*INDEX(Cal_FrontierShift!AH$243:AH$295,MATCH($I154,Cal_FrontierShift!$H$243:$H$295,0)),"")</f>
        <v/>
      </c>
      <c r="AI154" s="18" t="str">
        <f>IFERROR(Inp_NGN!AI139*INDEX(Cal_FrontierShift!AI$243:AI$295,MATCH($I154,Cal_FrontierShift!$H$243:$H$295,0)),"")</f>
        <v/>
      </c>
      <c r="AJ154" s="18" t="str">
        <f>IFERROR(Inp_NGN!AJ139*INDEX(Cal_FrontierShift!AJ$243:AJ$295,MATCH($I154,Cal_FrontierShift!$H$243:$H$295,0)),"")</f>
        <v/>
      </c>
      <c r="AK154" s="18" t="str">
        <f>IFERROR(Inp_NGN!AK139*INDEX(Cal_FrontierShift!AK$243:AK$295,MATCH($I154,Cal_FrontierShift!$H$243:$H$295,0)),"")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84</v>
      </c>
      <c r="F155" s="3" t="s">
        <v>397</v>
      </c>
      <c r="H155" s="126" t="str">
        <f>Inp_NGN!H140</f>
        <v/>
      </c>
      <c r="I155" s="126" t="str">
        <f>Inp_NGN!I140</f>
        <v/>
      </c>
      <c r="J155" s="126" t="str">
        <f>Inp_NGN!J140</f>
        <v/>
      </c>
      <c r="L155" s="3" t="s">
        <v>158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IFERROR(Inp_NGN!AG140*INDEX(Cal_FrontierShift!AG$243:AG$295,MATCH($I155,Cal_FrontierShift!$H$243:$H$295,0)),"")</f>
        <v/>
      </c>
      <c r="AH155" s="18" t="str">
        <f>IFERROR(Inp_NGN!AH140*INDEX(Cal_FrontierShift!AH$243:AH$295,MATCH($I155,Cal_FrontierShift!$H$243:$H$295,0)),"")</f>
        <v/>
      </c>
      <c r="AI155" s="18" t="str">
        <f>IFERROR(Inp_NGN!AI140*INDEX(Cal_FrontierShift!AI$243:AI$295,MATCH($I155,Cal_FrontierShift!$H$243:$H$295,0)),"")</f>
        <v/>
      </c>
      <c r="AJ155" s="18" t="str">
        <f>IFERROR(Inp_NGN!AJ140*INDEX(Cal_FrontierShift!AJ$243:AJ$295,MATCH($I155,Cal_FrontierShift!$H$243:$H$295,0)),"")</f>
        <v/>
      </c>
      <c r="AK155" s="18" t="str">
        <f>IFERROR(Inp_NGN!AK140*INDEX(Cal_FrontierShift!AK$243:AK$295,MATCH($I155,Cal_FrontierShift!$H$243:$H$295,0)),"")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1223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1225</v>
      </c>
    </row>
    <row r="160" spans="2:61" x14ac:dyDescent="0.3">
      <c r="E160" s="4" t="s">
        <v>166</v>
      </c>
      <c r="H160" s="4" t="s">
        <v>166</v>
      </c>
      <c r="L160" s="3" t="s">
        <v>158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16.727425219716448</v>
      </c>
      <c r="AH160" s="18">
        <f>AH162+AH199+AH206</f>
        <v>16.421799574194011</v>
      </c>
      <c r="AI160" s="18">
        <f>AI162+AI199+AI206</f>
        <v>11.799564704468954</v>
      </c>
      <c r="AJ160" s="18">
        <f>AJ162+AJ199+AJ206</f>
        <v>8.6070328958822433</v>
      </c>
      <c r="AK160" s="18">
        <f>AK162+AK199+AK206</f>
        <v>5.1446180720043584</v>
      </c>
      <c r="AM160" s="14"/>
      <c r="AN160" s="14"/>
      <c r="AO160" s="18">
        <f>SUM(AG160:AK160)</f>
        <v>58.700440466266016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158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3.5322863383575904</v>
      </c>
      <c r="AH162" s="72">
        <f t="shared" ref="AH162:AK162" si="9">AH163+AH185</f>
        <v>3.5299176898852975</v>
      </c>
      <c r="AI162" s="72">
        <f t="shared" si="9"/>
        <v>3.5189734900177267</v>
      </c>
      <c r="AJ162" s="72">
        <f t="shared" si="9"/>
        <v>3.248503293949828</v>
      </c>
      <c r="AK162" s="72">
        <f t="shared" si="9"/>
        <v>2.617035112713558</v>
      </c>
      <c r="AM162" s="14"/>
      <c r="AN162" s="14"/>
      <c r="AO162" s="18">
        <f t="shared" ref="AO162:AO214" si="10">SUM(AG162:AK162)</f>
        <v>16.446715924924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3.5322863383575904</v>
      </c>
      <c r="AH163" s="72">
        <f t="shared" ref="AH163:AK163" si="11">SUM(AH164,AH169,AH175,AH184)</f>
        <v>3.5299176898852975</v>
      </c>
      <c r="AI163" s="72">
        <f t="shared" si="11"/>
        <v>3.5189734900177267</v>
      </c>
      <c r="AJ163" s="72">
        <f t="shared" si="11"/>
        <v>3.248503293949828</v>
      </c>
      <c r="AK163" s="72">
        <f t="shared" si="11"/>
        <v>2.617035112713558</v>
      </c>
      <c r="AM163" s="14"/>
      <c r="AN163" s="14"/>
      <c r="AO163" s="18">
        <f t="shared" si="10"/>
        <v>16.446715924924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Inp_NGN!AG147*INDEX(Cal_FrontierShift!AG$243:AG$295,MATCH($H164,Cal_FrontierShift!$H$243:$H$295,0))</f>
        <v>3.2513182107370211</v>
      </c>
      <c r="AH164" s="18">
        <f>Inp_NGN!AH147*INDEX(Cal_FrontierShift!AH$243:AH$295,MATCH($H164,Cal_FrontierShift!$H$243:$H$295,0))</f>
        <v>3.2275170214573881</v>
      </c>
      <c r="AI164" s="18">
        <f>Inp_NGN!AI147*INDEX(Cal_FrontierShift!AI$243:AI$295,MATCH($H164,Cal_FrontierShift!$H$243:$H$295,0))</f>
        <v>3.2062557828363496</v>
      </c>
      <c r="AJ164" s="18">
        <f>Inp_NGN!AJ147*INDEX(Cal_FrontierShift!AJ$243:AJ$295,MATCH($H164,Cal_FrontierShift!$H$243:$H$295,0))</f>
        <v>3.1919957215699126</v>
      </c>
      <c r="AK164" s="18">
        <f>Inp_NGN!AK147*INDEX(Cal_FrontierShift!AK$243:AK$295,MATCH($H164,Cal_FrontierShift!$H$243:$H$295,0))</f>
        <v>2.5347576172092547</v>
      </c>
      <c r="AM164" s="14"/>
      <c r="AN164" s="14"/>
      <c r="AO164" s="18">
        <f t="shared" si="10"/>
        <v>15.411844353809926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158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</v>
      </c>
      <c r="AH169" s="72">
        <f t="shared" ref="AH169:AK169" si="12">SUM(AH170:AH174)</f>
        <v>0</v>
      </c>
      <c r="AI169" s="72">
        <f t="shared" si="12"/>
        <v>0</v>
      </c>
      <c r="AJ169" s="72">
        <f t="shared" si="12"/>
        <v>0</v>
      </c>
      <c r="AK169" s="72">
        <f t="shared" si="12"/>
        <v>0</v>
      </c>
      <c r="AM169" s="14"/>
      <c r="AN169" s="14"/>
      <c r="AO169" s="18">
        <f t="shared" si="10"/>
        <v>0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Inp_NGN!AG153*INDEX(Cal_FrontierShift!AG$243:AG$295,MATCH($H170,Cal_FrontierShift!$H$243:$H$295,0))</f>
        <v>0</v>
      </c>
      <c r="AH170" s="18">
        <f>Inp_NGN!AH153*INDEX(Cal_FrontierShift!AH$243:AH$295,MATCH($H170,Cal_FrontierShift!$H$243:$H$295,0))</f>
        <v>0</v>
      </c>
      <c r="AI170" s="18">
        <f>Inp_NGN!AI153*INDEX(Cal_FrontierShift!AI$243:AI$295,MATCH($H170,Cal_FrontierShift!$H$243:$H$295,0))</f>
        <v>0</v>
      </c>
      <c r="AJ170" s="18">
        <f>Inp_NGN!AJ153*INDEX(Cal_FrontierShift!AJ$243:AJ$295,MATCH($H170,Cal_FrontierShift!$H$243:$H$295,0))</f>
        <v>0</v>
      </c>
      <c r="AK170" s="18">
        <f>Inp_NGN!AK153*INDEX(Cal_FrontierShift!AK$243:AK$295,MATCH($H170,Cal_FrontierShift!$H$243:$H$295,0))</f>
        <v>0</v>
      </c>
      <c r="AM170" s="14"/>
      <c r="AN170" s="14"/>
      <c r="AO170" s="18">
        <f t="shared" si="10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308</v>
      </c>
      <c r="L171" s="3" t="s">
        <v>158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Inp_NGN!AG154*INDEX(Cal_FrontierShift!AG$243:AG$295,MATCH($H171,Cal_FrontierShift!$H$243:$H$295,0))</f>
        <v>0</v>
      </c>
      <c r="AH171" s="18">
        <f>Inp_NGN!AH154*INDEX(Cal_FrontierShift!AH$243:AH$295,MATCH($H171,Cal_FrontierShift!$H$243:$H$295,0))</f>
        <v>0</v>
      </c>
      <c r="AI171" s="18">
        <f>Inp_NGN!AI154*INDEX(Cal_FrontierShift!AI$243:AI$295,MATCH($H171,Cal_FrontierShift!$H$243:$H$295,0))</f>
        <v>0</v>
      </c>
      <c r="AJ171" s="18">
        <f>Inp_NGN!AJ154*INDEX(Cal_FrontierShift!AJ$243:AJ$295,MATCH($H171,Cal_FrontierShift!$H$243:$H$295,0))</f>
        <v>0</v>
      </c>
      <c r="AK171" s="18">
        <f>Inp_NGN!AK154*INDEX(Cal_FrontierShift!AK$243:AK$295,MATCH($H171,Cal_FrontierShift!$H$243:$H$295,0))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184</v>
      </c>
      <c r="L172" s="3" t="s">
        <v>158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Inp_NGN!AG155*INDEX(Cal_FrontierShift!AG$243:AG$295,MATCH($H172,Cal_FrontierShift!$H$243:$H$295,0))</f>
        <v>0</v>
      </c>
      <c r="AH172" s="18">
        <f>Inp_NGN!AH155*INDEX(Cal_FrontierShift!AH$243:AH$295,MATCH($H172,Cal_FrontierShift!$H$243:$H$295,0))</f>
        <v>0</v>
      </c>
      <c r="AI172" s="18">
        <f>Inp_NGN!AI155*INDEX(Cal_FrontierShift!AI$243:AI$295,MATCH($H172,Cal_FrontierShift!$H$243:$H$295,0))</f>
        <v>0</v>
      </c>
      <c r="AJ172" s="18">
        <f>Inp_NGN!AJ155*INDEX(Cal_FrontierShift!AJ$243:AJ$295,MATCH($H172,Cal_FrontierShift!$H$243:$H$295,0))</f>
        <v>0</v>
      </c>
      <c r="AK172" s="18">
        <f>Inp_NGN!AK155*INDEX(Cal_FrontierShift!AK$243:AK$295,MATCH($H172,Cal_FrontierShift!$H$243:$H$295,0))</f>
        <v>0</v>
      </c>
      <c r="AM172" s="14"/>
      <c r="AN172" s="14"/>
      <c r="AO172" s="18">
        <f t="shared" si="10"/>
        <v>0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309</v>
      </c>
      <c r="L173" s="3" t="s">
        <v>158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Inp_NGN!AG156*INDEX(Cal_FrontierShift!AG$243:AG$295,MATCH($H173,Cal_FrontierShift!$H$243:$H$295,0))</f>
        <v>0</v>
      </c>
      <c r="AH173" s="18">
        <f>Inp_NGN!AH156*INDEX(Cal_FrontierShift!AH$243:AH$295,MATCH($H173,Cal_FrontierShift!$H$243:$H$295,0))</f>
        <v>0</v>
      </c>
      <c r="AI173" s="18">
        <f>Inp_NGN!AI156*INDEX(Cal_FrontierShift!AI$243:AI$295,MATCH($H173,Cal_FrontierShift!$H$243:$H$295,0))</f>
        <v>0</v>
      </c>
      <c r="AJ173" s="18">
        <f>Inp_NGN!AJ156*INDEX(Cal_FrontierShift!AJ$243:AJ$295,MATCH($H173,Cal_FrontierShift!$H$243:$H$295,0))</f>
        <v>0</v>
      </c>
      <c r="AK173" s="18">
        <f>Inp_NGN!AK156*INDEX(Cal_FrontierShift!AK$243:AK$295,MATCH($H173,Cal_FrontierShift!$H$243:$H$295,0))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310</v>
      </c>
      <c r="L174" s="3" t="s">
        <v>158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Inp_NGN!AG157*INDEX(Cal_FrontierShift!AG$243:AG$295,MATCH($H174,Cal_FrontierShift!$H$243:$H$295,0))</f>
        <v>0</v>
      </c>
      <c r="AH174" s="18">
        <f>Inp_NGN!AH157*INDEX(Cal_FrontierShift!AH$243:AH$295,MATCH($H174,Cal_FrontierShift!$H$243:$H$295,0))</f>
        <v>0</v>
      </c>
      <c r="AI174" s="18">
        <f>Inp_NGN!AI157*INDEX(Cal_FrontierShift!AI$243:AI$295,MATCH($H174,Cal_FrontierShift!$H$243:$H$295,0))</f>
        <v>0</v>
      </c>
      <c r="AJ174" s="18">
        <f>Inp_NGN!AJ157*INDEX(Cal_FrontierShift!AJ$243:AJ$295,MATCH($H174,Cal_FrontierShift!$H$243:$H$295,0))</f>
        <v>0</v>
      </c>
      <c r="AK174" s="18">
        <f>Inp_NGN!AK157*INDEX(Cal_FrontierShift!AK$243:AK$295,MATCH($H174,Cal_FrontierShift!$H$243:$H$295,0))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185</v>
      </c>
      <c r="H175" s="4" t="s">
        <v>186</v>
      </c>
      <c r="L175" s="3" t="s">
        <v>158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0.28096812762056939</v>
      </c>
      <c r="AH175" s="72">
        <f t="shared" ref="AH175:AK175" si="13">SUM(AH176:AH183)</f>
        <v>0.30240066842790958</v>
      </c>
      <c r="AI175" s="72">
        <f t="shared" si="13"/>
        <v>0.31271770718137709</v>
      </c>
      <c r="AJ175" s="72">
        <f t="shared" si="13"/>
        <v>5.6507572379915445E-2</v>
      </c>
      <c r="AK175" s="72">
        <f t="shared" si="13"/>
        <v>8.2277495504303202E-2</v>
      </c>
      <c r="AM175" s="14"/>
      <c r="AN175" s="14"/>
      <c r="AO175" s="18">
        <f t="shared" si="10"/>
        <v>1.0348715711140748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185</v>
      </c>
      <c r="H176" s="3" t="s">
        <v>187</v>
      </c>
      <c r="L176" s="3" t="s">
        <v>158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Inp_NGN!AG159*INDEX(Cal_FrontierShift!AG$243:AG$295,MATCH($H176,Cal_FrontierShift!$H$243:$H$295,0))</f>
        <v>0.28068319711455314</v>
      </c>
      <c r="AH176" s="18">
        <f>Inp_NGN!AH159*INDEX(Cal_FrontierShift!AH$243:AH$295,MATCH($H176,Cal_FrontierShift!$H$243:$H$295,0))</f>
        <v>0.30197755379450464</v>
      </c>
      <c r="AI176" s="18">
        <f>Inp_NGN!AI159*INDEX(Cal_FrontierShift!AI$243:AI$295,MATCH($H176,Cal_FrontierShift!$H$243:$H$295,0))</f>
        <v>0.312159204157543</v>
      </c>
      <c r="AJ176" s="18">
        <f>Inp_NGN!AJ159*INDEX(Cal_FrontierShift!AJ$243:AJ$295,MATCH($H176,Cal_FrontierShift!$H$243:$H$295,0))</f>
        <v>5.581643370236683E-2</v>
      </c>
      <c r="AK176" s="18">
        <f>Inp_NGN!AK159*INDEX(Cal_FrontierShift!AK$243:AK$295,MATCH($H176,Cal_FrontierShift!$H$243:$H$295,0))</f>
        <v>8.1456431507717877E-2</v>
      </c>
      <c r="AM176" s="14"/>
      <c r="AN176" s="14"/>
      <c r="AO176" s="18">
        <f t="shared" si="10"/>
        <v>1.0320928202766855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185</v>
      </c>
      <c r="H177" s="3" t="s">
        <v>188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Inp_NGN!AG160*INDEX(Cal_FrontierShift!AG$243:AG$295,MATCH($H177,Cal_FrontierShift!$H$243:$H$295,0))</f>
        <v>0</v>
      </c>
      <c r="AH177" s="18">
        <f>Inp_NGN!AH160*INDEX(Cal_FrontierShift!AH$243:AH$295,MATCH($H177,Cal_FrontierShift!$H$243:$H$295,0))</f>
        <v>0</v>
      </c>
      <c r="AI177" s="18">
        <f>Inp_NGN!AI160*INDEX(Cal_FrontierShift!AI$243:AI$295,MATCH($H177,Cal_FrontierShift!$H$243:$H$295,0))</f>
        <v>0</v>
      </c>
      <c r="AJ177" s="18">
        <f>Inp_NGN!AJ160*INDEX(Cal_FrontierShift!AJ$243:AJ$295,MATCH($H177,Cal_FrontierShift!$H$243:$H$295,0))</f>
        <v>0</v>
      </c>
      <c r="AK177" s="18">
        <f>Inp_NGN!AK160*INDEX(Cal_FrontierShift!AK$243:AK$295,MATCH($H177,Cal_FrontierShift!$H$243:$H$295,0))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185</v>
      </c>
      <c r="H178" s="3" t="s">
        <v>189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Inp_NGN!AG161*INDEX(Cal_FrontierShift!AG$243:AG$295,MATCH($H178,Cal_FrontierShift!$H$243:$H$295,0))</f>
        <v>0</v>
      </c>
      <c r="AH178" s="18">
        <f>Inp_NGN!AH161*INDEX(Cal_FrontierShift!AH$243:AH$295,MATCH($H178,Cal_FrontierShift!$H$243:$H$295,0))</f>
        <v>0</v>
      </c>
      <c r="AI178" s="18">
        <f>Inp_NGN!AI161*INDEX(Cal_FrontierShift!AI$243:AI$295,MATCH($H178,Cal_FrontierShift!$H$243:$H$295,0))</f>
        <v>0</v>
      </c>
      <c r="AJ178" s="18">
        <f>Inp_NGN!AJ161*INDEX(Cal_FrontierShift!AJ$243:AJ$295,MATCH($H178,Cal_FrontierShift!$H$243:$H$295,0))</f>
        <v>0</v>
      </c>
      <c r="AK178" s="18">
        <f>Inp_NGN!AK161*INDEX(Cal_FrontierShift!AK$243:AK$295,MATCH($H178,Cal_FrontierShift!$H$243:$H$295,0))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185</v>
      </c>
      <c r="H179" s="3" t="s">
        <v>190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Inp_NGN!AG162*INDEX(Cal_FrontierShift!AG$243:AG$295,MATCH($H179,Cal_FrontierShift!$H$243:$H$295,0))</f>
        <v>0</v>
      </c>
      <c r="AH179" s="18">
        <f>Inp_NGN!AH162*INDEX(Cal_FrontierShift!AH$243:AH$295,MATCH($H179,Cal_FrontierShift!$H$243:$H$295,0))</f>
        <v>0</v>
      </c>
      <c r="AI179" s="18">
        <f>Inp_NGN!AI162*INDEX(Cal_FrontierShift!AI$243:AI$295,MATCH($H179,Cal_FrontierShift!$H$243:$H$295,0))</f>
        <v>0</v>
      </c>
      <c r="AJ179" s="18">
        <f>Inp_NGN!AJ162*INDEX(Cal_FrontierShift!AJ$243:AJ$295,MATCH($H179,Cal_FrontierShift!$H$243:$H$295,0))</f>
        <v>0</v>
      </c>
      <c r="AK179" s="18">
        <f>Inp_NGN!AK162*INDEX(Cal_FrontierShift!AK$243:AK$295,MATCH($H179,Cal_FrontierShift!$H$243:$H$295,0))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185</v>
      </c>
      <c r="H180" s="3" t="s">
        <v>191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Inp_NGN!AG163*INDEX(Cal_FrontierShift!AG$243:AG$295,MATCH($H180,Cal_FrontierShift!$H$243:$H$295,0))</f>
        <v>0</v>
      </c>
      <c r="AH180" s="18">
        <f>Inp_NGN!AH163*INDEX(Cal_FrontierShift!AH$243:AH$295,MATCH($H180,Cal_FrontierShift!$H$243:$H$295,0))</f>
        <v>0</v>
      </c>
      <c r="AI180" s="18">
        <f>Inp_NGN!AI163*INDEX(Cal_FrontierShift!AI$243:AI$295,MATCH($H180,Cal_FrontierShift!$H$243:$H$295,0))</f>
        <v>0</v>
      </c>
      <c r="AJ180" s="18">
        <f>Inp_NGN!AJ163*INDEX(Cal_FrontierShift!AJ$243:AJ$295,MATCH($H180,Cal_FrontierShift!$H$243:$H$295,0))</f>
        <v>0</v>
      </c>
      <c r="AK180" s="18">
        <f>Inp_NGN!AK163*INDEX(Cal_FrontierShift!AK$243:AK$295,MATCH($H180,Cal_FrontierShift!$H$243:$H$295,0))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185</v>
      </c>
      <c r="H181" s="3" t="s">
        <v>192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Inp_NGN!AG164*INDEX(Cal_FrontierShift!AG$243:AG$295,MATCH($H181,Cal_FrontierShift!$H$243:$H$295,0))</f>
        <v>0</v>
      </c>
      <c r="AH181" s="18">
        <f>Inp_NGN!AH164*INDEX(Cal_FrontierShift!AH$243:AH$295,MATCH($H181,Cal_FrontierShift!$H$243:$H$295,0))</f>
        <v>0</v>
      </c>
      <c r="AI181" s="18">
        <f>Inp_NGN!AI164*INDEX(Cal_FrontierShift!AI$243:AI$295,MATCH($H181,Cal_FrontierShift!$H$243:$H$295,0))</f>
        <v>0</v>
      </c>
      <c r="AJ181" s="18">
        <f>Inp_NGN!AJ164*INDEX(Cal_FrontierShift!AJ$243:AJ$295,MATCH($H181,Cal_FrontierShift!$H$243:$H$295,0))</f>
        <v>0</v>
      </c>
      <c r="AK181" s="18">
        <f>Inp_NGN!AK164*INDEX(Cal_FrontierShift!AK$243:AK$295,MATCH($H181,Cal_FrontierShift!$H$243:$H$295,0))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185</v>
      </c>
      <c r="H182" s="3" t="s">
        <v>193</v>
      </c>
      <c r="L182" s="3" t="s">
        <v>158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Inp_NGN!AG165*INDEX(Cal_FrontierShift!AG$243:AG$295,MATCH($H182,Cal_FrontierShift!$H$243:$H$295,0))</f>
        <v>2.8493050601625995E-4</v>
      </c>
      <c r="AH182" s="18">
        <f>Inp_NGN!AH165*INDEX(Cal_FrontierShift!AH$243:AH$295,MATCH($H182,Cal_FrontierShift!$H$243:$H$295,0))</f>
        <v>4.2311463340496014E-4</v>
      </c>
      <c r="AI182" s="18">
        <f>Inp_NGN!AI165*INDEX(Cal_FrontierShift!AI$243:AI$295,MATCH($H182,Cal_FrontierShift!$H$243:$H$295,0))</f>
        <v>5.5850302383410506E-4</v>
      </c>
      <c r="AJ182" s="18">
        <f>Inp_NGN!AJ165*INDEX(Cal_FrontierShift!AJ$243:AJ$295,MATCH($H182,Cal_FrontierShift!$H$243:$H$295,0))</f>
        <v>6.9113867754861638E-4</v>
      </c>
      <c r="AK182" s="18">
        <f>Inp_NGN!AK165*INDEX(Cal_FrontierShift!AK$243:AK$295,MATCH($H182,Cal_FrontierShift!$H$243:$H$295,0))</f>
        <v>8.2106399658531917E-4</v>
      </c>
      <c r="AM182" s="14"/>
      <c r="AN182" s="14"/>
      <c r="AO182" s="18">
        <f t="shared" si="10"/>
        <v>2.7787508373892603E-3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185</v>
      </c>
      <c r="H183" s="3" t="s">
        <v>194</v>
      </c>
      <c r="L183" s="3" t="s">
        <v>158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Inp_NGN!AG166*INDEX(Cal_FrontierShift!AG$243:AG$295,MATCH($H183,Cal_FrontierShift!$H$243:$H$295,0))</f>
        <v>0</v>
      </c>
      <c r="AH183" s="18">
        <f>Inp_NGN!AH166*INDEX(Cal_FrontierShift!AH$243:AH$295,MATCH($H183,Cal_FrontierShift!$H$243:$H$295,0))</f>
        <v>0</v>
      </c>
      <c r="AI183" s="18">
        <f>Inp_NGN!AI166*INDEX(Cal_FrontierShift!AI$243:AI$295,MATCH($H183,Cal_FrontierShift!$H$243:$H$295,0))</f>
        <v>0</v>
      </c>
      <c r="AJ183" s="18">
        <f>Inp_NGN!AJ166*INDEX(Cal_FrontierShift!AJ$243:AJ$295,MATCH($H183,Cal_FrontierShift!$H$243:$H$295,0))</f>
        <v>0</v>
      </c>
      <c r="AK183" s="18">
        <f>Inp_NGN!AK166*INDEX(Cal_FrontierShift!AK$243:AK$295,MATCH($H183,Cal_FrontierShift!$H$243:$H$295,0))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195</v>
      </c>
      <c r="H184" s="4" t="s">
        <v>196</v>
      </c>
      <c r="L184" s="3" t="s">
        <v>158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Inp_NGN!AG167*INDEX(Cal_FrontierShift!AG$243:AG$295,MATCH($H184,Cal_FrontierShift!$H$243:$H$295,0))</f>
        <v>0</v>
      </c>
      <c r="AH184" s="18">
        <f>Inp_NGN!AH167*INDEX(Cal_FrontierShift!AH$243:AH$295,MATCH($H184,Cal_FrontierShift!$H$243:$H$295,0))</f>
        <v>0</v>
      </c>
      <c r="AI184" s="18">
        <f>Inp_NGN!AI167*INDEX(Cal_FrontierShift!AI$243:AI$295,MATCH($H184,Cal_FrontierShift!$H$243:$H$295,0))</f>
        <v>0</v>
      </c>
      <c r="AJ184" s="18">
        <f>Inp_NGN!AJ167*INDEX(Cal_FrontierShift!AJ$243:AJ$295,MATCH($H184,Cal_FrontierShift!$H$243:$H$295,0))</f>
        <v>0</v>
      </c>
      <c r="AK184" s="18">
        <f>Inp_NGN!AK167*INDEX(Cal_FrontierShift!AK$243:AK$295,MATCH($H184,Cal_FrontierShift!$H$243:$H$295,0))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197</v>
      </c>
      <c r="H185" s="4" t="s">
        <v>198</v>
      </c>
      <c r="L185" s="3" t="s">
        <v>158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197</v>
      </c>
      <c r="H186" s="104" t="s">
        <v>199</v>
      </c>
      <c r="L186" s="3" t="s">
        <v>158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197</v>
      </c>
      <c r="H187" s="105" t="s">
        <v>200</v>
      </c>
      <c r="L187" s="3" t="s">
        <v>158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197</v>
      </c>
      <c r="H188" s="105" t="s">
        <v>201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197</v>
      </c>
      <c r="H189" s="105" t="s">
        <v>202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197</v>
      </c>
      <c r="H190" s="105" t="s">
        <v>203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197</v>
      </c>
      <c r="H191" s="105" t="s">
        <v>204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197</v>
      </c>
      <c r="H192" s="105" t="s">
        <v>1107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197</v>
      </c>
      <c r="H193" s="105" t="s">
        <v>206</v>
      </c>
      <c r="L193" s="3" t="s">
        <v>158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197</v>
      </c>
      <c r="H194" s="105" t="s">
        <v>207</v>
      </c>
      <c r="L194" s="3" t="s">
        <v>158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197</v>
      </c>
      <c r="H195" s="105" t="s">
        <v>1108</v>
      </c>
      <c r="L195" s="3" t="s">
        <v>158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197</v>
      </c>
      <c r="H196" s="105" t="s">
        <v>1109</v>
      </c>
      <c r="L196" s="3" t="s">
        <v>158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197</v>
      </c>
      <c r="H197" s="105" t="s">
        <v>1110</v>
      </c>
      <c r="L197" s="3" t="s">
        <v>158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197</v>
      </c>
      <c r="H198" s="105" t="s">
        <v>195</v>
      </c>
      <c r="L198" s="3" t="s">
        <v>158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209</v>
      </c>
      <c r="H199" s="4" t="s">
        <v>209</v>
      </c>
      <c r="L199" s="3" t="s">
        <v>158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7.7988916003556907</v>
      </c>
      <c r="AH199" s="72">
        <f t="shared" ref="AH199:AK199" si="14">SUM(AH200:AH205)</f>
        <v>7.5148717390388295</v>
      </c>
      <c r="AI199" s="72">
        <f t="shared" si="14"/>
        <v>8.1316974420299211</v>
      </c>
      <c r="AJ199" s="72">
        <f t="shared" si="14"/>
        <v>5.1740893224241944</v>
      </c>
      <c r="AK199" s="72">
        <f t="shared" si="14"/>
        <v>2.3082483566282228</v>
      </c>
      <c r="AM199" s="14"/>
      <c r="AN199" s="14"/>
      <c r="AO199" s="18">
        <f t="shared" si="10"/>
        <v>30.927798460476858</v>
      </c>
      <c r="AQ199" s="14"/>
      <c r="AR199" s="14"/>
      <c r="AS199" s="14"/>
    </row>
    <row r="200" spans="5:45" x14ac:dyDescent="0.3">
      <c r="E200" s="3" t="s">
        <v>209</v>
      </c>
      <c r="H200" s="3" t="s">
        <v>311</v>
      </c>
      <c r="L200" s="3" t="s">
        <v>158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Inp_NGN!AG183*INDEX(Cal_FrontierShift!AG$243:AG$295,MATCH($H200,Cal_FrontierShift!$H$243:$H$295,0))</f>
        <v>2.3644999592479374</v>
      </c>
      <c r="AH200" s="18">
        <f>Inp_NGN!AH183*INDEX(Cal_FrontierShift!AH$243:AH$295,MATCH($H200,Cal_FrontierShift!$H$243:$H$295,0))</f>
        <v>5.3832475516105953</v>
      </c>
      <c r="AI200" s="18">
        <f>Inp_NGN!AI183*INDEX(Cal_FrontierShift!AI$243:AI$295,MATCH($H200,Cal_FrontierShift!$H$243:$H$295,0))</f>
        <v>6.7094102169241472</v>
      </c>
      <c r="AJ200" s="18">
        <f>Inp_NGN!AJ183*INDEX(Cal_FrontierShift!AJ$243:AJ$295,MATCH($H200,Cal_FrontierShift!$H$243:$H$295,0))</f>
        <v>3.670899074741766</v>
      </c>
      <c r="AK200" s="18">
        <f>Inp_NGN!AK183*INDEX(Cal_FrontierShift!AK$243:AK$295,MATCH($H200,Cal_FrontierShift!$H$243:$H$295,0))</f>
        <v>0.86374381409116829</v>
      </c>
      <c r="AM200" s="14"/>
      <c r="AN200" s="14"/>
      <c r="AO200" s="18">
        <f t="shared" si="10"/>
        <v>18.991800616615613</v>
      </c>
      <c r="AQ200" s="14"/>
      <c r="AR200" s="14"/>
      <c r="AS200" s="14"/>
    </row>
    <row r="201" spans="5:45" x14ac:dyDescent="0.3">
      <c r="E201" s="3" t="s">
        <v>209</v>
      </c>
      <c r="H201" s="3" t="s">
        <v>210</v>
      </c>
      <c r="L201" s="3" t="s">
        <v>158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Inp_NGN!AG184*INDEX(Cal_FrontierShift!AG$243:AG$295,MATCH($H201,Cal_FrontierShift!$H$243:$H$295,0))</f>
        <v>0</v>
      </c>
      <c r="AH201" s="18">
        <f>Inp_NGN!AH184*INDEX(Cal_FrontierShift!AH$243:AH$295,MATCH($H201,Cal_FrontierShift!$H$243:$H$295,0))</f>
        <v>0</v>
      </c>
      <c r="AI201" s="18">
        <f>Inp_NGN!AI184*INDEX(Cal_FrontierShift!AI$243:AI$295,MATCH($H201,Cal_FrontierShift!$H$243:$H$295,0))</f>
        <v>0</v>
      </c>
      <c r="AJ201" s="18">
        <f>Inp_NGN!AJ184*INDEX(Cal_FrontierShift!AJ$243:AJ$295,MATCH($H201,Cal_FrontierShift!$H$243:$H$295,0))</f>
        <v>0</v>
      </c>
      <c r="AK201" s="18">
        <f>Inp_NGN!AK184*INDEX(Cal_FrontierShift!AK$243:AK$295,MATCH($H201,Cal_FrontierShift!$H$243:$H$295,0))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209</v>
      </c>
      <c r="H202" s="3" t="s">
        <v>211</v>
      </c>
      <c r="L202" s="3" t="s">
        <v>158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Inp_NGN!AG185*INDEX(Cal_FrontierShift!AG$243:AG$295,MATCH($H202,Cal_FrontierShift!$H$243:$H$295,0))</f>
        <v>0</v>
      </c>
      <c r="AH202" s="18">
        <f>Inp_NGN!AH185*INDEX(Cal_FrontierShift!AH$243:AH$295,MATCH($H202,Cal_FrontierShift!$H$243:$H$295,0))</f>
        <v>0</v>
      </c>
      <c r="AI202" s="18">
        <f>Inp_NGN!AI185*INDEX(Cal_FrontierShift!AI$243:AI$295,MATCH($H202,Cal_FrontierShift!$H$243:$H$295,0))</f>
        <v>0</v>
      </c>
      <c r="AJ202" s="18">
        <f>Inp_NGN!AJ185*INDEX(Cal_FrontierShift!AJ$243:AJ$295,MATCH($H202,Cal_FrontierShift!$H$243:$H$295,0))</f>
        <v>0</v>
      </c>
      <c r="AK202" s="18">
        <f>Inp_NGN!AK185*INDEX(Cal_FrontierShift!AK$243:AK$295,MATCH($H202,Cal_FrontierShift!$H$243:$H$295,0))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209</v>
      </c>
      <c r="H203" s="3" t="s">
        <v>213</v>
      </c>
      <c r="L203" s="3" t="s">
        <v>158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Inp_NGN!AG186*INDEX(Cal_FrontierShift!AG$243:AG$295,MATCH($H203,Cal_FrontierShift!$H$243:$H$295,0))</f>
        <v>0</v>
      </c>
      <c r="AH203" s="18">
        <f>Inp_NGN!AH186*INDEX(Cal_FrontierShift!AH$243:AH$295,MATCH($H203,Cal_FrontierShift!$H$243:$H$295,0))</f>
        <v>0</v>
      </c>
      <c r="AI203" s="18">
        <f>Inp_NGN!AI186*INDEX(Cal_FrontierShift!AI$243:AI$295,MATCH($H203,Cal_FrontierShift!$H$243:$H$295,0))</f>
        <v>0</v>
      </c>
      <c r="AJ203" s="18">
        <f>Inp_NGN!AJ186*INDEX(Cal_FrontierShift!AJ$243:AJ$295,MATCH($H203,Cal_FrontierShift!$H$243:$H$295,0))</f>
        <v>0</v>
      </c>
      <c r="AK203" s="18">
        <f>Inp_NGN!AK186*INDEX(Cal_FrontierShift!AK$243:AK$295,MATCH($H203,Cal_FrontierShift!$H$243:$H$295,0))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209</v>
      </c>
      <c r="H204" s="3" t="s">
        <v>214</v>
      </c>
      <c r="L204" s="3" t="s">
        <v>158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Inp_NGN!AG187*INDEX(Cal_FrontierShift!AG$243:AG$295,MATCH($H204,Cal_FrontierShift!$H$243:$H$295,0))</f>
        <v>0.94479894384750007</v>
      </c>
      <c r="AH204" s="18">
        <f>Inp_NGN!AH187*INDEX(Cal_FrontierShift!AH$243:AH$295,MATCH($H204,Cal_FrontierShift!$H$243:$H$295,0))</f>
        <v>0.82686233805428921</v>
      </c>
      <c r="AI204" s="18">
        <f>Inp_NGN!AI187*INDEX(Cal_FrontierShift!AI$243:AI$295,MATCH($H204,Cal_FrontierShift!$H$243:$H$295,0))</f>
        <v>0.28797439275317677</v>
      </c>
      <c r="AJ204" s="18">
        <f>Inp_NGN!AJ187*INDEX(Cal_FrontierShift!AJ$243:AJ$295,MATCH($H204,Cal_FrontierShift!$H$243:$H$295,0))</f>
        <v>7.3858590211831596E-2</v>
      </c>
      <c r="AK204" s="18">
        <f>Inp_NGN!AK187*INDEX(Cal_FrontierShift!AK$243:AK$295,MATCH($H204,Cal_FrontierShift!$H$243:$H$295,0))</f>
        <v>8.061372116620763E-2</v>
      </c>
      <c r="AM204" s="14"/>
      <c r="AN204" s="14"/>
      <c r="AO204" s="18">
        <f t="shared" si="10"/>
        <v>2.2141079860330053</v>
      </c>
      <c r="AQ204" s="14"/>
      <c r="AR204" s="14"/>
      <c r="AS204" s="14"/>
    </row>
    <row r="205" spans="5:45" x14ac:dyDescent="0.3">
      <c r="E205" s="3" t="s">
        <v>209</v>
      </c>
      <c r="H205" s="3" t="s">
        <v>215</v>
      </c>
      <c r="L205" s="3" t="s">
        <v>158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Inp_NGN!AG188*INDEX(Cal_FrontierShift!AG$243:AG$295,MATCH($H205,Cal_FrontierShift!$H$243:$H$295,0))</f>
        <v>4.4895926972602531</v>
      </c>
      <c r="AH205" s="18">
        <f>Inp_NGN!AH188*INDEX(Cal_FrontierShift!AH$243:AH$295,MATCH($H205,Cal_FrontierShift!$H$243:$H$295,0))</f>
        <v>1.3047618493739443</v>
      </c>
      <c r="AI205" s="18">
        <f>Inp_NGN!AI188*INDEX(Cal_FrontierShift!AI$243:AI$295,MATCH($H205,Cal_FrontierShift!$H$243:$H$295,0))</f>
        <v>1.1343128323525968</v>
      </c>
      <c r="AJ205" s="18">
        <f>Inp_NGN!AJ188*INDEX(Cal_FrontierShift!AJ$243:AJ$295,MATCH($H205,Cal_FrontierShift!$H$243:$H$295,0))</f>
        <v>1.4293316574705968</v>
      </c>
      <c r="AK205" s="18">
        <f>Inp_NGN!AK188*INDEX(Cal_FrontierShift!AK$243:AK$295,MATCH($H205,Cal_FrontierShift!$H$243:$H$295,0))</f>
        <v>1.3638908213708469</v>
      </c>
      <c r="AM205" s="14"/>
      <c r="AN205" s="14"/>
      <c r="AO205" s="18">
        <f t="shared" si="10"/>
        <v>9.7218898578282378</v>
      </c>
      <c r="AQ205" s="14"/>
      <c r="AR205" s="14"/>
      <c r="AS205" s="14"/>
    </row>
    <row r="206" spans="5:45" x14ac:dyDescent="0.3">
      <c r="E206" s="4" t="s">
        <v>216</v>
      </c>
      <c r="H206" s="4" t="s">
        <v>216</v>
      </c>
      <c r="L206" s="3" t="s">
        <v>158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Inp_NGN!AG189*INDEX(Cal_FrontierShift!AG$243:AG$295,MATCH($H206,Cal_FrontierShift!$H$243:$H$295,0))</f>
        <v>5.3962472810031654</v>
      </c>
      <c r="AH206" s="18">
        <f>Inp_NGN!AH189*INDEX(Cal_FrontierShift!AH$243:AH$295,MATCH($H206,Cal_FrontierShift!$H$243:$H$295,0))</f>
        <v>5.3770101452698862</v>
      </c>
      <c r="AI206" s="18">
        <f>Inp_NGN!AI189*INDEX(Cal_FrontierShift!AI$243:AI$295,MATCH($H206,Cal_FrontierShift!$H$243:$H$295,0))</f>
        <v>0.14889377242130716</v>
      </c>
      <c r="AJ206" s="18">
        <f>Inp_NGN!AJ189*INDEX(Cal_FrontierShift!AJ$243:AJ$295,MATCH($H206,Cal_FrontierShift!$H$243:$H$295,0))</f>
        <v>0.18444027950822189</v>
      </c>
      <c r="AK206" s="18">
        <f>Inp_NGN!AK189*INDEX(Cal_FrontierShift!AK$243:AK$295,MATCH($H206,Cal_FrontierShift!$H$243:$H$295,0))</f>
        <v>0.21933460266257765</v>
      </c>
      <c r="AM206" s="14"/>
      <c r="AN206" s="14"/>
      <c r="AO206" s="18">
        <f t="shared" si="10"/>
        <v>11.325926080865157</v>
      </c>
      <c r="AQ206" s="14"/>
      <c r="AR206" s="14"/>
      <c r="AS206" s="14"/>
    </row>
    <row r="207" spans="5:45" x14ac:dyDescent="0.3">
      <c r="E207" s="3" t="s">
        <v>216</v>
      </c>
      <c r="H207" s="3" t="s">
        <v>217</v>
      </c>
      <c r="L207" s="3" t="s">
        <v>158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216</v>
      </c>
      <c r="H208" s="3" t="s">
        <v>218</v>
      </c>
      <c r="L208" s="3" t="s">
        <v>158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216</v>
      </c>
      <c r="H209" s="3" t="s">
        <v>219</v>
      </c>
      <c r="L209" s="3" t="s">
        <v>158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216</v>
      </c>
      <c r="H210" s="3" t="s">
        <v>220</v>
      </c>
      <c r="L210" s="3" t="s">
        <v>158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216</v>
      </c>
      <c r="H211" s="3" t="s">
        <v>221</v>
      </c>
      <c r="L211" s="3" t="s">
        <v>158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216</v>
      </c>
      <c r="H212" s="3" t="s">
        <v>222</v>
      </c>
      <c r="L212" s="3" t="s">
        <v>158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216</v>
      </c>
      <c r="H213" s="3" t="s">
        <v>223</v>
      </c>
      <c r="L213" s="3" t="s">
        <v>158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216</v>
      </c>
      <c r="H214" s="3" t="s">
        <v>224</v>
      </c>
      <c r="L214" s="3" t="s">
        <v>158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1188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1190</v>
      </c>
    </row>
    <row r="219" spans="2:61" x14ac:dyDescent="0.3">
      <c r="E219" s="4" t="s">
        <v>166</v>
      </c>
      <c r="H219" s="4" t="s">
        <v>166</v>
      </c>
      <c r="L219" s="3" t="s">
        <v>158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227.43102774649958</v>
      </c>
      <c r="AH219" s="18">
        <f>AH221+AH258+AH265</f>
        <v>227.09901143814659</v>
      </c>
      <c r="AI219" s="18">
        <f>AI221+AI258+AI265</f>
        <v>222.4107265573561</v>
      </c>
      <c r="AJ219" s="18">
        <f>AJ221+AJ258+AJ265</f>
        <v>218.69196305413413</v>
      </c>
      <c r="AK219" s="18">
        <f>AK221+AK258+AK265</f>
        <v>214.24007716952593</v>
      </c>
      <c r="AM219" s="14"/>
      <c r="AN219" s="14"/>
      <c r="AO219" s="18">
        <f>SUM(AG219:AK219)</f>
        <v>1109.8728059656623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158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84.613490758525955</v>
      </c>
      <c r="AH221" s="72">
        <f t="shared" ref="AH221:AK221" si="15">AH222+AH244</f>
        <v>81.647311991907003</v>
      </c>
      <c r="AI221" s="72">
        <f t="shared" si="15"/>
        <v>80.30754321797869</v>
      </c>
      <c r="AJ221" s="72">
        <f t="shared" si="15"/>
        <v>78.672726517513041</v>
      </c>
      <c r="AK221" s="72">
        <f t="shared" si="15"/>
        <v>78.240942040878764</v>
      </c>
      <c r="AM221" s="14"/>
      <c r="AN221" s="14"/>
      <c r="AO221" s="18">
        <f t="shared" ref="AO221:AO273" si="16">SUM(AG221:AK221)</f>
        <v>403.48201452680348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158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84.613490758525955</v>
      </c>
      <c r="AH222" s="72">
        <f t="shared" ref="AH222:AK222" si="17">SUM(AH223,AH228,AH234,AH243)</f>
        <v>81.647311991907003</v>
      </c>
      <c r="AI222" s="72">
        <f t="shared" si="17"/>
        <v>80.30754321797869</v>
      </c>
      <c r="AJ222" s="72">
        <f t="shared" si="17"/>
        <v>78.672726517513041</v>
      </c>
      <c r="AK222" s="72">
        <f t="shared" si="17"/>
        <v>78.240942040878764</v>
      </c>
      <c r="AM222" s="14"/>
      <c r="AN222" s="14"/>
      <c r="AO222" s="18">
        <f t="shared" si="16"/>
        <v>403.48201452680348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158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Inp_NGN_sub!AG128*INDEX(Cal_FrontierShift!AG$243:AG$295,MATCH($H223,Cal_FrontierShift!$H$243:$H$295,0))</f>
        <v>14.207637909818509</v>
      </c>
      <c r="AH223" s="18">
        <f>Inp_NGN_sub!AH128*INDEX(Cal_FrontierShift!AH$243:AH$295,MATCH($H223,Cal_FrontierShift!$H$243:$H$295,0))</f>
        <v>12.966005200551516</v>
      </c>
      <c r="AI223" s="18">
        <f>Inp_NGN_sub!AI128*INDEX(Cal_FrontierShift!AI$243:AI$295,MATCH($H223,Cal_FrontierShift!$H$243:$H$295,0))</f>
        <v>12.722491818350361</v>
      </c>
      <c r="AJ223" s="18">
        <f>Inp_NGN_sub!AJ128*INDEX(Cal_FrontierShift!AJ$243:AJ$295,MATCH($H223,Cal_FrontierShift!$H$243:$H$295,0))</f>
        <v>12.692133737880875</v>
      </c>
      <c r="AK223" s="18">
        <f>Inp_NGN_sub!AK128*INDEX(Cal_FrontierShift!AK$243:AK$295,MATCH($H223,Cal_FrontierShift!$H$243:$H$295,0))</f>
        <v>13.240925081385525</v>
      </c>
      <c r="AM223" s="14"/>
      <c r="AN223" s="14"/>
      <c r="AO223" s="18">
        <f t="shared" si="16"/>
        <v>65.829193747986778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158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158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158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158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158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45.775786642688168</v>
      </c>
      <c r="AH228" s="72">
        <f t="shared" ref="AH228:AK228" si="18">SUM(AH229:AH233)</f>
        <v>45.63527673991463</v>
      </c>
      <c r="AI228" s="72">
        <f t="shared" si="18"/>
        <v>44.842577354859714</v>
      </c>
      <c r="AJ228" s="72">
        <f t="shared" si="18"/>
        <v>42.950797476281195</v>
      </c>
      <c r="AK228" s="72">
        <f t="shared" si="18"/>
        <v>42.799242393768573</v>
      </c>
      <c r="AM228" s="14"/>
      <c r="AN228" s="14"/>
      <c r="AO228" s="18">
        <f t="shared" si="16"/>
        <v>222.00368060751228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158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Inp_NGN_sub!AG134*INDEX(Cal_FrontierShift!AG$243:AG$295,MATCH($H229,Cal_FrontierShift!$H$243:$H$295,0))</f>
        <v>10.623389379414188</v>
      </c>
      <c r="AH229" s="18">
        <f>Inp_NGN_sub!AH134*INDEX(Cal_FrontierShift!AH$243:AH$295,MATCH($H229,Cal_FrontierShift!$H$243:$H$295,0))</f>
        <v>10.385163876991541</v>
      </c>
      <c r="AI229" s="18">
        <f>Inp_NGN_sub!AI134*INDEX(Cal_FrontierShift!AI$243:AI$295,MATCH($H229,Cal_FrontierShift!$H$243:$H$295,0))</f>
        <v>10.152280490445277</v>
      </c>
      <c r="AJ229" s="18">
        <f>Inp_NGN_sub!AJ134*INDEX(Cal_FrontierShift!AJ$243:AJ$295,MATCH($H229,Cal_FrontierShift!$H$243:$H$295,0))</f>
        <v>9.9246194273670447</v>
      </c>
      <c r="AK229" s="18">
        <f>Inp_NGN_sub!AK134*INDEX(Cal_FrontierShift!AK$243:AK$295,MATCH($H229,Cal_FrontierShift!$H$243:$H$295,0))</f>
        <v>9.7020635768417769</v>
      </c>
      <c r="AM229" s="14"/>
      <c r="AN229" s="14"/>
      <c r="AO229" s="18">
        <f t="shared" si="16"/>
        <v>50.787516751059826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308</v>
      </c>
      <c r="L230" s="3" t="s">
        <v>158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Inp_NGN_sub!AG135*INDEX(Cal_FrontierShift!AG$243:AG$295,MATCH($H230,Cal_FrontierShift!$H$243:$H$295,0))</f>
        <v>15.416033162634623</v>
      </c>
      <c r="AH230" s="18">
        <f>Inp_NGN_sub!AH135*INDEX(Cal_FrontierShift!AH$243:AH$295,MATCH($H230,Cal_FrontierShift!$H$243:$H$295,0))</f>
        <v>14.917336110902014</v>
      </c>
      <c r="AI230" s="18">
        <f>Inp_NGN_sub!AI135*INDEX(Cal_FrontierShift!AI$243:AI$295,MATCH($H230,Cal_FrontierShift!$H$243:$H$295,0))</f>
        <v>14.434771533635363</v>
      </c>
      <c r="AJ230" s="18">
        <f>Inp_NGN_sub!AJ135*INDEX(Cal_FrontierShift!AJ$243:AJ$295,MATCH($H230,Cal_FrontierShift!$H$243:$H$295,0))</f>
        <v>13.967817552909059</v>
      </c>
      <c r="AK230" s="18">
        <f>Inp_NGN_sub!AK135*INDEX(Cal_FrontierShift!AK$243:AK$295,MATCH($H230,Cal_FrontierShift!$H$243:$H$295,0))</f>
        <v>13.515969183936502</v>
      </c>
      <c r="AM230" s="14"/>
      <c r="AN230" s="14"/>
      <c r="AO230" s="18">
        <f t="shared" si="16"/>
        <v>72.251927544017562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184</v>
      </c>
      <c r="L231" s="3" t="s">
        <v>158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Inp_NGN_sub!AG136*INDEX(Cal_FrontierShift!AG$243:AG$295,MATCH($H231,Cal_FrontierShift!$H$243:$H$295,0))</f>
        <v>16.153753462692077</v>
      </c>
      <c r="AH231" s="18">
        <f>Inp_NGN_sub!AH136*INDEX(Cal_FrontierShift!AH$243:AH$295,MATCH($H231,Cal_FrontierShift!$H$243:$H$295,0))</f>
        <v>16.789390179808052</v>
      </c>
      <c r="AI231" s="18">
        <f>Inp_NGN_sub!AI136*INDEX(Cal_FrontierShift!AI$243:AI$295,MATCH($H231,Cal_FrontierShift!$H$243:$H$295,0))</f>
        <v>16.750914420291135</v>
      </c>
      <c r="AJ231" s="18">
        <f>Inp_NGN_sub!AJ136*INDEX(Cal_FrontierShift!AJ$243:AJ$295,MATCH($H231,Cal_FrontierShift!$H$243:$H$295,0))</f>
        <v>15.592082134890219</v>
      </c>
      <c r="AK231" s="18">
        <f>Inp_NGN_sub!AK136*INDEX(Cal_FrontierShift!AK$243:AK$295,MATCH($H231,Cal_FrontierShift!$H$243:$H$295,0))</f>
        <v>16.15282593537215</v>
      </c>
      <c r="AM231" s="14"/>
      <c r="AN231" s="14"/>
      <c r="AO231" s="18">
        <f t="shared" si="16"/>
        <v>81.43896613305364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309</v>
      </c>
      <c r="L232" s="3" t="s">
        <v>158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Inp_NGN_sub!AG137*INDEX(Cal_FrontierShift!AG$243:AG$295,MATCH($H232,Cal_FrontierShift!$H$243:$H$295,0))</f>
        <v>0</v>
      </c>
      <c r="AH232" s="18">
        <f>Inp_NGN_sub!AH137*INDEX(Cal_FrontierShift!AH$243:AH$295,MATCH($H232,Cal_FrontierShift!$H$243:$H$295,0))</f>
        <v>0</v>
      </c>
      <c r="AI232" s="18">
        <f>Inp_NGN_sub!AI137*INDEX(Cal_FrontierShift!AI$243:AI$295,MATCH($H232,Cal_FrontierShift!$H$243:$H$295,0))</f>
        <v>0</v>
      </c>
      <c r="AJ232" s="18">
        <f>Inp_NGN_sub!AJ137*INDEX(Cal_FrontierShift!AJ$243:AJ$295,MATCH($H232,Cal_FrontierShift!$H$243:$H$295,0))</f>
        <v>0</v>
      </c>
      <c r="AK232" s="18">
        <f>Inp_NGN_sub!AK137*INDEX(Cal_FrontierShift!AK$243:AK$295,MATCH($H232,Cal_FrontierShift!$H$243:$H$295,0))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310</v>
      </c>
      <c r="L233" s="3" t="s">
        <v>158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Inp_NGN_sub!AG138*INDEX(Cal_FrontierShift!AG$243:AG$295,MATCH($H233,Cal_FrontierShift!$H$243:$H$295,0))</f>
        <v>3.5826106379472744</v>
      </c>
      <c r="AH233" s="18">
        <f>Inp_NGN_sub!AH138*INDEX(Cal_FrontierShift!AH$243:AH$295,MATCH($H233,Cal_FrontierShift!$H$243:$H$295,0))</f>
        <v>3.5433865722130253</v>
      </c>
      <c r="AI233" s="18">
        <f>Inp_NGN_sub!AI138*INDEX(Cal_FrontierShift!AI$243:AI$295,MATCH($H233,Cal_FrontierShift!$H$243:$H$295,0))</f>
        <v>3.5046109104879384</v>
      </c>
      <c r="AJ233" s="18">
        <f>Inp_NGN_sub!AJ138*INDEX(Cal_FrontierShift!AJ$243:AJ$295,MATCH($H233,Cal_FrontierShift!$H$243:$H$295,0))</f>
        <v>3.4662783611148718</v>
      </c>
      <c r="AK233" s="18">
        <f>Inp_NGN_sub!AK138*INDEX(Cal_FrontierShift!AK$243:AK$295,MATCH($H233,Cal_FrontierShift!$H$243:$H$295,0))</f>
        <v>3.4283836976181439</v>
      </c>
      <c r="AM233" s="14"/>
      <c r="AN233" s="14"/>
      <c r="AO233" s="18">
        <f t="shared" si="16"/>
        <v>17.525270179381256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185</v>
      </c>
      <c r="H234" s="4" t="s">
        <v>186</v>
      </c>
      <c r="L234" s="3" t="s">
        <v>158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20.938228991468044</v>
      </c>
      <c r="AH234" s="72">
        <f t="shared" ref="AH234:AK234" si="19">SUM(AH235:AH242)</f>
        <v>19.603498503582742</v>
      </c>
      <c r="AI234" s="72">
        <f t="shared" si="19"/>
        <v>19.362168513202313</v>
      </c>
      <c r="AJ234" s="72">
        <f t="shared" si="19"/>
        <v>19.638965622569149</v>
      </c>
      <c r="AK234" s="72">
        <f t="shared" si="19"/>
        <v>18.888437472929699</v>
      </c>
      <c r="AM234" s="14"/>
      <c r="AN234" s="14"/>
      <c r="AO234" s="18">
        <f t="shared" si="16"/>
        <v>98.43129910375194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185</v>
      </c>
      <c r="H235" s="3" t="s">
        <v>187</v>
      </c>
      <c r="L235" s="3" t="s">
        <v>158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Inp_NGN_sub!AG140*INDEX(Cal_FrontierShift!AG$243:AG$295,MATCH($H235,Cal_FrontierShift!$H$243:$H$295,0))</f>
        <v>5.3523466714538728</v>
      </c>
      <c r="AH235" s="18">
        <f>Inp_NGN_sub!AH140*INDEX(Cal_FrontierShift!AH$243:AH$295,MATCH($H235,Cal_FrontierShift!$H$243:$H$295,0))</f>
        <v>4.1948307643345011</v>
      </c>
      <c r="AI235" s="18">
        <f>Inp_NGN_sub!AI140*INDEX(Cal_FrontierShift!AI$243:AI$295,MATCH($H235,Cal_FrontierShift!$H$243:$H$295,0))</f>
        <v>4.1286330052170772</v>
      </c>
      <c r="AJ235" s="18">
        <f>Inp_NGN_sub!AJ140*INDEX(Cal_FrontierShift!AJ$243:AJ$295,MATCH($H235,Cal_FrontierShift!$H$243:$H$295,0))</f>
        <v>4.5785048252578706</v>
      </c>
      <c r="AK235" s="18">
        <f>Inp_NGN_sub!AK140*INDEX(Cal_FrontierShift!AK$243:AK$295,MATCH($H235,Cal_FrontierShift!$H$243:$H$295,0))</f>
        <v>3.9990187848606129</v>
      </c>
      <c r="AM235" s="14"/>
      <c r="AN235" s="14"/>
      <c r="AO235" s="18">
        <f t="shared" si="16"/>
        <v>22.253334051123936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185</v>
      </c>
      <c r="H236" s="3" t="s">
        <v>188</v>
      </c>
      <c r="L236" s="3" t="s">
        <v>158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Inp_NGN_sub!AG141*INDEX(Cal_FrontierShift!AG$243:AG$295,MATCH($H236,Cal_FrontierShift!$H$243:$H$295,0))</f>
        <v>2.7441582658477692</v>
      </c>
      <c r="AH236" s="18">
        <f>Inp_NGN_sub!AH141*INDEX(Cal_FrontierShift!AH$243:AH$295,MATCH($H236,Cal_FrontierShift!$H$243:$H$295,0))</f>
        <v>2.7098563401856652</v>
      </c>
      <c r="AI236" s="18">
        <f>Inp_NGN_sub!AI141*INDEX(Cal_FrontierShift!AI$243:AI$295,MATCH($H236,Cal_FrontierShift!$H$243:$H$295,0))</f>
        <v>2.6759830895001255</v>
      </c>
      <c r="AJ236" s="18">
        <f>Inp_NGN_sub!AJ141*INDEX(Cal_FrontierShift!AJ$243:AJ$295,MATCH($H236,Cal_FrontierShift!$H$243:$H$295,0))</f>
        <v>2.6425333491695788</v>
      </c>
      <c r="AK236" s="18">
        <f>Inp_NGN_sub!AK141*INDEX(Cal_FrontierShift!AK$243:AK$295,MATCH($H236,Cal_FrontierShift!$H$243:$H$295,0))</f>
        <v>2.60950163754383</v>
      </c>
      <c r="AM236" s="14"/>
      <c r="AN236" s="14"/>
      <c r="AO236" s="18">
        <f t="shared" si="16"/>
        <v>13.382032682246969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185</v>
      </c>
      <c r="H237" s="3" t="s">
        <v>189</v>
      </c>
      <c r="L237" s="3" t="s">
        <v>158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Inp_NGN_sub!AG142*INDEX(Cal_FrontierShift!AG$243:AG$295,MATCH($H237,Cal_FrontierShift!$H$243:$H$295,0))</f>
        <v>1.1701874990150187</v>
      </c>
      <c r="AH237" s="18">
        <f>Inp_NGN_sub!AH142*INDEX(Cal_FrontierShift!AH$243:AH$295,MATCH($H237,Cal_FrontierShift!$H$243:$H$295,0))</f>
        <v>1.15556015625</v>
      </c>
      <c r="AI237" s="18">
        <f>Inp_NGN_sub!AI142*INDEX(Cal_FrontierShift!AI$243:AI$295,MATCH($H237,Cal_FrontierShift!$H$243:$H$295,0))</f>
        <v>1.1411156535692337</v>
      </c>
      <c r="AJ237" s="18">
        <f>Inp_NGN_sub!AJ142*INDEX(Cal_FrontierShift!AJ$243:AJ$295,MATCH($H237,Cal_FrontierShift!$H$243:$H$295,0))</f>
        <v>1.1268517088624936</v>
      </c>
      <c r="AK237" s="18">
        <f>Inp_NGN_sub!AK142*INDEX(Cal_FrontierShift!AK$243:AK$295,MATCH($H237,Cal_FrontierShift!$H$243:$H$295,0))</f>
        <v>1.1127660620430164</v>
      </c>
      <c r="AM237" s="14"/>
      <c r="AN237" s="14"/>
      <c r="AO237" s="18">
        <f t="shared" si="16"/>
        <v>5.7064810797397625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185</v>
      </c>
      <c r="H238" s="3" t="s">
        <v>190</v>
      </c>
      <c r="L238" s="3" t="s">
        <v>158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Inp_NGN_sub!AG143*INDEX(Cal_FrontierShift!AG$243:AG$295,MATCH($H238,Cal_FrontierShift!$H$243:$H$295,0))</f>
        <v>3.62620916986929</v>
      </c>
      <c r="AH238" s="18">
        <f>Inp_NGN_sub!AH143*INDEX(Cal_FrontierShift!AH$243:AH$295,MATCH($H238,Cal_FrontierShift!$H$243:$H$295,0))</f>
        <v>3.5808815571961503</v>
      </c>
      <c r="AI238" s="18">
        <f>Inp_NGN_sub!AI143*INDEX(Cal_FrontierShift!AI$243:AI$295,MATCH($H238,Cal_FrontierShift!$H$243:$H$295,0))</f>
        <v>3.5361205372509548</v>
      </c>
      <c r="AJ238" s="18">
        <f>Inp_NGN_sub!AJ143*INDEX(Cal_FrontierShift!AJ$243:AJ$295,MATCH($H238,Cal_FrontierShift!$H$243:$H$295,0))</f>
        <v>3.4919190307182646</v>
      </c>
      <c r="AK238" s="18">
        <f>Inp_NGN_sub!AK143*INDEX(Cal_FrontierShift!AK$243:AK$295,MATCH($H238,Cal_FrontierShift!$H$243:$H$295,0))</f>
        <v>3.4482700416540988</v>
      </c>
      <c r="AM238" s="14"/>
      <c r="AN238" s="14"/>
      <c r="AO238" s="18">
        <f t="shared" si="16"/>
        <v>17.683400336688759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185</v>
      </c>
      <c r="H239" s="3" t="s">
        <v>191</v>
      </c>
      <c r="L239" s="3" t="s">
        <v>158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Inp_NGN_sub!AG144*INDEX(Cal_FrontierShift!AG$243:AG$295,MATCH($H239,Cal_FrontierShift!$H$243:$H$295,0))</f>
        <v>3.2505016091222445</v>
      </c>
      <c r="AH239" s="18">
        <f>Inp_NGN_sub!AH144*INDEX(Cal_FrontierShift!AH$243:AH$295,MATCH($H239,Cal_FrontierShift!$H$243:$H$295,0))</f>
        <v>3.2260003407117757</v>
      </c>
      <c r="AI239" s="18">
        <f>Inp_NGN_sub!AI144*INDEX(Cal_FrontierShift!AI$243:AI$295,MATCH($H239,Cal_FrontierShift!$H$243:$H$295,0))</f>
        <v>3.2016837552290234</v>
      </c>
      <c r="AJ239" s="18">
        <f>Inp_NGN_sub!AJ144*INDEX(Cal_FrontierShift!AJ$243:AJ$295,MATCH($H239,Cal_FrontierShift!$H$243:$H$295,0))</f>
        <v>3.1775504605916187</v>
      </c>
      <c r="AK239" s="18">
        <f>Inp_NGN_sub!AK144*INDEX(Cal_FrontierShift!AK$243:AK$295,MATCH($H239,Cal_FrontierShift!$H$243:$H$295,0))</f>
        <v>3.1535990752102752</v>
      </c>
      <c r="AM239" s="14"/>
      <c r="AN239" s="14"/>
      <c r="AO239" s="18">
        <f t="shared" si="16"/>
        <v>16.009335240864935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185</v>
      </c>
      <c r="H240" s="3" t="s">
        <v>192</v>
      </c>
      <c r="L240" s="3" t="s">
        <v>158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Inp_NGN_sub!AG145*INDEX(Cal_FrontierShift!AG$243:AG$295,MATCH($H240,Cal_FrontierShift!$H$243:$H$295,0))</f>
        <v>0.32658921844555694</v>
      </c>
      <c r="AH240" s="18">
        <f>Inp_NGN_sub!AH145*INDEX(Cal_FrontierShift!AH$243:AH$295,MATCH($H240,Cal_FrontierShift!$H$243:$H$295,0))</f>
        <v>0.32412749066832913</v>
      </c>
      <c r="AI240" s="18">
        <f>Inp_NGN_sub!AI145*INDEX(Cal_FrontierShift!AI$243:AI$295,MATCH($H240,Cal_FrontierShift!$H$243:$H$295,0))</f>
        <v>0.32168431862811558</v>
      </c>
      <c r="AJ240" s="18">
        <f>Inp_NGN_sub!AJ145*INDEX(Cal_FrontierShift!AJ$243:AJ$295,MATCH($H240,Cal_FrontierShift!$H$243:$H$295,0))</f>
        <v>0.31925956245755194</v>
      </c>
      <c r="AK240" s="18">
        <f>Inp_NGN_sub!AK145*INDEX(Cal_FrontierShift!AK$243:AK$295,MATCH($H240,Cal_FrontierShift!$H$243:$H$295,0))</f>
        <v>0.31685308334355028</v>
      </c>
      <c r="AM240" s="14"/>
      <c r="AN240" s="14"/>
      <c r="AO240" s="18">
        <f t="shared" si="16"/>
        <v>1.6085136735431038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185</v>
      </c>
      <c r="H241" s="3" t="s">
        <v>193</v>
      </c>
      <c r="L241" s="3" t="s">
        <v>158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Inp_NGN_sub!AG146*INDEX(Cal_FrontierShift!AG$243:AG$295,MATCH($H241,Cal_FrontierShift!$H$243:$H$295,0))</f>
        <v>4.4682365577142935</v>
      </c>
      <c r="AH241" s="18">
        <f>Inp_NGN_sub!AH146*INDEX(Cal_FrontierShift!AH$243:AH$295,MATCH($H241,Cal_FrontierShift!$H$243:$H$295,0))</f>
        <v>4.4122418542363206</v>
      </c>
      <c r="AI241" s="18">
        <f>Inp_NGN_sub!AI146*INDEX(Cal_FrontierShift!AI$243:AI$295,MATCH($H241,Cal_FrontierShift!$H$243:$H$295,0))</f>
        <v>4.3569481538077834</v>
      </c>
      <c r="AJ241" s="18">
        <f>Inp_NGN_sub!AJ146*INDEX(Cal_FrontierShift!AJ$243:AJ$295,MATCH($H241,Cal_FrontierShift!$H$243:$H$295,0))</f>
        <v>4.3023466855117709</v>
      </c>
      <c r="AK241" s="18">
        <f>Inp_NGN_sub!AK146*INDEX(Cal_FrontierShift!AK$243:AK$295,MATCH($H241,Cal_FrontierShift!$H$243:$H$295,0))</f>
        <v>4.2484287882743139</v>
      </c>
      <c r="AM241" s="14"/>
      <c r="AN241" s="14"/>
      <c r="AO241" s="18">
        <f t="shared" si="16"/>
        <v>21.788202039544483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185</v>
      </c>
      <c r="H242" s="3" t="s">
        <v>194</v>
      </c>
      <c r="L242" s="3" t="s">
        <v>158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Inp_NGN_sub!AG147*INDEX(Cal_FrontierShift!AG$243:AG$295,MATCH($H242,Cal_FrontierShift!$H$243:$H$295,0))</f>
        <v>0</v>
      </c>
      <c r="AH242" s="18">
        <f>Inp_NGN_sub!AH147*INDEX(Cal_FrontierShift!AH$243:AH$295,MATCH($H242,Cal_FrontierShift!$H$243:$H$295,0))</f>
        <v>0</v>
      </c>
      <c r="AI242" s="18">
        <f>Inp_NGN_sub!AI147*INDEX(Cal_FrontierShift!AI$243:AI$295,MATCH($H242,Cal_FrontierShift!$H$243:$H$295,0))</f>
        <v>0</v>
      </c>
      <c r="AJ242" s="18">
        <f>Inp_NGN_sub!AJ147*INDEX(Cal_FrontierShift!AJ$243:AJ$295,MATCH($H242,Cal_FrontierShift!$H$243:$H$295,0))</f>
        <v>0</v>
      </c>
      <c r="AK242" s="18">
        <f>Inp_NGN_sub!AK147*INDEX(Cal_FrontierShift!AK$243:AK$295,MATCH($H242,Cal_FrontierShift!$H$243:$H$295,0))</f>
        <v>0</v>
      </c>
      <c r="AM242" s="14"/>
      <c r="AN242" s="14"/>
      <c r="AO242" s="18">
        <f t="shared" si="16"/>
        <v>0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195</v>
      </c>
      <c r="H243" s="4" t="s">
        <v>196</v>
      </c>
      <c r="L243" s="3" t="s">
        <v>158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Inp_NGN_sub!AG148*INDEX(Cal_FrontierShift!AG$243:AG$295,MATCH($H243,Cal_FrontierShift!$H$243:$H$295,0))</f>
        <v>3.6918372145512421</v>
      </c>
      <c r="AH243" s="18">
        <f>Inp_NGN_sub!AH148*INDEX(Cal_FrontierShift!AH$243:AH$295,MATCH($H243,Cal_FrontierShift!$H$243:$H$295,0))</f>
        <v>3.4425315478581262</v>
      </c>
      <c r="AI243" s="18">
        <f>Inp_NGN_sub!AI148*INDEX(Cal_FrontierShift!AI$243:AI$295,MATCH($H243,Cal_FrontierShift!$H$243:$H$295,0))</f>
        <v>3.3803055315663024</v>
      </c>
      <c r="AJ243" s="18">
        <f>Inp_NGN_sub!AJ148*INDEX(Cal_FrontierShift!AJ$243:AJ$295,MATCH($H243,Cal_FrontierShift!$H$243:$H$295,0))</f>
        <v>3.3908296807818248</v>
      </c>
      <c r="AK243" s="18">
        <f>Inp_NGN_sub!AK148*INDEX(Cal_FrontierShift!AK$243:AK$295,MATCH($H243,Cal_FrontierShift!$H$243:$H$295,0))</f>
        <v>3.3123370927949667</v>
      </c>
      <c r="AM243" s="14"/>
      <c r="AN243" s="14"/>
      <c r="AO243" s="18">
        <f t="shared" si="16"/>
        <v>17.21784106755246</v>
      </c>
      <c r="AQ243" s="14"/>
      <c r="AR243" s="14"/>
      <c r="AS243" s="14"/>
    </row>
    <row r="244" spans="5:45" x14ac:dyDescent="0.3">
      <c r="E244" s="4" t="s">
        <v>172</v>
      </c>
      <c r="F244" s="4" t="s">
        <v>197</v>
      </c>
      <c r="H244" s="4" t="s">
        <v>198</v>
      </c>
      <c r="L244" s="3" t="s">
        <v>158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197</v>
      </c>
      <c r="H245" s="101" t="s">
        <v>199</v>
      </c>
      <c r="L245" s="3" t="s">
        <v>158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197</v>
      </c>
      <c r="H246" s="101" t="s">
        <v>200</v>
      </c>
      <c r="L246" s="3" t="s">
        <v>158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197</v>
      </c>
      <c r="H247" s="101" t="s">
        <v>201</v>
      </c>
      <c r="L247" s="3" t="s">
        <v>158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197</v>
      </c>
      <c r="H248" s="101" t="s">
        <v>202</v>
      </c>
      <c r="L248" s="3" t="s">
        <v>158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197</v>
      </c>
      <c r="H249" s="101" t="s">
        <v>203</v>
      </c>
      <c r="L249" s="3" t="s">
        <v>158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197</v>
      </c>
      <c r="H250" s="101" t="s">
        <v>204</v>
      </c>
      <c r="L250" s="3" t="s">
        <v>158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197</v>
      </c>
      <c r="H251" s="101" t="s">
        <v>1107</v>
      </c>
      <c r="L251" s="3" t="s">
        <v>158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197</v>
      </c>
      <c r="H252" s="101" t="s">
        <v>206</v>
      </c>
      <c r="L252" s="3" t="s">
        <v>158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197</v>
      </c>
      <c r="H253" s="101" t="s">
        <v>207</v>
      </c>
      <c r="L253" s="3" t="s">
        <v>158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197</v>
      </c>
      <c r="H254" s="3" t="s">
        <v>1108</v>
      </c>
      <c r="L254" s="3" t="s">
        <v>158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197</v>
      </c>
      <c r="H255" s="101" t="s">
        <v>1109</v>
      </c>
      <c r="L255" s="3" t="s">
        <v>158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197</v>
      </c>
      <c r="H256" s="101" t="s">
        <v>1110</v>
      </c>
      <c r="L256" s="3" t="s">
        <v>158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197</v>
      </c>
      <c r="H257" s="101" t="s">
        <v>195</v>
      </c>
      <c r="L257" s="3" t="s">
        <v>158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209</v>
      </c>
      <c r="H258" s="4" t="s">
        <v>209</v>
      </c>
      <c r="L258" s="3" t="s">
        <v>158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44.581675883568167</v>
      </c>
      <c r="AH258" s="72">
        <f>SUM(AH259:AH264)</f>
        <v>48.499280014933568</v>
      </c>
      <c r="AI258" s="72">
        <f>SUM(AI259:AI264)</f>
        <v>46.318172220713706</v>
      </c>
      <c r="AJ258" s="72">
        <f>SUM(AJ259:AJ264)</f>
        <v>45.481390729442865</v>
      </c>
      <c r="AK258" s="72">
        <f>SUM(AK259:AK264)</f>
        <v>42.69047962053714</v>
      </c>
      <c r="AM258" s="14"/>
      <c r="AN258" s="14"/>
      <c r="AO258" s="18">
        <f t="shared" si="16"/>
        <v>227.57099846919544</v>
      </c>
      <c r="AQ258" s="14"/>
      <c r="AR258" s="14"/>
      <c r="AS258" s="14"/>
    </row>
    <row r="259" spans="5:45" x14ac:dyDescent="0.3">
      <c r="E259" s="3" t="s">
        <v>209</v>
      </c>
      <c r="H259" s="3" t="s">
        <v>311</v>
      </c>
      <c r="L259" s="3" t="s">
        <v>158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Inp_NGN_sub!AG164*INDEX(Cal_FrontierShift!AG$243:AG$295,MATCH($H259,Cal_FrontierShift!$H$243:$H$295,0))</f>
        <v>8.3802626827177971</v>
      </c>
      <c r="AH259" s="18">
        <f>Inp_NGN_sub!AH164*INDEX(Cal_FrontierShift!AH$243:AH$295,MATCH($H259,Cal_FrontierShift!$H$243:$H$295,0))</f>
        <v>12.135310306635075</v>
      </c>
      <c r="AI259" s="18">
        <f>Inp_NGN_sub!AI164*INDEX(Cal_FrontierShift!AI$243:AI$295,MATCH($H259,Cal_FrontierShift!$H$243:$H$295,0))</f>
        <v>13.551625276500925</v>
      </c>
      <c r="AJ259" s="18">
        <f>Inp_NGN_sub!AJ164*INDEX(Cal_FrontierShift!AJ$243:AJ$295,MATCH($H259,Cal_FrontierShift!$H$243:$H$295,0))</f>
        <v>11.642528770958972</v>
      </c>
      <c r="AK259" s="18">
        <f>Inp_NGN_sub!AK164*INDEX(Cal_FrontierShift!AK$243:AK$295,MATCH($H259,Cal_FrontierShift!$H$243:$H$295,0))</f>
        <v>13.033891613546933</v>
      </c>
      <c r="AM259" s="14"/>
      <c r="AN259" s="14"/>
      <c r="AO259" s="18">
        <f t="shared" si="16"/>
        <v>58.7436186503597</v>
      </c>
      <c r="AQ259" s="14"/>
      <c r="AR259" s="14"/>
      <c r="AS259" s="14"/>
    </row>
    <row r="260" spans="5:45" x14ac:dyDescent="0.3">
      <c r="E260" s="3" t="s">
        <v>209</v>
      </c>
      <c r="H260" s="3" t="s">
        <v>210</v>
      </c>
      <c r="L260" s="3" t="s">
        <v>158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Inp_NGN_sub!AG165*INDEX(Cal_FrontierShift!AG$243:AG$295,MATCH($H260,Cal_FrontierShift!$H$243:$H$295,0))</f>
        <v>7.802695840201844</v>
      </c>
      <c r="AH260" s="18">
        <f>Inp_NGN_sub!AH165*INDEX(Cal_FrontierShift!AH$243:AH$295,MATCH($H260,Cal_FrontierShift!$H$243:$H$295,0))</f>
        <v>7.9518852859638267</v>
      </c>
      <c r="AI260" s="18">
        <f>Inp_NGN_sub!AI165*INDEX(Cal_FrontierShift!AI$243:AI$295,MATCH($H260,Cal_FrontierShift!$H$243:$H$295,0))</f>
        <v>8.0962129511389502</v>
      </c>
      <c r="AJ260" s="18">
        <f>Inp_NGN_sub!AJ165*INDEX(Cal_FrontierShift!AJ$243:AJ$295,MATCH($H260,Cal_FrontierShift!$H$243:$H$295,0))</f>
        <v>8.2421098694540937</v>
      </c>
      <c r="AK260" s="18">
        <f>Inp_NGN_sub!AK165*INDEX(Cal_FrontierShift!AK$243:AK$295,MATCH($H260,Cal_FrontierShift!$H$243:$H$295,0))</f>
        <v>6.0138951871887878</v>
      </c>
      <c r="AM260" s="14"/>
      <c r="AN260" s="14"/>
      <c r="AO260" s="18">
        <f t="shared" si="16"/>
        <v>38.106799133947497</v>
      </c>
      <c r="AQ260" s="14"/>
      <c r="AR260" s="14"/>
      <c r="AS260" s="14"/>
    </row>
    <row r="261" spans="5:45" x14ac:dyDescent="0.3">
      <c r="E261" s="3" t="s">
        <v>209</v>
      </c>
      <c r="H261" s="3" t="s">
        <v>211</v>
      </c>
      <c r="L261" s="3" t="s">
        <v>158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Inp_NGN_sub!AG166*INDEX(Cal_FrontierShift!AG$243:AG$295,MATCH($H261,Cal_FrontierShift!$H$243:$H$295,0))</f>
        <v>5.1278032033180505</v>
      </c>
      <c r="AH261" s="18">
        <f>Inp_NGN_sub!AH166*INDEX(Cal_FrontierShift!AH$243:AH$295,MATCH($H261,Cal_FrontierShift!$H$243:$H$295,0))</f>
        <v>5.3591493923732418</v>
      </c>
      <c r="AI261" s="18">
        <f>Inp_NGN_sub!AI166*INDEX(Cal_FrontierShift!AI$243:AI$295,MATCH($H261,Cal_FrontierShift!$H$243:$H$295,0))</f>
        <v>5.7123346328177211</v>
      </c>
      <c r="AJ261" s="18">
        <f>Inp_NGN_sub!AJ166*INDEX(Cal_FrontierShift!AJ$243:AJ$295,MATCH($H261,Cal_FrontierShift!$H$243:$H$295,0))</f>
        <v>5.7781117652175737</v>
      </c>
      <c r="AK261" s="18">
        <f>Inp_NGN_sub!AK166*INDEX(Cal_FrontierShift!AK$243:AK$295,MATCH($H261,Cal_FrontierShift!$H$243:$H$295,0))</f>
        <v>5.8766015031766781</v>
      </c>
      <c r="AM261" s="14"/>
      <c r="AN261" s="14"/>
      <c r="AO261" s="18">
        <f t="shared" si="16"/>
        <v>27.854000496903268</v>
      </c>
      <c r="AQ261" s="14"/>
      <c r="AR261" s="14"/>
      <c r="AS261" s="14"/>
    </row>
    <row r="262" spans="5:45" x14ac:dyDescent="0.3">
      <c r="E262" s="3" t="s">
        <v>209</v>
      </c>
      <c r="H262" s="3" t="s">
        <v>213</v>
      </c>
      <c r="L262" s="3" t="s">
        <v>158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Inp_NGN_sub!AG167*INDEX(Cal_FrontierShift!AG$243:AG$295,MATCH($H262,Cal_FrontierShift!$H$243:$H$295,0))</f>
        <v>1.5574657661737596</v>
      </c>
      <c r="AH262" s="18">
        <f>Inp_NGN_sub!AH167*INDEX(Cal_FrontierShift!AH$243:AH$295,MATCH($H262,Cal_FrontierShift!$H$243:$H$295,0))</f>
        <v>1.5472913666962427</v>
      </c>
      <c r="AI262" s="18">
        <f>Inp_NGN_sub!AI167*INDEX(Cal_FrontierShift!AI$243:AI$295,MATCH($H262,Cal_FrontierShift!$H$243:$H$295,0))</f>
        <v>1.5371834331449608</v>
      </c>
      <c r="AJ262" s="18">
        <f>Inp_NGN_sub!AJ167*INDEX(Cal_FrontierShift!AJ$243:AJ$295,MATCH($H262,Cal_FrontierShift!$H$243:$H$295,0))</f>
        <v>1.5271415313203958</v>
      </c>
      <c r="AK262" s="18">
        <f>Inp_NGN_sub!AK167*INDEX(Cal_FrontierShift!AK$243:AK$295,MATCH($H262,Cal_FrontierShift!$H$243:$H$295,0))</f>
        <v>1.5171652298595089</v>
      </c>
      <c r="AM262" s="14"/>
      <c r="AN262" s="14"/>
      <c r="AO262" s="18">
        <f t="shared" si="16"/>
        <v>7.6862473271948675</v>
      </c>
      <c r="AQ262" s="14"/>
      <c r="AR262" s="14"/>
      <c r="AS262" s="14"/>
    </row>
    <row r="263" spans="5:45" x14ac:dyDescent="0.3">
      <c r="E263" s="3" t="s">
        <v>209</v>
      </c>
      <c r="H263" s="3" t="s">
        <v>214</v>
      </c>
      <c r="L263" s="3" t="s">
        <v>158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Inp_NGN_sub!AG168*INDEX(Cal_FrontierShift!AG$243:AG$295,MATCH($H263,Cal_FrontierShift!$H$243:$H$295,0))</f>
        <v>4.1456079342123795</v>
      </c>
      <c r="AH263" s="18">
        <f>Inp_NGN_sub!AH168*INDEX(Cal_FrontierShift!AH$243:AH$295,MATCH($H263,Cal_FrontierShift!$H$243:$H$295,0))</f>
        <v>5.1471076328051888</v>
      </c>
      <c r="AI263" s="18">
        <f>Inp_NGN_sub!AI168*INDEX(Cal_FrontierShift!AI$243:AI$295,MATCH($H263,Cal_FrontierShift!$H$243:$H$295,0))</f>
        <v>4.113400042759924</v>
      </c>
      <c r="AJ263" s="18">
        <f>Inp_NGN_sub!AJ168*INDEX(Cal_FrontierShift!AJ$243:AJ$295,MATCH($H263,Cal_FrontierShift!$H$243:$H$295,0))</f>
        <v>3.6097478492138366</v>
      </c>
      <c r="AK263" s="18">
        <f>Inp_NGN_sub!AK168*INDEX(Cal_FrontierShift!AK$243:AK$295,MATCH($H263,Cal_FrontierShift!$H$243:$H$295,0))</f>
        <v>1.9256096513226706</v>
      </c>
      <c r="AM263" s="14"/>
      <c r="AN263" s="14"/>
      <c r="AO263" s="18">
        <f t="shared" si="16"/>
        <v>18.941473110314</v>
      </c>
      <c r="AQ263" s="14"/>
      <c r="AR263" s="14"/>
      <c r="AS263" s="14"/>
    </row>
    <row r="264" spans="5:45" x14ac:dyDescent="0.3">
      <c r="E264" s="3" t="s">
        <v>209</v>
      </c>
      <c r="H264" s="3" t="s">
        <v>215</v>
      </c>
      <c r="L264" s="3" t="s">
        <v>158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Inp_NGN_sub!AG169*INDEX(Cal_FrontierShift!AG$243:AG$295,MATCH($H264,Cal_FrontierShift!$H$243:$H$295,0))</f>
        <v>17.567840456944332</v>
      </c>
      <c r="AH264" s="18">
        <f>Inp_NGN_sub!AH169*INDEX(Cal_FrontierShift!AH$243:AH$295,MATCH($H264,Cal_FrontierShift!$H$243:$H$295,0))</f>
        <v>16.358536030459994</v>
      </c>
      <c r="AI264" s="18">
        <f>Inp_NGN_sub!AI169*INDEX(Cal_FrontierShift!AI$243:AI$295,MATCH($H264,Cal_FrontierShift!$H$243:$H$295,0))</f>
        <v>13.307415884351233</v>
      </c>
      <c r="AJ264" s="18">
        <f>Inp_NGN_sub!AJ169*INDEX(Cal_FrontierShift!AJ$243:AJ$295,MATCH($H264,Cal_FrontierShift!$H$243:$H$295,0))</f>
        <v>14.681750943277994</v>
      </c>
      <c r="AK264" s="18">
        <f>Inp_NGN_sub!AK169*INDEX(Cal_FrontierShift!AK$243:AK$295,MATCH($H264,Cal_FrontierShift!$H$243:$H$295,0))</f>
        <v>14.323316435442562</v>
      </c>
      <c r="AM264" s="14"/>
      <c r="AN264" s="14"/>
      <c r="AO264" s="18">
        <f t="shared" si="16"/>
        <v>76.238859750476109</v>
      </c>
      <c r="AQ264" s="14"/>
      <c r="AR264" s="14"/>
      <c r="AS264" s="14"/>
    </row>
    <row r="265" spans="5:45" x14ac:dyDescent="0.3">
      <c r="E265" s="4" t="s">
        <v>216</v>
      </c>
      <c r="H265" s="4" t="s">
        <v>216</v>
      </c>
      <c r="L265" s="3" t="s">
        <v>158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Inp_NGN_sub!AG170*INDEX(Cal_FrontierShift!AG$243:AG$295,MATCH($H265,Cal_FrontierShift!$H$243:$H$295,0))</f>
        <v>98.23586110440543</v>
      </c>
      <c r="AH265" s="18">
        <f>Inp_NGN_sub!AH170*INDEX(Cal_FrontierShift!AH$243:AH$295,MATCH($H265,Cal_FrontierShift!$H$243:$H$295,0))</f>
        <v>96.952419431306041</v>
      </c>
      <c r="AI265" s="18">
        <f>Inp_NGN_sub!AI170*INDEX(Cal_FrontierShift!AI$243:AI$295,MATCH($H265,Cal_FrontierShift!$H$243:$H$295,0))</f>
        <v>95.785011118663704</v>
      </c>
      <c r="AJ265" s="18">
        <f>Inp_NGN_sub!AJ170*INDEX(Cal_FrontierShift!AJ$243:AJ$295,MATCH($H265,Cal_FrontierShift!$H$243:$H$295,0))</f>
        <v>94.537845807178243</v>
      </c>
      <c r="AK265" s="18">
        <f>Inp_NGN_sub!AK170*INDEX(Cal_FrontierShift!AK$243:AK$295,MATCH($H265,Cal_FrontierShift!$H$243:$H$295,0))</f>
        <v>93.308655508110036</v>
      </c>
      <c r="AM265" s="14"/>
      <c r="AN265" s="14"/>
      <c r="AO265" s="18">
        <f t="shared" si="16"/>
        <v>478.81979296966347</v>
      </c>
      <c r="AQ265" s="14"/>
      <c r="AR265" s="14"/>
      <c r="AS265" s="14"/>
    </row>
    <row r="266" spans="5:45" x14ac:dyDescent="0.3">
      <c r="E266" s="3" t="s">
        <v>216</v>
      </c>
      <c r="H266" s="3" t="s">
        <v>312</v>
      </c>
      <c r="L266" s="3" t="s">
        <v>158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216</v>
      </c>
      <c r="H267" s="3" t="s">
        <v>313</v>
      </c>
      <c r="L267" s="3" t="s">
        <v>158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216</v>
      </c>
      <c r="H268" s="3" t="s">
        <v>314</v>
      </c>
      <c r="L268" s="3" t="s">
        <v>158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216</v>
      </c>
      <c r="H269" s="3" t="s">
        <v>220</v>
      </c>
      <c r="L269" s="3" t="s">
        <v>158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216</v>
      </c>
      <c r="H270" s="3" t="s">
        <v>221</v>
      </c>
      <c r="L270" s="3" t="s">
        <v>158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216</v>
      </c>
      <c r="H271" s="3" t="s">
        <v>212</v>
      </c>
      <c r="L271" s="3" t="s">
        <v>158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216</v>
      </c>
      <c r="H272" s="3" t="s">
        <v>223</v>
      </c>
      <c r="L272" s="3" t="s">
        <v>158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216</v>
      </c>
      <c r="H273" s="3" t="s">
        <v>315</v>
      </c>
      <c r="L273" s="3" t="s">
        <v>158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159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160</v>
      </c>
    </row>
    <row r="278" spans="2:61" x14ac:dyDescent="0.3">
      <c r="F278" s="3" t="s">
        <v>1169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162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163</v>
      </c>
      <c r="R281" s="29">
        <f>SUM(R278:R279)</f>
        <v>0</v>
      </c>
    </row>
  </sheetData>
  <conditionalFormatting sqref="R4">
    <cfRule type="cellIs" dxfId="43" priority="8" operator="greaterThan">
      <formula>0</formula>
    </cfRule>
  </conditionalFormatting>
  <conditionalFormatting sqref="AQ279:AS279">
    <cfRule type="cellIs" dxfId="42" priority="4" operator="equal">
      <formula>FALSE</formula>
    </cfRule>
  </conditionalFormatting>
  <conditionalFormatting sqref="R279">
    <cfRule type="cellIs" dxfId="41" priority="7" operator="greaterThan">
      <formula>0</formula>
    </cfRule>
  </conditionalFormatting>
  <conditionalFormatting sqref="T279:AK279 AM279:AO279">
    <cfRule type="cellIs" dxfId="40" priority="6" operator="equal">
      <formula>FALSE</formula>
    </cfRule>
  </conditionalFormatting>
  <conditionalFormatting sqref="R281">
    <cfRule type="cellIs" dxfId="39" priority="5" operator="greaterThan">
      <formula>0</formula>
    </cfRule>
  </conditionalFormatting>
  <conditionalFormatting sqref="R278">
    <cfRule type="cellIs" dxfId="38" priority="3" operator="greaterThan">
      <formula>0</formula>
    </cfRule>
  </conditionalFormatting>
  <conditionalFormatting sqref="T278:AK278 AM278:AO278">
    <cfRule type="cellIs" dxfId="37" priority="2" operator="equal">
      <formula>FALSE</formula>
    </cfRule>
  </conditionalFormatting>
  <conditionalFormatting sqref="AQ278:AS278">
    <cfRule type="cellIs" dxfId="36" priority="1" operator="equal">
      <formula>FALSE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8ADCA-7137-4DD4-80AE-0E57A5B21FF8}">
  <sheetPr>
    <tabColor theme="8"/>
  </sheetPr>
  <dimension ref="A1:BI281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164</v>
      </c>
      <c r="G7" s="4" t="s">
        <v>165</v>
      </c>
      <c r="H7" s="4" t="s">
        <v>761</v>
      </c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1246</v>
      </c>
    </row>
    <row r="12" spans="1:61" x14ac:dyDescent="0.3">
      <c r="E12" s="3" t="s">
        <v>84</v>
      </c>
      <c r="F12" s="3" t="s">
        <v>245</v>
      </c>
      <c r="G12" s="3" t="s">
        <v>166</v>
      </c>
      <c r="L12" s="3" t="s">
        <v>158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Cal_EfficientCosts!AG58</f>
        <v>174.44654544775693</v>
      </c>
      <c r="AH12" s="17">
        <f>Cal_EfficientCosts!AH58</f>
        <v>175.21728444716211</v>
      </c>
      <c r="AI12" s="17">
        <f>Cal_EfficientCosts!AI58</f>
        <v>174.80606198553926</v>
      </c>
      <c r="AJ12" s="17">
        <f>Cal_EfficientCosts!AJ58</f>
        <v>173.22212916988173</v>
      </c>
      <c r="AK12" s="17">
        <f>Cal_EfficientCosts!AK58</f>
        <v>171.16675670290795</v>
      </c>
      <c r="AM12" s="14"/>
      <c r="AN12" s="14"/>
      <c r="AO12" s="18">
        <f>SUM(AG12:AK12)</f>
        <v>868.85877775324809</v>
      </c>
      <c r="AQ12" s="14"/>
      <c r="AR12" s="14"/>
      <c r="AS12" s="14"/>
    </row>
    <row r="13" spans="1:61" x14ac:dyDescent="0.3">
      <c r="E13" s="3" t="s">
        <v>84</v>
      </c>
      <c r="F13" s="3" t="s">
        <v>1248</v>
      </c>
      <c r="G13" s="3" t="s">
        <v>166</v>
      </c>
      <c r="L13" s="3" t="s">
        <v>158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Inp_Sc_sub!AG182</f>
        <v>175.13749905363198</v>
      </c>
      <c r="AH13" s="17">
        <f>Inp_Sc_sub!AH182</f>
        <v>182.39990126427659</v>
      </c>
      <c r="AI13" s="17">
        <f>Inp_Sc_sub!AI182</f>
        <v>174.01193354767378</v>
      </c>
      <c r="AJ13" s="17">
        <f>Inp_Sc_sub!AJ182</f>
        <v>167.46977932713929</v>
      </c>
      <c r="AK13" s="17">
        <f>Inp_Sc_sub!AK182</f>
        <v>166.94548993799816</v>
      </c>
      <c r="AM13" s="14"/>
      <c r="AN13" s="14"/>
      <c r="AO13" s="18">
        <f>SUM(AG13:AK13)</f>
        <v>865.96460313071998</v>
      </c>
      <c r="AQ13" s="14"/>
      <c r="AR13" s="14"/>
      <c r="AS13" s="14"/>
    </row>
    <row r="14" spans="1:61" x14ac:dyDescent="0.3">
      <c r="E14" s="3" t="s">
        <v>84</v>
      </c>
      <c r="F14" s="3" t="s">
        <v>246</v>
      </c>
      <c r="G14" s="3" t="s">
        <v>166</v>
      </c>
      <c r="L14" s="3" t="s">
        <v>225</v>
      </c>
      <c r="R14" s="18">
        <f>AO12/AO13</f>
        <v>1.0033421396348821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1183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247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166</v>
      </c>
      <c r="H19" s="4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175.72283303077324</v>
      </c>
      <c r="AH19" s="18">
        <f t="shared" ref="AH19:AK19" si="0">AH13*$R$14</f>
        <v>183.0095072036905</v>
      </c>
      <c r="AI19" s="18">
        <f t="shared" si="0"/>
        <v>174.59350572772593</v>
      </c>
      <c r="AJ19" s="18">
        <f t="shared" si="0"/>
        <v>168.02948671427347</v>
      </c>
      <c r="AK19" s="18">
        <f t="shared" si="0"/>
        <v>167.50344507678474</v>
      </c>
      <c r="AM19" s="14"/>
      <c r="AN19" s="14"/>
      <c r="AO19" s="18">
        <f>SUM(AG19:AK19)</f>
        <v>868.85877775324798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AG$19*SUMIFS(Inp_Sc_SubAdjCostShares!AG$42:AG$67,Inp_Sc_SubAdjCostShares!$I$42:$I$67,Cal_Sc!$H20)</f>
        <v>70.715295653711962</v>
      </c>
      <c r="AH20" s="18">
        <f>AH$19*SUMIFS(Inp_Sc_SubAdjCostShares!AH$42:AH$67,Inp_Sc_SubAdjCostShares!$I$42:$I$67,Cal_Sc!$H20)</f>
        <v>72.11771054440554</v>
      </c>
      <c r="AI20" s="18">
        <f>AI$19*SUMIFS(Inp_Sc_SubAdjCostShares!AI$42:AI$67,Inp_Sc_SubAdjCostShares!$I$42:$I$67,Cal_Sc!$H20)</f>
        <v>67.442805045039037</v>
      </c>
      <c r="AJ20" s="18">
        <f>AJ$19*SUMIFS(Inp_Sc_SubAdjCostShares!AJ$42:AJ$67,Inp_Sc_SubAdjCostShares!$I$42:$I$67,Cal_Sc!$H20)</f>
        <v>65.628880494218535</v>
      </c>
      <c r="AK20" s="18">
        <f>AK$19*SUMIFS(Inp_Sc_SubAdjCostShares!AK$42:AK$67,Inp_Sc_SubAdjCostShares!$I$42:$I$67,Cal_Sc!$H20)</f>
        <v>68.569183548330486</v>
      </c>
      <c r="AM20" s="14"/>
      <c r="AN20" s="14"/>
      <c r="AO20" s="18">
        <f t="shared" ref="AO20:AO64" si="1">SUM(AG20:AK20)</f>
        <v>344.47387528570562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AG$19*SUMIFS(Inp_Sc_SubAdjCostShares!AG$42:AG$67,Inp_Sc_SubAdjCostShares!$I$42:$I$67,Cal_Sc!$H21)</f>
        <v>0</v>
      </c>
      <c r="AH21" s="18">
        <f>AH$19*SUMIFS(Inp_Sc_SubAdjCostShares!AH$42:AH$67,Inp_Sc_SubAdjCostShares!$I$42:$I$67,Cal_Sc!$H21)</f>
        <v>0</v>
      </c>
      <c r="AI21" s="18">
        <f>AI$19*SUMIFS(Inp_Sc_SubAdjCostShares!AI$42:AI$67,Inp_Sc_SubAdjCostShares!$I$42:$I$67,Cal_Sc!$H21)</f>
        <v>0</v>
      </c>
      <c r="AJ21" s="18">
        <f>AJ$19*SUMIFS(Inp_Sc_SubAdjCostShares!AJ$42:AJ$67,Inp_Sc_SubAdjCostShares!$I$42:$I$67,Cal_Sc!$H21)</f>
        <v>0</v>
      </c>
      <c r="AK21" s="18">
        <f>AK$19*SUMIFS(Inp_Sc_SubAdjCostShares!AK$42:AK$67,Inp_Sc_SubAdjCostShares!$I$42:$I$67,Cal_Sc!$H21)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158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AG$19*SUMIFS(Inp_Sc_SubAdjCostShares!AG$42:AG$67,Inp_Sc_SubAdjCostShares!$I$42:$I$67,Cal_Sc!$H22)</f>
        <v>12.998189774230548</v>
      </c>
      <c r="AH22" s="18">
        <f>AH$19*SUMIFS(Inp_Sc_SubAdjCostShares!AH$42:AH$67,Inp_Sc_SubAdjCostShares!$I$42:$I$67,Cal_Sc!$H22)</f>
        <v>12.786632570469683</v>
      </c>
      <c r="AI22" s="18">
        <f>AI$19*SUMIFS(Inp_Sc_SubAdjCostShares!AI$42:AI$67,Inp_Sc_SubAdjCostShares!$I$42:$I$67,Cal_Sc!$H22)</f>
        <v>11.892368554732395</v>
      </c>
      <c r="AJ22" s="18">
        <f>AJ$19*SUMIFS(Inp_Sc_SubAdjCostShares!AJ$42:AJ$67,Inp_Sc_SubAdjCostShares!$I$42:$I$67,Cal_Sc!$H22)</f>
        <v>10.775570228526465</v>
      </c>
      <c r="AK22" s="18">
        <f>AK$19*SUMIFS(Inp_Sc_SubAdjCostShares!AK$42:AK$67,Inp_Sc_SubAdjCostShares!$I$42:$I$67,Cal_Sc!$H22)</f>
        <v>12.031985920960336</v>
      </c>
      <c r="AM22" s="14"/>
      <c r="AN22" s="14"/>
      <c r="AO22" s="18">
        <f t="shared" si="1"/>
        <v>60.484747048919431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158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158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38.76073504092053</v>
      </c>
      <c r="AH27" s="72">
        <f t="shared" ref="AH27:AK27" si="2">SUM(AH28:AH32)</f>
        <v>39.15195006096539</v>
      </c>
      <c r="AI27" s="72">
        <f t="shared" si="2"/>
        <v>34.505544594742275</v>
      </c>
      <c r="AJ27" s="72">
        <f t="shared" si="2"/>
        <v>33.898327877722991</v>
      </c>
      <c r="AK27" s="72">
        <f t="shared" si="2"/>
        <v>35.198482657851002</v>
      </c>
      <c r="AM27" s="14"/>
      <c r="AN27" s="14"/>
      <c r="AO27" s="18">
        <f t="shared" si="1"/>
        <v>181.51504023220218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AG$19*SUMIFS(Inp_Sc_SubAdjCostShares!AG$42:AG$67,Inp_Sc_SubAdjCostShares!$I$42:$I$67,Cal_Sc!$H28)</f>
        <v>6.811726169102295</v>
      </c>
      <c r="AH28" s="18">
        <f>AH$19*SUMIFS(Inp_Sc_SubAdjCostShares!AH$42:AH$67,Inp_Sc_SubAdjCostShares!$I$42:$I$67,Cal_Sc!$H28)</f>
        <v>6.8275986944064657</v>
      </c>
      <c r="AI28" s="18">
        <f>AI$19*SUMIFS(Inp_Sc_SubAdjCostShares!AI$42:AI$67,Inp_Sc_SubAdjCostShares!$I$42:$I$67,Cal_Sc!$H28)</f>
        <v>6.9245405719716997</v>
      </c>
      <c r="AJ28" s="18">
        <f>AJ$19*SUMIFS(Inp_Sc_SubAdjCostShares!AJ$42:AJ$67,Inp_Sc_SubAdjCostShares!$I$42:$I$67,Cal_Sc!$H28)</f>
        <v>6.5981836069406876</v>
      </c>
      <c r="AK28" s="18">
        <f>AK$19*SUMIFS(Inp_Sc_SubAdjCostShares!AK$42:AK$67,Inp_Sc_SubAdjCostShares!$I$42:$I$67,Cal_Sc!$H28)</f>
        <v>7.0312996439907653</v>
      </c>
      <c r="AM28" s="14"/>
      <c r="AN28" s="14"/>
      <c r="AO28" s="18">
        <f t="shared" si="1"/>
        <v>34.193348686411916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308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AG$19*SUMIFS(Inp_Sc_SubAdjCostShares!AG$42:AG$67,Inp_Sc_SubAdjCostShares!$I$42:$I$67,Cal_Sc!$H29)</f>
        <v>6.9745831653888919</v>
      </c>
      <c r="AH29" s="18">
        <f>AH$19*SUMIFS(Inp_Sc_SubAdjCostShares!AH$42:AH$67,Inp_Sc_SubAdjCostShares!$I$42:$I$67,Cal_Sc!$H29)</f>
        <v>6.8835041128350651</v>
      </c>
      <c r="AI29" s="18">
        <f>AI$19*SUMIFS(Inp_Sc_SubAdjCostShares!AI$42:AI$67,Inp_Sc_SubAdjCostShares!$I$42:$I$67,Cal_Sc!$H29)</f>
        <v>6.754797370200099</v>
      </c>
      <c r="AJ29" s="18">
        <f>AJ$19*SUMIFS(Inp_Sc_SubAdjCostShares!AJ$42:AJ$67,Inp_Sc_SubAdjCostShares!$I$42:$I$67,Cal_Sc!$H29)</f>
        <v>6.6429026771846544</v>
      </c>
      <c r="AK29" s="18">
        <f>AK$19*SUMIFS(Inp_Sc_SubAdjCostShares!AK$42:AK$67,Inp_Sc_SubAdjCostShares!$I$42:$I$67,Cal_Sc!$H29)</f>
        <v>6.5684710276870844</v>
      </c>
      <c r="AM29" s="14"/>
      <c r="AN29" s="14"/>
      <c r="AO29" s="18">
        <f t="shared" si="1"/>
        <v>33.824258353295797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184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AG$19*SUMIFS(Inp_Sc_SubAdjCostShares!AG$42:AG$67,Inp_Sc_SubAdjCostShares!$I$42:$I$67,Cal_Sc!$H30)</f>
        <v>15.131175909907732</v>
      </c>
      <c r="AH30" s="18">
        <f>AH$19*SUMIFS(Inp_Sc_SubAdjCostShares!AH$42:AH$67,Inp_Sc_SubAdjCostShares!$I$42:$I$67,Cal_Sc!$H30)</f>
        <v>16.204593666207195</v>
      </c>
      <c r="AI30" s="18">
        <f>AI$19*SUMIFS(Inp_Sc_SubAdjCostShares!AI$42:AI$67,Inp_Sc_SubAdjCostShares!$I$42:$I$67,Cal_Sc!$H30)</f>
        <v>11.704078329750018</v>
      </c>
      <c r="AJ30" s="18">
        <f>AJ$19*SUMIFS(Inp_Sc_SubAdjCostShares!AJ$42:AJ$67,Inp_Sc_SubAdjCostShares!$I$42:$I$67,Cal_Sc!$H30)</f>
        <v>11.717947496472902</v>
      </c>
      <c r="AK30" s="18">
        <f>AK$19*SUMIFS(Inp_Sc_SubAdjCostShares!AK$42:AK$67,Inp_Sc_SubAdjCostShares!$I$42:$I$67,Cal_Sc!$H30)</f>
        <v>11.820097801557994</v>
      </c>
      <c r="AM30" s="14"/>
      <c r="AN30" s="14"/>
      <c r="AO30" s="18">
        <f t="shared" si="1"/>
        <v>66.57789320389584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309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AG$19*SUMIFS(Inp_Sc_SubAdjCostShares!AG$42:AG$67,Inp_Sc_SubAdjCostShares!$I$42:$I$67,Cal_Sc!$H31)</f>
        <v>6.6597453153558765</v>
      </c>
      <c r="AH31" s="18">
        <f>AH$19*SUMIFS(Inp_Sc_SubAdjCostShares!AH$42:AH$67,Inp_Sc_SubAdjCostShares!$I$42:$I$67,Cal_Sc!$H31)</f>
        <v>6.655255288407087</v>
      </c>
      <c r="AI31" s="18">
        <f>AI$19*SUMIFS(Inp_Sc_SubAdjCostShares!AI$42:AI$67,Inp_Sc_SubAdjCostShares!$I$42:$I$67,Cal_Sc!$H31)</f>
        <v>6.6235463926569702</v>
      </c>
      <c r="AJ31" s="18">
        <f>AJ$19*SUMIFS(Inp_Sc_SubAdjCostShares!AJ$42:AJ$67,Inp_Sc_SubAdjCostShares!$I$42:$I$67,Cal_Sc!$H31)</f>
        <v>6.6083517218501839</v>
      </c>
      <c r="AK31" s="18">
        <f>AK$19*SUMIFS(Inp_Sc_SubAdjCostShares!AK$42:AK$67,Inp_Sc_SubAdjCostShares!$I$42:$I$67,Cal_Sc!$H31)</f>
        <v>6.6221188788206318</v>
      </c>
      <c r="AM31" s="14"/>
      <c r="AN31" s="14"/>
      <c r="AO31" s="18">
        <f t="shared" si="1"/>
        <v>33.16901759709075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310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AG$19*SUMIFS(Inp_Sc_SubAdjCostShares!AG$42:AG$67,Inp_Sc_SubAdjCostShares!$I$42:$I$67,Cal_Sc!$H32)</f>
        <v>3.1835044811657327</v>
      </c>
      <c r="AH32" s="18">
        <f>AH$19*SUMIFS(Inp_Sc_SubAdjCostShares!AH$42:AH$67,Inp_Sc_SubAdjCostShares!$I$42:$I$67,Cal_Sc!$H32)</f>
        <v>2.5809982991095839</v>
      </c>
      <c r="AI32" s="18">
        <f>AI$19*SUMIFS(Inp_Sc_SubAdjCostShares!AI$42:AI$67,Inp_Sc_SubAdjCostShares!$I$42:$I$67,Cal_Sc!$H32)</f>
        <v>2.498581930163486</v>
      </c>
      <c r="AJ32" s="18">
        <f>AJ$19*SUMIFS(Inp_Sc_SubAdjCostShares!AJ$42:AJ$67,Inp_Sc_SubAdjCostShares!$I$42:$I$67,Cal_Sc!$H32)</f>
        <v>2.3309423752745615</v>
      </c>
      <c r="AK32" s="18">
        <f>AK$19*SUMIFS(Inp_Sc_SubAdjCostShares!AK$42:AK$67,Inp_Sc_SubAdjCostShares!$I$42:$I$67,Cal_Sc!$H32)</f>
        <v>3.1564953057945271</v>
      </c>
      <c r="AM32" s="14"/>
      <c r="AN32" s="14"/>
      <c r="AO32" s="18">
        <f t="shared" si="1"/>
        <v>13.750522391507891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185</v>
      </c>
      <c r="H33" s="4" t="s">
        <v>186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AG$19*SUMIFS(Inp_Sc_SubAdjCostShares!AG$42:AG$67,Inp_Sc_SubAdjCostShares!$I$42:$I$67,Cal_Sc!$H33)</f>
        <v>15.543888074213829</v>
      </c>
      <c r="AH33" s="18">
        <f>AH$19*SUMIFS(Inp_Sc_SubAdjCostShares!AH$42:AH$67,Inp_Sc_SubAdjCostShares!$I$42:$I$67,Cal_Sc!$H33)</f>
        <v>15.751781037703966</v>
      </c>
      <c r="AI33" s="18">
        <f>AI$19*SUMIFS(Inp_Sc_SubAdjCostShares!AI$42:AI$67,Inp_Sc_SubAdjCostShares!$I$42:$I$67,Cal_Sc!$H33)</f>
        <v>16.980170636221334</v>
      </c>
      <c r="AJ33" s="18">
        <f>AJ$19*SUMIFS(Inp_Sc_SubAdjCostShares!AJ$42:AJ$67,Inp_Sc_SubAdjCostShares!$I$42:$I$67,Cal_Sc!$H33)</f>
        <v>17.171548765787371</v>
      </c>
      <c r="AK33" s="18">
        <f>AK$19*SUMIFS(Inp_Sc_SubAdjCostShares!AK$42:AK$67,Inp_Sc_SubAdjCostShares!$I$42:$I$67,Cal_Sc!$H33)</f>
        <v>17.721455114629684</v>
      </c>
      <c r="AM33" s="14"/>
      <c r="AN33" s="14"/>
      <c r="AO33" s="18">
        <f t="shared" si="1"/>
        <v>83.168843628556203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185</v>
      </c>
      <c r="H34" s="3" t="s">
        <v>1096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AG$19*SUMIFS(Inp_Sc_SubAdjCostShares!AG$42:AG$67,Inp_Sc_SubAdjCostShares!$I$42:$I$67,Cal_Sc!$H34)</f>
        <v>7.3731303156852661</v>
      </c>
      <c r="AH34" s="18">
        <f>AH$19*SUMIFS(Inp_Sc_SubAdjCostShares!AH$42:AH$67,Inp_Sc_SubAdjCostShares!$I$42:$I$67,Cal_Sc!$H34)</f>
        <v>7.7264331135495139</v>
      </c>
      <c r="AI34" s="18">
        <f>AI$19*SUMIFS(Inp_Sc_SubAdjCostShares!AI$42:AI$67,Inp_Sc_SubAdjCostShares!$I$42:$I$67,Cal_Sc!$H34)</f>
        <v>8.0225375223095998</v>
      </c>
      <c r="AJ34" s="18">
        <f>AJ$19*SUMIFS(Inp_Sc_SubAdjCostShares!AJ$42:AJ$67,Inp_Sc_SubAdjCostShares!$I$42:$I$67,Cal_Sc!$H34)</f>
        <v>8.1463882661615212</v>
      </c>
      <c r="AK34" s="18">
        <f>AK$19*SUMIFS(Inp_Sc_SubAdjCostShares!AK$42:AK$67,Inp_Sc_SubAdjCostShares!$I$42:$I$67,Cal_Sc!$H34)</f>
        <v>8.7185178914550221</v>
      </c>
      <c r="AM34" s="14"/>
      <c r="AN34" s="14"/>
      <c r="AO34" s="18">
        <f t="shared" ref="AO34:AO41" si="3">SUM(AG34:AK34)</f>
        <v>39.987007109160928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185</v>
      </c>
      <c r="H35" s="3" t="s">
        <v>188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AG$19*SUMIFS(Inp_Sc_SubAdjCostShares!AG$42:AG$67,Inp_Sc_SubAdjCostShares!$I$42:$I$67,Cal_Sc!$H35)</f>
        <v>2.3603353361562291</v>
      </c>
      <c r="AH35" s="18">
        <f>AH$19*SUMIFS(Inp_Sc_SubAdjCostShares!AH$42:AH$67,Inp_Sc_SubAdjCostShares!$I$42:$I$67,Cal_Sc!$H35)</f>
        <v>2.4265350787231457</v>
      </c>
      <c r="AI35" s="18">
        <f>AI$19*SUMIFS(Inp_Sc_SubAdjCostShares!AI$42:AI$67,Inp_Sc_SubAdjCostShares!$I$42:$I$67,Cal_Sc!$H35)</f>
        <v>2.4006464525247115</v>
      </c>
      <c r="AJ35" s="18">
        <f>AJ$19*SUMIFS(Inp_Sc_SubAdjCostShares!AJ$42:AJ$67,Inp_Sc_SubAdjCostShares!$I$42:$I$67,Cal_Sc!$H35)</f>
        <v>2.3780324129897594</v>
      </c>
      <c r="AK35" s="18">
        <f>AK$19*SUMIFS(Inp_Sc_SubAdjCostShares!AK$42:AK$67,Inp_Sc_SubAdjCostShares!$I$42:$I$67,Cal_Sc!$H35)</f>
        <v>2.4108690830813466</v>
      </c>
      <c r="AM35" s="14"/>
      <c r="AN35" s="14"/>
      <c r="AO35" s="18">
        <f t="shared" si="3"/>
        <v>11.976418363475192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185</v>
      </c>
      <c r="H36" s="3" t="s">
        <v>189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AG$19*SUMIFS(Inp_Sc_SubAdjCostShares!AG$42:AG$67,Inp_Sc_SubAdjCostShares!$I$42:$I$67,Cal_Sc!$H36)</f>
        <v>1.4955169989620434</v>
      </c>
      <c r="AH36" s="18">
        <f>AH$19*SUMIFS(Inp_Sc_SubAdjCostShares!AH$42:AH$67,Inp_Sc_SubAdjCostShares!$I$42:$I$67,Cal_Sc!$H36)</f>
        <v>1.4427236545663737</v>
      </c>
      <c r="AI36" s="18">
        <f>AI$19*SUMIFS(Inp_Sc_SubAdjCostShares!AI$42:AI$67,Inp_Sc_SubAdjCostShares!$I$42:$I$67,Cal_Sc!$H36)</f>
        <v>1.410024639985235</v>
      </c>
      <c r="AJ36" s="18">
        <f>AJ$19*SUMIFS(Inp_Sc_SubAdjCostShares!AJ$42:AJ$67,Inp_Sc_SubAdjCostShares!$I$42:$I$67,Cal_Sc!$H36)</f>
        <v>1.3952084330917096</v>
      </c>
      <c r="AK36" s="18">
        <f>AK$19*SUMIFS(Inp_Sc_SubAdjCostShares!AK$42:AK$67,Inp_Sc_SubAdjCostShares!$I$42:$I$67,Cal_Sc!$H36)</f>
        <v>1.3859118007001545</v>
      </c>
      <c r="AM36" s="14"/>
      <c r="AN36" s="14"/>
      <c r="AO36" s="18">
        <f t="shared" si="3"/>
        <v>7.1293855273055158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185</v>
      </c>
      <c r="H37" s="3" t="s">
        <v>190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AG$19*SUMIFS(Inp_Sc_SubAdjCostShares!AG$42:AG$67,Inp_Sc_SubAdjCostShares!$I$42:$I$67,Cal_Sc!$H37)</f>
        <v>0.65570196268297853</v>
      </c>
      <c r="AH37" s="18">
        <f>AH$19*SUMIFS(Inp_Sc_SubAdjCostShares!AH$42:AH$67,Inp_Sc_SubAdjCostShares!$I$42:$I$67,Cal_Sc!$H37)</f>
        <v>0.6182699400355538</v>
      </c>
      <c r="AI37" s="18">
        <f>AI$19*SUMIFS(Inp_Sc_SubAdjCostShares!AI$42:AI$67,Inp_Sc_SubAdjCostShares!$I$42:$I$67,Cal_Sc!$H37)</f>
        <v>1.667141809291967</v>
      </c>
      <c r="AJ37" s="18">
        <f>AJ$19*SUMIFS(Inp_Sc_SubAdjCostShares!AJ$42:AJ$67,Inp_Sc_SubAdjCostShares!$I$42:$I$67,Cal_Sc!$H37)</f>
        <v>1.9124401112113942</v>
      </c>
      <c r="AK37" s="18">
        <f>AK$19*SUMIFS(Inp_Sc_SubAdjCostShares!AK$42:AK$67,Inp_Sc_SubAdjCostShares!$I$42:$I$67,Cal_Sc!$H37)</f>
        <v>1.7207010583627806</v>
      </c>
      <c r="AM37" s="14"/>
      <c r="AN37" s="14"/>
      <c r="AO37" s="18">
        <f t="shared" si="3"/>
        <v>6.5742548815846735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185</v>
      </c>
      <c r="H38" s="3" t="s">
        <v>191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AG$19*SUMIFS(Inp_Sc_SubAdjCostShares!AG$42:AG$67,Inp_Sc_SubAdjCostShares!$I$42:$I$67,Cal_Sc!$H38)</f>
        <v>0.3338448539046377</v>
      </c>
      <c r="AH38" s="18">
        <f>AH$19*SUMIFS(Inp_Sc_SubAdjCostShares!AH$42:AH$67,Inp_Sc_SubAdjCostShares!$I$42:$I$67,Cal_Sc!$H38)</f>
        <v>0.30965221510249247</v>
      </c>
      <c r="AI38" s="18">
        <f>AI$19*SUMIFS(Inp_Sc_SubAdjCostShares!AI$42:AI$67,Inp_Sc_SubAdjCostShares!$I$42:$I$67,Cal_Sc!$H38)</f>
        <v>0.29514541085512436</v>
      </c>
      <c r="AJ38" s="18">
        <f>AJ$19*SUMIFS(Inp_Sc_SubAdjCostShares!AJ$42:AJ$67,Inp_Sc_SubAdjCostShares!$I$42:$I$67,Cal_Sc!$H38)</f>
        <v>0.26524426094838816</v>
      </c>
      <c r="AK38" s="18">
        <f>AK$19*SUMIFS(Inp_Sc_SubAdjCostShares!AK$42:AK$67,Inp_Sc_SubAdjCostShares!$I$42:$I$67,Cal_Sc!$H38)</f>
        <v>0.31451043442024629</v>
      </c>
      <c r="AM38" s="14"/>
      <c r="AN38" s="14"/>
      <c r="AO38" s="18">
        <f t="shared" si="3"/>
        <v>1.5183971752308891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185</v>
      </c>
      <c r="H39" s="3" t="s">
        <v>192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AG$19*SUMIFS(Inp_Sc_SubAdjCostShares!AG$42:AG$67,Inp_Sc_SubAdjCostShares!$I$42:$I$67,Cal_Sc!$H39)</f>
        <v>0.14498484962531377</v>
      </c>
      <c r="AH39" s="18">
        <f>AH$19*SUMIFS(Inp_Sc_SubAdjCostShares!AH$42:AH$67,Inp_Sc_SubAdjCostShares!$I$42:$I$67,Cal_Sc!$H39)</f>
        <v>0.13160972049862124</v>
      </c>
      <c r="AI39" s="18">
        <f>AI$19*SUMIFS(Inp_Sc_SubAdjCostShares!AI$42:AI$67,Inp_Sc_SubAdjCostShares!$I$42:$I$67,Cal_Sc!$H39)</f>
        <v>0.12352414744784829</v>
      </c>
      <c r="AJ39" s="18">
        <f>AJ$19*SUMIFS(Inp_Sc_SubAdjCostShares!AJ$42:AJ$67,Inp_Sc_SubAdjCostShares!$I$42:$I$67,Cal_Sc!$H39)</f>
        <v>0.10695707623414247</v>
      </c>
      <c r="AK39" s="18">
        <f>AK$19*SUMIFS(Inp_Sc_SubAdjCostShares!AK$42:AK$67,Inp_Sc_SubAdjCostShares!$I$42:$I$67,Cal_Sc!$H39)</f>
        <v>0.13310137054879612</v>
      </c>
      <c r="AM39" s="14"/>
      <c r="AN39" s="14"/>
      <c r="AO39" s="18">
        <f t="shared" si="3"/>
        <v>0.64017716435472194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185</v>
      </c>
      <c r="H40" s="3" t="s">
        <v>193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AG$19*SUMIFS(Inp_Sc_SubAdjCostShares!AG$42:AG$67,Inp_Sc_SubAdjCostShares!$I$42:$I$67,Cal_Sc!$H40)</f>
        <v>2.811603133602794</v>
      </c>
      <c r="AH40" s="18">
        <f>AH$19*SUMIFS(Inp_Sc_SubAdjCostShares!AH$42:AH$67,Inp_Sc_SubAdjCostShares!$I$42:$I$67,Cal_Sc!$H40)</f>
        <v>2.7603118019863184</v>
      </c>
      <c r="AI40" s="18">
        <f>AI$19*SUMIFS(Inp_Sc_SubAdjCostShares!AI$42:AI$67,Inp_Sc_SubAdjCostShares!$I$42:$I$67,Cal_Sc!$H40)</f>
        <v>2.7440271091340791</v>
      </c>
      <c r="AJ40" s="18">
        <f>AJ$19*SUMIFS(Inp_Sc_SubAdjCostShares!AJ$42:AJ$67,Inp_Sc_SubAdjCostShares!$I$42:$I$67,Cal_Sc!$H40)</f>
        <v>2.6903717838449857</v>
      </c>
      <c r="AK40" s="18">
        <f>AK$19*SUMIFS(Inp_Sc_SubAdjCostShares!AK$42:AK$67,Inp_Sc_SubAdjCostShares!$I$42:$I$67,Cal_Sc!$H40)</f>
        <v>2.69428287908547</v>
      </c>
      <c r="AM40" s="14"/>
      <c r="AN40" s="14"/>
      <c r="AO40" s="18">
        <f t="shared" si="3"/>
        <v>13.700596707653649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185</v>
      </c>
      <c r="H41" s="3" t="s">
        <v>194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AG$19*SUMIFS(Inp_Sc_SubAdjCostShares!AG$42:AG$67,Inp_Sc_SubAdjCostShares!$I$42:$I$67,Cal_Sc!$H41)</f>
        <v>0.36877062359456858</v>
      </c>
      <c r="AH41" s="18">
        <f>AH$19*SUMIFS(Inp_Sc_SubAdjCostShares!AH$42:AH$67,Inp_Sc_SubAdjCostShares!$I$42:$I$67,Cal_Sc!$H41)</f>
        <v>0.3362455132419464</v>
      </c>
      <c r="AI41" s="18">
        <f>AI$19*SUMIFS(Inp_Sc_SubAdjCostShares!AI$42:AI$67,Inp_Sc_SubAdjCostShares!$I$42:$I$67,Cal_Sc!$H41)</f>
        <v>0.31712354467276771</v>
      </c>
      <c r="AJ41" s="18">
        <f>AJ$19*SUMIFS(Inp_Sc_SubAdjCostShares!AJ$42:AJ$67,Inp_Sc_SubAdjCostShares!$I$42:$I$67,Cal_Sc!$H41)</f>
        <v>0.27690642130547033</v>
      </c>
      <c r="AK41" s="18">
        <f>AK$19*SUMIFS(Inp_Sc_SubAdjCostShares!AK$42:AK$67,Inp_Sc_SubAdjCostShares!$I$42:$I$67,Cal_Sc!$H41)</f>
        <v>0.34356059697586616</v>
      </c>
      <c r="AM41" s="14"/>
      <c r="AN41" s="14"/>
      <c r="AO41" s="18">
        <f t="shared" si="3"/>
        <v>1.6426066997906192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195</v>
      </c>
      <c r="H42" s="4" t="s">
        <v>196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AG$19*SUMIFS(Inp_Sc_SubAdjCostShares!AG$42:AG$67,Inp_Sc_SubAdjCostShares!$I$42:$I$67,Cal_Sc!$H42)</f>
        <v>3.4124827643470574</v>
      </c>
      <c r="AH42" s="18">
        <f>AH$19*SUMIFS(Inp_Sc_SubAdjCostShares!AH$42:AH$67,Inp_Sc_SubAdjCostShares!$I$42:$I$67,Cal_Sc!$H42)</f>
        <v>4.4273468752665073</v>
      </c>
      <c r="AI42" s="18">
        <f>AI$19*SUMIFS(Inp_Sc_SubAdjCostShares!AI$42:AI$67,Inp_Sc_SubAdjCostShares!$I$42:$I$67,Cal_Sc!$H42)</f>
        <v>4.0647212593430373</v>
      </c>
      <c r="AJ42" s="18">
        <f>AJ$19*SUMIFS(Inp_Sc_SubAdjCostShares!AJ$42:AJ$67,Inp_Sc_SubAdjCostShares!$I$42:$I$67,Cal_Sc!$H42)</f>
        <v>3.7834336221816995</v>
      </c>
      <c r="AK42" s="18">
        <f>AK$19*SUMIFS(Inp_Sc_SubAdjCostShares!AK$42:AK$67,Inp_Sc_SubAdjCostShares!$I$42:$I$67,Cal_Sc!$H42)</f>
        <v>3.6172598548894745</v>
      </c>
      <c r="AM42" s="14"/>
      <c r="AN42" s="14"/>
      <c r="AO42" s="18">
        <f t="shared" si="1"/>
        <v>19.305244376027776</v>
      </c>
      <c r="AQ42" s="14"/>
      <c r="AR42" s="14"/>
      <c r="AS42" s="14"/>
    </row>
    <row r="43" spans="5:45" x14ac:dyDescent="0.3">
      <c r="E43" s="4" t="s">
        <v>172</v>
      </c>
      <c r="F43" s="4" t="s">
        <v>197</v>
      </c>
      <c r="H43" s="4" t="s">
        <v>198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197</v>
      </c>
      <c r="H44" s="104" t="s">
        <v>199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197</v>
      </c>
      <c r="H45" s="105" t="s">
        <v>200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197</v>
      </c>
      <c r="H46" s="105" t="s">
        <v>201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197</v>
      </c>
      <c r="H47" s="105" t="s">
        <v>202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197</v>
      </c>
      <c r="H48" s="105" t="s">
        <v>203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197</v>
      </c>
      <c r="H49" s="105" t="s">
        <v>204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197</v>
      </c>
      <c r="H50" s="105" t="s">
        <v>1107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197</v>
      </c>
      <c r="H51" s="105" t="s">
        <v>206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197</v>
      </c>
      <c r="H52" s="105" t="s">
        <v>207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197</v>
      </c>
      <c r="H53" s="105" t="s">
        <v>1108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197</v>
      </c>
      <c r="H54" s="105" t="s">
        <v>1109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197</v>
      </c>
      <c r="H55" s="105" t="s">
        <v>1110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197</v>
      </c>
      <c r="H56" s="105" t="s">
        <v>195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209</v>
      </c>
      <c r="H57" s="4" t="s">
        <v>209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AG$19*SUMIFS(Inp_Sc_SubAdjCostShares!AG$42:AG$67,Inp_Sc_SubAdjCostShares!$I$42:$I$67,Cal_Sc!$H57)</f>
        <v>44.553207103488361</v>
      </c>
      <c r="AH57" s="18">
        <f>AH$19*SUMIFS(Inp_Sc_SubAdjCostShares!AH$42:AH$67,Inp_Sc_SubAdjCostShares!$I$42:$I$67,Cal_Sc!$H57)</f>
        <v>49.81000236786808</v>
      </c>
      <c r="AI57" s="18">
        <f>AI$19*SUMIFS(Inp_Sc_SubAdjCostShares!AI$42:AI$67,Inp_Sc_SubAdjCostShares!$I$42:$I$67,Cal_Sc!$H57)</f>
        <v>46.537416033035178</v>
      </c>
      <c r="AJ57" s="18">
        <f>AJ$19*SUMIFS(Inp_Sc_SubAdjCostShares!AJ$42:AJ$67,Inp_Sc_SubAdjCostShares!$I$42:$I$67,Cal_Sc!$H57)</f>
        <v>41.659757658117812</v>
      </c>
      <c r="AK57" s="18">
        <f>AK$19*SUMIFS(Inp_Sc_SubAdjCostShares!AK$42:AK$67,Inp_Sc_SubAdjCostShares!$I$42:$I$67,Cal_Sc!$H57)</f>
        <v>37.199020851757133</v>
      </c>
      <c r="AM57" s="14"/>
      <c r="AN57" s="14"/>
      <c r="AO57" s="18">
        <f t="shared" si="1"/>
        <v>219.75940401426655</v>
      </c>
      <c r="AQ57" s="14"/>
      <c r="AR57" s="14"/>
      <c r="AS57" s="14"/>
    </row>
    <row r="58" spans="5:45" x14ac:dyDescent="0.3">
      <c r="E58" s="3" t="s">
        <v>209</v>
      </c>
      <c r="H58" s="3" t="s">
        <v>311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AG$19*SUMIFS(Inp_Sc_SubAdjCostShares!AG$42:AG$67,Inp_Sc_SubAdjCostShares!$I$42:$I$67,Cal_Sc!$H58)</f>
        <v>14.363225610856107</v>
      </c>
      <c r="AH58" s="18">
        <f>AH$19*SUMIFS(Inp_Sc_SubAdjCostShares!AH$42:AH$67,Inp_Sc_SubAdjCostShares!$I$42:$I$67,Cal_Sc!$H58)</f>
        <v>18.130483194881073</v>
      </c>
      <c r="AI58" s="18">
        <f>AI$19*SUMIFS(Inp_Sc_SubAdjCostShares!AI$42:AI$67,Inp_Sc_SubAdjCostShares!$I$42:$I$67,Cal_Sc!$H58)</f>
        <v>14.860031303022923</v>
      </c>
      <c r="AJ58" s="18">
        <f>AJ$19*SUMIFS(Inp_Sc_SubAdjCostShares!AJ$42:AJ$67,Inp_Sc_SubAdjCostShares!$I$42:$I$67,Cal_Sc!$H58)</f>
        <v>13.089330979653102</v>
      </c>
      <c r="AK58" s="18">
        <f>AK$19*SUMIFS(Inp_Sc_SubAdjCostShares!AK$42:AK$67,Inp_Sc_SubAdjCostShares!$I$42:$I$67,Cal_Sc!$H58)</f>
        <v>10.477886335494432</v>
      </c>
      <c r="AM58" s="14"/>
      <c r="AN58" s="14"/>
      <c r="AO58" s="18">
        <f t="shared" si="1"/>
        <v>70.920957423907637</v>
      </c>
      <c r="AQ58" s="14"/>
      <c r="AR58" s="14"/>
      <c r="AS58" s="14"/>
    </row>
    <row r="59" spans="5:45" x14ac:dyDescent="0.3">
      <c r="E59" s="3" t="s">
        <v>209</v>
      </c>
      <c r="H59" s="3" t="s">
        <v>210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AG$19*SUMIFS(Inp_Sc_SubAdjCostShares!AG$42:AG$67,Inp_Sc_SubAdjCostShares!$I$42:$I$67,Cal_Sc!$H59)</f>
        <v>8.2638852093765873</v>
      </c>
      <c r="AH59" s="18">
        <f>AH$19*SUMIFS(Inp_Sc_SubAdjCostShares!AH$42:AH$67,Inp_Sc_SubAdjCostShares!$I$42:$I$67,Cal_Sc!$H59)</f>
        <v>8.3033249573958123</v>
      </c>
      <c r="AI59" s="18">
        <f>AI$19*SUMIFS(Inp_Sc_SubAdjCostShares!AI$42:AI$67,Inp_Sc_SubAdjCostShares!$I$42:$I$67,Cal_Sc!$H59)</f>
        <v>8.0942593681319313</v>
      </c>
      <c r="AJ59" s="18">
        <f>AJ$19*SUMIFS(Inp_Sc_SubAdjCostShares!AJ$42:AJ$67,Inp_Sc_SubAdjCostShares!$I$42:$I$67,Cal_Sc!$H59)</f>
        <v>7.9117172304410204</v>
      </c>
      <c r="AK59" s="18">
        <f>AK$19*SUMIFS(Inp_Sc_SubAdjCostShares!AK$42:AK$67,Inp_Sc_SubAdjCostShares!$I$42:$I$67,Cal_Sc!$H59)</f>
        <v>7.881947004514994</v>
      </c>
      <c r="AM59" s="14"/>
      <c r="AN59" s="14"/>
      <c r="AO59" s="18">
        <f t="shared" si="1"/>
        <v>40.455133769860339</v>
      </c>
      <c r="AQ59" s="14"/>
      <c r="AR59" s="14"/>
      <c r="AS59" s="14"/>
    </row>
    <row r="60" spans="5:45" x14ac:dyDescent="0.3">
      <c r="E60" s="3" t="s">
        <v>209</v>
      </c>
      <c r="H60" s="3" t="s">
        <v>211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AG$19*SUMIFS(Inp_Sc_SubAdjCostShares!AG$42:AG$67,Inp_Sc_SubAdjCostShares!$I$42:$I$67,Cal_Sc!$H60)</f>
        <v>5.568287167983919</v>
      </c>
      <c r="AH60" s="18">
        <f>AH$19*SUMIFS(Inp_Sc_SubAdjCostShares!AH$42:AH$67,Inp_Sc_SubAdjCostShares!$I$42:$I$67,Cal_Sc!$H60)</f>
        <v>6.7791754946903042</v>
      </c>
      <c r="AI60" s="18">
        <f>AI$19*SUMIFS(Inp_Sc_SubAdjCostShares!AI$42:AI$67,Inp_Sc_SubAdjCostShares!$I$42:$I$67,Cal_Sc!$H60)</f>
        <v>6.9895123974147522</v>
      </c>
      <c r="AJ60" s="18">
        <f>AJ$19*SUMIFS(Inp_Sc_SubAdjCostShares!AJ$42:AJ$67,Inp_Sc_SubAdjCostShares!$I$42:$I$67,Cal_Sc!$H60)</f>
        <v>5.5101107580322015</v>
      </c>
      <c r="AK60" s="18">
        <f>AK$19*SUMIFS(Inp_Sc_SubAdjCostShares!AK$42:AK$67,Inp_Sc_SubAdjCostShares!$I$42:$I$67,Cal_Sc!$H60)</f>
        <v>3.2720874638376425</v>
      </c>
      <c r="AM60" s="14"/>
      <c r="AN60" s="14"/>
      <c r="AO60" s="18">
        <f t="shared" si="1"/>
        <v>28.119173281958819</v>
      </c>
      <c r="AQ60" s="14"/>
      <c r="AR60" s="14"/>
      <c r="AS60" s="14"/>
    </row>
    <row r="61" spans="5:45" x14ac:dyDescent="0.3">
      <c r="E61" s="3" t="s">
        <v>209</v>
      </c>
      <c r="H61" s="3" t="s">
        <v>213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AG$19*SUMIFS(Inp_Sc_SubAdjCostShares!AG$42:AG$67,Inp_Sc_SubAdjCostShares!$I$42:$I$67,Cal_Sc!$H61)</f>
        <v>2.7282955306558989</v>
      </c>
      <c r="AH61" s="18">
        <f>AH$19*SUMIFS(Inp_Sc_SubAdjCostShares!AH$42:AH$67,Inp_Sc_SubAdjCostShares!$I$42:$I$67,Cal_Sc!$H61)</f>
        <v>2.7477225044200346</v>
      </c>
      <c r="AI61" s="18">
        <f>AI$19*SUMIFS(Inp_Sc_SubAdjCostShares!AI$42:AI$67,Inp_Sc_SubAdjCostShares!$I$42:$I$67,Cal_Sc!$H61)</f>
        <v>2.9484810385479157</v>
      </c>
      <c r="AJ61" s="18">
        <f>AJ$19*SUMIFS(Inp_Sc_SubAdjCostShares!AJ$42:AJ$67,Inp_Sc_SubAdjCostShares!$I$42:$I$67,Cal_Sc!$H61)</f>
        <v>2.9843628327855232</v>
      </c>
      <c r="AK61" s="18">
        <f>AK$19*SUMIFS(Inp_Sc_SubAdjCostShares!AK$42:AK$67,Inp_Sc_SubAdjCostShares!$I$42:$I$67,Cal_Sc!$H61)</f>
        <v>3.05861471207553</v>
      </c>
      <c r="AM61" s="14"/>
      <c r="AN61" s="14"/>
      <c r="AO61" s="18">
        <f t="shared" si="1"/>
        <v>14.467476618484902</v>
      </c>
      <c r="AQ61" s="14"/>
      <c r="AR61" s="14"/>
      <c r="AS61" s="14"/>
    </row>
    <row r="62" spans="5:45" x14ac:dyDescent="0.3">
      <c r="E62" s="3" t="s">
        <v>209</v>
      </c>
      <c r="H62" s="3" t="s">
        <v>214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AG$19*SUMIFS(Inp_Sc_SubAdjCostShares!AG$42:AG$67,Inp_Sc_SubAdjCostShares!$I$42:$I$67,Cal_Sc!$H62)</f>
        <v>9.4581823101364257</v>
      </c>
      <c r="AH62" s="18">
        <f>AH$19*SUMIFS(Inp_Sc_SubAdjCostShares!AH$42:AH$67,Inp_Sc_SubAdjCostShares!$I$42:$I$67,Cal_Sc!$H62)</f>
        <v>9.4755136009692951</v>
      </c>
      <c r="AI62" s="18">
        <f>AI$19*SUMIFS(Inp_Sc_SubAdjCostShares!AI$42:AI$67,Inp_Sc_SubAdjCostShares!$I$42:$I$67,Cal_Sc!$H62)</f>
        <v>10.560701793835538</v>
      </c>
      <c r="AJ62" s="18">
        <f>AJ$19*SUMIFS(Inp_Sc_SubAdjCostShares!AJ$42:AJ$67,Inp_Sc_SubAdjCostShares!$I$42:$I$67,Cal_Sc!$H62)</f>
        <v>10.084469592297696</v>
      </c>
      <c r="AK62" s="18">
        <f>AK$19*SUMIFS(Inp_Sc_SubAdjCostShares!AK$42:AK$67,Inp_Sc_SubAdjCostShares!$I$42:$I$67,Cal_Sc!$H62)</f>
        <v>10.157910473715001</v>
      </c>
      <c r="AM62" s="14"/>
      <c r="AN62" s="14"/>
      <c r="AO62" s="18">
        <f t="shared" si="1"/>
        <v>49.736777770953957</v>
      </c>
      <c r="AQ62" s="14"/>
      <c r="AR62" s="14"/>
      <c r="AS62" s="14"/>
    </row>
    <row r="63" spans="5:45" x14ac:dyDescent="0.3">
      <c r="E63" s="3" t="s">
        <v>209</v>
      </c>
      <c r="H63" s="3" t="s">
        <v>215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AG$19*SUMIFS(Inp_Sc_SubAdjCostShares!AG$42:AG$67,Inp_Sc_SubAdjCostShares!$I$42:$I$67,Cal_Sc!$H63)</f>
        <v>4.1713312744794289</v>
      </c>
      <c r="AH63" s="18">
        <f>AH$19*SUMIFS(Inp_Sc_SubAdjCostShares!AH$42:AH$67,Inp_Sc_SubAdjCostShares!$I$42:$I$67,Cal_Sc!$H63)</f>
        <v>4.3737826155115638</v>
      </c>
      <c r="AI63" s="18">
        <f>AI$19*SUMIFS(Inp_Sc_SubAdjCostShares!AI$42:AI$67,Inp_Sc_SubAdjCostShares!$I$42:$I$67,Cal_Sc!$H63)</f>
        <v>3.0844301320821126</v>
      </c>
      <c r="AJ63" s="18">
        <f>AJ$19*SUMIFS(Inp_Sc_SubAdjCostShares!AJ$42:AJ$67,Inp_Sc_SubAdjCostShares!$I$42:$I$67,Cal_Sc!$H63)</f>
        <v>2.0797662649082675</v>
      </c>
      <c r="AK63" s="18">
        <f>AK$19*SUMIFS(Inp_Sc_SubAdjCostShares!AK$42:AK$67,Inp_Sc_SubAdjCostShares!$I$42:$I$67,Cal_Sc!$H63)</f>
        <v>2.3505748621195286</v>
      </c>
      <c r="AM63" s="14"/>
      <c r="AN63" s="14"/>
      <c r="AO63" s="18">
        <f t="shared" si="1"/>
        <v>16.0598851491009</v>
      </c>
      <c r="AQ63" s="14"/>
      <c r="AR63" s="14"/>
      <c r="AS63" s="14"/>
    </row>
    <row r="64" spans="5:45" x14ac:dyDescent="0.3">
      <c r="E64" s="4" t="s">
        <v>216</v>
      </c>
      <c r="H64" s="4" t="s">
        <v>216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AG$19*SUMIFS(Inp_Sc_SubAdjCostShares!AG$42:AG$67,Inp_Sc_SubAdjCostShares!$I$42:$I$67,Cal_Sc!$H64)</f>
        <v>60.454330273572921</v>
      </c>
      <c r="AH64" s="18">
        <f>AH$19*SUMIFS(Inp_Sc_SubAdjCostShares!AH$42:AH$67,Inp_Sc_SubAdjCostShares!$I$42:$I$67,Cal_Sc!$H64)</f>
        <v>61.081794291416863</v>
      </c>
      <c r="AI64" s="18">
        <f>AI$19*SUMIFS(Inp_Sc_SubAdjCostShares!AI$42:AI$67,Inp_Sc_SubAdjCostShares!$I$42:$I$67,Cal_Sc!$H64)</f>
        <v>60.61328464965171</v>
      </c>
      <c r="AJ64" s="18">
        <f>AJ$19*SUMIFS(Inp_Sc_SubAdjCostShares!AJ$42:AJ$67,Inp_Sc_SubAdjCostShares!$I$42:$I$67,Cal_Sc!$H64)</f>
        <v>60.740848561937113</v>
      </c>
      <c r="AK64" s="18">
        <f>AK$19*SUMIFS(Inp_Sc_SubAdjCostShares!AK$42:AK$67,Inp_Sc_SubAdjCostShares!$I$42:$I$67,Cal_Sc!$H64)</f>
        <v>61.73524067669711</v>
      </c>
      <c r="AM64" s="14"/>
      <c r="AN64" s="14"/>
      <c r="AO64" s="18">
        <f t="shared" si="1"/>
        <v>304.62549845327572</v>
      </c>
      <c r="AQ64" s="14"/>
      <c r="AR64" s="14"/>
      <c r="AS64" s="14"/>
    </row>
    <row r="65" spans="2:61" x14ac:dyDescent="0.3">
      <c r="E65" s="3" t="s">
        <v>216</v>
      </c>
      <c r="H65" s="3" t="s">
        <v>312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216</v>
      </c>
      <c r="H66" s="3" t="s">
        <v>313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216</v>
      </c>
      <c r="H67" s="3" t="s">
        <v>314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216</v>
      </c>
      <c r="H68" s="3" t="s">
        <v>220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216</v>
      </c>
      <c r="H69" s="3" t="s">
        <v>221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216</v>
      </c>
      <c r="H70" s="3" t="s">
        <v>212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216</v>
      </c>
      <c r="H71" s="3" t="s">
        <v>223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216</v>
      </c>
      <c r="H72" s="3" t="s">
        <v>315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1184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1185</v>
      </c>
    </row>
    <row r="77" spans="2:61" x14ac:dyDescent="0.3">
      <c r="E77" s="4" t="s">
        <v>166</v>
      </c>
      <c r="H77" s="4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171.56471379152208</v>
      </c>
      <c r="AH77" s="18">
        <f>AH79+AH116+AH123</f>
        <v>176.55681806320757</v>
      </c>
      <c r="AI77" s="18">
        <f>AI79+AI116+AI123</f>
        <v>166.43950972721512</v>
      </c>
      <c r="AJ77" s="18">
        <f>AJ79+AJ116+AJ123</f>
        <v>158.27479447961611</v>
      </c>
      <c r="AK77" s="18">
        <f>AK79+AK116+AK123</f>
        <v>155.88562513563517</v>
      </c>
      <c r="AM77" s="14"/>
      <c r="AN77" s="14"/>
      <c r="AO77" s="18">
        <f>SUM(AG77:AK77)</f>
        <v>828.72146119719605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68.958462527315064</v>
      </c>
      <c r="AH79" s="72">
        <f t="shared" ref="AH79:AK79" si="4">AH80+AH102</f>
        <v>69.446960720904642</v>
      </c>
      <c r="AI79" s="72">
        <f t="shared" si="4"/>
        <v>64.133367172155261</v>
      </c>
      <c r="AJ79" s="72">
        <f t="shared" si="4"/>
        <v>61.628346766339554</v>
      </c>
      <c r="AK79" s="72">
        <f t="shared" si="4"/>
        <v>63.584550307907399</v>
      </c>
      <c r="AM79" s="14"/>
      <c r="AN79" s="14"/>
      <c r="AO79" s="18">
        <f t="shared" ref="AO79:AO131" si="5">SUM(AG79:AK79)</f>
        <v>327.75168749462193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68.958462527315064</v>
      </c>
      <c r="AH80" s="72">
        <f t="shared" ref="AH80:AK80" si="6">SUM(AH81,AH86,AH92,AH101)</f>
        <v>69.446960720904642</v>
      </c>
      <c r="AI80" s="72">
        <f t="shared" si="6"/>
        <v>64.133367172155261</v>
      </c>
      <c r="AJ80" s="72">
        <f t="shared" si="6"/>
        <v>61.628346766339554</v>
      </c>
      <c r="AK80" s="72">
        <f t="shared" si="6"/>
        <v>63.584550307907399</v>
      </c>
      <c r="AM80" s="14"/>
      <c r="AN80" s="14"/>
      <c r="AO80" s="18">
        <f t="shared" si="5"/>
        <v>327.75168749462193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12.675265997027008</v>
      </c>
      <c r="AH81" s="18">
        <f>AH22*INDEX(Cal_FrontierShift!AH$243:AH$295,MATCH($H81,Cal_FrontierShift!$H$243:$H$295,0))</f>
        <v>12.313102609202739</v>
      </c>
      <c r="AI81" s="18">
        <f>AI22*INDEX(Cal_FrontierShift!AI$243:AI$295,MATCH($H81,Cal_FrontierShift!$H$243:$H$295,0))</f>
        <v>11.308806603727533</v>
      </c>
      <c r="AJ81" s="18">
        <f>AJ22*INDEX(Cal_FrontierShift!AJ$243:AJ$295,MATCH($H81,Cal_FrontierShift!$H$243:$H$295,0))</f>
        <v>10.118724769458392</v>
      </c>
      <c r="AK81" s="18">
        <f>AK22*INDEX(Cal_FrontierShift!AK$243:AK$295,MATCH($H81,Cal_FrontierShift!$H$243:$H$295,0))</f>
        <v>11.157321328700045</v>
      </c>
      <c r="AM81" s="14"/>
      <c r="AN81" s="14"/>
      <c r="AO81" s="18">
        <f t="shared" si="5"/>
        <v>57.573221308115713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158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158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158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37.79777302974766</v>
      </c>
      <c r="AH86" s="72">
        <f t="shared" ref="AH86:AK86" si="7">SUM(AH87:AH91)</f>
        <v>37.702027941617814</v>
      </c>
      <c r="AI86" s="72">
        <f t="shared" si="7"/>
        <v>32.812347580916111</v>
      </c>
      <c r="AJ86" s="72">
        <f t="shared" si="7"/>
        <v>31.831990573592417</v>
      </c>
      <c r="AK86" s="72">
        <f t="shared" si="7"/>
        <v>32.639730787265954</v>
      </c>
      <c r="AM86" s="14"/>
      <c r="AN86" s="14"/>
      <c r="AO86" s="18">
        <f t="shared" si="5"/>
        <v>172.78386991313997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6.6424973470886606</v>
      </c>
      <c r="AH87" s="18">
        <f>AH28*INDEX(Cal_FrontierShift!AH$243:AH$295,MATCH($H87,Cal_FrontierShift!$H$243:$H$295,0))</f>
        <v>6.5747508451005272</v>
      </c>
      <c r="AI87" s="18">
        <f>AI28*INDEX(Cal_FrontierShift!AI$243:AI$295,MATCH($H87,Cal_FrontierShift!$H$243:$H$295,0))</f>
        <v>6.5847513712422865</v>
      </c>
      <c r="AJ87" s="18">
        <f>AJ28*INDEX(Cal_FrontierShift!AJ$243:AJ$295,MATCH($H87,Cal_FrontierShift!$H$243:$H$295,0))</f>
        <v>6.1959787260478967</v>
      </c>
      <c r="AK87" s="18">
        <f>AK28*INDEX(Cal_FrontierShift!AK$243:AK$295,MATCH($H87,Cal_FrontierShift!$H$243:$H$295,0))</f>
        <v>6.5201596811806821</v>
      </c>
      <c r="AM87" s="14"/>
      <c r="AN87" s="14"/>
      <c r="AO87" s="18">
        <f t="shared" si="5"/>
        <v>32.518137970660057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308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6.801308364873762</v>
      </c>
      <c r="AH88" s="18">
        <f>AH29*INDEX(Cal_FrontierShift!AH$243:AH$295,MATCH($H88,Cal_FrontierShift!$H$243:$H$295,0))</f>
        <v>6.6285859068126722</v>
      </c>
      <c r="AI88" s="18">
        <f>AI29*INDEX(Cal_FrontierShift!AI$243:AI$295,MATCH($H88,Cal_FrontierShift!$H$243:$H$295,0))</f>
        <v>6.4233375172822482</v>
      </c>
      <c r="AJ88" s="18">
        <f>AJ29*INDEX(Cal_FrontierShift!AJ$243:AJ$295,MATCH($H88,Cal_FrontierShift!$H$243:$H$295,0))</f>
        <v>6.2379718599747545</v>
      </c>
      <c r="AK88" s="18">
        <f>AK29*INDEX(Cal_FrontierShift!AK$243:AK$295,MATCH($H88,Cal_FrontierShift!$H$243:$H$295,0))</f>
        <v>6.0909763671259372</v>
      </c>
      <c r="AM88" s="14"/>
      <c r="AN88" s="14"/>
      <c r="AO88" s="18">
        <f t="shared" si="5"/>
        <v>32.182180016069374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184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14.755260758395963</v>
      </c>
      <c r="AH89" s="18">
        <f>AH30*INDEX(Cal_FrontierShift!AH$243:AH$295,MATCH($H89,Cal_FrontierShift!$H$243:$H$295,0))</f>
        <v>15.604485657408457</v>
      </c>
      <c r="AI89" s="18">
        <f>AI30*INDEX(Cal_FrontierShift!AI$243:AI$295,MATCH($H89,Cal_FrontierShift!$H$243:$H$295,0))</f>
        <v>11.129755834328808</v>
      </c>
      <c r="AJ89" s="18">
        <f>AJ30*INDEX(Cal_FrontierShift!AJ$243:AJ$295,MATCH($H89,Cal_FrontierShift!$H$243:$H$295,0))</f>
        <v>11.003657631582026</v>
      </c>
      <c r="AK89" s="18">
        <f>AK30*INDEX(Cal_FrontierShift!AK$243:AK$295,MATCH($H89,Cal_FrontierShift!$H$243:$H$295,0))</f>
        <v>10.960836405144116</v>
      </c>
      <c r="AM89" s="14"/>
      <c r="AN89" s="14"/>
      <c r="AO89" s="18">
        <f t="shared" si="5"/>
        <v>63.453996286859372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309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6.4942922676775048</v>
      </c>
      <c r="AH90" s="18">
        <f>AH31*INDEX(Cal_FrontierShift!AH$243:AH$295,MATCH($H90,Cal_FrontierShift!$H$243:$H$295,0))</f>
        <v>6.4087898674627777</v>
      </c>
      <c r="AI90" s="18">
        <f>AI31*INDEX(Cal_FrontierShift!AI$243:AI$295,MATCH($H90,Cal_FrontierShift!$H$243:$H$295,0))</f>
        <v>6.2985270630187209</v>
      </c>
      <c r="AJ90" s="18">
        <f>AJ31*INDEX(Cal_FrontierShift!AJ$243:AJ$295,MATCH($H90,Cal_FrontierShift!$H$243:$H$295,0))</f>
        <v>6.2055270240972229</v>
      </c>
      <c r="AK90" s="18">
        <f>AK31*INDEX(Cal_FrontierShift!AK$243:AK$295,MATCH($H90,Cal_FrontierShift!$H$243:$H$295,0))</f>
        <v>6.1407242905047799</v>
      </c>
      <c r="AM90" s="14"/>
      <c r="AN90" s="14"/>
      <c r="AO90" s="18">
        <f t="shared" si="5"/>
        <v>31.547860512761005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310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3.1044142917117719</v>
      </c>
      <c r="AH91" s="18">
        <f>AH32*INDEX(Cal_FrontierShift!AH$243:AH$295,MATCH($H91,Cal_FrontierShift!$H$243:$H$295,0))</f>
        <v>2.4854156648333792</v>
      </c>
      <c r="AI91" s="18">
        <f>AI32*INDEX(Cal_FrontierShift!AI$243:AI$295,MATCH($H91,Cal_FrontierShift!$H$243:$H$295,0))</f>
        <v>2.3759757950440461</v>
      </c>
      <c r="AJ91" s="18">
        <f>AJ32*INDEX(Cal_FrontierShift!AJ$243:AJ$295,MATCH($H91,Cal_FrontierShift!$H$243:$H$295,0))</f>
        <v>2.1888553318905184</v>
      </c>
      <c r="AK91" s="18">
        <f>AK32*INDEX(Cal_FrontierShift!AK$243:AK$295,MATCH($H91,Cal_FrontierShift!$H$243:$H$295,0))</f>
        <v>2.9270340433104423</v>
      </c>
      <c r="AM91" s="14"/>
      <c r="AN91" s="14"/>
      <c r="AO91" s="18">
        <f t="shared" si="5"/>
        <v>13.081695126790157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185</v>
      </c>
      <c r="H92" s="4" t="s">
        <v>186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15.157719604870083</v>
      </c>
      <c r="AH92" s="72">
        <f>IF(Local!$M$11=1,SUM(AH93:AH100),AH33*#REF!)</f>
        <v>15.168442130954153</v>
      </c>
      <c r="AI92" s="72">
        <f>IF(Local!$M$11=1,SUM(AI93:AI100),AI33*#REF!)</f>
        <v>16.146948771353575</v>
      </c>
      <c r="AJ92" s="72">
        <f>IF(Local!$M$11=1,SUM(AJ93:AJ100),AJ33*#REF!)</f>
        <v>16.124824221956359</v>
      </c>
      <c r="AK92" s="72">
        <f>IF(Local!$M$11=1,SUM(AK93:AK100),AK33*#REF!)</f>
        <v>16.433194854526299</v>
      </c>
      <c r="AM92" s="14"/>
      <c r="AN92" s="14"/>
      <c r="AO92" s="18">
        <f t="shared" si="5"/>
        <v>79.031129583660459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185</v>
      </c>
      <c r="H93" s="3" t="s">
        <v>187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7.1899541094049608</v>
      </c>
      <c r="AH93" s="18">
        <f>AH34*INDEX(Cal_FrontierShift!AH$243:AH$295,MATCH($H93,Cal_FrontierShift!$H$243:$H$295,0))</f>
        <v>7.4402985466237093</v>
      </c>
      <c r="AI93" s="18">
        <f>AI34*INDEX(Cal_FrontierShift!AI$243:AI$295,MATCH($H93,Cal_FrontierShift!$H$243:$H$295,0))</f>
        <v>7.6288692949096255</v>
      </c>
      <c r="AJ93" s="18">
        <f>AJ34*INDEX(Cal_FrontierShift!AJ$243:AJ$295,MATCH($H93,Cal_FrontierShift!$H$243:$H$295,0))</f>
        <v>7.6498096139925629</v>
      </c>
      <c r="AK93" s="18">
        <f>AK34*INDEX(Cal_FrontierShift!AK$243:AK$295,MATCH($H93,Cal_FrontierShift!$H$243:$H$295,0))</f>
        <v>8.0847256856846457</v>
      </c>
      <c r="AM93" s="14"/>
      <c r="AN93" s="14"/>
      <c r="AO93" s="18">
        <f t="shared" si="5"/>
        <v>37.993657250615499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185</v>
      </c>
      <c r="H94" s="3" t="s">
        <v>188</v>
      </c>
      <c r="L94" s="3" t="s">
        <v>158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2.3016957551485979</v>
      </c>
      <c r="AH94" s="18">
        <f>AH35*INDEX(Cal_FrontierShift!AH$243:AH$295,MATCH($H94,Cal_FrontierShift!$H$243:$H$295,0))</f>
        <v>2.3366727122628537</v>
      </c>
      <c r="AI94" s="18">
        <f>AI35*INDEX(Cal_FrontierShift!AI$243:AI$295,MATCH($H94,Cal_FrontierShift!$H$243:$H$295,0))</f>
        <v>2.2828460395068402</v>
      </c>
      <c r="AJ94" s="18">
        <f>AJ35*INDEX(Cal_FrontierShift!AJ$243:AJ$295,MATCH($H94,Cal_FrontierShift!$H$243:$H$295,0))</f>
        <v>2.233074906439072</v>
      </c>
      <c r="AK94" s="18">
        <f>AK35*INDEX(Cal_FrontierShift!AK$243:AK$295,MATCH($H94,Cal_FrontierShift!$H$243:$H$295,0))</f>
        <v>2.2356110801715507</v>
      </c>
      <c r="AM94" s="14"/>
      <c r="AN94" s="14"/>
      <c r="AO94" s="18">
        <f t="shared" si="5"/>
        <v>11.389900493528913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185</v>
      </c>
      <c r="H95" s="3" t="s">
        <v>189</v>
      </c>
      <c r="L95" s="3" t="s">
        <v>158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1.4583627485190802</v>
      </c>
      <c r="AH95" s="18">
        <f>AH36*INDEX(Cal_FrontierShift!AH$243:AH$295,MATCH($H95,Cal_FrontierShift!$H$243:$H$295,0))</f>
        <v>1.3892949764135749</v>
      </c>
      <c r="AI95" s="18">
        <f>AI36*INDEX(Cal_FrontierShift!AI$243:AI$295,MATCH($H95,Cal_FrontierShift!$H$243:$H$295,0))</f>
        <v>1.3408343246928893</v>
      </c>
      <c r="AJ95" s="18">
        <f>AJ36*INDEX(Cal_FrontierShift!AJ$243:AJ$295,MATCH($H95,Cal_FrontierShift!$H$243:$H$295,0))</f>
        <v>1.3101608389232207</v>
      </c>
      <c r="AK95" s="18">
        <f>AK36*INDEX(Cal_FrontierShift!AK$243:AK$295,MATCH($H95,Cal_FrontierShift!$H$243:$H$295,0))</f>
        <v>1.2851630142544856</v>
      </c>
      <c r="AM95" s="14"/>
      <c r="AN95" s="14"/>
      <c r="AO95" s="18">
        <f t="shared" si="5"/>
        <v>6.7838159028032505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185</v>
      </c>
      <c r="H96" s="3" t="s">
        <v>190</v>
      </c>
      <c r="L96" s="3" t="s">
        <v>158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0.63941186704757336</v>
      </c>
      <c r="AH96" s="18">
        <f>AH37*INDEX(Cal_FrontierShift!AH$243:AH$295,MATCH($H96,Cal_FrontierShift!$H$243:$H$295,0))</f>
        <v>0.59537342376013558</v>
      </c>
      <c r="AI96" s="18">
        <f>AI37*INDEX(Cal_FrontierShift!AI$243:AI$295,MATCH($H96,Cal_FrontierShift!$H$243:$H$295,0))</f>
        <v>1.5853346804298993</v>
      </c>
      <c r="AJ96" s="18">
        <f>AJ37*INDEX(Cal_FrontierShift!AJ$243:AJ$295,MATCH($H96,Cal_FrontierShift!$H$243:$H$295,0))</f>
        <v>1.7958636724570598</v>
      </c>
      <c r="AK96" s="18">
        <f>AK37*INDEX(Cal_FrontierShift!AK$243:AK$295,MATCH($H96,Cal_FrontierShift!$H$243:$H$295,0))</f>
        <v>1.5956147842014319</v>
      </c>
      <c r="AM96" s="14"/>
      <c r="AN96" s="14"/>
      <c r="AO96" s="18">
        <f t="shared" si="5"/>
        <v>6.2115984278961003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185</v>
      </c>
      <c r="H97" s="3" t="s">
        <v>191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0.32555089581544439</v>
      </c>
      <c r="AH97" s="18">
        <f>AH38*INDEX(Cal_FrontierShift!AH$243:AH$295,MATCH($H97,Cal_FrontierShift!$H$243:$H$295,0))</f>
        <v>0.29818480172249567</v>
      </c>
      <c r="AI97" s="18">
        <f>AI38*INDEX(Cal_FrontierShift!AI$243:AI$295,MATCH($H97,Cal_FrontierShift!$H$243:$H$295,0))</f>
        <v>0.28066254051722106</v>
      </c>
      <c r="AJ97" s="18">
        <f>AJ38*INDEX(Cal_FrontierShift!AJ$243:AJ$295,MATCH($H97,Cal_FrontierShift!$H$243:$H$295,0))</f>
        <v>0.24907579054237786</v>
      </c>
      <c r="AK97" s="18">
        <f>AK38*INDEX(Cal_FrontierShift!AK$243:AK$295,MATCH($H97,Cal_FrontierShift!$H$243:$H$295,0))</f>
        <v>0.29164711470803079</v>
      </c>
      <c r="AM97" s="14"/>
      <c r="AN97" s="14"/>
      <c r="AO97" s="18">
        <f t="shared" si="5"/>
        <v>1.4451211433055697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185</v>
      </c>
      <c r="H98" s="3" t="s">
        <v>192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0.1413828822674349</v>
      </c>
      <c r="AH98" s="18">
        <f>AH39*INDEX(Cal_FrontierShift!AH$243:AH$295,MATCH($H98,Cal_FrontierShift!$H$243:$H$295,0))</f>
        <v>0.12673579098617133</v>
      </c>
      <c r="AI98" s="18">
        <f>AI39*INDEX(Cal_FrontierShift!AI$243:AI$295,MATCH($H98,Cal_FrontierShift!$H$243:$H$295,0))</f>
        <v>0.11746278194701257</v>
      </c>
      <c r="AJ98" s="18">
        <f>AJ39*INDEX(Cal_FrontierShift!AJ$243:AJ$295,MATCH($H98,Cal_FrontierShift!$H$243:$H$295,0))</f>
        <v>0.10043730341937224</v>
      </c>
      <c r="AK98" s="18">
        <f>AK39*INDEX(Cal_FrontierShift!AK$243:AK$295,MATCH($H98,Cal_FrontierShift!$H$243:$H$295,0))</f>
        <v>0.12342557332254266</v>
      </c>
      <c r="AM98" s="14"/>
      <c r="AN98" s="14"/>
      <c r="AO98" s="18">
        <f t="shared" si="5"/>
        <v>0.60944433194253367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185</v>
      </c>
      <c r="H99" s="3" t="s">
        <v>193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2.7417523682523499</v>
      </c>
      <c r="AH99" s="18">
        <f>AH40*INDEX(Cal_FrontierShift!AH$243:AH$295,MATCH($H99,Cal_FrontierShift!$H$243:$H$295,0))</f>
        <v>2.6580886143350244</v>
      </c>
      <c r="AI99" s="18">
        <f>AI40*INDEX(Cal_FrontierShift!AI$243:AI$295,MATCH($H99,Cal_FrontierShift!$H$243:$H$295,0))</f>
        <v>2.6093769083732479</v>
      </c>
      <c r="AJ99" s="18">
        <f>AJ40*INDEX(Cal_FrontierShift!AJ$243:AJ$295,MATCH($H99,Cal_FrontierShift!$H$243:$H$295,0))</f>
        <v>2.526375034536517</v>
      </c>
      <c r="AK99" s="18">
        <f>AK40*INDEX(Cal_FrontierShift!AK$243:AK$295,MATCH($H99,Cal_FrontierShift!$H$243:$H$295,0))</f>
        <v>2.4984221249797103</v>
      </c>
      <c r="AM99" s="14"/>
      <c r="AN99" s="14"/>
      <c r="AO99" s="18">
        <f t="shared" si="5"/>
        <v>13.034015050476849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185</v>
      </c>
      <c r="H100" s="3" t="s">
        <v>194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0.35960897841464101</v>
      </c>
      <c r="AH100" s="18">
        <f>AH41*INDEX(Cal_FrontierShift!AH$243:AH$295,MATCH($H100,Cal_FrontierShift!$H$243:$H$295,0))</f>
        <v>0.32379326485018756</v>
      </c>
      <c r="AI100" s="18">
        <f>AI41*INDEX(Cal_FrontierShift!AI$243:AI$295,MATCH($H100,Cal_FrontierShift!$H$243:$H$295,0))</f>
        <v>0.30156220097684139</v>
      </c>
      <c r="AJ100" s="18">
        <f>AJ41*INDEX(Cal_FrontierShift!AJ$243:AJ$295,MATCH($H100,Cal_FrontierShift!$H$243:$H$295,0))</f>
        <v>0.26002706164617539</v>
      </c>
      <c r="AK100" s="18">
        <f>AK41*INDEX(Cal_FrontierShift!AK$243:AK$295,MATCH($H100,Cal_FrontierShift!$H$243:$H$295,0))</f>
        <v>0.31858547720389974</v>
      </c>
      <c r="AM100" s="14"/>
      <c r="AN100" s="14"/>
      <c r="AO100" s="18">
        <f t="shared" si="5"/>
        <v>1.5635769830917452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195</v>
      </c>
      <c r="H101" s="4" t="s">
        <v>196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3.3277038956703104</v>
      </c>
      <c r="AH101" s="18">
        <f>AH42*INDEX(Cal_FrontierShift!AH$243:AH$295,MATCH($H101,Cal_FrontierShift!$H$243:$H$295,0))</f>
        <v>4.2633880391299295</v>
      </c>
      <c r="AI101" s="18">
        <f>AI42*INDEX(Cal_FrontierShift!AI$243:AI$295,MATCH($H101,Cal_FrontierShift!$H$243:$H$295,0))</f>
        <v>3.8652642161580402</v>
      </c>
      <c r="AJ101" s="18">
        <f>AJ42*INDEX(Cal_FrontierShift!AJ$243:AJ$295,MATCH($H101,Cal_FrontierShift!$H$243:$H$295,0))</f>
        <v>3.5528072013323819</v>
      </c>
      <c r="AK101" s="18">
        <f>AK42*INDEX(Cal_FrontierShift!AK$243:AK$295,MATCH($H101,Cal_FrontierShift!$H$243:$H$295,0))</f>
        <v>3.354303337415101</v>
      </c>
      <c r="AM101" s="14"/>
      <c r="AN101" s="14"/>
      <c r="AO101" s="18">
        <f t="shared" si="5"/>
        <v>18.363466689705763</v>
      </c>
      <c r="AQ101" s="14"/>
      <c r="AR101" s="14"/>
      <c r="AS101" s="14"/>
    </row>
    <row r="102" spans="5:45" x14ac:dyDescent="0.3">
      <c r="E102" s="4" t="s">
        <v>172</v>
      </c>
      <c r="F102" s="4" t="s">
        <v>197</v>
      </c>
      <c r="H102" s="4" t="s">
        <v>198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197</v>
      </c>
      <c r="H103" s="104" t="s">
        <v>199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197</v>
      </c>
      <c r="H104" s="105" t="s">
        <v>200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197</v>
      </c>
      <c r="H105" s="105" t="s">
        <v>201</v>
      </c>
      <c r="L105" s="3" t="s">
        <v>158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197</v>
      </c>
      <c r="H106" s="105" t="s">
        <v>202</v>
      </c>
      <c r="L106" s="3" t="s">
        <v>158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197</v>
      </c>
      <c r="H107" s="105" t="s">
        <v>203</v>
      </c>
      <c r="L107" s="3" t="s">
        <v>158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197</v>
      </c>
      <c r="H108" s="105" t="s">
        <v>204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197</v>
      </c>
      <c r="H109" s="105" t="s">
        <v>1107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197</v>
      </c>
      <c r="H110" s="105" t="s">
        <v>206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197</v>
      </c>
      <c r="H111" s="105" t="s">
        <v>207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197</v>
      </c>
      <c r="H112" s="105" t="s">
        <v>1108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197</v>
      </c>
      <c r="H113" s="105" t="s">
        <v>1109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197</v>
      </c>
      <c r="H114" s="105" t="s">
        <v>1110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172</v>
      </c>
      <c r="F115" s="3" t="s">
        <v>197</v>
      </c>
      <c r="H115" s="105" t="s">
        <v>195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209</v>
      </c>
      <c r="H116" s="4" t="s">
        <v>209</v>
      </c>
      <c r="L116" s="3" t="s">
        <v>158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43.534375501747576</v>
      </c>
      <c r="AH116" s="72">
        <f>SUM(AH117:AH122)</f>
        <v>48.111243649828737</v>
      </c>
      <c r="AI116" s="72">
        <f>SUM(AI117:AI122)</f>
        <v>44.433340038709652</v>
      </c>
      <c r="AJ116" s="72">
        <f>SUM(AJ117:AJ122)</f>
        <v>39.318786664219175</v>
      </c>
      <c r="AK116" s="72">
        <f>SUM(AK117:AK122)</f>
        <v>34.70496018377554</v>
      </c>
      <c r="AM116" s="14"/>
      <c r="AN116" s="14"/>
      <c r="AO116" s="18">
        <f t="shared" si="5"/>
        <v>210.10270603828067</v>
      </c>
      <c r="AQ116" s="14"/>
      <c r="AR116" s="14"/>
      <c r="AS116" s="14"/>
    </row>
    <row r="117" spans="5:45" x14ac:dyDescent="0.3">
      <c r="E117" s="3" t="s">
        <v>209</v>
      </c>
      <c r="H117" s="3" t="s">
        <v>311</v>
      </c>
      <c r="L117" s="3" t="s">
        <v>158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14.034770958393453</v>
      </c>
      <c r="AH117" s="18">
        <f>AH58*INDEX(Cal_FrontierShift!AH$243:AH$295,MATCH($H117,Cal_FrontierShift!$H$243:$H$295,0))</f>
        <v>17.512147219666616</v>
      </c>
      <c r="AI117" s="18">
        <f>AI58*INDEX(Cal_FrontierShift!AI$243:AI$295,MATCH($H117,Cal_FrontierShift!$H$243:$H$295,0))</f>
        <v>14.188171156825263</v>
      </c>
      <c r="AJ117" s="18">
        <f>AJ58*INDEX(Cal_FrontierShift!AJ$243:AJ$295,MATCH($H117,Cal_FrontierShift!$H$243:$H$295,0))</f>
        <v>12.353807158214458</v>
      </c>
      <c r="AK117" s="18">
        <f>AK58*INDEX(Cal_FrontierShift!AK$243:AK$295,MATCH($H117,Cal_FrontierShift!$H$243:$H$295,0))</f>
        <v>9.7753817105184222</v>
      </c>
      <c r="AM117" s="14"/>
      <c r="AN117" s="14"/>
      <c r="AO117" s="18">
        <f t="shared" si="5"/>
        <v>67.864278203618213</v>
      </c>
      <c r="AQ117" s="14"/>
      <c r="AR117" s="14"/>
      <c r="AS117" s="14"/>
    </row>
    <row r="118" spans="5:45" x14ac:dyDescent="0.3">
      <c r="E118" s="3" t="s">
        <v>209</v>
      </c>
      <c r="H118" s="3" t="s">
        <v>210</v>
      </c>
      <c r="L118" s="3" t="s">
        <v>158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8.0749087483798654</v>
      </c>
      <c r="AH118" s="18">
        <f>AH59*INDEX(Cal_FrontierShift!AH$243:AH$295,MATCH($H118,Cal_FrontierShift!$H$243:$H$295,0))</f>
        <v>8.0201419622231587</v>
      </c>
      <c r="AI118" s="18">
        <f>AI59*INDEX(Cal_FrontierShift!AI$243:AI$295,MATCH($H118,Cal_FrontierShift!$H$243:$H$295,0))</f>
        <v>7.7282971321487119</v>
      </c>
      <c r="AJ118" s="18">
        <f>AJ59*INDEX(Cal_FrontierShift!AJ$243:AJ$295,MATCH($H118,Cal_FrontierShift!$H$243:$H$295,0))</f>
        <v>7.4671370986893084</v>
      </c>
      <c r="AK118" s="18">
        <f>AK59*INDEX(Cal_FrontierShift!AK$243:AK$295,MATCH($H118,Cal_FrontierShift!$H$243:$H$295,0))</f>
        <v>7.3534907827930294</v>
      </c>
      <c r="AM118" s="14"/>
      <c r="AN118" s="14"/>
      <c r="AO118" s="18">
        <f t="shared" si="5"/>
        <v>38.643975724234075</v>
      </c>
      <c r="AQ118" s="14"/>
      <c r="AR118" s="14"/>
      <c r="AS118" s="14"/>
    </row>
    <row r="119" spans="5:45" x14ac:dyDescent="0.3">
      <c r="E119" s="3" t="s">
        <v>209</v>
      </c>
      <c r="H119" s="3" t="s">
        <v>211</v>
      </c>
      <c r="L119" s="3" t="s">
        <v>158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5.4409529690982552</v>
      </c>
      <c r="AH119" s="18">
        <f>AH60*INDEX(Cal_FrontierShift!AH$243:AH$295,MATCH($H119,Cal_FrontierShift!$H$243:$H$295,0))</f>
        <v>6.5479732677224769</v>
      </c>
      <c r="AI119" s="18">
        <f>AI60*INDEX(Cal_FrontierShift!AI$243:AI$295,MATCH($H119,Cal_FrontierShift!$H$243:$H$295,0))</f>
        <v>6.6734986067693622</v>
      </c>
      <c r="AJ119" s="18">
        <f>AJ60*INDEX(Cal_FrontierShift!AJ$243:AJ$295,MATCH($H119,Cal_FrontierShift!$H$243:$H$295,0))</f>
        <v>5.2004831897784847</v>
      </c>
      <c r="AK119" s="18">
        <f>AK60*INDEX(Cal_FrontierShift!AK$243:AK$295,MATCH($H119,Cal_FrontierShift!$H$243:$H$295,0))</f>
        <v>3.0527057581127828</v>
      </c>
      <c r="AM119" s="14"/>
      <c r="AN119" s="14"/>
      <c r="AO119" s="18">
        <f t="shared" si="5"/>
        <v>26.915613791481363</v>
      </c>
      <c r="AQ119" s="14"/>
      <c r="AR119" s="14"/>
      <c r="AS119" s="14"/>
    </row>
    <row r="120" spans="5:45" x14ac:dyDescent="0.3">
      <c r="E120" s="3" t="s">
        <v>209</v>
      </c>
      <c r="H120" s="3" t="s">
        <v>213</v>
      </c>
      <c r="L120" s="3" t="s">
        <v>158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2.6659055505347427</v>
      </c>
      <c r="AH120" s="18">
        <f>AH61*INDEX(Cal_FrontierShift!AH$243:AH$295,MATCH($H120,Cal_FrontierShift!$H$243:$H$295,0))</f>
        <v>2.6540120579787083</v>
      </c>
      <c r="AI120" s="18">
        <f>AI61*INDEX(Cal_FrontierShift!AI$243:AI$295,MATCH($H120,Cal_FrontierShift!$H$243:$H$295,0))</f>
        <v>2.815172644963519</v>
      </c>
      <c r="AJ120" s="18">
        <f>AJ61*INDEX(Cal_FrontierShift!AJ$243:AJ$295,MATCH($H120,Cal_FrontierShift!$H$243:$H$295,0))</f>
        <v>2.816663661701682</v>
      </c>
      <c r="AK120" s="18">
        <f>AK61*INDEX(Cal_FrontierShift!AK$243:AK$295,MATCH($H120,Cal_FrontierShift!$H$243:$H$295,0))</f>
        <v>2.8535455872107263</v>
      </c>
      <c r="AM120" s="14"/>
      <c r="AN120" s="14"/>
      <c r="AO120" s="18">
        <f t="shared" si="5"/>
        <v>13.80529950238938</v>
      </c>
      <c r="AQ120" s="14"/>
      <c r="AR120" s="14"/>
      <c r="AS120" s="14"/>
    </row>
    <row r="121" spans="5:45" x14ac:dyDescent="0.3">
      <c r="E121" s="3" t="s">
        <v>209</v>
      </c>
      <c r="H121" s="3" t="s">
        <v>214</v>
      </c>
      <c r="L121" s="3" t="s">
        <v>158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9.241894961613804</v>
      </c>
      <c r="AH121" s="18">
        <f>AH62*INDEX(Cal_FrontierShift!AH$243:AH$295,MATCH($H121,Cal_FrontierShift!$H$243:$H$295,0))</f>
        <v>9.152353380685291</v>
      </c>
      <c r="AI121" s="18">
        <f>AI62*INDEX(Cal_FrontierShift!AI$243:AI$295,MATCH($H121,Cal_FrontierShift!$H$243:$H$295,0))</f>
        <v>10.083225366870485</v>
      </c>
      <c r="AJ121" s="18">
        <f>AJ62*INDEX(Cal_FrontierShift!AJ$243:AJ$295,MATCH($H121,Cal_FrontierShift!$H$243:$H$295,0))</f>
        <v>9.5177968094611511</v>
      </c>
      <c r="AK121" s="18">
        <f>AK62*INDEX(Cal_FrontierShift!AK$243:AK$295,MATCH($H121,Cal_FrontierShift!$H$243:$H$295,0))</f>
        <v>9.4768590803911863</v>
      </c>
      <c r="AM121" s="14"/>
      <c r="AN121" s="14"/>
      <c r="AO121" s="18">
        <f t="shared" si="5"/>
        <v>47.472129599021919</v>
      </c>
      <c r="AQ121" s="14"/>
      <c r="AR121" s="14"/>
      <c r="AS121" s="14"/>
    </row>
    <row r="122" spans="5:45" x14ac:dyDescent="0.3">
      <c r="E122" s="3" t="s">
        <v>209</v>
      </c>
      <c r="H122" s="3" t="s">
        <v>215</v>
      </c>
      <c r="L122" s="3" t="s">
        <v>158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4.0759423137274524</v>
      </c>
      <c r="AH122" s="18">
        <f>AH63*INDEX(Cal_FrontierShift!AH$243:AH$295,MATCH($H122,Cal_FrontierShift!$H$243:$H$295,0))</f>
        <v>4.2246157615524842</v>
      </c>
      <c r="AI122" s="18">
        <f>AI63*INDEX(Cal_FrontierShift!AI$243:AI$295,MATCH($H122,Cal_FrontierShift!$H$243:$H$295,0))</f>
        <v>2.9449751311323102</v>
      </c>
      <c r="AJ122" s="18">
        <f>AJ63*INDEX(Cal_FrontierShift!AJ$243:AJ$295,MATCH($H122,Cal_FrontierShift!$H$243:$H$295,0))</f>
        <v>1.9628987463740968</v>
      </c>
      <c r="AK122" s="18">
        <f>AK63*INDEX(Cal_FrontierShift!AK$243:AK$295,MATCH($H122,Cal_FrontierShift!$H$243:$H$295,0))</f>
        <v>2.1929772647493913</v>
      </c>
      <c r="AM122" s="14"/>
      <c r="AN122" s="14"/>
      <c r="AO122" s="18">
        <f t="shared" si="5"/>
        <v>15.401409217535736</v>
      </c>
      <c r="AQ122" s="14"/>
      <c r="AR122" s="14"/>
      <c r="AS122" s="14"/>
    </row>
    <row r="123" spans="5:45" x14ac:dyDescent="0.3">
      <c r="E123" s="4" t="s">
        <v>216</v>
      </c>
      <c r="H123" s="4" t="s">
        <v>216</v>
      </c>
      <c r="L123" s="3" t="s">
        <v>158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59.071875762459428</v>
      </c>
      <c r="AH123" s="18">
        <f>AH64*INDEX(Cal_FrontierShift!AH$243:AH$295,MATCH($H123,Cal_FrontierShift!$H$243:$H$295,0))</f>
        <v>58.998613692474208</v>
      </c>
      <c r="AI123" s="18">
        <f>AI64*INDEX(Cal_FrontierShift!AI$243:AI$295,MATCH($H123,Cal_FrontierShift!$H$243:$H$295,0))</f>
        <v>57.872802516350205</v>
      </c>
      <c r="AJ123" s="18">
        <f>AJ64*INDEX(Cal_FrontierShift!AJ$243:AJ$295,MATCH($H123,Cal_FrontierShift!$H$243:$H$295,0))</f>
        <v>57.327661049057369</v>
      </c>
      <c r="AK123" s="18">
        <f>AK64*INDEX(Cal_FrontierShift!AK$243:AK$295,MATCH($H123,Cal_FrontierShift!$H$243:$H$295,0))</f>
        <v>57.596114643952234</v>
      </c>
      <c r="AM123" s="14"/>
      <c r="AN123" s="14"/>
      <c r="AO123" s="18">
        <f t="shared" si="5"/>
        <v>290.86706766429347</v>
      </c>
      <c r="AQ123" s="14"/>
      <c r="AR123" s="14"/>
      <c r="AS123" s="14"/>
    </row>
    <row r="124" spans="5:45" x14ac:dyDescent="0.3">
      <c r="E124" s="3" t="s">
        <v>216</v>
      </c>
      <c r="H124" s="3" t="s">
        <v>312</v>
      </c>
      <c r="L124" s="3" t="s">
        <v>158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216</v>
      </c>
      <c r="H125" s="3" t="s">
        <v>313</v>
      </c>
      <c r="L125" s="3" t="s">
        <v>158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216</v>
      </c>
      <c r="H126" s="3" t="s">
        <v>314</v>
      </c>
      <c r="L126" s="3" t="s">
        <v>158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216</v>
      </c>
      <c r="H127" s="3" t="s">
        <v>220</v>
      </c>
      <c r="L127" s="3" t="s">
        <v>158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216</v>
      </c>
      <c r="H128" s="3" t="s">
        <v>221</v>
      </c>
      <c r="L128" s="3" t="s">
        <v>158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216</v>
      </c>
      <c r="H129" s="3" t="s">
        <v>212</v>
      </c>
      <c r="L129" s="3" t="s">
        <v>158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216</v>
      </c>
      <c r="H130" s="3" t="s">
        <v>223</v>
      </c>
      <c r="L130" s="3" t="s">
        <v>158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216</v>
      </c>
      <c r="H131" s="3" t="s">
        <v>315</v>
      </c>
      <c r="L131" s="3" t="s">
        <v>158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1186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1187</v>
      </c>
    </row>
    <row r="136" spans="2:61" x14ac:dyDescent="0.3">
      <c r="E136" s="3" t="s">
        <v>84</v>
      </c>
      <c r="F136" s="3" t="s">
        <v>359</v>
      </c>
      <c r="H136" s="126" t="str">
        <f>Inp_Sc!H121</f>
        <v/>
      </c>
      <c r="I136" s="126" t="str">
        <f>Inp_Sc!I121</f>
        <v/>
      </c>
      <c r="J136" s="126" t="str">
        <f>Inp_Sc!J121</f>
        <v/>
      </c>
      <c r="L136" s="3" t="s">
        <v>158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 t="str">
        <f>IFERROR(Inp_Sc!AG121*INDEX(Cal_FrontierShift!AG$243:AG$295,MATCH($I136,Cal_FrontierShift!$H$243:$H$295,0)),"")</f>
        <v/>
      </c>
      <c r="AH136" s="18" t="str">
        <f>IFERROR(Inp_Sc!AH121*INDEX(Cal_FrontierShift!AH$243:AH$295,MATCH($I136,Cal_FrontierShift!$H$243:$H$295,0)),"")</f>
        <v/>
      </c>
      <c r="AI136" s="18" t="str">
        <f>IFERROR(Inp_Sc!AI121*INDEX(Cal_FrontierShift!AI$243:AI$295,MATCH($I136,Cal_FrontierShift!$H$243:$H$295,0)),"")</f>
        <v/>
      </c>
      <c r="AJ136" s="18" t="str">
        <f>IFERROR(Inp_Sc!AJ121*INDEX(Cal_FrontierShift!AJ$243:AJ$295,MATCH($I136,Cal_FrontierShift!$H$243:$H$295,0)),"")</f>
        <v/>
      </c>
      <c r="AK136" s="18" t="str">
        <f>IFERROR(Inp_Sc!AK121*INDEX(Cal_FrontierShift!AK$243:AK$295,MATCH($I136,Cal_FrontierShift!$H$243:$H$295,0)),"")</f>
        <v/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84</v>
      </c>
      <c r="F137" s="3" t="s">
        <v>361</v>
      </c>
      <c r="H137" s="126" t="str">
        <f>Inp_Sc!H122</f>
        <v/>
      </c>
      <c r="I137" s="126" t="str">
        <f>Inp_Sc!I122</f>
        <v/>
      </c>
      <c r="J137" s="126" t="str">
        <f>Inp_Sc!J122</f>
        <v/>
      </c>
      <c r="L137" s="3" t="s">
        <v>158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IFERROR(Inp_Sc!AG122*INDEX(Cal_FrontierShift!AG$243:AG$295,MATCH($I137,Cal_FrontierShift!$H$243:$H$295,0)),"")</f>
        <v/>
      </c>
      <c r="AH137" s="18" t="str">
        <f>IFERROR(Inp_Sc!AH122*INDEX(Cal_FrontierShift!AH$243:AH$295,MATCH($I137,Cal_FrontierShift!$H$243:$H$295,0)),"")</f>
        <v/>
      </c>
      <c r="AI137" s="18" t="str">
        <f>IFERROR(Inp_Sc!AI122*INDEX(Cal_FrontierShift!AI$243:AI$295,MATCH($I137,Cal_FrontierShift!$H$243:$H$295,0)),"")</f>
        <v/>
      </c>
      <c r="AJ137" s="18" t="str">
        <f>IFERROR(Inp_Sc!AJ122*INDEX(Cal_FrontierShift!AJ$243:AJ$295,MATCH($I137,Cal_FrontierShift!$H$243:$H$295,0)),"")</f>
        <v/>
      </c>
      <c r="AK137" s="18" t="str">
        <f>IFERROR(Inp_Sc!AK122*INDEX(Cal_FrontierShift!AK$243:AK$295,MATCH($I137,Cal_FrontierShift!$H$243:$H$295,0)),"")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84</v>
      </c>
      <c r="F138" s="3" t="s">
        <v>363</v>
      </c>
      <c r="H138" s="126" t="str">
        <f>Inp_Sc!H123</f>
        <v/>
      </c>
      <c r="I138" s="126" t="str">
        <f>Inp_Sc!I123</f>
        <v/>
      </c>
      <c r="J138" s="126" t="str">
        <f>Inp_Sc!J123</f>
        <v/>
      </c>
      <c r="L138" s="3" t="s">
        <v>158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IFERROR(Inp_Sc!AG123*INDEX(Cal_FrontierShift!AG$243:AG$295,MATCH($I138,Cal_FrontierShift!$H$243:$H$295,0)),"")</f>
        <v/>
      </c>
      <c r="AH138" s="18" t="str">
        <f>IFERROR(Inp_Sc!AH123*INDEX(Cal_FrontierShift!AH$243:AH$295,MATCH($I138,Cal_FrontierShift!$H$243:$H$295,0)),"")</f>
        <v/>
      </c>
      <c r="AI138" s="18" t="str">
        <f>IFERROR(Inp_Sc!AI123*INDEX(Cal_FrontierShift!AI$243:AI$295,MATCH($I138,Cal_FrontierShift!$H$243:$H$295,0)),"")</f>
        <v/>
      </c>
      <c r="AJ138" s="18" t="str">
        <f>IFERROR(Inp_Sc!AJ123*INDEX(Cal_FrontierShift!AJ$243:AJ$295,MATCH($I138,Cal_FrontierShift!$H$243:$H$295,0)),"")</f>
        <v/>
      </c>
      <c r="AK138" s="18" t="str">
        <f>IFERROR(Inp_Sc!AK123*INDEX(Cal_FrontierShift!AK$243:AK$295,MATCH($I138,Cal_FrontierShift!$H$243:$H$295,0)),"")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84</v>
      </c>
      <c r="F139" s="3" t="s">
        <v>365</v>
      </c>
      <c r="H139" s="126" t="str">
        <f>Inp_Sc!H124</f>
        <v/>
      </c>
      <c r="I139" s="126" t="str">
        <f>Inp_Sc!I124</f>
        <v/>
      </c>
      <c r="J139" s="126" t="str">
        <f>Inp_Sc!J124</f>
        <v/>
      </c>
      <c r="L139" s="3" t="s">
        <v>158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IFERROR(Inp_Sc!AG124*INDEX(Cal_FrontierShift!AG$243:AG$295,MATCH($I139,Cal_FrontierShift!$H$243:$H$295,0)),"")</f>
        <v/>
      </c>
      <c r="AH139" s="18" t="str">
        <f>IFERROR(Inp_Sc!AH124*INDEX(Cal_FrontierShift!AH$243:AH$295,MATCH($I139,Cal_FrontierShift!$H$243:$H$295,0)),"")</f>
        <v/>
      </c>
      <c r="AI139" s="18" t="str">
        <f>IFERROR(Inp_Sc!AI124*INDEX(Cal_FrontierShift!AI$243:AI$295,MATCH($I139,Cal_FrontierShift!$H$243:$H$295,0)),"")</f>
        <v/>
      </c>
      <c r="AJ139" s="18" t="str">
        <f>IFERROR(Inp_Sc!AJ124*INDEX(Cal_FrontierShift!AJ$243:AJ$295,MATCH($I139,Cal_FrontierShift!$H$243:$H$295,0)),"")</f>
        <v/>
      </c>
      <c r="AK139" s="18" t="str">
        <f>IFERROR(Inp_Sc!AK124*INDEX(Cal_FrontierShift!AK$243:AK$295,MATCH($I139,Cal_FrontierShift!$H$243:$H$295,0)),"")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84</v>
      </c>
      <c r="F140" s="3" t="s">
        <v>367</v>
      </c>
      <c r="H140" s="126" t="str">
        <f>Inp_Sc!H125</f>
        <v/>
      </c>
      <c r="I140" s="126" t="str">
        <f>Inp_Sc!I125</f>
        <v/>
      </c>
      <c r="J140" s="126" t="str">
        <f>Inp_Sc!J125</f>
        <v/>
      </c>
      <c r="L140" s="3" t="s">
        <v>158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IFERROR(Inp_Sc!AG125*INDEX(Cal_FrontierShift!AG$243:AG$295,MATCH($I140,Cal_FrontierShift!$H$243:$H$295,0)),"")</f>
        <v/>
      </c>
      <c r="AH140" s="18" t="str">
        <f>IFERROR(Inp_Sc!AH125*INDEX(Cal_FrontierShift!AH$243:AH$295,MATCH($I140,Cal_FrontierShift!$H$243:$H$295,0)),"")</f>
        <v/>
      </c>
      <c r="AI140" s="18" t="str">
        <f>IFERROR(Inp_Sc!AI125*INDEX(Cal_FrontierShift!AI$243:AI$295,MATCH($I140,Cal_FrontierShift!$H$243:$H$295,0)),"")</f>
        <v/>
      </c>
      <c r="AJ140" s="18" t="str">
        <f>IFERROR(Inp_Sc!AJ125*INDEX(Cal_FrontierShift!AJ$243:AJ$295,MATCH($I140,Cal_FrontierShift!$H$243:$H$295,0)),"")</f>
        <v/>
      </c>
      <c r="AK140" s="18" t="str">
        <f>IFERROR(Inp_Sc!AK125*INDEX(Cal_FrontierShift!AK$243:AK$295,MATCH($I140,Cal_FrontierShift!$H$243:$H$295,0)),"")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84</v>
      </c>
      <c r="F141" s="3" t="s">
        <v>369</v>
      </c>
      <c r="H141" s="126" t="str">
        <f>Inp_Sc!H126</f>
        <v/>
      </c>
      <c r="I141" s="126" t="str">
        <f>Inp_Sc!I126</f>
        <v/>
      </c>
      <c r="J141" s="126" t="str">
        <f>Inp_Sc!J126</f>
        <v/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IFERROR(Inp_Sc!AG126*INDEX(Cal_FrontierShift!AG$243:AG$295,MATCH($I141,Cal_FrontierShift!$H$243:$H$295,0)),"")</f>
        <v/>
      </c>
      <c r="AH141" s="18" t="str">
        <f>IFERROR(Inp_Sc!AH126*INDEX(Cal_FrontierShift!AH$243:AH$295,MATCH($I141,Cal_FrontierShift!$H$243:$H$295,0)),"")</f>
        <v/>
      </c>
      <c r="AI141" s="18" t="str">
        <f>IFERROR(Inp_Sc!AI126*INDEX(Cal_FrontierShift!AI$243:AI$295,MATCH($I141,Cal_FrontierShift!$H$243:$H$295,0)),"")</f>
        <v/>
      </c>
      <c r="AJ141" s="18" t="str">
        <f>IFERROR(Inp_Sc!AJ126*INDEX(Cal_FrontierShift!AJ$243:AJ$295,MATCH($I141,Cal_FrontierShift!$H$243:$H$295,0)),"")</f>
        <v/>
      </c>
      <c r="AK141" s="18" t="str">
        <f>IFERROR(Inp_Sc!AK126*INDEX(Cal_FrontierShift!AK$243:AK$295,MATCH($I141,Cal_FrontierShift!$H$243:$H$295,0)),"")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84</v>
      </c>
      <c r="F142" s="3" t="s">
        <v>371</v>
      </c>
      <c r="H142" s="126" t="str">
        <f>Inp_Sc!H127</f>
        <v/>
      </c>
      <c r="I142" s="126" t="str">
        <f>Inp_Sc!I127</f>
        <v/>
      </c>
      <c r="J142" s="126" t="str">
        <f>Inp_Sc!J127</f>
        <v/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IFERROR(Inp_Sc!AG127*INDEX(Cal_FrontierShift!AG$243:AG$295,MATCH($I142,Cal_FrontierShift!$H$243:$H$295,0)),"")</f>
        <v/>
      </c>
      <c r="AH142" s="18" t="str">
        <f>IFERROR(Inp_Sc!AH127*INDEX(Cal_FrontierShift!AH$243:AH$295,MATCH($I142,Cal_FrontierShift!$H$243:$H$295,0)),"")</f>
        <v/>
      </c>
      <c r="AI142" s="18" t="str">
        <f>IFERROR(Inp_Sc!AI127*INDEX(Cal_FrontierShift!AI$243:AI$295,MATCH($I142,Cal_FrontierShift!$H$243:$H$295,0)),"")</f>
        <v/>
      </c>
      <c r="AJ142" s="18" t="str">
        <f>IFERROR(Inp_Sc!AJ127*INDEX(Cal_FrontierShift!AJ$243:AJ$295,MATCH($I142,Cal_FrontierShift!$H$243:$H$295,0)),"")</f>
        <v/>
      </c>
      <c r="AK142" s="18" t="str">
        <f>IFERROR(Inp_Sc!AK127*INDEX(Cal_FrontierShift!AK$243:AK$295,MATCH($I142,Cal_FrontierShift!$H$243:$H$295,0)),"")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84</v>
      </c>
      <c r="F143" s="3" t="s">
        <v>373</v>
      </c>
      <c r="H143" s="126" t="str">
        <f>Inp_Sc!H128</f>
        <v/>
      </c>
      <c r="I143" s="126" t="str">
        <f>Inp_Sc!I128</f>
        <v/>
      </c>
      <c r="J143" s="126" t="str">
        <f>Inp_Sc!J128</f>
        <v/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IFERROR(Inp_Sc!AG128*INDEX(Cal_FrontierShift!AG$243:AG$295,MATCH($I143,Cal_FrontierShift!$H$243:$H$295,0)),"")</f>
        <v/>
      </c>
      <c r="AH143" s="18" t="str">
        <f>IFERROR(Inp_Sc!AH128*INDEX(Cal_FrontierShift!AH$243:AH$295,MATCH($I143,Cal_FrontierShift!$H$243:$H$295,0)),"")</f>
        <v/>
      </c>
      <c r="AI143" s="18" t="str">
        <f>IFERROR(Inp_Sc!AI128*INDEX(Cal_FrontierShift!AI$243:AI$295,MATCH($I143,Cal_FrontierShift!$H$243:$H$295,0)),"")</f>
        <v/>
      </c>
      <c r="AJ143" s="18" t="str">
        <f>IFERROR(Inp_Sc!AJ128*INDEX(Cal_FrontierShift!AJ$243:AJ$295,MATCH($I143,Cal_FrontierShift!$H$243:$H$295,0)),"")</f>
        <v/>
      </c>
      <c r="AK143" s="18" t="str">
        <f>IFERROR(Inp_Sc!AK128*INDEX(Cal_FrontierShift!AK$243:AK$295,MATCH($I143,Cal_FrontierShift!$H$243:$H$295,0)),"")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84</v>
      </c>
      <c r="F144" s="3" t="s">
        <v>375</v>
      </c>
      <c r="H144" s="126" t="str">
        <f>Inp_Sc!H129</f>
        <v/>
      </c>
      <c r="I144" s="126" t="str">
        <f>Inp_Sc!I129</f>
        <v/>
      </c>
      <c r="J144" s="126" t="str">
        <f>Inp_Sc!J129</f>
        <v/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IFERROR(Inp_Sc!AG129*INDEX(Cal_FrontierShift!AG$243:AG$295,MATCH($I144,Cal_FrontierShift!$H$243:$H$295,0)),"")</f>
        <v/>
      </c>
      <c r="AH144" s="18" t="str">
        <f>IFERROR(Inp_Sc!AH129*INDEX(Cal_FrontierShift!AH$243:AH$295,MATCH($I144,Cal_FrontierShift!$H$243:$H$295,0)),"")</f>
        <v/>
      </c>
      <c r="AI144" s="18" t="str">
        <f>IFERROR(Inp_Sc!AI129*INDEX(Cal_FrontierShift!AI$243:AI$295,MATCH($I144,Cal_FrontierShift!$H$243:$H$295,0)),"")</f>
        <v/>
      </c>
      <c r="AJ144" s="18" t="str">
        <f>IFERROR(Inp_Sc!AJ129*INDEX(Cal_FrontierShift!AJ$243:AJ$295,MATCH($I144,Cal_FrontierShift!$H$243:$H$295,0)),"")</f>
        <v/>
      </c>
      <c r="AK144" s="18" t="str">
        <f>IFERROR(Inp_Sc!AK129*INDEX(Cal_FrontierShift!AK$243:AK$295,MATCH($I144,Cal_FrontierShift!$H$243:$H$295,0)),"")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84</v>
      </c>
      <c r="F145" s="3" t="s">
        <v>377</v>
      </c>
      <c r="H145" s="126" t="str">
        <f>Inp_Sc!H130</f>
        <v/>
      </c>
      <c r="I145" s="126" t="str">
        <f>Inp_Sc!I130</f>
        <v/>
      </c>
      <c r="J145" s="126" t="str">
        <f>Inp_Sc!J130</f>
        <v/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IFERROR(Inp_Sc!AG130*INDEX(Cal_FrontierShift!AG$243:AG$295,MATCH($I145,Cal_FrontierShift!$H$243:$H$295,0)),"")</f>
        <v/>
      </c>
      <c r="AH145" s="18" t="str">
        <f>IFERROR(Inp_Sc!AH130*INDEX(Cal_FrontierShift!AH$243:AH$295,MATCH($I145,Cal_FrontierShift!$H$243:$H$295,0)),"")</f>
        <v/>
      </c>
      <c r="AI145" s="18" t="str">
        <f>IFERROR(Inp_Sc!AI130*INDEX(Cal_FrontierShift!AI$243:AI$295,MATCH($I145,Cal_FrontierShift!$H$243:$H$295,0)),"")</f>
        <v/>
      </c>
      <c r="AJ145" s="18" t="str">
        <f>IFERROR(Inp_Sc!AJ130*INDEX(Cal_FrontierShift!AJ$243:AJ$295,MATCH($I145,Cal_FrontierShift!$H$243:$H$295,0)),"")</f>
        <v/>
      </c>
      <c r="AK145" s="18" t="str">
        <f>IFERROR(Inp_Sc!AK130*INDEX(Cal_FrontierShift!AK$243:AK$295,MATCH($I145,Cal_FrontierShift!$H$243:$H$295,0)),"")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84</v>
      </c>
      <c r="F146" s="3" t="s">
        <v>379</v>
      </c>
      <c r="H146" s="126" t="str">
        <f>Inp_Sc!H131</f>
        <v/>
      </c>
      <c r="I146" s="126" t="str">
        <f>Inp_Sc!I131</f>
        <v/>
      </c>
      <c r="J146" s="126" t="str">
        <f>Inp_Sc!J131</f>
        <v/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IFERROR(Inp_Sc!AG131*INDEX(Cal_FrontierShift!AG$243:AG$295,MATCH($I146,Cal_FrontierShift!$H$243:$H$295,0)),"")</f>
        <v/>
      </c>
      <c r="AH146" s="18" t="str">
        <f>IFERROR(Inp_Sc!AH131*INDEX(Cal_FrontierShift!AH$243:AH$295,MATCH($I146,Cal_FrontierShift!$H$243:$H$295,0)),"")</f>
        <v/>
      </c>
      <c r="AI146" s="18" t="str">
        <f>IFERROR(Inp_Sc!AI131*INDEX(Cal_FrontierShift!AI$243:AI$295,MATCH($I146,Cal_FrontierShift!$H$243:$H$295,0)),"")</f>
        <v/>
      </c>
      <c r="AJ146" s="18" t="str">
        <f>IFERROR(Inp_Sc!AJ131*INDEX(Cal_FrontierShift!AJ$243:AJ$295,MATCH($I146,Cal_FrontierShift!$H$243:$H$295,0)),"")</f>
        <v/>
      </c>
      <c r="AK146" s="18" t="str">
        <f>IFERROR(Inp_Sc!AK131*INDEX(Cal_FrontierShift!AK$243:AK$295,MATCH($I146,Cal_FrontierShift!$H$243:$H$295,0)),"")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84</v>
      </c>
      <c r="F147" s="3" t="s">
        <v>381</v>
      </c>
      <c r="H147" s="126" t="str">
        <f>Inp_Sc!H132</f>
        <v/>
      </c>
      <c r="I147" s="126" t="str">
        <f>Inp_Sc!I132</f>
        <v/>
      </c>
      <c r="J147" s="126" t="str">
        <f>Inp_Sc!J132</f>
        <v/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IFERROR(Inp_Sc!AG132*INDEX(Cal_FrontierShift!AG$243:AG$295,MATCH($I147,Cal_FrontierShift!$H$243:$H$295,0)),"")</f>
        <v/>
      </c>
      <c r="AH147" s="18" t="str">
        <f>IFERROR(Inp_Sc!AH132*INDEX(Cal_FrontierShift!AH$243:AH$295,MATCH($I147,Cal_FrontierShift!$H$243:$H$295,0)),"")</f>
        <v/>
      </c>
      <c r="AI147" s="18" t="str">
        <f>IFERROR(Inp_Sc!AI132*INDEX(Cal_FrontierShift!AI$243:AI$295,MATCH($I147,Cal_FrontierShift!$H$243:$H$295,0)),"")</f>
        <v/>
      </c>
      <c r="AJ147" s="18" t="str">
        <f>IFERROR(Inp_Sc!AJ132*INDEX(Cal_FrontierShift!AJ$243:AJ$295,MATCH($I147,Cal_FrontierShift!$H$243:$H$295,0)),"")</f>
        <v/>
      </c>
      <c r="AK147" s="18" t="str">
        <f>IFERROR(Inp_Sc!AK132*INDEX(Cal_FrontierShift!AK$243:AK$295,MATCH($I147,Cal_FrontierShift!$H$243:$H$295,0)),"")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84</v>
      </c>
      <c r="F148" s="3" t="s">
        <v>383</v>
      </c>
      <c r="H148" s="126" t="str">
        <f>Inp_Sc!H133</f>
        <v/>
      </c>
      <c r="I148" s="126" t="str">
        <f>Inp_Sc!I133</f>
        <v/>
      </c>
      <c r="J148" s="126" t="str">
        <f>Inp_Sc!J133</f>
        <v/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IFERROR(Inp_Sc!AG133*INDEX(Cal_FrontierShift!AG$243:AG$295,MATCH($I148,Cal_FrontierShift!$H$243:$H$295,0)),"")</f>
        <v/>
      </c>
      <c r="AH148" s="18" t="str">
        <f>IFERROR(Inp_Sc!AH133*INDEX(Cal_FrontierShift!AH$243:AH$295,MATCH($I148,Cal_FrontierShift!$H$243:$H$295,0)),"")</f>
        <v/>
      </c>
      <c r="AI148" s="18" t="str">
        <f>IFERROR(Inp_Sc!AI133*INDEX(Cal_FrontierShift!AI$243:AI$295,MATCH($I148,Cal_FrontierShift!$H$243:$H$295,0)),"")</f>
        <v/>
      </c>
      <c r="AJ148" s="18" t="str">
        <f>IFERROR(Inp_Sc!AJ133*INDEX(Cal_FrontierShift!AJ$243:AJ$295,MATCH($I148,Cal_FrontierShift!$H$243:$H$295,0)),"")</f>
        <v/>
      </c>
      <c r="AK148" s="18" t="str">
        <f>IFERROR(Inp_Sc!AK133*INDEX(Cal_FrontierShift!AK$243:AK$295,MATCH($I148,Cal_FrontierShift!$H$243:$H$295,0)),"")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84</v>
      </c>
      <c r="F149" s="3" t="s">
        <v>385</v>
      </c>
      <c r="H149" s="126" t="str">
        <f>Inp_Sc!H134</f>
        <v/>
      </c>
      <c r="I149" s="126" t="str">
        <f>Inp_Sc!I134</f>
        <v/>
      </c>
      <c r="J149" s="126" t="str">
        <f>Inp_Sc!J134</f>
        <v/>
      </c>
      <c r="L149" s="3" t="s">
        <v>158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IFERROR(Inp_Sc!AG134*INDEX(Cal_FrontierShift!AG$243:AG$295,MATCH($I149,Cal_FrontierShift!$H$243:$H$295,0)),"")</f>
        <v/>
      </c>
      <c r="AH149" s="18" t="str">
        <f>IFERROR(Inp_Sc!AH134*INDEX(Cal_FrontierShift!AH$243:AH$295,MATCH($I149,Cal_FrontierShift!$H$243:$H$295,0)),"")</f>
        <v/>
      </c>
      <c r="AI149" s="18" t="str">
        <f>IFERROR(Inp_Sc!AI134*INDEX(Cal_FrontierShift!AI$243:AI$295,MATCH($I149,Cal_FrontierShift!$H$243:$H$295,0)),"")</f>
        <v/>
      </c>
      <c r="AJ149" s="18" t="str">
        <f>IFERROR(Inp_Sc!AJ134*INDEX(Cal_FrontierShift!AJ$243:AJ$295,MATCH($I149,Cal_FrontierShift!$H$243:$H$295,0)),"")</f>
        <v/>
      </c>
      <c r="AK149" s="18" t="str">
        <f>IFERROR(Inp_Sc!AK134*INDEX(Cal_FrontierShift!AK$243:AK$295,MATCH($I149,Cal_FrontierShift!$H$243:$H$295,0)),"")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84</v>
      </c>
      <c r="F150" s="3" t="s">
        <v>387</v>
      </c>
      <c r="H150" s="126" t="str">
        <f>Inp_Sc!H135</f>
        <v/>
      </c>
      <c r="I150" s="126" t="str">
        <f>Inp_Sc!I135</f>
        <v/>
      </c>
      <c r="J150" s="126" t="str">
        <f>Inp_Sc!J135</f>
        <v/>
      </c>
      <c r="L150" s="3" t="s">
        <v>158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IFERROR(Inp_Sc!AG135*INDEX(Cal_FrontierShift!AG$243:AG$295,MATCH($I150,Cal_FrontierShift!$H$243:$H$295,0)),"")</f>
        <v/>
      </c>
      <c r="AH150" s="18" t="str">
        <f>IFERROR(Inp_Sc!AH135*INDEX(Cal_FrontierShift!AH$243:AH$295,MATCH($I150,Cal_FrontierShift!$H$243:$H$295,0)),"")</f>
        <v/>
      </c>
      <c r="AI150" s="18" t="str">
        <f>IFERROR(Inp_Sc!AI135*INDEX(Cal_FrontierShift!AI$243:AI$295,MATCH($I150,Cal_FrontierShift!$H$243:$H$295,0)),"")</f>
        <v/>
      </c>
      <c r="AJ150" s="18" t="str">
        <f>IFERROR(Inp_Sc!AJ135*INDEX(Cal_FrontierShift!AJ$243:AJ$295,MATCH($I150,Cal_FrontierShift!$H$243:$H$295,0)),"")</f>
        <v/>
      </c>
      <c r="AK150" s="18" t="str">
        <f>IFERROR(Inp_Sc!AK135*INDEX(Cal_FrontierShift!AK$243:AK$295,MATCH($I150,Cal_FrontierShift!$H$243:$H$295,0)),"")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84</v>
      </c>
      <c r="F151" s="3" t="s">
        <v>389</v>
      </c>
      <c r="H151" s="126" t="str">
        <f>Inp_Sc!H136</f>
        <v/>
      </c>
      <c r="I151" s="126" t="str">
        <f>Inp_Sc!I136</f>
        <v/>
      </c>
      <c r="J151" s="126" t="str">
        <f>Inp_Sc!J136</f>
        <v/>
      </c>
      <c r="L151" s="3" t="s">
        <v>158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IFERROR(Inp_Sc!AG136*INDEX(Cal_FrontierShift!AG$243:AG$295,MATCH($I151,Cal_FrontierShift!$H$243:$H$295,0)),"")</f>
        <v/>
      </c>
      <c r="AH151" s="18" t="str">
        <f>IFERROR(Inp_Sc!AH136*INDEX(Cal_FrontierShift!AH$243:AH$295,MATCH($I151,Cal_FrontierShift!$H$243:$H$295,0)),"")</f>
        <v/>
      </c>
      <c r="AI151" s="18" t="str">
        <f>IFERROR(Inp_Sc!AI136*INDEX(Cal_FrontierShift!AI$243:AI$295,MATCH($I151,Cal_FrontierShift!$H$243:$H$295,0)),"")</f>
        <v/>
      </c>
      <c r="AJ151" s="18" t="str">
        <f>IFERROR(Inp_Sc!AJ136*INDEX(Cal_FrontierShift!AJ$243:AJ$295,MATCH($I151,Cal_FrontierShift!$H$243:$H$295,0)),"")</f>
        <v/>
      </c>
      <c r="AK151" s="18" t="str">
        <f>IFERROR(Inp_Sc!AK136*INDEX(Cal_FrontierShift!AK$243:AK$295,MATCH($I151,Cal_FrontierShift!$H$243:$H$295,0)),"")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84</v>
      </c>
      <c r="F152" s="3" t="s">
        <v>391</v>
      </c>
      <c r="H152" s="126" t="str">
        <f>Inp_Sc!H137</f>
        <v/>
      </c>
      <c r="I152" s="126" t="str">
        <f>Inp_Sc!I137</f>
        <v/>
      </c>
      <c r="J152" s="126" t="str">
        <f>Inp_Sc!J137</f>
        <v/>
      </c>
      <c r="L152" s="3" t="s">
        <v>158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IFERROR(Inp_Sc!AG137*INDEX(Cal_FrontierShift!AG$243:AG$295,MATCH($I152,Cal_FrontierShift!$H$243:$H$295,0)),"")</f>
        <v/>
      </c>
      <c r="AH152" s="18" t="str">
        <f>IFERROR(Inp_Sc!AH137*INDEX(Cal_FrontierShift!AH$243:AH$295,MATCH($I152,Cal_FrontierShift!$H$243:$H$295,0)),"")</f>
        <v/>
      </c>
      <c r="AI152" s="18" t="str">
        <f>IFERROR(Inp_Sc!AI137*INDEX(Cal_FrontierShift!AI$243:AI$295,MATCH($I152,Cal_FrontierShift!$H$243:$H$295,0)),"")</f>
        <v/>
      </c>
      <c r="AJ152" s="18" t="str">
        <f>IFERROR(Inp_Sc!AJ137*INDEX(Cal_FrontierShift!AJ$243:AJ$295,MATCH($I152,Cal_FrontierShift!$H$243:$H$295,0)),"")</f>
        <v/>
      </c>
      <c r="AK152" s="18" t="str">
        <f>IFERROR(Inp_Sc!AK137*INDEX(Cal_FrontierShift!AK$243:AK$295,MATCH($I152,Cal_FrontierShift!$H$243:$H$295,0)),"")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84</v>
      </c>
      <c r="F153" s="3" t="s">
        <v>393</v>
      </c>
      <c r="H153" s="126" t="str">
        <f>Inp_Sc!H138</f>
        <v/>
      </c>
      <c r="I153" s="126" t="str">
        <f>Inp_Sc!I138</f>
        <v/>
      </c>
      <c r="J153" s="126" t="str">
        <f>Inp_Sc!J138</f>
        <v/>
      </c>
      <c r="L153" s="3" t="s">
        <v>158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IFERROR(Inp_Sc!AG138*INDEX(Cal_FrontierShift!AG$243:AG$295,MATCH($I153,Cal_FrontierShift!$H$243:$H$295,0)),"")</f>
        <v/>
      </c>
      <c r="AH153" s="18" t="str">
        <f>IFERROR(Inp_Sc!AH138*INDEX(Cal_FrontierShift!AH$243:AH$295,MATCH($I153,Cal_FrontierShift!$H$243:$H$295,0)),"")</f>
        <v/>
      </c>
      <c r="AI153" s="18" t="str">
        <f>IFERROR(Inp_Sc!AI138*INDEX(Cal_FrontierShift!AI$243:AI$295,MATCH($I153,Cal_FrontierShift!$H$243:$H$295,0)),"")</f>
        <v/>
      </c>
      <c r="AJ153" s="18" t="str">
        <f>IFERROR(Inp_Sc!AJ138*INDEX(Cal_FrontierShift!AJ$243:AJ$295,MATCH($I153,Cal_FrontierShift!$H$243:$H$295,0)),"")</f>
        <v/>
      </c>
      <c r="AK153" s="18" t="str">
        <f>IFERROR(Inp_Sc!AK138*INDEX(Cal_FrontierShift!AK$243:AK$295,MATCH($I153,Cal_FrontierShift!$H$243:$H$295,0)),"")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84</v>
      </c>
      <c r="F154" s="3" t="s">
        <v>395</v>
      </c>
      <c r="H154" s="126" t="str">
        <f>Inp_Sc!H139</f>
        <v/>
      </c>
      <c r="I154" s="126" t="str">
        <f>Inp_Sc!I139</f>
        <v/>
      </c>
      <c r="J154" s="126" t="str">
        <f>Inp_Sc!J139</f>
        <v/>
      </c>
      <c r="L154" s="3" t="s">
        <v>158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IFERROR(Inp_Sc!AG139*INDEX(Cal_FrontierShift!AG$243:AG$295,MATCH($I154,Cal_FrontierShift!$H$243:$H$295,0)),"")</f>
        <v/>
      </c>
      <c r="AH154" s="18" t="str">
        <f>IFERROR(Inp_Sc!AH139*INDEX(Cal_FrontierShift!AH$243:AH$295,MATCH($I154,Cal_FrontierShift!$H$243:$H$295,0)),"")</f>
        <v/>
      </c>
      <c r="AI154" s="18" t="str">
        <f>IFERROR(Inp_Sc!AI139*INDEX(Cal_FrontierShift!AI$243:AI$295,MATCH($I154,Cal_FrontierShift!$H$243:$H$295,0)),"")</f>
        <v/>
      </c>
      <c r="AJ154" s="18" t="str">
        <f>IFERROR(Inp_Sc!AJ139*INDEX(Cal_FrontierShift!AJ$243:AJ$295,MATCH($I154,Cal_FrontierShift!$H$243:$H$295,0)),"")</f>
        <v/>
      </c>
      <c r="AK154" s="18" t="str">
        <f>IFERROR(Inp_Sc!AK139*INDEX(Cal_FrontierShift!AK$243:AK$295,MATCH($I154,Cal_FrontierShift!$H$243:$H$295,0)),"")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84</v>
      </c>
      <c r="F155" s="3" t="s">
        <v>397</v>
      </c>
      <c r="H155" s="126" t="str">
        <f>Inp_Sc!H140</f>
        <v/>
      </c>
      <c r="I155" s="126" t="str">
        <f>Inp_Sc!I140</f>
        <v/>
      </c>
      <c r="J155" s="126" t="str">
        <f>Inp_Sc!J140</f>
        <v/>
      </c>
      <c r="L155" s="3" t="s">
        <v>158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IFERROR(Inp_Sc!AG140*INDEX(Cal_FrontierShift!AG$243:AG$295,MATCH($I155,Cal_FrontierShift!$H$243:$H$295,0)),"")</f>
        <v/>
      </c>
      <c r="AH155" s="18" t="str">
        <f>IFERROR(Inp_Sc!AH140*INDEX(Cal_FrontierShift!AH$243:AH$295,MATCH($I155,Cal_FrontierShift!$H$243:$H$295,0)),"")</f>
        <v/>
      </c>
      <c r="AI155" s="18" t="str">
        <f>IFERROR(Inp_Sc!AI140*INDEX(Cal_FrontierShift!AI$243:AI$295,MATCH($I155,Cal_FrontierShift!$H$243:$H$295,0)),"")</f>
        <v/>
      </c>
      <c r="AJ155" s="18" t="str">
        <f>IFERROR(Inp_Sc!AJ140*INDEX(Cal_FrontierShift!AJ$243:AJ$295,MATCH($I155,Cal_FrontierShift!$H$243:$H$295,0)),"")</f>
        <v/>
      </c>
      <c r="AK155" s="18" t="str">
        <f>IFERROR(Inp_Sc!AK140*INDEX(Cal_FrontierShift!AK$243:AK$295,MATCH($I155,Cal_FrontierShift!$H$243:$H$295,0)),"")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1223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1225</v>
      </c>
    </row>
    <row r="160" spans="2:61" x14ac:dyDescent="0.3">
      <c r="E160" s="4" t="s">
        <v>166</v>
      </c>
      <c r="H160" s="4" t="s">
        <v>166</v>
      </c>
      <c r="L160" s="3" t="s">
        <v>158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9.2239670807911551</v>
      </c>
      <c r="AH160" s="18">
        <f>AH162+AH199+AH206</f>
        <v>16.458447349540744</v>
      </c>
      <c r="AI160" s="18">
        <f>AI162+AI199+AI206</f>
        <v>19.833173680128166</v>
      </c>
      <c r="AJ160" s="18">
        <f>AJ162+AJ199+AJ206</f>
        <v>15.882331952648947</v>
      </c>
      <c r="AK160" s="18">
        <f>AK162+AK199+AK206</f>
        <v>10.832783686471629</v>
      </c>
      <c r="AM160" s="14"/>
      <c r="AN160" s="14"/>
      <c r="AO160" s="18">
        <f>SUM(AG160:AK160)</f>
        <v>72.230703749580641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158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0.17028771020313474</v>
      </c>
      <c r="AH162" s="72">
        <f t="shared" ref="AH162:AK162" si="9">AH163+AH185</f>
        <v>0.17951336727559808</v>
      </c>
      <c r="AI162" s="72">
        <f t="shared" si="9"/>
        <v>0.20627972734205938</v>
      </c>
      <c r="AJ162" s="72">
        <f t="shared" si="9"/>
        <v>0.27080814023965316</v>
      </c>
      <c r="AK162" s="72">
        <f t="shared" si="9"/>
        <v>0.24471166034465611</v>
      </c>
      <c r="AM162" s="14"/>
      <c r="AN162" s="14"/>
      <c r="AO162" s="18">
        <f t="shared" ref="AO162:AO214" si="10">SUM(AG162:AK162)</f>
        <v>1.0716006054051015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0.17028771020313474</v>
      </c>
      <c r="AH163" s="72">
        <f t="shared" ref="AH163:AK163" si="11">SUM(AH164,AH169,AH175,AH184)</f>
        <v>0.17951336727559808</v>
      </c>
      <c r="AI163" s="72">
        <f t="shared" si="11"/>
        <v>0.20627972734205938</v>
      </c>
      <c r="AJ163" s="72">
        <f t="shared" si="11"/>
        <v>0.27080814023965316</v>
      </c>
      <c r="AK163" s="72">
        <f t="shared" si="11"/>
        <v>0.24471166034465611</v>
      </c>
      <c r="AM163" s="14"/>
      <c r="AN163" s="14"/>
      <c r="AO163" s="18">
        <f t="shared" si="10"/>
        <v>1.0716006054051015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Inp_Sc!AG147*INDEX(Cal_FrontierShift!AG$243:AG$295,MATCH($H164,Cal_FrontierShift!$H$243:$H$295,0))</f>
        <v>1.8929553551785385E-4</v>
      </c>
      <c r="AH164" s="18">
        <f>Inp_Sc!AH147*INDEX(Cal_FrontierShift!AH$243:AH$295,MATCH($H164,Cal_FrontierShift!$H$243:$H$295,0))</f>
        <v>2.0455773755472532E-4</v>
      </c>
      <c r="AI164" s="18">
        <f>Inp_Sc!AI147*INDEX(Cal_FrontierShift!AI$243:AI$295,MATCH($H164,Cal_FrontierShift!$H$243:$H$295,0))</f>
        <v>2.6436612101187292E-4</v>
      </c>
      <c r="AJ164" s="18">
        <f>Inp_Sc!AJ147*INDEX(Cal_FrontierShift!AJ$243:AJ$295,MATCH($H164,Cal_FrontierShift!$H$243:$H$295,0))</f>
        <v>4.3923757898171574E-4</v>
      </c>
      <c r="AK164" s="18">
        <f>Inp_Sc!AK147*INDEX(Cal_FrontierShift!AK$243:AK$295,MATCH($H164,Cal_FrontierShift!$H$243:$H$295,0))</f>
        <v>3.9454258571390924E-4</v>
      </c>
      <c r="AM164" s="14"/>
      <c r="AN164" s="14"/>
      <c r="AO164" s="18">
        <f t="shared" si="10"/>
        <v>1.4919995587800773E-3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158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0.12451279952883842</v>
      </c>
      <c r="AH169" s="72">
        <f t="shared" ref="AH169:AK169" si="12">SUM(AH170:AH174)</f>
        <v>0.12959259133869433</v>
      </c>
      <c r="AI169" s="72">
        <f t="shared" si="12"/>
        <v>0.14963263718225728</v>
      </c>
      <c r="AJ169" s="72">
        <f t="shared" si="12"/>
        <v>0.24160257476658892</v>
      </c>
      <c r="AK169" s="72">
        <f t="shared" si="12"/>
        <v>0.2026061620346524</v>
      </c>
      <c r="AM169" s="14"/>
      <c r="AN169" s="14"/>
      <c r="AO169" s="18">
        <f t="shared" si="10"/>
        <v>0.84794676485103138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Inp_Sc!AG153*INDEX(Cal_FrontierShift!AG$243:AG$295,MATCH($H170,Cal_FrontierShift!$H$243:$H$295,0))</f>
        <v>1.1760021770319203E-2</v>
      </c>
      <c r="AH170" s="18">
        <f>Inp_Sc!AH153*INDEX(Cal_FrontierShift!AH$243:AH$295,MATCH($H170,Cal_FrontierShift!$H$243:$H$295,0))</f>
        <v>1.3870019269298421E-2</v>
      </c>
      <c r="AI170" s="18">
        <f>Inp_Sc!AI153*INDEX(Cal_FrontierShift!AI$243:AI$295,MATCH($H170,Cal_FrontierShift!$H$243:$H$295,0))</f>
        <v>1.9450144102235299E-2</v>
      </c>
      <c r="AJ170" s="18">
        <f>Inp_Sc!AJ153*INDEX(Cal_FrontierShift!AJ$243:AJ$295,MATCH($H170,Cal_FrontierShift!$H$243:$H$295,0))</f>
        <v>6.6289541078841788E-2</v>
      </c>
      <c r="AK170" s="18">
        <f>Inp_Sc!AK153*INDEX(Cal_FrontierShift!AK$243:AK$295,MATCH($H170,Cal_FrontierShift!$H$243:$H$295,0))</f>
        <v>3.9772783057594185E-2</v>
      </c>
      <c r="AM170" s="14"/>
      <c r="AN170" s="14"/>
      <c r="AO170" s="18">
        <f t="shared" si="10"/>
        <v>0.1511425092782889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308</v>
      </c>
      <c r="L171" s="3" t="s">
        <v>158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Inp_Sc!AG154*INDEX(Cal_FrontierShift!AG$243:AG$295,MATCH($H171,Cal_FrontierShift!$H$243:$H$295,0))</f>
        <v>0</v>
      </c>
      <c r="AH171" s="18">
        <f>Inp_Sc!AH154*INDEX(Cal_FrontierShift!AH$243:AH$295,MATCH($H171,Cal_FrontierShift!$H$243:$H$295,0))</f>
        <v>0</v>
      </c>
      <c r="AI171" s="18">
        <f>Inp_Sc!AI154*INDEX(Cal_FrontierShift!AI$243:AI$295,MATCH($H171,Cal_FrontierShift!$H$243:$H$295,0))</f>
        <v>0</v>
      </c>
      <c r="AJ171" s="18">
        <f>Inp_Sc!AJ154*INDEX(Cal_FrontierShift!AJ$243:AJ$295,MATCH($H171,Cal_FrontierShift!$H$243:$H$295,0))</f>
        <v>0</v>
      </c>
      <c r="AK171" s="18">
        <f>Inp_Sc!AK154*INDEX(Cal_FrontierShift!AK$243:AK$295,MATCH($H171,Cal_FrontierShift!$H$243:$H$295,0))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184</v>
      </c>
      <c r="L172" s="3" t="s">
        <v>158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Inp_Sc!AG155*INDEX(Cal_FrontierShift!AG$243:AG$295,MATCH($H172,Cal_FrontierShift!$H$243:$H$295,0))</f>
        <v>0.11275277775851922</v>
      </c>
      <c r="AH172" s="18">
        <f>Inp_Sc!AH155*INDEX(Cal_FrontierShift!AH$243:AH$295,MATCH($H172,Cal_FrontierShift!$H$243:$H$295,0))</f>
        <v>0.11572257206939592</v>
      </c>
      <c r="AI172" s="18">
        <f>Inp_Sc!AI155*INDEX(Cal_FrontierShift!AI$243:AI$295,MATCH($H172,Cal_FrontierShift!$H$243:$H$295,0))</f>
        <v>0.13018249308002197</v>
      </c>
      <c r="AJ172" s="18">
        <f>Inp_Sc!AJ155*INDEX(Cal_FrontierShift!AJ$243:AJ$295,MATCH($H172,Cal_FrontierShift!$H$243:$H$295,0))</f>
        <v>0.17531303368774712</v>
      </c>
      <c r="AK172" s="18">
        <f>Inp_Sc!AK155*INDEX(Cal_FrontierShift!AK$243:AK$295,MATCH($H172,Cal_FrontierShift!$H$243:$H$295,0))</f>
        <v>0.16283337897705821</v>
      </c>
      <c r="AM172" s="14"/>
      <c r="AN172" s="14"/>
      <c r="AO172" s="18">
        <f t="shared" si="10"/>
        <v>0.69680425557274239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309</v>
      </c>
      <c r="L173" s="3" t="s">
        <v>158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Inp_Sc!AG156*INDEX(Cal_FrontierShift!AG$243:AG$295,MATCH($H173,Cal_FrontierShift!$H$243:$H$295,0))</f>
        <v>0</v>
      </c>
      <c r="AH173" s="18">
        <f>Inp_Sc!AH156*INDEX(Cal_FrontierShift!AH$243:AH$295,MATCH($H173,Cal_FrontierShift!$H$243:$H$295,0))</f>
        <v>0</v>
      </c>
      <c r="AI173" s="18">
        <f>Inp_Sc!AI156*INDEX(Cal_FrontierShift!AI$243:AI$295,MATCH($H173,Cal_FrontierShift!$H$243:$H$295,0))</f>
        <v>0</v>
      </c>
      <c r="AJ173" s="18">
        <f>Inp_Sc!AJ156*INDEX(Cal_FrontierShift!AJ$243:AJ$295,MATCH($H173,Cal_FrontierShift!$H$243:$H$295,0))</f>
        <v>0</v>
      </c>
      <c r="AK173" s="18">
        <f>Inp_Sc!AK156*INDEX(Cal_FrontierShift!AK$243:AK$295,MATCH($H173,Cal_FrontierShift!$H$243:$H$295,0))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310</v>
      </c>
      <c r="L174" s="3" t="s">
        <v>158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Inp_Sc!AG157*INDEX(Cal_FrontierShift!AG$243:AG$295,MATCH($H174,Cal_FrontierShift!$H$243:$H$295,0))</f>
        <v>0</v>
      </c>
      <c r="AH174" s="18">
        <f>Inp_Sc!AH157*INDEX(Cal_FrontierShift!AH$243:AH$295,MATCH($H174,Cal_FrontierShift!$H$243:$H$295,0))</f>
        <v>0</v>
      </c>
      <c r="AI174" s="18">
        <f>Inp_Sc!AI157*INDEX(Cal_FrontierShift!AI$243:AI$295,MATCH($H174,Cal_FrontierShift!$H$243:$H$295,0))</f>
        <v>0</v>
      </c>
      <c r="AJ174" s="18">
        <f>Inp_Sc!AJ157*INDEX(Cal_FrontierShift!AJ$243:AJ$295,MATCH($H174,Cal_FrontierShift!$H$243:$H$295,0))</f>
        <v>0</v>
      </c>
      <c r="AK174" s="18">
        <f>Inp_Sc!AK157*INDEX(Cal_FrontierShift!AK$243:AK$295,MATCH($H174,Cal_FrontierShift!$H$243:$H$295,0))</f>
        <v>0</v>
      </c>
      <c r="AM174" s="14"/>
      <c r="AN174" s="14"/>
      <c r="AO174" s="18">
        <f t="shared" si="10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185</v>
      </c>
      <c r="H175" s="4" t="s">
        <v>186</v>
      </c>
      <c r="L175" s="3" t="s">
        <v>158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4.558561513877845E-2</v>
      </c>
      <c r="AH175" s="72">
        <f t="shared" ref="AH175:AK175" si="13">SUM(AH176:AH183)</f>
        <v>4.9716218199349002E-2</v>
      </c>
      <c r="AI175" s="72">
        <f t="shared" si="13"/>
        <v>5.6382724038790209E-2</v>
      </c>
      <c r="AJ175" s="72">
        <f t="shared" si="13"/>
        <v>2.8766327894082566E-2</v>
      </c>
      <c r="AK175" s="72">
        <f t="shared" si="13"/>
        <v>4.1710955724289789E-2</v>
      </c>
      <c r="AM175" s="14"/>
      <c r="AN175" s="14"/>
      <c r="AO175" s="18">
        <f t="shared" si="10"/>
        <v>0.22216184099529002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185</v>
      </c>
      <c r="H176" s="3" t="s">
        <v>187</v>
      </c>
      <c r="L176" s="3" t="s">
        <v>158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Inp_Sc!AG159*INDEX(Cal_FrontierShift!AG$243:AG$295,MATCH($H176,Cal_FrontierShift!$H$243:$H$295,0))</f>
        <v>4.558561513877845E-2</v>
      </c>
      <c r="AH176" s="18">
        <f>Inp_Sc!AH159*INDEX(Cal_FrontierShift!AH$243:AH$295,MATCH($H176,Cal_FrontierShift!$H$243:$H$295,0))</f>
        <v>4.9716218199349002E-2</v>
      </c>
      <c r="AI176" s="18">
        <f>Inp_Sc!AI159*INDEX(Cal_FrontierShift!AI$243:AI$295,MATCH($H176,Cal_FrontierShift!$H$243:$H$295,0))</f>
        <v>5.6382724038790209E-2</v>
      </c>
      <c r="AJ176" s="18">
        <f>Inp_Sc!AJ159*INDEX(Cal_FrontierShift!AJ$243:AJ$295,MATCH($H176,Cal_FrontierShift!$H$243:$H$295,0))</f>
        <v>2.8766327894082566E-2</v>
      </c>
      <c r="AK176" s="18">
        <f>Inp_Sc!AK159*INDEX(Cal_FrontierShift!AK$243:AK$295,MATCH($H176,Cal_FrontierShift!$H$243:$H$295,0))</f>
        <v>4.1710955724289789E-2</v>
      </c>
      <c r="AM176" s="14"/>
      <c r="AN176" s="14"/>
      <c r="AO176" s="18">
        <f t="shared" si="10"/>
        <v>0.22216184099529002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185</v>
      </c>
      <c r="H177" s="3" t="s">
        <v>188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Inp_Sc!AG160*INDEX(Cal_FrontierShift!AG$243:AG$295,MATCH($H177,Cal_FrontierShift!$H$243:$H$295,0))</f>
        <v>0</v>
      </c>
      <c r="AH177" s="18">
        <f>Inp_Sc!AH160*INDEX(Cal_FrontierShift!AH$243:AH$295,MATCH($H177,Cal_FrontierShift!$H$243:$H$295,0))</f>
        <v>0</v>
      </c>
      <c r="AI177" s="18">
        <f>Inp_Sc!AI160*INDEX(Cal_FrontierShift!AI$243:AI$295,MATCH($H177,Cal_FrontierShift!$H$243:$H$295,0))</f>
        <v>0</v>
      </c>
      <c r="AJ177" s="18">
        <f>Inp_Sc!AJ160*INDEX(Cal_FrontierShift!AJ$243:AJ$295,MATCH($H177,Cal_FrontierShift!$H$243:$H$295,0))</f>
        <v>0</v>
      </c>
      <c r="AK177" s="18">
        <f>Inp_Sc!AK160*INDEX(Cal_FrontierShift!AK$243:AK$295,MATCH($H177,Cal_FrontierShift!$H$243:$H$295,0))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185</v>
      </c>
      <c r="H178" s="3" t="s">
        <v>189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Inp_Sc!AG161*INDEX(Cal_FrontierShift!AG$243:AG$295,MATCH($H178,Cal_FrontierShift!$H$243:$H$295,0))</f>
        <v>0</v>
      </c>
      <c r="AH178" s="18">
        <f>Inp_Sc!AH161*INDEX(Cal_FrontierShift!AH$243:AH$295,MATCH($H178,Cal_FrontierShift!$H$243:$H$295,0))</f>
        <v>0</v>
      </c>
      <c r="AI178" s="18">
        <f>Inp_Sc!AI161*INDEX(Cal_FrontierShift!AI$243:AI$295,MATCH($H178,Cal_FrontierShift!$H$243:$H$295,0))</f>
        <v>0</v>
      </c>
      <c r="AJ178" s="18">
        <f>Inp_Sc!AJ161*INDEX(Cal_FrontierShift!AJ$243:AJ$295,MATCH($H178,Cal_FrontierShift!$H$243:$H$295,0))</f>
        <v>0</v>
      </c>
      <c r="AK178" s="18">
        <f>Inp_Sc!AK161*INDEX(Cal_FrontierShift!AK$243:AK$295,MATCH($H178,Cal_FrontierShift!$H$243:$H$295,0))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185</v>
      </c>
      <c r="H179" s="3" t="s">
        <v>190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Inp_Sc!AG162*INDEX(Cal_FrontierShift!AG$243:AG$295,MATCH($H179,Cal_FrontierShift!$H$243:$H$295,0))</f>
        <v>0</v>
      </c>
      <c r="AH179" s="18">
        <f>Inp_Sc!AH162*INDEX(Cal_FrontierShift!AH$243:AH$295,MATCH($H179,Cal_FrontierShift!$H$243:$H$295,0))</f>
        <v>0</v>
      </c>
      <c r="AI179" s="18">
        <f>Inp_Sc!AI162*INDEX(Cal_FrontierShift!AI$243:AI$295,MATCH($H179,Cal_FrontierShift!$H$243:$H$295,0))</f>
        <v>0</v>
      </c>
      <c r="AJ179" s="18">
        <f>Inp_Sc!AJ162*INDEX(Cal_FrontierShift!AJ$243:AJ$295,MATCH($H179,Cal_FrontierShift!$H$243:$H$295,0))</f>
        <v>0</v>
      </c>
      <c r="AK179" s="18">
        <f>Inp_Sc!AK162*INDEX(Cal_FrontierShift!AK$243:AK$295,MATCH($H179,Cal_FrontierShift!$H$243:$H$295,0))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185</v>
      </c>
      <c r="H180" s="3" t="s">
        <v>191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Inp_Sc!AG163*INDEX(Cal_FrontierShift!AG$243:AG$295,MATCH($H180,Cal_FrontierShift!$H$243:$H$295,0))</f>
        <v>0</v>
      </c>
      <c r="AH180" s="18">
        <f>Inp_Sc!AH163*INDEX(Cal_FrontierShift!AH$243:AH$295,MATCH($H180,Cal_FrontierShift!$H$243:$H$295,0))</f>
        <v>0</v>
      </c>
      <c r="AI180" s="18">
        <f>Inp_Sc!AI163*INDEX(Cal_FrontierShift!AI$243:AI$295,MATCH($H180,Cal_FrontierShift!$H$243:$H$295,0))</f>
        <v>0</v>
      </c>
      <c r="AJ180" s="18">
        <f>Inp_Sc!AJ163*INDEX(Cal_FrontierShift!AJ$243:AJ$295,MATCH($H180,Cal_FrontierShift!$H$243:$H$295,0))</f>
        <v>0</v>
      </c>
      <c r="AK180" s="18">
        <f>Inp_Sc!AK163*INDEX(Cal_FrontierShift!AK$243:AK$295,MATCH($H180,Cal_FrontierShift!$H$243:$H$295,0))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185</v>
      </c>
      <c r="H181" s="3" t="s">
        <v>192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Inp_Sc!AG164*INDEX(Cal_FrontierShift!AG$243:AG$295,MATCH($H181,Cal_FrontierShift!$H$243:$H$295,0))</f>
        <v>0</v>
      </c>
      <c r="AH181" s="18">
        <f>Inp_Sc!AH164*INDEX(Cal_FrontierShift!AH$243:AH$295,MATCH($H181,Cal_FrontierShift!$H$243:$H$295,0))</f>
        <v>0</v>
      </c>
      <c r="AI181" s="18">
        <f>Inp_Sc!AI164*INDEX(Cal_FrontierShift!AI$243:AI$295,MATCH($H181,Cal_FrontierShift!$H$243:$H$295,0))</f>
        <v>0</v>
      </c>
      <c r="AJ181" s="18">
        <f>Inp_Sc!AJ164*INDEX(Cal_FrontierShift!AJ$243:AJ$295,MATCH($H181,Cal_FrontierShift!$H$243:$H$295,0))</f>
        <v>0</v>
      </c>
      <c r="AK181" s="18">
        <f>Inp_Sc!AK164*INDEX(Cal_FrontierShift!AK$243:AK$295,MATCH($H181,Cal_FrontierShift!$H$243:$H$295,0))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185</v>
      </c>
      <c r="H182" s="3" t="s">
        <v>193</v>
      </c>
      <c r="L182" s="3" t="s">
        <v>158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Inp_Sc!AG165*INDEX(Cal_FrontierShift!AG$243:AG$295,MATCH($H182,Cal_FrontierShift!$H$243:$H$295,0))</f>
        <v>0</v>
      </c>
      <c r="AH182" s="18">
        <f>Inp_Sc!AH165*INDEX(Cal_FrontierShift!AH$243:AH$295,MATCH($H182,Cal_FrontierShift!$H$243:$H$295,0))</f>
        <v>0</v>
      </c>
      <c r="AI182" s="18">
        <f>Inp_Sc!AI165*INDEX(Cal_FrontierShift!AI$243:AI$295,MATCH($H182,Cal_FrontierShift!$H$243:$H$295,0))</f>
        <v>0</v>
      </c>
      <c r="AJ182" s="18">
        <f>Inp_Sc!AJ165*INDEX(Cal_FrontierShift!AJ$243:AJ$295,MATCH($H182,Cal_FrontierShift!$H$243:$H$295,0))</f>
        <v>0</v>
      </c>
      <c r="AK182" s="18">
        <f>Inp_Sc!AK165*INDEX(Cal_FrontierShift!AK$243:AK$295,MATCH($H182,Cal_FrontierShift!$H$243:$H$295,0))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185</v>
      </c>
      <c r="H183" s="3" t="s">
        <v>194</v>
      </c>
      <c r="L183" s="3" t="s">
        <v>158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Inp_Sc!AG166*INDEX(Cal_FrontierShift!AG$243:AG$295,MATCH($H183,Cal_FrontierShift!$H$243:$H$295,0))</f>
        <v>0</v>
      </c>
      <c r="AH183" s="18">
        <f>Inp_Sc!AH166*INDEX(Cal_FrontierShift!AH$243:AH$295,MATCH($H183,Cal_FrontierShift!$H$243:$H$295,0))</f>
        <v>0</v>
      </c>
      <c r="AI183" s="18">
        <f>Inp_Sc!AI166*INDEX(Cal_FrontierShift!AI$243:AI$295,MATCH($H183,Cal_FrontierShift!$H$243:$H$295,0))</f>
        <v>0</v>
      </c>
      <c r="AJ183" s="18">
        <f>Inp_Sc!AJ166*INDEX(Cal_FrontierShift!AJ$243:AJ$295,MATCH($H183,Cal_FrontierShift!$H$243:$H$295,0))</f>
        <v>0</v>
      </c>
      <c r="AK183" s="18">
        <f>Inp_Sc!AK166*INDEX(Cal_FrontierShift!AK$243:AK$295,MATCH($H183,Cal_FrontierShift!$H$243:$H$295,0))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195</v>
      </c>
      <c r="H184" s="4" t="s">
        <v>196</v>
      </c>
      <c r="L184" s="3" t="s">
        <v>158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Inp_Sc!AG167*INDEX(Cal_FrontierShift!AG$243:AG$295,MATCH($H184,Cal_FrontierShift!$H$243:$H$295,0))</f>
        <v>0</v>
      </c>
      <c r="AH184" s="18">
        <f>Inp_Sc!AH167*INDEX(Cal_FrontierShift!AH$243:AH$295,MATCH($H184,Cal_FrontierShift!$H$243:$H$295,0))</f>
        <v>0</v>
      </c>
      <c r="AI184" s="18">
        <f>Inp_Sc!AI167*INDEX(Cal_FrontierShift!AI$243:AI$295,MATCH($H184,Cal_FrontierShift!$H$243:$H$295,0))</f>
        <v>0</v>
      </c>
      <c r="AJ184" s="18">
        <f>Inp_Sc!AJ167*INDEX(Cal_FrontierShift!AJ$243:AJ$295,MATCH($H184,Cal_FrontierShift!$H$243:$H$295,0))</f>
        <v>0</v>
      </c>
      <c r="AK184" s="18">
        <f>Inp_Sc!AK167*INDEX(Cal_FrontierShift!AK$243:AK$295,MATCH($H184,Cal_FrontierShift!$H$243:$H$295,0))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197</v>
      </c>
      <c r="H185" s="4" t="s">
        <v>198</v>
      </c>
      <c r="L185" s="3" t="s">
        <v>158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197</v>
      </c>
      <c r="H186" s="104" t="s">
        <v>199</v>
      </c>
      <c r="L186" s="3" t="s">
        <v>158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197</v>
      </c>
      <c r="H187" s="105" t="s">
        <v>200</v>
      </c>
      <c r="L187" s="3" t="s">
        <v>158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197</v>
      </c>
      <c r="H188" s="105" t="s">
        <v>201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197</v>
      </c>
      <c r="H189" s="105" t="s">
        <v>202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197</v>
      </c>
      <c r="H190" s="105" t="s">
        <v>203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197</v>
      </c>
      <c r="H191" s="105" t="s">
        <v>204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197</v>
      </c>
      <c r="H192" s="105" t="s">
        <v>1107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197</v>
      </c>
      <c r="H193" s="105" t="s">
        <v>206</v>
      </c>
      <c r="L193" s="3" t="s">
        <v>158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197</v>
      </c>
      <c r="H194" s="105" t="s">
        <v>207</v>
      </c>
      <c r="L194" s="3" t="s">
        <v>158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197</v>
      </c>
      <c r="H195" s="105" t="s">
        <v>1108</v>
      </c>
      <c r="L195" s="3" t="s">
        <v>158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197</v>
      </c>
      <c r="H196" s="105" t="s">
        <v>1109</v>
      </c>
      <c r="L196" s="3" t="s">
        <v>158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197</v>
      </c>
      <c r="H197" s="105" t="s">
        <v>1110</v>
      </c>
      <c r="L197" s="3" t="s">
        <v>158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197</v>
      </c>
      <c r="H198" s="105" t="s">
        <v>195</v>
      </c>
      <c r="L198" s="3" t="s">
        <v>158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209</v>
      </c>
      <c r="H199" s="4" t="s">
        <v>209</v>
      </c>
      <c r="L199" s="3" t="s">
        <v>158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7.7826410632044594</v>
      </c>
      <c r="AH199" s="72">
        <f t="shared" ref="AH199:AK199" si="14">SUM(AH200:AH205)</f>
        <v>15.007619803603651</v>
      </c>
      <c r="AI199" s="72">
        <f t="shared" si="14"/>
        <v>18.888139903825184</v>
      </c>
      <c r="AJ199" s="72">
        <f t="shared" si="14"/>
        <v>14.871427377240281</v>
      </c>
      <c r="AK199" s="72">
        <f t="shared" si="14"/>
        <v>9.8363753166162411</v>
      </c>
      <c r="AM199" s="14"/>
      <c r="AN199" s="14"/>
      <c r="AO199" s="18">
        <f t="shared" si="10"/>
        <v>66.386203464489824</v>
      </c>
      <c r="AQ199" s="14"/>
      <c r="AR199" s="14"/>
      <c r="AS199" s="14"/>
    </row>
    <row r="200" spans="5:45" x14ac:dyDescent="0.3">
      <c r="E200" s="3" t="s">
        <v>209</v>
      </c>
      <c r="H200" s="3" t="s">
        <v>311</v>
      </c>
      <c r="L200" s="3" t="s">
        <v>158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Inp_Sc!AG183*INDEX(Cal_FrontierShift!AG$243:AG$295,MATCH($H200,Cal_FrontierShift!$H$243:$H$295,0))</f>
        <v>5.1249719190919105</v>
      </c>
      <c r="AH200" s="18">
        <f>Inp_Sc!AH183*INDEX(Cal_FrontierShift!AH$243:AH$295,MATCH($H200,Cal_FrontierShift!$H$243:$H$295,0))</f>
        <v>12.873690756500938</v>
      </c>
      <c r="AI200" s="18">
        <f>Inp_Sc!AI183*INDEX(Cal_FrontierShift!AI$243:AI$295,MATCH($H200,Cal_FrontierShift!$H$243:$H$295,0))</f>
        <v>16.862760192289581</v>
      </c>
      <c r="AJ200" s="18">
        <f>Inp_Sc!AJ183*INDEX(Cal_FrontierShift!AJ$243:AJ$295,MATCH($H200,Cal_FrontierShift!$H$243:$H$295,0))</f>
        <v>13.19093945912735</v>
      </c>
      <c r="AK200" s="18">
        <f>Inp_Sc!AK183*INDEX(Cal_FrontierShift!AK$243:AK$295,MATCH($H200,Cal_FrontierShift!$H$243:$H$295,0))</f>
        <v>7.1115422891486517</v>
      </c>
      <c r="AM200" s="14"/>
      <c r="AN200" s="14"/>
      <c r="AO200" s="18">
        <f t="shared" si="10"/>
        <v>55.163904616158426</v>
      </c>
      <c r="AQ200" s="14"/>
      <c r="AR200" s="14"/>
      <c r="AS200" s="14"/>
    </row>
    <row r="201" spans="5:45" x14ac:dyDescent="0.3">
      <c r="E201" s="3" t="s">
        <v>209</v>
      </c>
      <c r="H201" s="3" t="s">
        <v>210</v>
      </c>
      <c r="L201" s="3" t="s">
        <v>158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Inp_Sc!AG184*INDEX(Cal_FrontierShift!AG$243:AG$295,MATCH($H201,Cal_FrontierShift!$H$243:$H$295,0))</f>
        <v>0</v>
      </c>
      <c r="AH201" s="18">
        <f>Inp_Sc!AH184*INDEX(Cal_FrontierShift!AH$243:AH$295,MATCH($H201,Cal_FrontierShift!$H$243:$H$295,0))</f>
        <v>0</v>
      </c>
      <c r="AI201" s="18">
        <f>Inp_Sc!AI184*INDEX(Cal_FrontierShift!AI$243:AI$295,MATCH($H201,Cal_FrontierShift!$H$243:$H$295,0))</f>
        <v>0</v>
      </c>
      <c r="AJ201" s="18">
        <f>Inp_Sc!AJ184*INDEX(Cal_FrontierShift!AJ$243:AJ$295,MATCH($H201,Cal_FrontierShift!$H$243:$H$295,0))</f>
        <v>0</v>
      </c>
      <c r="AK201" s="18">
        <f>Inp_Sc!AK184*INDEX(Cal_FrontierShift!AK$243:AK$295,MATCH($H201,Cal_FrontierShift!$H$243:$H$295,0))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209</v>
      </c>
      <c r="H202" s="3" t="s">
        <v>211</v>
      </c>
      <c r="L202" s="3" t="s">
        <v>158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Inp_Sc!AG185*INDEX(Cal_FrontierShift!AG$243:AG$295,MATCH($H202,Cal_FrontierShift!$H$243:$H$295,0))</f>
        <v>0</v>
      </c>
      <c r="AH202" s="18">
        <f>Inp_Sc!AH185*INDEX(Cal_FrontierShift!AH$243:AH$295,MATCH($H202,Cal_FrontierShift!$H$243:$H$295,0))</f>
        <v>0</v>
      </c>
      <c r="AI202" s="18">
        <f>Inp_Sc!AI185*INDEX(Cal_FrontierShift!AI$243:AI$295,MATCH($H202,Cal_FrontierShift!$H$243:$H$295,0))</f>
        <v>0</v>
      </c>
      <c r="AJ202" s="18">
        <f>Inp_Sc!AJ185*INDEX(Cal_FrontierShift!AJ$243:AJ$295,MATCH($H202,Cal_FrontierShift!$H$243:$H$295,0))</f>
        <v>0</v>
      </c>
      <c r="AK202" s="18">
        <f>Inp_Sc!AK185*INDEX(Cal_FrontierShift!AK$243:AK$295,MATCH($H202,Cal_FrontierShift!$H$243:$H$295,0))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209</v>
      </c>
      <c r="H203" s="3" t="s">
        <v>213</v>
      </c>
      <c r="L203" s="3" t="s">
        <v>158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Inp_Sc!AG186*INDEX(Cal_FrontierShift!AG$243:AG$295,MATCH($H203,Cal_FrontierShift!$H$243:$H$295,0))</f>
        <v>0</v>
      </c>
      <c r="AH203" s="18">
        <f>Inp_Sc!AH186*INDEX(Cal_FrontierShift!AH$243:AH$295,MATCH($H203,Cal_FrontierShift!$H$243:$H$295,0))</f>
        <v>0</v>
      </c>
      <c r="AI203" s="18">
        <f>Inp_Sc!AI186*INDEX(Cal_FrontierShift!AI$243:AI$295,MATCH($H203,Cal_FrontierShift!$H$243:$H$295,0))</f>
        <v>0</v>
      </c>
      <c r="AJ203" s="18">
        <f>Inp_Sc!AJ186*INDEX(Cal_FrontierShift!AJ$243:AJ$295,MATCH($H203,Cal_FrontierShift!$H$243:$H$295,0))</f>
        <v>0</v>
      </c>
      <c r="AK203" s="18">
        <f>Inp_Sc!AK186*INDEX(Cal_FrontierShift!AK$243:AK$295,MATCH($H203,Cal_FrontierShift!$H$243:$H$295,0))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209</v>
      </c>
      <c r="H204" s="3" t="s">
        <v>214</v>
      </c>
      <c r="L204" s="3" t="s">
        <v>158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Inp_Sc!AG187*INDEX(Cal_FrontierShift!AG$243:AG$295,MATCH($H204,Cal_FrontierShift!$H$243:$H$295,0))</f>
        <v>0.65804911451499681</v>
      </c>
      <c r="AH204" s="18">
        <f>Inp_Sc!AH187*INDEX(Cal_FrontierShift!AH$243:AH$295,MATCH($H204,Cal_FrontierShift!$H$243:$H$295,0))</f>
        <v>0.8736359174505024</v>
      </c>
      <c r="AI204" s="18">
        <f>Inp_Sc!AI187*INDEX(Cal_FrontierShift!AI$243:AI$295,MATCH($H204,Cal_FrontierShift!$H$243:$H$295,0))</f>
        <v>1.0391766453310178</v>
      </c>
      <c r="AJ204" s="18">
        <f>Inp_Sc!AJ187*INDEX(Cal_FrontierShift!AJ$243:AJ$295,MATCH($H204,Cal_FrontierShift!$H$243:$H$295,0))</f>
        <v>0.57588090824675686</v>
      </c>
      <c r="AK204" s="18">
        <f>Inp_Sc!AK187*INDEX(Cal_FrontierShift!AK$243:AK$295,MATCH($H204,Cal_FrontierShift!$H$243:$H$295,0))</f>
        <v>0.91903120343573275</v>
      </c>
      <c r="AM204" s="14"/>
      <c r="AN204" s="14"/>
      <c r="AO204" s="18">
        <f t="shared" si="10"/>
        <v>4.0657737889790067</v>
      </c>
      <c r="AQ204" s="14"/>
      <c r="AR204" s="14"/>
      <c r="AS204" s="14"/>
    </row>
    <row r="205" spans="5:45" x14ac:dyDescent="0.3">
      <c r="E205" s="3" t="s">
        <v>209</v>
      </c>
      <c r="H205" s="3" t="s">
        <v>215</v>
      </c>
      <c r="L205" s="3" t="s">
        <v>158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Inp_Sc!AG188*INDEX(Cal_FrontierShift!AG$243:AG$295,MATCH($H205,Cal_FrontierShift!$H$243:$H$295,0))</f>
        <v>1.9996200295975524</v>
      </c>
      <c r="AH205" s="18">
        <f>Inp_Sc!AH188*INDEX(Cal_FrontierShift!AH$243:AH$295,MATCH($H205,Cal_FrontierShift!$H$243:$H$295,0))</f>
        <v>1.2602931296522102</v>
      </c>
      <c r="AI205" s="18">
        <f>Inp_Sc!AI188*INDEX(Cal_FrontierShift!AI$243:AI$295,MATCH($H205,Cal_FrontierShift!$H$243:$H$295,0))</f>
        <v>0.98620306620458298</v>
      </c>
      <c r="AJ205" s="18">
        <f>Inp_Sc!AJ188*INDEX(Cal_FrontierShift!AJ$243:AJ$295,MATCH($H205,Cal_FrontierShift!$H$243:$H$295,0))</f>
        <v>1.1046070098661724</v>
      </c>
      <c r="AK205" s="18">
        <f>Inp_Sc!AK188*INDEX(Cal_FrontierShift!AK$243:AK$295,MATCH($H205,Cal_FrontierShift!$H$243:$H$295,0))</f>
        <v>1.8058018240318572</v>
      </c>
      <c r="AM205" s="14"/>
      <c r="AN205" s="14"/>
      <c r="AO205" s="18">
        <f t="shared" si="10"/>
        <v>7.1565250593523757</v>
      </c>
      <c r="AQ205" s="14"/>
      <c r="AR205" s="14"/>
      <c r="AS205" s="14"/>
    </row>
    <row r="206" spans="5:45" x14ac:dyDescent="0.3">
      <c r="E206" s="4" t="s">
        <v>216</v>
      </c>
      <c r="H206" s="4" t="s">
        <v>216</v>
      </c>
      <c r="L206" s="3" t="s">
        <v>158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Inp_Sc!AG189*INDEX(Cal_FrontierShift!AG$243:AG$295,MATCH($H206,Cal_FrontierShift!$H$243:$H$295,0))</f>
        <v>1.2710383073835603</v>
      </c>
      <c r="AH206" s="18">
        <f>Inp_Sc!AH189*INDEX(Cal_FrontierShift!AH$243:AH$295,MATCH($H206,Cal_FrontierShift!$H$243:$H$295,0))</f>
        <v>1.2713141786614963</v>
      </c>
      <c r="AI206" s="18">
        <f>Inp_Sc!AI189*INDEX(Cal_FrontierShift!AI$243:AI$295,MATCH($H206,Cal_FrontierShift!$H$243:$H$295,0))</f>
        <v>0.73875404896092245</v>
      </c>
      <c r="AJ206" s="18">
        <f>Inp_Sc!AJ189*INDEX(Cal_FrontierShift!AJ$243:AJ$295,MATCH($H206,Cal_FrontierShift!$H$243:$H$295,0))</f>
        <v>0.74009643516901402</v>
      </c>
      <c r="AK206" s="18">
        <f>Inp_Sc!AK189*INDEX(Cal_FrontierShift!AK$243:AK$295,MATCH($H206,Cal_FrontierShift!$H$243:$H$295,0))</f>
        <v>0.75169670951073131</v>
      </c>
      <c r="AM206" s="14"/>
      <c r="AN206" s="14"/>
      <c r="AO206" s="18">
        <f t="shared" si="10"/>
        <v>4.7728996796857244</v>
      </c>
      <c r="AQ206" s="14"/>
      <c r="AR206" s="14"/>
      <c r="AS206" s="14"/>
    </row>
    <row r="207" spans="5:45" x14ac:dyDescent="0.3">
      <c r="E207" s="3" t="s">
        <v>216</v>
      </c>
      <c r="H207" s="3" t="s">
        <v>217</v>
      </c>
      <c r="L207" s="3" t="s">
        <v>158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216</v>
      </c>
      <c r="H208" s="3" t="s">
        <v>218</v>
      </c>
      <c r="L208" s="3" t="s">
        <v>158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216</v>
      </c>
      <c r="H209" s="3" t="s">
        <v>219</v>
      </c>
      <c r="L209" s="3" t="s">
        <v>158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216</v>
      </c>
      <c r="H210" s="3" t="s">
        <v>220</v>
      </c>
      <c r="L210" s="3" t="s">
        <v>158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216</v>
      </c>
      <c r="H211" s="3" t="s">
        <v>221</v>
      </c>
      <c r="L211" s="3" t="s">
        <v>158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216</v>
      </c>
      <c r="H212" s="3" t="s">
        <v>222</v>
      </c>
      <c r="L212" s="3" t="s">
        <v>158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216</v>
      </c>
      <c r="H213" s="3" t="s">
        <v>223</v>
      </c>
      <c r="L213" s="3" t="s">
        <v>158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216</v>
      </c>
      <c r="H214" s="3" t="s">
        <v>224</v>
      </c>
      <c r="L214" s="3" t="s">
        <v>158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1188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1190</v>
      </c>
    </row>
    <row r="219" spans="2:61" x14ac:dyDescent="0.3">
      <c r="E219" s="4" t="s">
        <v>166</v>
      </c>
      <c r="H219" s="4" t="s">
        <v>166</v>
      </c>
      <c r="L219" s="3" t="s">
        <v>158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174.4236746202983</v>
      </c>
      <c r="AH219" s="18">
        <f>AH221+AH258+AH265</f>
        <v>179.80194504854768</v>
      </c>
      <c r="AI219" s="18">
        <f>AI221+AI258+AI265</f>
        <v>170.57299814206286</v>
      </c>
      <c r="AJ219" s="18">
        <f>AJ221+AJ258+AJ265</f>
        <v>160.97763506050416</v>
      </c>
      <c r="AK219" s="18">
        <f>AK221+AK258+AK265</f>
        <v>158.47809483930641</v>
      </c>
      <c r="AM219" s="14"/>
      <c r="AN219" s="14"/>
      <c r="AO219" s="18">
        <f>SUM(AG219:AK219)</f>
        <v>844.25434771071934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158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69.290486837105036</v>
      </c>
      <c r="AH221" s="72">
        <f t="shared" ref="AH221:AK221" si="15">AH222+AH244</f>
        <v>69.924830586698718</v>
      </c>
      <c r="AI221" s="72">
        <f t="shared" si="15"/>
        <v>64.337152700623193</v>
      </c>
      <c r="AJ221" s="72">
        <f t="shared" si="15"/>
        <v>61.815620870427793</v>
      </c>
      <c r="AK221" s="72">
        <f t="shared" si="15"/>
        <v>63.867163582430038</v>
      </c>
      <c r="AM221" s="14"/>
      <c r="AN221" s="14"/>
      <c r="AO221" s="18">
        <f t="shared" ref="AO221:AO273" si="16">SUM(AG221:AK221)</f>
        <v>329.23525457728476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158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69.290486837105036</v>
      </c>
      <c r="AH222" s="72">
        <f t="shared" ref="AH222:AK222" si="17">SUM(AH223,AH228,AH234,AH243)</f>
        <v>69.924830586698718</v>
      </c>
      <c r="AI222" s="72">
        <f t="shared" si="17"/>
        <v>64.337152700623193</v>
      </c>
      <c r="AJ222" s="72">
        <f t="shared" si="17"/>
        <v>61.815620870427793</v>
      </c>
      <c r="AK222" s="72">
        <f t="shared" si="17"/>
        <v>63.867163582430038</v>
      </c>
      <c r="AM222" s="14"/>
      <c r="AN222" s="14"/>
      <c r="AO222" s="18">
        <f t="shared" si="16"/>
        <v>329.23525457728476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158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Inp_Sc_sub!AG128*INDEX(Cal_FrontierShift!AG$243:AG$295,MATCH($H223,Cal_FrontierShift!$H$243:$H$295,0))</f>
        <v>16.625432807468233</v>
      </c>
      <c r="AH223" s="18">
        <f>Inp_Sc_sub!AH128*INDEX(Cal_FrontierShift!AH$243:AH$295,MATCH($H223,Cal_FrontierShift!$H$243:$H$295,0))</f>
        <v>17.521604886053801</v>
      </c>
      <c r="AI223" s="18">
        <f>Inp_Sc_sub!AI128*INDEX(Cal_FrontierShift!AI$243:AI$295,MATCH($H223,Cal_FrontierShift!$H$243:$H$295,0))</f>
        <v>11.866499894482578</v>
      </c>
      <c r="AJ223" s="18">
        <f>Inp_Sc_sub!AJ128*INDEX(Cal_FrontierShift!AJ$243:AJ$295,MATCH($H223,Cal_FrontierShift!$H$243:$H$295,0))</f>
        <v>10.601842742431838</v>
      </c>
      <c r="AK223" s="18">
        <f>Inp_Sc_sub!AK128*INDEX(Cal_FrontierShift!AK$243:AK$295,MATCH($H223,Cal_FrontierShift!$H$243:$H$295,0))</f>
        <v>12.062441033589042</v>
      </c>
      <c r="AM223" s="14"/>
      <c r="AN223" s="14"/>
      <c r="AO223" s="18">
        <f t="shared" si="16"/>
        <v>68.67782136402549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158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158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158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158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158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33.819856889096783</v>
      </c>
      <c r="AH228" s="72">
        <f t="shared" ref="AH228:AK228" si="18">SUM(AH229:AH233)</f>
        <v>32.646356009264252</v>
      </c>
      <c r="AI228" s="72">
        <f t="shared" si="18"/>
        <v>32.086161811178883</v>
      </c>
      <c r="AJ228" s="72">
        <f t="shared" si="18"/>
        <v>31.160476784593421</v>
      </c>
      <c r="AK228" s="72">
        <f t="shared" si="18"/>
        <v>31.668532007915395</v>
      </c>
      <c r="AM228" s="14"/>
      <c r="AN228" s="14"/>
      <c r="AO228" s="18">
        <f t="shared" si="16"/>
        <v>161.38138350204872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158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Inp_Sc_sub!AG134*INDEX(Cal_FrontierShift!AG$243:AG$295,MATCH($H229,Cal_FrontierShift!$H$243:$H$295,0))</f>
        <v>6.7477627815576442</v>
      </c>
      <c r="AH229" s="18">
        <f>Inp_Sc_sub!AH134*INDEX(Cal_FrontierShift!AH$243:AH$295,MATCH($H229,Cal_FrontierShift!$H$243:$H$295,0))</f>
        <v>6.8091533888756075</v>
      </c>
      <c r="AI229" s="18">
        <f>Inp_Sc_sub!AI134*INDEX(Cal_FrontierShift!AI$243:AI$295,MATCH($H229,Cal_FrontierShift!$H$243:$H$295,0))</f>
        <v>6.8327892138603534</v>
      </c>
      <c r="AJ229" s="18">
        <f>Inp_Sc_sub!AJ134*INDEX(Cal_FrontierShift!AJ$243:AJ$295,MATCH($H229,Cal_FrontierShift!$H$243:$H$295,0))</f>
        <v>6.4425428076443563</v>
      </c>
      <c r="AK229" s="18">
        <f>Inp_Sc_sub!AK134*INDEX(Cal_FrontierShift!AK$243:AK$295,MATCH($H229,Cal_FrontierShift!$H$243:$H$295,0))</f>
        <v>7.0040072201522756</v>
      </c>
      <c r="AM229" s="14"/>
      <c r="AN229" s="14"/>
      <c r="AO229" s="18">
        <f t="shared" si="16"/>
        <v>33.836255412090239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308</v>
      </c>
      <c r="L230" s="3" t="s">
        <v>158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Inp_Sc_sub!AG135*INDEX(Cal_FrontierShift!AG$243:AG$295,MATCH($H230,Cal_FrontierShift!$H$243:$H$295,0))</f>
        <v>6.7213482473264055</v>
      </c>
      <c r="AH230" s="18">
        <f>Inp_Sc_sub!AH135*INDEX(Cal_FrontierShift!AH$243:AH$295,MATCH($H230,Cal_FrontierShift!$H$243:$H$295,0))</f>
        <v>6.5616464959434646</v>
      </c>
      <c r="AI230" s="18">
        <f>Inp_Sc_sub!AI135*INDEX(Cal_FrontierShift!AI$243:AI$295,MATCH($H230,Cal_FrontierShift!$H$243:$H$295,0))</f>
        <v>6.3613369426670081</v>
      </c>
      <c r="AJ230" s="18">
        <f>Inp_Sc_sub!AJ135*INDEX(Cal_FrontierShift!AJ$243:AJ$295,MATCH($H230,Cal_FrontierShift!$H$243:$H$295,0))</f>
        <v>6.1624208305573962</v>
      </c>
      <c r="AK230" s="18">
        <f>Inp_Sc_sub!AK135*INDEX(Cal_FrontierShift!AK$243:AK$295,MATCH($H230,Cal_FrontierShift!$H$243:$H$295,0))</f>
        <v>6.0574369823050098</v>
      </c>
      <c r="AM230" s="14"/>
      <c r="AN230" s="14"/>
      <c r="AO230" s="18">
        <f t="shared" si="16"/>
        <v>31.864189498799288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184</v>
      </c>
      <c r="L231" s="3" t="s">
        <v>158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Inp_Sc_sub!AG136*INDEX(Cal_FrontierShift!AG$243:AG$295,MATCH($H231,Cal_FrontierShift!$H$243:$H$295,0))</f>
        <v>11.184554306178043</v>
      </c>
      <c r="AH231" s="18">
        <f>Inp_Sc_sub!AH136*INDEX(Cal_FrontierShift!AH$243:AH$295,MATCH($H231,Cal_FrontierShift!$H$243:$H$295,0))</f>
        <v>11.139447451491378</v>
      </c>
      <c r="AI231" s="18">
        <f>Inp_Sc_sub!AI136*INDEX(Cal_FrontierShift!AI$243:AI$295,MATCH($H231,Cal_FrontierShift!$H$243:$H$295,0))</f>
        <v>10.912375077199867</v>
      </c>
      <c r="AJ231" s="18">
        <f>Inp_Sc_sub!AJ136*INDEX(Cal_FrontierShift!AJ$243:AJ$295,MATCH($H231,Cal_FrontierShift!$H$243:$H$295,0))</f>
        <v>10.784351368641701</v>
      </c>
      <c r="AK231" s="18">
        <f>Inp_Sc_sub!AK136*INDEX(Cal_FrontierShift!AK$243:AK$295,MATCH($H231,Cal_FrontierShift!$H$243:$H$295,0))</f>
        <v>10.740933195766711</v>
      </c>
      <c r="AM231" s="14"/>
      <c r="AN231" s="14"/>
      <c r="AO231" s="18">
        <f t="shared" si="16"/>
        <v>54.761661399277699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309</v>
      </c>
      <c r="L232" s="3" t="s">
        <v>158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Inp_Sc_sub!AG137*INDEX(Cal_FrontierShift!AG$243:AG$295,MATCH($H232,Cal_FrontierShift!$H$243:$H$295,0))</f>
        <v>6.4667575048403139</v>
      </c>
      <c r="AH232" s="18">
        <f>Inp_Sc_sub!AH137*INDEX(Cal_FrontierShift!AH$243:AH$295,MATCH($H232,Cal_FrontierShift!$H$243:$H$295,0))</f>
        <v>6.3721199075191084</v>
      </c>
      <c r="AI232" s="18">
        <f>Inp_Sc_sub!AI137*INDEX(Cal_FrontierShift!AI$243:AI$295,MATCH($H232,Cal_FrontierShift!$H$243:$H$295,0))</f>
        <v>6.2788378183198725</v>
      </c>
      <c r="AJ232" s="18">
        <f>Inp_Sc_sub!AJ137*INDEX(Cal_FrontierShift!AJ$243:AJ$295,MATCH($H232,Cal_FrontierShift!$H$243:$H$295,0))</f>
        <v>6.1867982342450594</v>
      </c>
      <c r="AK232" s="18">
        <f>Inp_Sc_sub!AK137*INDEX(Cal_FrontierShift!AK$243:AK$295,MATCH($H232,Cal_FrontierShift!$H$243:$H$295,0))</f>
        <v>6.1145702082877911</v>
      </c>
      <c r="AM232" s="14"/>
      <c r="AN232" s="14"/>
      <c r="AO232" s="18">
        <f t="shared" si="16"/>
        <v>31.419083673212146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310</v>
      </c>
      <c r="L233" s="3" t="s">
        <v>158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Inp_Sc_sub!AG138*INDEX(Cal_FrontierShift!AG$243:AG$295,MATCH($H233,Cal_FrontierShift!$H$243:$H$295,0))</f>
        <v>2.6994340491943754</v>
      </c>
      <c r="AH233" s="18">
        <f>Inp_Sc_sub!AH138*INDEX(Cal_FrontierShift!AH$243:AH$295,MATCH($H233,Cal_FrontierShift!$H$243:$H$295,0))</f>
        <v>1.7639887654346995</v>
      </c>
      <c r="AI233" s="18">
        <f>Inp_Sc_sub!AI138*INDEX(Cal_FrontierShift!AI$243:AI$295,MATCH($H233,Cal_FrontierShift!$H$243:$H$295,0))</f>
        <v>1.7008227591317797</v>
      </c>
      <c r="AJ233" s="18">
        <f>Inp_Sc_sub!AJ138*INDEX(Cal_FrontierShift!AJ$243:AJ$295,MATCH($H233,Cal_FrontierShift!$H$243:$H$295,0))</f>
        <v>1.5843635435049057</v>
      </c>
      <c r="AK233" s="18">
        <f>Inp_Sc_sub!AK138*INDEX(Cal_FrontierShift!AK$243:AK$295,MATCH($H233,Cal_FrontierShift!$H$243:$H$295,0))</f>
        <v>1.7515844014036079</v>
      </c>
      <c r="AM233" s="14"/>
      <c r="AN233" s="14"/>
      <c r="AO233" s="18">
        <f t="shared" si="16"/>
        <v>9.5001935186693682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185</v>
      </c>
      <c r="H234" s="4" t="s">
        <v>186</v>
      </c>
      <c r="L234" s="3" t="s">
        <v>158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15.531602178342837</v>
      </c>
      <c r="AH234" s="72">
        <f t="shared" ref="AH234:AK234" si="19">SUM(AH235:AH242)</f>
        <v>15.5178760031114</v>
      </c>
      <c r="AI234" s="72">
        <f t="shared" si="19"/>
        <v>16.531309624874869</v>
      </c>
      <c r="AJ234" s="72">
        <f t="shared" si="19"/>
        <v>16.511216805786002</v>
      </c>
      <c r="AK234" s="72">
        <f t="shared" si="19"/>
        <v>16.796173584256024</v>
      </c>
      <c r="AM234" s="14"/>
      <c r="AN234" s="14"/>
      <c r="AO234" s="18">
        <f t="shared" si="16"/>
        <v>80.888178196371129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185</v>
      </c>
      <c r="H235" s="3" t="s">
        <v>187</v>
      </c>
      <c r="L235" s="3" t="s">
        <v>158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Inp_Sc_sub!AG140*INDEX(Cal_FrontierShift!AG$243:AG$295,MATCH($H235,Cal_FrontierShift!$H$243:$H$295,0))</f>
        <v>7.1594698513745545</v>
      </c>
      <c r="AH235" s="18">
        <f>Inp_Sc_sub!AH140*INDEX(Cal_FrontierShift!AH$243:AH$295,MATCH($H235,Cal_FrontierShift!$H$243:$H$295,0))</f>
        <v>7.3977264768077209</v>
      </c>
      <c r="AI235" s="18">
        <f>Inp_Sc_sub!AI140*INDEX(Cal_FrontierShift!AI$243:AI$295,MATCH($H235,Cal_FrontierShift!$H$243:$H$295,0))</f>
        <v>7.6050213900232695</v>
      </c>
      <c r="AJ235" s="18">
        <f>Inp_Sc_sub!AJ140*INDEX(Cal_FrontierShift!AJ$243:AJ$295,MATCH($H235,Cal_FrontierShift!$H$243:$H$295,0))</f>
        <v>7.6267218607504645</v>
      </c>
      <c r="AK235" s="18">
        <f>Inp_Sc_sub!AK140*INDEX(Cal_FrontierShift!AK$243:AK$295,MATCH($H235,Cal_FrontierShift!$H$243:$H$295,0))</f>
        <v>8.0502918680628142</v>
      </c>
      <c r="AM235" s="14"/>
      <c r="AN235" s="14"/>
      <c r="AO235" s="18">
        <f t="shared" si="16"/>
        <v>37.839231447018825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185</v>
      </c>
      <c r="H236" s="3" t="s">
        <v>188</v>
      </c>
      <c r="L236" s="3" t="s">
        <v>158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Inp_Sc_sub!AG141*INDEX(Cal_FrontierShift!AG$243:AG$295,MATCH($H236,Cal_FrontierShift!$H$243:$H$295,0))</f>
        <v>2.2919369324579688</v>
      </c>
      <c r="AH236" s="18">
        <f>Inp_Sc_sub!AH141*INDEX(Cal_FrontierShift!AH$243:AH$295,MATCH($H236,Cal_FrontierShift!$H$243:$H$295,0))</f>
        <v>2.3233026850764165</v>
      </c>
      <c r="AI236" s="18">
        <f>Inp_Sc_sub!AI141*INDEX(Cal_FrontierShift!AI$243:AI$295,MATCH($H236,Cal_FrontierShift!$H$243:$H$295,0))</f>
        <v>2.2757098449915301</v>
      </c>
      <c r="AJ236" s="18">
        <f>Inp_Sc_sub!AJ141*INDEX(Cal_FrontierShift!AJ$243:AJ$295,MATCH($H236,Cal_FrontierShift!$H$243:$H$295,0))</f>
        <v>2.2263353031008815</v>
      </c>
      <c r="AK236" s="18">
        <f>Inp_Sc_sub!AK141*INDEX(Cal_FrontierShift!AK$243:AK$295,MATCH($H236,Cal_FrontierShift!$H$243:$H$295,0))</f>
        <v>2.2260893440977743</v>
      </c>
      <c r="AM236" s="14"/>
      <c r="AN236" s="14"/>
      <c r="AO236" s="18">
        <f t="shared" si="16"/>
        <v>11.343374109724571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185</v>
      </c>
      <c r="H237" s="3" t="s">
        <v>189</v>
      </c>
      <c r="L237" s="3" t="s">
        <v>158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Inp_Sc_sub!AG142*INDEX(Cal_FrontierShift!AG$243:AG$295,MATCH($H237,Cal_FrontierShift!$H$243:$H$295,0))</f>
        <v>1.8903284088801562</v>
      </c>
      <c r="AH237" s="18">
        <f>Inp_Sc_sub!AH142*INDEX(Cal_FrontierShift!AH$243:AH$295,MATCH($H237,Cal_FrontierShift!$H$243:$H$295,0))</f>
        <v>1.8175706868373889</v>
      </c>
      <c r="AI237" s="18">
        <f>Inp_Sc_sub!AI142*INDEX(Cal_FrontierShift!AI$243:AI$295,MATCH($H237,Cal_FrontierShift!$H$243:$H$295,0))</f>
        <v>1.7714792073947661</v>
      </c>
      <c r="AJ237" s="18">
        <f>Inp_Sc_sub!AJ142*INDEX(Cal_FrontierShift!AJ$243:AJ$295,MATCH($H237,Cal_FrontierShift!$H$243:$H$295,0))</f>
        <v>1.7412652926962158</v>
      </c>
      <c r="AK237" s="18">
        <f>Inp_Sc_sub!AK142*INDEX(Cal_FrontierShift!AK$243:AK$295,MATCH($H237,Cal_FrontierShift!$H$243:$H$295,0))</f>
        <v>1.7126590307786471</v>
      </c>
      <c r="AM237" s="14"/>
      <c r="AN237" s="14"/>
      <c r="AO237" s="18">
        <f t="shared" si="16"/>
        <v>8.9333026265871744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185</v>
      </c>
      <c r="H238" s="3" t="s">
        <v>190</v>
      </c>
      <c r="L238" s="3" t="s">
        <v>158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Inp_Sc_sub!AG143*INDEX(Cal_FrontierShift!AG$243:AG$295,MATCH($H238,Cal_FrontierShift!$H$243:$H$295,0))</f>
        <v>0.63670086277046889</v>
      </c>
      <c r="AH238" s="18">
        <f>Inp_Sc_sub!AH143*INDEX(Cal_FrontierShift!AH$243:AH$295,MATCH($H238,Cal_FrontierShift!$H$243:$H$295,0))</f>
        <v>0.59196680253330292</v>
      </c>
      <c r="AI238" s="18">
        <f>Inp_Sc_sub!AI143*INDEX(Cal_FrontierShift!AI$243:AI$295,MATCH($H238,Cal_FrontierShift!$H$243:$H$295,0))</f>
        <v>1.5803789118604783</v>
      </c>
      <c r="AJ238" s="18">
        <f>Inp_Sc_sub!AJ143*INDEX(Cal_FrontierShift!AJ$243:AJ$295,MATCH($H238,Cal_FrontierShift!$H$243:$H$295,0))</f>
        <v>1.7904436085053641</v>
      </c>
      <c r="AK238" s="18">
        <f>Inp_Sc_sub!AK143*INDEX(Cal_FrontierShift!AK$243:AK$295,MATCH($H238,Cal_FrontierShift!$H$243:$H$295,0))</f>
        <v>1.5888188692118637</v>
      </c>
      <c r="AM238" s="14"/>
      <c r="AN238" s="14"/>
      <c r="AO238" s="18">
        <f t="shared" si="16"/>
        <v>6.1883090548814774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185</v>
      </c>
      <c r="H239" s="3" t="s">
        <v>191</v>
      </c>
      <c r="L239" s="3" t="s">
        <v>158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Inp_Sc_sub!AG144*INDEX(Cal_FrontierShift!AG$243:AG$295,MATCH($H239,Cal_FrontierShift!$H$243:$H$295,0))</f>
        <v>0.32417061196953129</v>
      </c>
      <c r="AH239" s="18">
        <f>Inp_Sc_sub!AH144*INDEX(Cal_FrontierShift!AH$243:AH$295,MATCH($H239,Cal_FrontierShift!$H$243:$H$295,0))</f>
        <v>0.29647864112726563</v>
      </c>
      <c r="AI239" s="18">
        <f>Inp_Sc_sub!AI144*INDEX(Cal_FrontierShift!AI$243:AI$295,MATCH($H239,Cal_FrontierShift!$H$243:$H$295,0))</f>
        <v>0.27978518722767348</v>
      </c>
      <c r="AJ239" s="18">
        <f>Inp_Sc_sub!AJ144*INDEX(Cal_FrontierShift!AJ$243:AJ$295,MATCH($H239,Cal_FrontierShift!$H$243:$H$295,0))</f>
        <v>0.24832405936463658</v>
      </c>
      <c r="AK239" s="18">
        <f>Inp_Sc_sub!AK144*INDEX(Cal_FrontierShift!AK$243:AK$295,MATCH($H239,Cal_FrontierShift!$H$243:$H$295,0))</f>
        <v>0.29040495462144039</v>
      </c>
      <c r="AM239" s="14"/>
      <c r="AN239" s="14"/>
      <c r="AO239" s="18">
        <f t="shared" si="16"/>
        <v>1.4391634543105474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185</v>
      </c>
      <c r="H240" s="3" t="s">
        <v>192</v>
      </c>
      <c r="L240" s="3" t="s">
        <v>158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Inp_Sc_sub!AG145*INDEX(Cal_FrontierShift!AG$243:AG$295,MATCH($H240,Cal_FrontierShift!$H$243:$H$295,0))</f>
        <v>0.14078344140890628</v>
      </c>
      <c r="AH240" s="18">
        <f>Inp_Sc_sub!AH145*INDEX(Cal_FrontierShift!AH$243:AH$295,MATCH($H240,Cal_FrontierShift!$H$243:$H$295,0))</f>
        <v>0.12601063124852932</v>
      </c>
      <c r="AI240" s="18">
        <f>Inp_Sc_sub!AI145*INDEX(Cal_FrontierShift!AI$243:AI$295,MATCH($H240,Cal_FrontierShift!$H$243:$H$295,0))</f>
        <v>0.11709559237497097</v>
      </c>
      <c r="AJ240" s="18">
        <f>Inp_Sc_sub!AJ145*INDEX(Cal_FrontierShift!AJ$243:AJ$295,MATCH($H240,Cal_FrontierShift!$H$243:$H$295,0))</f>
        <v>0.10013417539466864</v>
      </c>
      <c r="AK240" s="18">
        <f>Inp_Sc_sub!AK145*INDEX(Cal_FrontierShift!AK$243:AK$295,MATCH($H240,Cal_FrontierShift!$H$243:$H$295,0))</f>
        <v>0.12289988898309949</v>
      </c>
      <c r="AM240" s="14"/>
      <c r="AN240" s="14"/>
      <c r="AO240" s="18">
        <f t="shared" si="16"/>
        <v>0.60692372941017469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185</v>
      </c>
      <c r="H241" s="3" t="s">
        <v>193</v>
      </c>
      <c r="L241" s="3" t="s">
        <v>158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Inp_Sc_sub!AG146*INDEX(Cal_FrontierShift!AG$243:AG$295,MATCH($H241,Cal_FrontierShift!$H$243:$H$295,0))</f>
        <v>2.7301277757476559</v>
      </c>
      <c r="AH241" s="18">
        <f>Inp_Sc_sub!AH146*INDEX(Cal_FrontierShift!AH$243:AH$295,MATCH($H241,Cal_FrontierShift!$H$243:$H$295,0))</f>
        <v>2.6428795023138538</v>
      </c>
      <c r="AI241" s="18">
        <f>Inp_Sc_sub!AI146*INDEX(Cal_FrontierShift!AI$243:AI$295,MATCH($H241,Cal_FrontierShift!$H$243:$H$295,0))</f>
        <v>2.6012199758164058</v>
      </c>
      <c r="AJ241" s="18">
        <f>Inp_Sc_sub!AJ146*INDEX(Cal_FrontierShift!AJ$243:AJ$295,MATCH($H241,Cal_FrontierShift!$H$243:$H$295,0))</f>
        <v>2.5187502273403117</v>
      </c>
      <c r="AK241" s="18">
        <f>Inp_Sc_sub!AK146*INDEX(Cal_FrontierShift!AK$243:AK$295,MATCH($H241,Cal_FrontierShift!$H$243:$H$295,0))</f>
        <v>2.4877810451040836</v>
      </c>
      <c r="AM241" s="14"/>
      <c r="AN241" s="14"/>
      <c r="AO241" s="18">
        <f t="shared" si="16"/>
        <v>12.98075852632231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185</v>
      </c>
      <c r="H242" s="3" t="s">
        <v>194</v>
      </c>
      <c r="L242" s="3" t="s">
        <v>158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Inp_Sc_sub!AG147*INDEX(Cal_FrontierShift!AG$243:AG$295,MATCH($H242,Cal_FrontierShift!$H$243:$H$295,0))</f>
        <v>0.35808429373359374</v>
      </c>
      <c r="AH242" s="18">
        <f>Inp_Sc_sub!AH147*INDEX(Cal_FrontierShift!AH$243:AH$295,MATCH($H242,Cal_FrontierShift!$H$243:$H$295,0))</f>
        <v>0.32194057716692193</v>
      </c>
      <c r="AI242" s="18">
        <f>Inp_Sc_sub!AI147*INDEX(Cal_FrontierShift!AI$243:AI$295,MATCH($H242,Cal_FrontierShift!$H$243:$H$295,0))</f>
        <v>0.30061951518577479</v>
      </c>
      <c r="AJ242" s="18">
        <f>Inp_Sc_sub!AJ147*INDEX(Cal_FrontierShift!AJ$243:AJ$295,MATCH($H242,Cal_FrontierShift!$H$243:$H$295,0))</f>
        <v>0.25924227863346178</v>
      </c>
      <c r="AK242" s="18">
        <f>Inp_Sc_sub!AK147*INDEX(Cal_FrontierShift!AK$243:AK$295,MATCH($H242,Cal_FrontierShift!$H$243:$H$295,0))</f>
        <v>0.31722858339630555</v>
      </c>
      <c r="AM242" s="14"/>
      <c r="AN242" s="14"/>
      <c r="AO242" s="18">
        <f t="shared" si="16"/>
        <v>1.5571152481160577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195</v>
      </c>
      <c r="H243" s="4" t="s">
        <v>196</v>
      </c>
      <c r="L243" s="3" t="s">
        <v>158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Inp_Sc_sub!AG148*INDEX(Cal_FrontierShift!AG$243:AG$295,MATCH($H243,Cal_FrontierShift!$H$243:$H$295,0))</f>
        <v>3.3135949621971879</v>
      </c>
      <c r="AH243" s="18">
        <f>Inp_Sc_sub!AH148*INDEX(Cal_FrontierShift!AH$243:AH$295,MATCH($H243,Cal_FrontierShift!$H$243:$H$295,0))</f>
        <v>4.2389936882692565</v>
      </c>
      <c r="AI243" s="18">
        <f>Inp_Sc_sub!AI148*INDEX(Cal_FrontierShift!AI$243:AI$295,MATCH($H243,Cal_FrontierShift!$H$243:$H$295,0))</f>
        <v>3.8531813700868569</v>
      </c>
      <c r="AJ243" s="18">
        <f>Inp_Sc_sub!AJ148*INDEX(Cal_FrontierShift!AJ$243:AJ$295,MATCH($H243,Cal_FrontierShift!$H$243:$H$295,0))</f>
        <v>3.5420845376165331</v>
      </c>
      <c r="AK243" s="18">
        <f>Inp_Sc_sub!AK148*INDEX(Cal_FrontierShift!AK$243:AK$295,MATCH($H243,Cal_FrontierShift!$H$243:$H$295,0))</f>
        <v>3.340016956669571</v>
      </c>
      <c r="AM243" s="14"/>
      <c r="AN243" s="14"/>
      <c r="AO243" s="18">
        <f t="shared" si="16"/>
        <v>18.287871514839406</v>
      </c>
      <c r="AQ243" s="14"/>
      <c r="AR243" s="14"/>
      <c r="AS243" s="14"/>
    </row>
    <row r="244" spans="5:45" x14ac:dyDescent="0.3">
      <c r="E244" s="4" t="s">
        <v>172</v>
      </c>
      <c r="F244" s="4" t="s">
        <v>197</v>
      </c>
      <c r="H244" s="4" t="s">
        <v>198</v>
      </c>
      <c r="L244" s="3" t="s">
        <v>158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197</v>
      </c>
      <c r="H245" s="101" t="s">
        <v>199</v>
      </c>
      <c r="L245" s="3" t="s">
        <v>158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197</v>
      </c>
      <c r="H246" s="101" t="s">
        <v>200</v>
      </c>
      <c r="L246" s="3" t="s">
        <v>158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197</v>
      </c>
      <c r="H247" s="101" t="s">
        <v>201</v>
      </c>
      <c r="L247" s="3" t="s">
        <v>158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197</v>
      </c>
      <c r="H248" s="101" t="s">
        <v>202</v>
      </c>
      <c r="L248" s="3" t="s">
        <v>158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197</v>
      </c>
      <c r="H249" s="101" t="s">
        <v>203</v>
      </c>
      <c r="L249" s="3" t="s">
        <v>158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197</v>
      </c>
      <c r="H250" s="101" t="s">
        <v>204</v>
      </c>
      <c r="L250" s="3" t="s">
        <v>158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197</v>
      </c>
      <c r="H251" s="101" t="s">
        <v>1107</v>
      </c>
      <c r="L251" s="3" t="s">
        <v>158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197</v>
      </c>
      <c r="H252" s="101" t="s">
        <v>206</v>
      </c>
      <c r="L252" s="3" t="s">
        <v>158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197</v>
      </c>
      <c r="H253" s="101" t="s">
        <v>207</v>
      </c>
      <c r="L253" s="3" t="s">
        <v>158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197</v>
      </c>
      <c r="H254" s="3" t="s">
        <v>1108</v>
      </c>
      <c r="L254" s="3" t="s">
        <v>158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197</v>
      </c>
      <c r="H255" s="101" t="s">
        <v>1109</v>
      </c>
      <c r="L255" s="3" t="s">
        <v>158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197</v>
      </c>
      <c r="H256" s="101" t="s">
        <v>1110</v>
      </c>
      <c r="L256" s="3" t="s">
        <v>158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197</v>
      </c>
      <c r="H257" s="101" t="s">
        <v>195</v>
      </c>
      <c r="L257" s="3" t="s">
        <v>158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209</v>
      </c>
      <c r="H258" s="4" t="s">
        <v>209</v>
      </c>
      <c r="L258" s="3" t="s">
        <v>158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45.000901420958044</v>
      </c>
      <c r="AH258" s="72">
        <f>SUM(AH259:AH264)</f>
        <v>49.908048961607605</v>
      </c>
      <c r="AI258" s="72">
        <f>SUM(AI259:AI264)</f>
        <v>47.246673447665223</v>
      </c>
      <c r="AJ258" s="72">
        <f>SUM(AJ259:AJ264)</f>
        <v>40.717263465288092</v>
      </c>
      <c r="AK258" s="72">
        <f>SUM(AK259:AK264)</f>
        <v>35.971027251355565</v>
      </c>
      <c r="AM258" s="14"/>
      <c r="AN258" s="14"/>
      <c r="AO258" s="18">
        <f t="shared" si="16"/>
        <v>218.84391454687452</v>
      </c>
      <c r="AQ258" s="14"/>
      <c r="AR258" s="14"/>
      <c r="AS258" s="14"/>
    </row>
    <row r="259" spans="5:45" x14ac:dyDescent="0.3">
      <c r="E259" s="3" t="s">
        <v>209</v>
      </c>
      <c r="H259" s="3" t="s">
        <v>311</v>
      </c>
      <c r="L259" s="3" t="s">
        <v>158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Inp_Sc_sub!AG164*INDEX(Cal_FrontierShift!AG$243:AG$295,MATCH($H259,Cal_FrontierShift!$H$243:$H$295,0))</f>
        <v>15.626370493236355</v>
      </c>
      <c r="AH259" s="18">
        <f>Inp_Sc_sub!AH164*INDEX(Cal_FrontierShift!AH$243:AH$295,MATCH($H259,Cal_FrontierShift!$H$243:$H$295,0))</f>
        <v>19.48403513886614</v>
      </c>
      <c r="AI259" s="18">
        <f>Inp_Sc_sub!AI164*INDEX(Cal_FrontierShift!AI$243:AI$295,MATCH($H259,Cal_FrontierShift!$H$243:$H$295,0))</f>
        <v>17.096051199480303</v>
      </c>
      <c r="AJ259" s="18">
        <f>Inp_Sc_sub!AJ164*INDEX(Cal_FrontierShift!AJ$243:AJ$295,MATCH($H259,Cal_FrontierShift!$H$243:$H$295,0))</f>
        <v>13.833666480473715</v>
      </c>
      <c r="AK259" s="18">
        <f>Inp_Sc_sub!AK164*INDEX(Cal_FrontierShift!AK$243:AK$295,MATCH($H259,Cal_FrontierShift!$H$243:$H$295,0))</f>
        <v>11.147626846707167</v>
      </c>
      <c r="AM259" s="14"/>
      <c r="AN259" s="14"/>
      <c r="AO259" s="18">
        <f t="shared" si="16"/>
        <v>77.187750158763677</v>
      </c>
      <c r="AQ259" s="14"/>
      <c r="AR259" s="14"/>
      <c r="AS259" s="14"/>
    </row>
    <row r="260" spans="5:45" x14ac:dyDescent="0.3">
      <c r="E260" s="3" t="s">
        <v>209</v>
      </c>
      <c r="H260" s="3" t="s">
        <v>210</v>
      </c>
      <c r="L260" s="3" t="s">
        <v>158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Inp_Sc_sub!AG165*INDEX(Cal_FrontierShift!AG$243:AG$295,MATCH($H260,Cal_FrontierShift!$H$243:$H$295,0))</f>
        <v>8.0406724239038034</v>
      </c>
      <c r="AH260" s="18">
        <f>Inp_Sc_sub!AH165*INDEX(Cal_FrontierShift!AH$243:AH$295,MATCH($H260,Cal_FrontierShift!$H$243:$H$295,0))</f>
        <v>7.9742521311350174</v>
      </c>
      <c r="AI260" s="18">
        <f>Inp_Sc_sub!AI165*INDEX(Cal_FrontierShift!AI$243:AI$295,MATCH($H260,Cal_FrontierShift!$H$243:$H$295,0))</f>
        <v>7.704138415068063</v>
      </c>
      <c r="AJ260" s="18">
        <f>Inp_Sc_sub!AJ165*INDEX(Cal_FrontierShift!AJ$243:AJ$295,MATCH($H260,Cal_FrontierShift!$H$243:$H$295,0))</f>
        <v>7.4446006660904995</v>
      </c>
      <c r="AK260" s="18">
        <f>Inp_Sc_sub!AK165*INDEX(Cal_FrontierShift!AK$243:AK$295,MATCH($H260,Cal_FrontierShift!$H$243:$H$295,0))</f>
        <v>7.3221713824394872</v>
      </c>
      <c r="AM260" s="14"/>
      <c r="AN260" s="14"/>
      <c r="AO260" s="18">
        <f t="shared" si="16"/>
        <v>38.48583501863687</v>
      </c>
      <c r="AQ260" s="14"/>
      <c r="AR260" s="14"/>
      <c r="AS260" s="14"/>
    </row>
    <row r="261" spans="5:45" x14ac:dyDescent="0.3">
      <c r="E261" s="3" t="s">
        <v>209</v>
      </c>
      <c r="H261" s="3" t="s">
        <v>211</v>
      </c>
      <c r="L261" s="3" t="s">
        <v>158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Inp_Sc_sub!AG166*INDEX(Cal_FrontierShift!AG$243:AG$295,MATCH($H261,Cal_FrontierShift!$H$243:$H$295,0))</f>
        <v>5.4178841967921372</v>
      </c>
      <c r="AH261" s="18">
        <f>Inp_Sc_sub!AH166*INDEX(Cal_FrontierShift!AH$243:AH$295,MATCH($H261,Cal_FrontierShift!$H$243:$H$295,0))</f>
        <v>6.5105069250266991</v>
      </c>
      <c r="AI261" s="18">
        <f>Inp_Sc_sub!AI166*INDEX(Cal_FrontierShift!AI$243:AI$295,MATCH($H261,Cal_FrontierShift!$H$243:$H$295,0))</f>
        <v>6.6526371981016768</v>
      </c>
      <c r="AJ261" s="18">
        <f>Inp_Sc_sub!AJ166*INDEX(Cal_FrontierShift!AJ$243:AJ$295,MATCH($H261,Cal_FrontierShift!$H$243:$H$295,0))</f>
        <v>5.1847877047031883</v>
      </c>
      <c r="AK261" s="18">
        <f>Inp_Sc_sub!AK166*INDEX(Cal_FrontierShift!AK$243:AK$295,MATCH($H261,Cal_FrontierShift!$H$243:$H$295,0))</f>
        <v>3.0397039176775413</v>
      </c>
      <c r="AM261" s="14"/>
      <c r="AN261" s="14"/>
      <c r="AO261" s="18">
        <f t="shared" si="16"/>
        <v>26.805519942301245</v>
      </c>
      <c r="AQ261" s="14"/>
      <c r="AR261" s="14"/>
      <c r="AS261" s="14"/>
    </row>
    <row r="262" spans="5:45" x14ac:dyDescent="0.3">
      <c r="E262" s="3" t="s">
        <v>209</v>
      </c>
      <c r="H262" s="3" t="s">
        <v>213</v>
      </c>
      <c r="L262" s="3" t="s">
        <v>158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Inp_Sc_sub!AG167*INDEX(Cal_FrontierShift!AG$243:AG$295,MATCH($H262,Cal_FrontierShift!$H$243:$H$295,0))</f>
        <v>2.6546025364333188</v>
      </c>
      <c r="AH262" s="18">
        <f>Inp_Sc_sub!AH167*INDEX(Cal_FrontierShift!AH$243:AH$295,MATCH($H262,Cal_FrontierShift!$H$243:$H$295,0))</f>
        <v>2.6388262712906165</v>
      </c>
      <c r="AI262" s="18">
        <f>Inp_Sc_sub!AI167*INDEX(Cal_FrontierShift!AI$243:AI$295,MATCH($H262,Cal_FrontierShift!$H$243:$H$295,0))</f>
        <v>2.8063723933298261</v>
      </c>
      <c r="AJ262" s="18">
        <f>Inp_Sc_sub!AJ167*INDEX(Cal_FrontierShift!AJ$243:AJ$295,MATCH($H262,Cal_FrontierShift!$H$243:$H$295,0))</f>
        <v>2.8081627396044313</v>
      </c>
      <c r="AK262" s="18">
        <f>Inp_Sc_sub!AK167*INDEX(Cal_FrontierShift!AK$243:AK$295,MATCH($H262,Cal_FrontierShift!$H$243:$H$295,0))</f>
        <v>2.841391993861285</v>
      </c>
      <c r="AM262" s="14"/>
      <c r="AN262" s="14"/>
      <c r="AO262" s="18">
        <f t="shared" si="16"/>
        <v>13.749355934519476</v>
      </c>
      <c r="AQ262" s="14"/>
      <c r="AR262" s="14"/>
      <c r="AS262" s="14"/>
    </row>
    <row r="263" spans="5:45" x14ac:dyDescent="0.3">
      <c r="E263" s="3" t="s">
        <v>209</v>
      </c>
      <c r="H263" s="3" t="s">
        <v>214</v>
      </c>
      <c r="L263" s="3" t="s">
        <v>158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Inp_Sc_sub!AG168*INDEX(Cal_FrontierShift!AG$243:AG$295,MATCH($H263,Cal_FrontierShift!$H$243:$H$295,0))</f>
        <v>4.0586609687677973</v>
      </c>
      <c r="AH263" s="18">
        <f>Inp_Sc_sub!AH168*INDEX(Cal_FrontierShift!AH$243:AH$295,MATCH($H263,Cal_FrontierShift!$H$243:$H$295,0))</f>
        <v>4.2004432587934177</v>
      </c>
      <c r="AI263" s="18">
        <f>Inp_Sc_sub!AI168*INDEX(Cal_FrontierShift!AI$243:AI$295,MATCH($H263,Cal_FrontierShift!$H$243:$H$295,0))</f>
        <v>2.9357691159149844</v>
      </c>
      <c r="AJ263" s="18">
        <f>Inp_Sc_sub!AJ168*INDEX(Cal_FrontierShift!AJ$243:AJ$295,MATCH($H263,Cal_FrontierShift!$H$243:$H$295,0))</f>
        <v>1.9569745568605941</v>
      </c>
      <c r="AK263" s="18">
        <f>Inp_Sc_sub!AK168*INDEX(Cal_FrontierShift!AK$243:AK$295,MATCH($H263,Cal_FrontierShift!$H$243:$H$295,0))</f>
        <v>2.1836371112155599</v>
      </c>
      <c r="AM263" s="14"/>
      <c r="AN263" s="14"/>
      <c r="AO263" s="18">
        <f t="shared" si="16"/>
        <v>15.335485011552354</v>
      </c>
      <c r="AQ263" s="14"/>
      <c r="AR263" s="14"/>
      <c r="AS263" s="14"/>
    </row>
    <row r="264" spans="5:45" x14ac:dyDescent="0.3">
      <c r="E264" s="3" t="s">
        <v>209</v>
      </c>
      <c r="H264" s="3" t="s">
        <v>215</v>
      </c>
      <c r="L264" s="3" t="s">
        <v>158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Inp_Sc_sub!AG169*INDEX(Cal_FrontierShift!AG$243:AG$295,MATCH($H264,Cal_FrontierShift!$H$243:$H$295,0))</f>
        <v>9.2027108018246313</v>
      </c>
      <c r="AH264" s="18">
        <f>Inp_Sc_sub!AH169*INDEX(Cal_FrontierShift!AH$243:AH$295,MATCH($H264,Cal_FrontierShift!$H$243:$H$295,0))</f>
        <v>9.0999852364957086</v>
      </c>
      <c r="AI264" s="18">
        <f>Inp_Sc_sub!AI169*INDEX(Cal_FrontierShift!AI$243:AI$295,MATCH($H264,Cal_FrontierShift!$H$243:$H$295,0))</f>
        <v>10.05170512577037</v>
      </c>
      <c r="AJ264" s="18">
        <f>Inp_Sc_sub!AJ169*INDEX(Cal_FrontierShift!AJ$243:AJ$295,MATCH($H264,Cal_FrontierShift!$H$243:$H$295,0))</f>
        <v>9.4890713175556645</v>
      </c>
      <c r="AK264" s="18">
        <f>Inp_Sc_sub!AK169*INDEX(Cal_FrontierShift!AK$243:AK$295,MATCH($H264,Cal_FrontierShift!$H$243:$H$295,0))</f>
        <v>9.4364959994545252</v>
      </c>
      <c r="AM264" s="14"/>
      <c r="AN264" s="14"/>
      <c r="AO264" s="18">
        <f t="shared" si="16"/>
        <v>47.279968481100894</v>
      </c>
      <c r="AQ264" s="14"/>
      <c r="AR264" s="14"/>
      <c r="AS264" s="14"/>
    </row>
    <row r="265" spans="5:45" x14ac:dyDescent="0.3">
      <c r="E265" s="4" t="s">
        <v>216</v>
      </c>
      <c r="H265" s="4" t="s">
        <v>216</v>
      </c>
      <c r="L265" s="3" t="s">
        <v>158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Inp_Sc_sub!AG170*INDEX(Cal_FrontierShift!AG$243:AG$295,MATCH($H265,Cal_FrontierShift!$H$243:$H$295,0))</f>
        <v>60.13228636223522</v>
      </c>
      <c r="AH265" s="18">
        <f>Inp_Sc_sub!AH170*INDEX(Cal_FrontierShift!AH$243:AH$295,MATCH($H265,Cal_FrontierShift!$H$243:$H$295,0))</f>
        <v>59.969065500241349</v>
      </c>
      <c r="AI265" s="18">
        <f>Inp_Sc_sub!AI170*INDEX(Cal_FrontierShift!AI$243:AI$295,MATCH($H265,Cal_FrontierShift!$H$243:$H$295,0))</f>
        <v>58.989171993774441</v>
      </c>
      <c r="AJ265" s="18">
        <f>Inp_Sc_sub!AJ170*INDEX(Cal_FrontierShift!AJ$243:AJ$295,MATCH($H265,Cal_FrontierShift!$H$243:$H$295,0))</f>
        <v>58.444750724788271</v>
      </c>
      <c r="AK265" s="18">
        <f>Inp_Sc_sub!AK170*INDEX(Cal_FrontierShift!AK$243:AK$295,MATCH($H265,Cal_FrontierShift!$H$243:$H$295,0))</f>
        <v>58.639904005520812</v>
      </c>
      <c r="AM265" s="14"/>
      <c r="AN265" s="14"/>
      <c r="AO265" s="18">
        <f t="shared" si="16"/>
        <v>296.17517858656009</v>
      </c>
      <c r="AQ265" s="14"/>
      <c r="AR265" s="14"/>
      <c r="AS265" s="14"/>
    </row>
    <row r="266" spans="5:45" x14ac:dyDescent="0.3">
      <c r="E266" s="3" t="s">
        <v>216</v>
      </c>
      <c r="H266" s="3" t="s">
        <v>312</v>
      </c>
      <c r="L266" s="3" t="s">
        <v>158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216</v>
      </c>
      <c r="H267" s="3" t="s">
        <v>313</v>
      </c>
      <c r="L267" s="3" t="s">
        <v>158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216</v>
      </c>
      <c r="H268" s="3" t="s">
        <v>314</v>
      </c>
      <c r="L268" s="3" t="s">
        <v>158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216</v>
      </c>
      <c r="H269" s="3" t="s">
        <v>220</v>
      </c>
      <c r="L269" s="3" t="s">
        <v>158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216</v>
      </c>
      <c r="H270" s="3" t="s">
        <v>221</v>
      </c>
      <c r="L270" s="3" t="s">
        <v>158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216</v>
      </c>
      <c r="H271" s="3" t="s">
        <v>212</v>
      </c>
      <c r="L271" s="3" t="s">
        <v>158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216</v>
      </c>
      <c r="H272" s="3" t="s">
        <v>223</v>
      </c>
      <c r="L272" s="3" t="s">
        <v>158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216</v>
      </c>
      <c r="H273" s="3" t="s">
        <v>315</v>
      </c>
      <c r="L273" s="3" t="s">
        <v>158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159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160</v>
      </c>
    </row>
    <row r="278" spans="2:61" x14ac:dyDescent="0.3">
      <c r="F278" s="3" t="s">
        <v>1169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162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163</v>
      </c>
      <c r="R281" s="29">
        <f>SUM(R278:R279)</f>
        <v>0</v>
      </c>
    </row>
  </sheetData>
  <conditionalFormatting sqref="R4">
    <cfRule type="cellIs" dxfId="35" priority="8" operator="greaterThan">
      <formula>0</formula>
    </cfRule>
  </conditionalFormatting>
  <conditionalFormatting sqref="AQ279:AS279">
    <cfRule type="cellIs" dxfId="34" priority="4" operator="equal">
      <formula>FALSE</formula>
    </cfRule>
  </conditionalFormatting>
  <conditionalFormatting sqref="R279">
    <cfRule type="cellIs" dxfId="33" priority="7" operator="greaterThan">
      <formula>0</formula>
    </cfRule>
  </conditionalFormatting>
  <conditionalFormatting sqref="T279:AK279 AM279:AO279">
    <cfRule type="cellIs" dxfId="32" priority="6" operator="equal">
      <formula>FALSE</formula>
    </cfRule>
  </conditionalFormatting>
  <conditionalFormatting sqref="R281">
    <cfRule type="cellIs" dxfId="31" priority="5" operator="greaterThan">
      <formula>0</formula>
    </cfRule>
  </conditionalFormatting>
  <conditionalFormatting sqref="R278">
    <cfRule type="cellIs" dxfId="30" priority="3" operator="greaterThan">
      <formula>0</formula>
    </cfRule>
  </conditionalFormatting>
  <conditionalFormatting sqref="T278:AK278 AM278:AO278">
    <cfRule type="cellIs" dxfId="29" priority="2" operator="equal">
      <formula>FALSE</formula>
    </cfRule>
  </conditionalFormatting>
  <conditionalFormatting sqref="AQ278:AS278">
    <cfRule type="cellIs" dxfId="28" priority="1" operator="equal">
      <formula>FALSE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885D8-4DD3-4418-A1C3-8C67D1111951}">
  <sheetPr>
    <tabColor theme="8"/>
  </sheetPr>
  <dimension ref="A1:BI281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164</v>
      </c>
      <c r="G7" s="4" t="s">
        <v>165</v>
      </c>
      <c r="H7" s="4" t="s">
        <v>761</v>
      </c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1246</v>
      </c>
    </row>
    <row r="12" spans="1:61" x14ac:dyDescent="0.3">
      <c r="E12" s="3" t="s">
        <v>84</v>
      </c>
      <c r="F12" s="3" t="s">
        <v>245</v>
      </c>
      <c r="G12" s="3" t="s">
        <v>166</v>
      </c>
      <c r="L12" s="3" t="s">
        <v>158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Cal_EfficientCosts!AG59</f>
        <v>357.15397738892</v>
      </c>
      <c r="AH12" s="17">
        <f>Cal_EfficientCosts!AH59</f>
        <v>357.91581700954418</v>
      </c>
      <c r="AI12" s="17">
        <f>Cal_EfficientCosts!AI59</f>
        <v>355.68862786231034</v>
      </c>
      <c r="AJ12" s="17">
        <f>Cal_EfficientCosts!AJ59</f>
        <v>351.30975271057667</v>
      </c>
      <c r="AK12" s="17">
        <f>Cal_EfficientCosts!AK59</f>
        <v>350.18803071695078</v>
      </c>
      <c r="AM12" s="14"/>
      <c r="AN12" s="14"/>
      <c r="AO12" s="18">
        <f>SUM(AG12:AK12)</f>
        <v>1772.2562056883021</v>
      </c>
      <c r="AQ12" s="14"/>
      <c r="AR12" s="14"/>
      <c r="AS12" s="14"/>
    </row>
    <row r="13" spans="1:61" x14ac:dyDescent="0.3">
      <c r="E13" s="3" t="s">
        <v>84</v>
      </c>
      <c r="F13" s="3" t="s">
        <v>1248</v>
      </c>
      <c r="G13" s="3" t="s">
        <v>166</v>
      </c>
      <c r="L13" s="3" t="s">
        <v>158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Inp_So_sub!AG182</f>
        <v>377.27097548827174</v>
      </c>
      <c r="AH13" s="17">
        <f>Inp_So_sub!AH182</f>
        <v>391.11258308261404</v>
      </c>
      <c r="AI13" s="17">
        <f>Inp_So_sub!AI182</f>
        <v>389.62670525696444</v>
      </c>
      <c r="AJ13" s="17">
        <f>Inp_So_sub!AJ182</f>
        <v>380.40242030644868</v>
      </c>
      <c r="AK13" s="17">
        <f>Inp_So_sub!AK182</f>
        <v>378.47175320704355</v>
      </c>
      <c r="AM13" s="14"/>
      <c r="AN13" s="14"/>
      <c r="AO13" s="18">
        <f>SUM(AG13:AK13)</f>
        <v>1916.8844373413424</v>
      </c>
      <c r="AQ13" s="14"/>
      <c r="AR13" s="14"/>
      <c r="AS13" s="14"/>
    </row>
    <row r="14" spans="1:61" x14ac:dyDescent="0.3">
      <c r="E14" s="3" t="s">
        <v>84</v>
      </c>
      <c r="F14" s="3" t="s">
        <v>246</v>
      </c>
      <c r="G14" s="3" t="s">
        <v>166</v>
      </c>
      <c r="L14" s="3" t="s">
        <v>225</v>
      </c>
      <c r="R14" s="18">
        <f>AO12/AO13</f>
        <v>0.92455036472953211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1183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247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166</v>
      </c>
      <c r="H19" s="4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348.80601798954802</v>
      </c>
      <c r="AH19" s="18">
        <f t="shared" ref="AH19:AK19" si="0">AH13*$R$14</f>
        <v>361.60328133934024</v>
      </c>
      <c r="AI19" s="18">
        <f t="shared" si="0"/>
        <v>360.22951245369239</v>
      </c>
      <c r="AJ19" s="18">
        <f t="shared" si="0"/>
        <v>351.7011964383239</v>
      </c>
      <c r="AK19" s="18">
        <f t="shared" si="0"/>
        <v>349.91619746739758</v>
      </c>
      <c r="AM19" s="14"/>
      <c r="AN19" s="14"/>
      <c r="AO19" s="18">
        <f>SUM(AG19:AK19)</f>
        <v>1772.2562056883021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AG$19*SUMIFS(Inp_So_SubAdjCostShares!AG$42:AG$67,Inp_So_SubAdjCostShares!$I$42:$I$67,Cal_So!$H20)</f>
        <v>116.94576561351872</v>
      </c>
      <c r="AH20" s="18">
        <f>AH$19*SUMIFS(Inp_So_SubAdjCostShares!AH$42:AH$67,Inp_So_SubAdjCostShares!$I$42:$I$67,Cal_So!$H20)</f>
        <v>118.18859635422687</v>
      </c>
      <c r="AI20" s="18">
        <f>AI$19*SUMIFS(Inp_So_SubAdjCostShares!AI$42:AI$67,Inp_So_SubAdjCostShares!$I$42:$I$67,Cal_So!$H20)</f>
        <v>118.32626562846693</v>
      </c>
      <c r="AJ20" s="18">
        <f>AJ$19*SUMIFS(Inp_So_SubAdjCostShares!AJ$42:AJ$67,Inp_So_SubAdjCostShares!$I$42:$I$67,Cal_So!$H20)</f>
        <v>116.38815001949366</v>
      </c>
      <c r="AK20" s="18">
        <f>AK$19*SUMIFS(Inp_So_SubAdjCostShares!AK$42:AK$67,Inp_So_SubAdjCostShares!$I$42:$I$67,Cal_So!$H20)</f>
        <v>117.39952098245044</v>
      </c>
      <c r="AM20" s="14"/>
      <c r="AN20" s="14"/>
      <c r="AO20" s="18">
        <f t="shared" ref="AO20:AO64" si="1">SUM(AG20:AK20)</f>
        <v>587.24829859815657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AG$19*SUMIFS(Inp_So_SubAdjCostShares!AG$42:AG$67,Inp_So_SubAdjCostShares!$I$42:$I$67,Cal_So!$H21)</f>
        <v>0</v>
      </c>
      <c r="AH21" s="18">
        <f>AH$19*SUMIFS(Inp_So_SubAdjCostShares!AH$42:AH$67,Inp_So_SubAdjCostShares!$I$42:$I$67,Cal_So!$H21)</f>
        <v>0</v>
      </c>
      <c r="AI21" s="18">
        <f>AI$19*SUMIFS(Inp_So_SubAdjCostShares!AI$42:AI$67,Inp_So_SubAdjCostShares!$I$42:$I$67,Cal_So!$H21)</f>
        <v>0</v>
      </c>
      <c r="AJ21" s="18">
        <f>AJ$19*SUMIFS(Inp_So_SubAdjCostShares!AJ$42:AJ$67,Inp_So_SubAdjCostShares!$I$42:$I$67,Cal_So!$H21)</f>
        <v>0</v>
      </c>
      <c r="AK21" s="18">
        <f>AK$19*SUMIFS(Inp_So_SubAdjCostShares!AK$42:AK$67,Inp_So_SubAdjCostShares!$I$42:$I$67,Cal_So!$H21)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158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AG$19*SUMIFS(Inp_So_SubAdjCostShares!AG$42:AG$67,Inp_So_SubAdjCostShares!$I$42:$I$67,Cal_So!$H22)</f>
        <v>25.340892560624251</v>
      </c>
      <c r="AH22" s="18">
        <f>AH$19*SUMIFS(Inp_So_SubAdjCostShares!AH$42:AH$67,Inp_So_SubAdjCostShares!$I$42:$I$67,Cal_So!$H22)</f>
        <v>26.909740136194269</v>
      </c>
      <c r="AI22" s="18">
        <f>AI$19*SUMIFS(Inp_So_SubAdjCostShares!AI$42:AI$67,Inp_So_SubAdjCostShares!$I$42:$I$67,Cal_So!$H22)</f>
        <v>26.259809129492012</v>
      </c>
      <c r="AJ22" s="18">
        <f>AJ$19*SUMIFS(Inp_So_SubAdjCostShares!AJ$42:AJ$67,Inp_So_SubAdjCostShares!$I$42:$I$67,Cal_So!$H22)</f>
        <v>24.608907214737716</v>
      </c>
      <c r="AK22" s="18">
        <f>AK$19*SUMIFS(Inp_So_SubAdjCostShares!AK$42:AK$67,Inp_So_SubAdjCostShares!$I$42:$I$67,Cal_So!$H22)</f>
        <v>24.72154787642075</v>
      </c>
      <c r="AM22" s="14"/>
      <c r="AN22" s="14"/>
      <c r="AO22" s="18">
        <f t="shared" si="1"/>
        <v>127.840896917469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158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158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59.267003493534574</v>
      </c>
      <c r="AH27" s="72">
        <f t="shared" ref="AH27:AK27" si="2">SUM(AH28:AH32)</f>
        <v>57.413038251160486</v>
      </c>
      <c r="AI27" s="72">
        <f t="shared" si="2"/>
        <v>56.333515633220927</v>
      </c>
      <c r="AJ27" s="72">
        <f t="shared" si="2"/>
        <v>54.949654844274832</v>
      </c>
      <c r="AK27" s="72">
        <f t="shared" si="2"/>
        <v>55.661899973099594</v>
      </c>
      <c r="AM27" s="14"/>
      <c r="AN27" s="14"/>
      <c r="AO27" s="18">
        <f t="shared" si="1"/>
        <v>283.6251121952904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AG$19*SUMIFS(Inp_So_SubAdjCostShares!AG$42:AG$67,Inp_So_SubAdjCostShares!$I$42:$I$67,Cal_So!$H28)</f>
        <v>16.355191420533046</v>
      </c>
      <c r="AH28" s="18">
        <f>AH$19*SUMIFS(Inp_So_SubAdjCostShares!AH$42:AH$67,Inp_So_SubAdjCostShares!$I$42:$I$67,Cal_So!$H28)</f>
        <v>16.339719541736159</v>
      </c>
      <c r="AI28" s="18">
        <f>AI$19*SUMIFS(Inp_So_SubAdjCostShares!AI$42:AI$67,Inp_So_SubAdjCostShares!$I$42:$I$67,Cal_So!$H28)</f>
        <v>16.301810808278898</v>
      </c>
      <c r="AJ28" s="18">
        <f>AJ$19*SUMIFS(Inp_So_SubAdjCostShares!AJ$42:AJ$67,Inp_So_SubAdjCostShares!$I$42:$I$67,Cal_So!$H28)</f>
        <v>15.506941194396877</v>
      </c>
      <c r="AK28" s="18">
        <f>AK$19*SUMIFS(Inp_So_SubAdjCostShares!AK$42:AK$67,Inp_So_SubAdjCostShares!$I$42:$I$67,Cal_So!$H28)</f>
        <v>15.902370708234622</v>
      </c>
      <c r="AM28" s="14"/>
      <c r="AN28" s="14"/>
      <c r="AO28" s="18">
        <f t="shared" si="1"/>
        <v>80.406033673179607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308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AG$19*SUMIFS(Inp_So_SubAdjCostShares!AG$42:AG$67,Inp_So_SubAdjCostShares!$I$42:$I$67,Cal_So!$H29)</f>
        <v>18.584053320015975</v>
      </c>
      <c r="AH29" s="18">
        <f>AH$19*SUMIFS(Inp_So_SubAdjCostShares!AH$42:AH$67,Inp_So_SubAdjCostShares!$I$42:$I$67,Cal_So!$H29)</f>
        <v>17.82212032074899</v>
      </c>
      <c r="AI29" s="18">
        <f>AI$19*SUMIFS(Inp_So_SubAdjCostShares!AI$42:AI$67,Inp_So_SubAdjCostShares!$I$42:$I$67,Cal_So!$H29)</f>
        <v>17.002748763423266</v>
      </c>
      <c r="AJ29" s="18">
        <f>AJ$19*SUMIFS(Inp_So_SubAdjCostShares!AJ$42:AJ$67,Inp_So_SubAdjCostShares!$I$42:$I$67,Cal_So!$H29)</f>
        <v>16.294906054894216</v>
      </c>
      <c r="AK29" s="18">
        <f>AK$19*SUMIFS(Inp_So_SubAdjCostShares!AK$42:AK$67,Inp_So_SubAdjCostShares!$I$42:$I$67,Cal_So!$H29)</f>
        <v>15.722557664961823</v>
      </c>
      <c r="AM29" s="14"/>
      <c r="AN29" s="14"/>
      <c r="AO29" s="18">
        <f t="shared" si="1"/>
        <v>85.426386124044271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184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AG$19*SUMIFS(Inp_So_SubAdjCostShares!AG$42:AG$67,Inp_So_SubAdjCostShares!$I$42:$I$67,Cal_So!$H30)</f>
        <v>19.2855349675154</v>
      </c>
      <c r="AH30" s="18">
        <f>AH$19*SUMIFS(Inp_So_SubAdjCostShares!AH$42:AH$67,Inp_So_SubAdjCostShares!$I$42:$I$67,Cal_So!$H30)</f>
        <v>19.417086330472547</v>
      </c>
      <c r="AI30" s="18">
        <f>AI$19*SUMIFS(Inp_So_SubAdjCostShares!AI$42:AI$67,Inp_So_SubAdjCostShares!$I$42:$I$67,Cal_So!$H30)</f>
        <v>19.282312708132764</v>
      </c>
      <c r="AJ30" s="18">
        <f>AJ$19*SUMIFS(Inp_So_SubAdjCostShares!AJ$42:AJ$67,Inp_So_SubAdjCostShares!$I$42:$I$67,Cal_So!$H30)</f>
        <v>19.398511556153647</v>
      </c>
      <c r="AK30" s="18">
        <f>AK$19*SUMIFS(Inp_So_SubAdjCostShares!AK$42:AK$67,Inp_So_SubAdjCostShares!$I$42:$I$67,Cal_So!$H30)</f>
        <v>19.530718164832823</v>
      </c>
      <c r="AM30" s="14"/>
      <c r="AN30" s="14"/>
      <c r="AO30" s="18">
        <f t="shared" si="1"/>
        <v>96.91416372710718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309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AG$19*SUMIFS(Inp_So_SubAdjCostShares!AG$42:AG$67,Inp_So_SubAdjCostShares!$I$42:$I$67,Cal_So!$H31)</f>
        <v>0</v>
      </c>
      <c r="AH31" s="18">
        <f>AH$19*SUMIFS(Inp_So_SubAdjCostShares!AH$42:AH$67,Inp_So_SubAdjCostShares!$I$42:$I$67,Cal_So!$H31)</f>
        <v>0</v>
      </c>
      <c r="AI31" s="18">
        <f>AI$19*SUMIFS(Inp_So_SubAdjCostShares!AI$42:AI$67,Inp_So_SubAdjCostShares!$I$42:$I$67,Cal_So!$H31)</f>
        <v>0</v>
      </c>
      <c r="AJ31" s="18">
        <f>AJ$19*SUMIFS(Inp_So_SubAdjCostShares!AJ$42:AJ$67,Inp_So_SubAdjCostShares!$I$42:$I$67,Cal_So!$H31)</f>
        <v>0</v>
      </c>
      <c r="AK31" s="18">
        <f>AK$19*SUMIFS(Inp_So_SubAdjCostShares!AK$42:AK$67,Inp_So_SubAdjCostShares!$I$42:$I$67,Cal_So!$H31)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310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AG$19*SUMIFS(Inp_So_SubAdjCostShares!AG$42:AG$67,Inp_So_SubAdjCostShares!$I$42:$I$67,Cal_So!$H32)</f>
        <v>5.0422237854701581</v>
      </c>
      <c r="AH32" s="18">
        <f>AH$19*SUMIFS(Inp_So_SubAdjCostShares!AH$42:AH$67,Inp_So_SubAdjCostShares!$I$42:$I$67,Cal_So!$H32)</f>
        <v>3.8341120582027877</v>
      </c>
      <c r="AI32" s="18">
        <f>AI$19*SUMIFS(Inp_So_SubAdjCostShares!AI$42:AI$67,Inp_So_SubAdjCostShares!$I$42:$I$67,Cal_So!$H32)</f>
        <v>3.7466433533860006</v>
      </c>
      <c r="AJ32" s="18">
        <f>AJ$19*SUMIFS(Inp_So_SubAdjCostShares!AJ$42:AJ$67,Inp_So_SubAdjCostShares!$I$42:$I$67,Cal_So!$H32)</f>
        <v>3.7492960388300953</v>
      </c>
      <c r="AK32" s="18">
        <f>AK$19*SUMIFS(Inp_So_SubAdjCostShares!AK$42:AK$67,Inp_So_SubAdjCostShares!$I$42:$I$67,Cal_So!$H32)</f>
        <v>4.5062534350703194</v>
      </c>
      <c r="AM32" s="14"/>
      <c r="AN32" s="14"/>
      <c r="AO32" s="18">
        <f t="shared" si="1"/>
        <v>20.878528670959362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185</v>
      </c>
      <c r="H33" s="4" t="s">
        <v>186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AG$19*SUMIFS(Inp_So_SubAdjCostShares!AG$42:AG$67,Inp_So_SubAdjCostShares!$I$42:$I$67,Cal_So!$H33)</f>
        <v>26.799820382918575</v>
      </c>
      <c r="AH33" s="18">
        <f>AH$19*SUMIFS(Inp_So_SubAdjCostShares!AH$42:AH$67,Inp_So_SubAdjCostShares!$I$42:$I$67,Cal_So!$H33)</f>
        <v>27.35827727875941</v>
      </c>
      <c r="AI33" s="18">
        <f>AI$19*SUMIFS(Inp_So_SubAdjCostShares!AI$42:AI$67,Inp_So_SubAdjCostShares!$I$42:$I$67,Cal_So!$H33)</f>
        <v>29.344673482960182</v>
      </c>
      <c r="AJ33" s="18">
        <f>AJ$19*SUMIFS(Inp_So_SubAdjCostShares!AJ$42:AJ$67,Inp_So_SubAdjCostShares!$I$42:$I$67,Cal_So!$H33)</f>
        <v>30.39580880954875</v>
      </c>
      <c r="AK33" s="18">
        <f>AK$19*SUMIFS(Inp_So_SubAdjCostShares!AK$42:AK$67,Inp_So_SubAdjCostShares!$I$42:$I$67,Cal_So!$H33)</f>
        <v>30.753019200363845</v>
      </c>
      <c r="AM33" s="14"/>
      <c r="AN33" s="14"/>
      <c r="AO33" s="18">
        <f t="shared" si="1"/>
        <v>144.65159915455075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185</v>
      </c>
      <c r="H34" s="3" t="s">
        <v>1096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AG$19*SUMIFS(Inp_So_SubAdjCostShares!AG$42:AG$67,Inp_So_SubAdjCostShares!$I$42:$I$67,Cal_So!$H34)</f>
        <v>12.395073232339838</v>
      </c>
      <c r="AH34" s="18">
        <f>AH$19*SUMIFS(Inp_So_SubAdjCostShares!AH$42:AH$67,Inp_So_SubAdjCostShares!$I$42:$I$67,Cal_So!$H34)</f>
        <v>13.009405790727218</v>
      </c>
      <c r="AI34" s="18">
        <f>AI$19*SUMIFS(Inp_So_SubAdjCostShares!AI$42:AI$67,Inp_So_SubAdjCostShares!$I$42:$I$67,Cal_So!$H34)</f>
        <v>13.541704161464907</v>
      </c>
      <c r="AJ34" s="18">
        <f>AJ$19*SUMIFS(Inp_So_SubAdjCostShares!AJ$42:AJ$67,Inp_So_SubAdjCostShares!$I$42:$I$67,Cal_So!$H34)</f>
        <v>14.121400598929515</v>
      </c>
      <c r="AK34" s="18">
        <f>AK$19*SUMIFS(Inp_So_SubAdjCostShares!AK$42:AK$67,Inp_So_SubAdjCostShares!$I$42:$I$67,Cal_So!$H34)</f>
        <v>14.789326833554798</v>
      </c>
      <c r="AM34" s="14"/>
      <c r="AN34" s="14"/>
      <c r="AO34" s="18">
        <f t="shared" ref="AO34:AO41" si="3">SUM(AG34:AK34)</f>
        <v>67.856910617016268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185</v>
      </c>
      <c r="H35" s="3" t="s">
        <v>188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AG$19*SUMIFS(Inp_So_SubAdjCostShares!AG$42:AG$67,Inp_So_SubAdjCostShares!$I$42:$I$67,Cal_So!$H35)</f>
        <v>4.5277878640212395</v>
      </c>
      <c r="AH35" s="18">
        <f>AH$19*SUMIFS(Inp_So_SubAdjCostShares!AH$42:AH$67,Inp_So_SubAdjCostShares!$I$42:$I$67,Cal_So!$H35)</f>
        <v>4.7031092168596107</v>
      </c>
      <c r="AI35" s="18">
        <f>AI$19*SUMIFS(Inp_So_SubAdjCostShares!AI$42:AI$67,Inp_So_SubAdjCostShares!$I$42:$I$67,Cal_So!$H35)</f>
        <v>4.6638661908851606</v>
      </c>
      <c r="AJ35" s="18">
        <f>AJ$19*SUMIFS(Inp_So_SubAdjCostShares!AJ$42:AJ$67,Inp_So_SubAdjCostShares!$I$42:$I$67,Cal_So!$H35)</f>
        <v>4.6748835236991724</v>
      </c>
      <c r="AK35" s="18">
        <f>AK$19*SUMIFS(Inp_So_SubAdjCostShares!AK$42:AK$67,Inp_So_SubAdjCostShares!$I$42:$I$67,Cal_So!$H35)</f>
        <v>4.7023021880023697</v>
      </c>
      <c r="AM35" s="14"/>
      <c r="AN35" s="14"/>
      <c r="AO35" s="18">
        <f t="shared" si="3"/>
        <v>23.271948983467553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185</v>
      </c>
      <c r="H36" s="3" t="s">
        <v>189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AG$19*SUMIFS(Inp_So_SubAdjCostShares!AG$42:AG$67,Inp_So_SubAdjCostShares!$I$42:$I$67,Cal_So!$H36)</f>
        <v>2.4377010360850195</v>
      </c>
      <c r="AH36" s="18">
        <f>AH$19*SUMIFS(Inp_So_SubAdjCostShares!AH$42:AH$67,Inp_So_SubAdjCostShares!$I$42:$I$67,Cal_So!$H36)</f>
        <v>2.3655142703392027</v>
      </c>
      <c r="AI36" s="18">
        <f>AI$19*SUMIFS(Inp_So_SubAdjCostShares!AI$42:AI$67,Inp_So_SubAdjCostShares!$I$42:$I$67,Cal_So!$H36)</f>
        <v>2.3171153537996254</v>
      </c>
      <c r="AJ36" s="18">
        <f>AJ$19*SUMIFS(Inp_So_SubAdjCostShares!AJ$42:AJ$67,Inp_So_SubAdjCostShares!$I$42:$I$67,Cal_So!$H36)</f>
        <v>2.3293317030171776</v>
      </c>
      <c r="AK36" s="18">
        <f>AK$19*SUMIFS(Inp_So_SubAdjCostShares!AK$42:AK$67,Inp_So_SubAdjCostShares!$I$42:$I$67,Cal_So!$H36)</f>
        <v>2.2820631864961345</v>
      </c>
      <c r="AM36" s="14"/>
      <c r="AN36" s="14"/>
      <c r="AO36" s="18">
        <f t="shared" si="3"/>
        <v>11.73172554973716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185</v>
      </c>
      <c r="H37" s="3" t="s">
        <v>190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AG$19*SUMIFS(Inp_So_SubAdjCostShares!AG$42:AG$67,Inp_So_SubAdjCostShares!$I$42:$I$67,Cal_So!$H37)</f>
        <v>0.9769974535017798</v>
      </c>
      <c r="AH37" s="18">
        <f>AH$19*SUMIFS(Inp_So_SubAdjCostShares!AH$42:AH$67,Inp_So_SubAdjCostShares!$I$42:$I$67,Cal_So!$H37)</f>
        <v>0.95142052700402835</v>
      </c>
      <c r="AI37" s="18">
        <f>AI$19*SUMIFS(Inp_So_SubAdjCostShares!AI$42:AI$67,Inp_So_SubAdjCostShares!$I$42:$I$67,Cal_So!$H37)</f>
        <v>2.5977607267739451</v>
      </c>
      <c r="AJ37" s="18">
        <f>AJ$19*SUMIFS(Inp_So_SubAdjCostShares!AJ$42:AJ$67,Inp_So_SubAdjCostShares!$I$42:$I$67,Cal_So!$H37)</f>
        <v>3.0616252157807162</v>
      </c>
      <c r="AK37" s="18">
        <f>AK$19*SUMIFS(Inp_So_SubAdjCostShares!AK$42:AK$67,Inp_So_SubAdjCostShares!$I$42:$I$67,Cal_So!$H37)</f>
        <v>2.7023337641121095</v>
      </c>
      <c r="AM37" s="14"/>
      <c r="AN37" s="14"/>
      <c r="AO37" s="18">
        <f t="shared" si="3"/>
        <v>10.290137687172578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185</v>
      </c>
      <c r="H38" s="3" t="s">
        <v>191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AG$19*SUMIFS(Inp_So_SubAdjCostShares!AG$42:AG$67,Inp_So_SubAdjCostShares!$I$42:$I$67,Cal_So!$H38)</f>
        <v>0.51766808509074336</v>
      </c>
      <c r="AH38" s="18">
        <f>AH$19*SUMIFS(Inp_So_SubAdjCostShares!AH$42:AH$67,Inp_So_SubAdjCostShares!$I$42:$I$67,Cal_So!$H38)</f>
        <v>0.50285617856583842</v>
      </c>
      <c r="AI38" s="18">
        <f>AI$19*SUMIFS(Inp_So_SubAdjCostShares!AI$42:AI$67,Inp_So_SubAdjCostShares!$I$42:$I$67,Cal_So!$H38)</f>
        <v>0.47222798389814591</v>
      </c>
      <c r="AJ38" s="18">
        <f>AJ$19*SUMIFS(Inp_So_SubAdjCostShares!AJ$42:AJ$67,Inp_So_SubAdjCostShares!$I$42:$I$67,Cal_So!$H38)</f>
        <v>0.50126988509831105</v>
      </c>
      <c r="AK38" s="18">
        <f>AK$19*SUMIFS(Inp_So_SubAdjCostShares!AK$42:AK$67,Inp_So_SubAdjCostShares!$I$42:$I$67,Cal_So!$H38)</f>
        <v>0.52397777030836956</v>
      </c>
      <c r="AM38" s="14"/>
      <c r="AN38" s="14"/>
      <c r="AO38" s="18">
        <f t="shared" si="3"/>
        <v>2.5179999029614084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185</v>
      </c>
      <c r="H39" s="3" t="s">
        <v>192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AG$19*SUMIFS(Inp_So_SubAdjCostShares!AG$42:AG$67,Inp_So_SubAdjCostShares!$I$42:$I$67,Cal_So!$H39)</f>
        <v>0.20943261901334828</v>
      </c>
      <c r="AH39" s="18">
        <f>AH$19*SUMIFS(Inp_So_SubAdjCostShares!AH$42:AH$67,Inp_So_SubAdjCostShares!$I$42:$I$67,Cal_So!$H39)</f>
        <v>0.20095342016850673</v>
      </c>
      <c r="AI39" s="18">
        <f>AI$19*SUMIFS(Inp_So_SubAdjCostShares!AI$42:AI$67,Inp_So_SubAdjCostShares!$I$42:$I$67,Cal_So!$H39)</f>
        <v>0.18396429418377283</v>
      </c>
      <c r="AJ39" s="18">
        <f>AJ$19*SUMIFS(Inp_So_SubAdjCostShares!AJ$42:AJ$67,Inp_So_SubAdjCostShares!$I$42:$I$67,Cal_So!$H39)</f>
        <v>0.19911492990337368</v>
      </c>
      <c r="AK39" s="18">
        <f>AK$19*SUMIFS(Inp_So_SubAdjCostShares!AK$42:AK$67,Inp_So_SubAdjCostShares!$I$42:$I$67,Cal_So!$H39)</f>
        <v>0.21049988438253073</v>
      </c>
      <c r="AM39" s="14"/>
      <c r="AN39" s="14"/>
      <c r="AO39" s="18">
        <f t="shared" si="3"/>
        <v>1.0039651476515321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185</v>
      </c>
      <c r="H40" s="3" t="s">
        <v>193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AG$19*SUMIFS(Inp_So_SubAdjCostShares!AG$42:AG$67,Inp_So_SubAdjCostShares!$I$42:$I$67,Cal_So!$H40)</f>
        <v>4.998243569749917</v>
      </c>
      <c r="AH40" s="18">
        <f>AH$19*SUMIFS(Inp_So_SubAdjCostShares!AH$42:AH$67,Inp_So_SubAdjCostShares!$I$42:$I$67,Cal_So!$H40)</f>
        <v>4.9070487547397459</v>
      </c>
      <c r="AI40" s="18">
        <f>AI$19*SUMIFS(Inp_So_SubAdjCostShares!AI$42:AI$67,Inp_So_SubAdjCostShares!$I$42:$I$67,Cal_So!$H40)</f>
        <v>4.8886822467059368</v>
      </c>
      <c r="AJ40" s="18">
        <f>AJ$19*SUMIFS(Inp_So_SubAdjCostShares!AJ$42:AJ$67,Inp_So_SubAdjCostShares!$I$42:$I$67,Cal_So!$H40)</f>
        <v>4.7938890485928596</v>
      </c>
      <c r="AK40" s="18">
        <f>AK$19*SUMIFS(Inp_So_SubAdjCostShares!AK$42:AK$67,Inp_So_SubAdjCostShares!$I$42:$I$67,Cal_So!$H40)</f>
        <v>4.8006334114741076</v>
      </c>
      <c r="AM40" s="14"/>
      <c r="AN40" s="14"/>
      <c r="AO40" s="18">
        <f t="shared" si="3"/>
        <v>24.388497031262567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185</v>
      </c>
      <c r="H41" s="3" t="s">
        <v>194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AG$19*SUMIFS(Inp_So_SubAdjCostShares!AG$42:AG$67,Inp_So_SubAdjCostShares!$I$42:$I$67,Cal_So!$H41)</f>
        <v>0.73691652311668532</v>
      </c>
      <c r="AH41" s="18">
        <f>AH$19*SUMIFS(Inp_So_SubAdjCostShares!AH$42:AH$67,Inp_So_SubAdjCostShares!$I$42:$I$67,Cal_So!$H41)</f>
        <v>0.71796912035525484</v>
      </c>
      <c r="AI41" s="18">
        <f>AI$19*SUMIFS(Inp_So_SubAdjCostShares!AI$42:AI$67,Inp_So_SubAdjCostShares!$I$42:$I$67,Cal_So!$H41)</f>
        <v>0.67935252524868539</v>
      </c>
      <c r="AJ41" s="18">
        <f>AJ$19*SUMIFS(Inp_So_SubAdjCostShares!AJ$42:AJ$67,Inp_So_SubAdjCostShares!$I$42:$I$67,Cal_So!$H41)</f>
        <v>0.7142939045276222</v>
      </c>
      <c r="AK41" s="18">
        <f>AK$19*SUMIFS(Inp_So_SubAdjCostShares!AK$42:AK$67,Inp_So_SubAdjCostShares!$I$42:$I$67,Cal_So!$H41)</f>
        <v>0.74188216203342505</v>
      </c>
      <c r="AM41" s="14"/>
      <c r="AN41" s="14"/>
      <c r="AO41" s="18">
        <f t="shared" si="3"/>
        <v>3.5904142352816732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195</v>
      </c>
      <c r="H42" s="4" t="s">
        <v>196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AG$19*SUMIFS(Inp_So_SubAdjCostShares!AG$42:AG$67,Inp_So_SubAdjCostShares!$I$42:$I$67,Cal_So!$H42)</f>
        <v>5.5380491764413309</v>
      </c>
      <c r="AH42" s="18">
        <f>AH$19*SUMIFS(Inp_So_SubAdjCostShares!AH$42:AH$67,Inp_So_SubAdjCostShares!$I$42:$I$67,Cal_So!$H42)</f>
        <v>6.5075406881127194</v>
      </c>
      <c r="AI42" s="18">
        <f>AI$19*SUMIFS(Inp_So_SubAdjCostShares!AI$42:AI$67,Inp_So_SubAdjCostShares!$I$42:$I$67,Cal_So!$H42)</f>
        <v>6.3882673827938063</v>
      </c>
      <c r="AJ42" s="18">
        <f>AJ$19*SUMIFS(Inp_So_SubAdjCostShares!AJ$42:AJ$67,Inp_So_SubAdjCostShares!$I$42:$I$67,Cal_So!$H42)</f>
        <v>6.4337791509323514</v>
      </c>
      <c r="AK42" s="18">
        <f>AK$19*SUMIFS(Inp_So_SubAdjCostShares!AK$42:AK$67,Inp_So_SubAdjCostShares!$I$42:$I$67,Cal_So!$H42)</f>
        <v>6.2630539325662618</v>
      </c>
      <c r="AM42" s="14"/>
      <c r="AN42" s="14"/>
      <c r="AO42" s="18">
        <f t="shared" si="1"/>
        <v>31.13069033084647</v>
      </c>
      <c r="AQ42" s="14"/>
      <c r="AR42" s="14"/>
      <c r="AS42" s="14"/>
    </row>
    <row r="43" spans="5:45" x14ac:dyDescent="0.3">
      <c r="E43" s="4" t="s">
        <v>172</v>
      </c>
      <c r="F43" s="4" t="s">
        <v>197</v>
      </c>
      <c r="H43" s="4" t="s">
        <v>198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197</v>
      </c>
      <c r="H44" s="104" t="s">
        <v>199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197</v>
      </c>
      <c r="H45" s="105" t="s">
        <v>200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197</v>
      </c>
      <c r="H46" s="105" t="s">
        <v>201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197</v>
      </c>
      <c r="H47" s="105" t="s">
        <v>202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197</v>
      </c>
      <c r="H48" s="105" t="s">
        <v>203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197</v>
      </c>
      <c r="H49" s="105" t="s">
        <v>204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197</v>
      </c>
      <c r="H50" s="105" t="s">
        <v>1107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197</v>
      </c>
      <c r="H51" s="105" t="s">
        <v>206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197</v>
      </c>
      <c r="H52" s="105" t="s">
        <v>207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197</v>
      </c>
      <c r="H53" s="105" t="s">
        <v>1108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197</v>
      </c>
      <c r="H54" s="105" t="s">
        <v>1109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197</v>
      </c>
      <c r="H55" s="105" t="s">
        <v>1110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197</v>
      </c>
      <c r="H56" s="105" t="s">
        <v>195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209</v>
      </c>
      <c r="H57" s="4" t="s">
        <v>209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AG$19*SUMIFS(Inp_So_SubAdjCostShares!AG$42:AG$67,Inp_So_SubAdjCostShares!$I$42:$I$67,Cal_So!$H57)</f>
        <v>59.710462888958503</v>
      </c>
      <c r="AH57" s="18">
        <f>AH$19*SUMIFS(Inp_So_SubAdjCostShares!AH$42:AH$67,Inp_So_SubAdjCostShares!$I$42:$I$67,Cal_So!$H57)</f>
        <v>69.639764882582497</v>
      </c>
      <c r="AI57" s="18">
        <f>AI$19*SUMIFS(Inp_So_SubAdjCostShares!AI$42:AI$67,Inp_So_SubAdjCostShares!$I$42:$I$67,Cal_So!$H57)</f>
        <v>69.054335559456689</v>
      </c>
      <c r="AJ57" s="18">
        <f>AJ$19*SUMIFS(Inp_So_SubAdjCostShares!AJ$42:AJ$67,Inp_So_SubAdjCostShares!$I$42:$I$67,Cal_So!$H57)</f>
        <v>62.642341326862969</v>
      </c>
      <c r="AK57" s="18">
        <f>AK$19*SUMIFS(Inp_So_SubAdjCostShares!AK$42:AK$67,Inp_So_SubAdjCostShares!$I$42:$I$67,Cal_So!$H57)</f>
        <v>58.620909874919597</v>
      </c>
      <c r="AM57" s="14"/>
      <c r="AN57" s="14"/>
      <c r="AO57" s="18">
        <f t="shared" si="1"/>
        <v>319.66781453278026</v>
      </c>
      <c r="AQ57" s="14"/>
      <c r="AR57" s="14"/>
      <c r="AS57" s="14"/>
    </row>
    <row r="58" spans="5:45" x14ac:dyDescent="0.3">
      <c r="E58" s="3" t="s">
        <v>209</v>
      </c>
      <c r="H58" s="3" t="s">
        <v>311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AG$19*SUMIFS(Inp_So_SubAdjCostShares!AG$42:AG$67,Inp_So_SubAdjCostShares!$I$42:$I$67,Cal_So!$H58)</f>
        <v>12.480793621580244</v>
      </c>
      <c r="AH58" s="18">
        <f>AH$19*SUMIFS(Inp_So_SubAdjCostShares!AH$42:AH$67,Inp_So_SubAdjCostShares!$I$42:$I$67,Cal_So!$H58)</f>
        <v>20.590320727568876</v>
      </c>
      <c r="AI58" s="18">
        <f>AI$19*SUMIFS(Inp_So_SubAdjCostShares!AI$42:AI$67,Inp_So_SubAdjCostShares!$I$42:$I$67,Cal_So!$H58)</f>
        <v>22.358678666183689</v>
      </c>
      <c r="AJ58" s="18">
        <f>AJ$19*SUMIFS(Inp_So_SubAdjCostShares!AJ$42:AJ$67,Inp_So_SubAdjCostShares!$I$42:$I$67,Cal_So!$H58)</f>
        <v>19.974478628228166</v>
      </c>
      <c r="AK58" s="18">
        <f>AK$19*SUMIFS(Inp_So_SubAdjCostShares!AK$42:AK$67,Inp_So_SubAdjCostShares!$I$42:$I$67,Cal_So!$H58)</f>
        <v>12.861334656533055</v>
      </c>
      <c r="AM58" s="14"/>
      <c r="AN58" s="14"/>
      <c r="AO58" s="18">
        <f t="shared" si="1"/>
        <v>88.265606300094035</v>
      </c>
      <c r="AQ58" s="14"/>
      <c r="AR58" s="14"/>
      <c r="AS58" s="14"/>
    </row>
    <row r="59" spans="5:45" x14ac:dyDescent="0.3">
      <c r="E59" s="3" t="s">
        <v>209</v>
      </c>
      <c r="H59" s="3" t="s">
        <v>210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AG$19*SUMIFS(Inp_So_SubAdjCostShares!AG$42:AG$67,Inp_So_SubAdjCostShares!$I$42:$I$67,Cal_So!$H59)</f>
        <v>12.284727398021658</v>
      </c>
      <c r="AH59" s="18">
        <f>AH$19*SUMIFS(Inp_So_SubAdjCostShares!AH$42:AH$67,Inp_So_SubAdjCostShares!$I$42:$I$67,Cal_So!$H59)</f>
        <v>12.227627408180384</v>
      </c>
      <c r="AI59" s="18">
        <f>AI$19*SUMIFS(Inp_So_SubAdjCostShares!AI$42:AI$67,Inp_So_SubAdjCostShares!$I$42:$I$67,Cal_So!$H59)</f>
        <v>11.530736303896182</v>
      </c>
      <c r="AJ59" s="18">
        <f>AJ$19*SUMIFS(Inp_So_SubAdjCostShares!AJ$42:AJ$67,Inp_So_SubAdjCostShares!$I$42:$I$67,Cal_So!$H59)</f>
        <v>10.871458768111935</v>
      </c>
      <c r="AK59" s="18">
        <f>AK$19*SUMIFS(Inp_So_SubAdjCostShares!AK$42:AK$67,Inp_So_SubAdjCostShares!$I$42:$I$67,Cal_So!$H59)</f>
        <v>10.473663809417516</v>
      </c>
      <c r="AM59" s="14"/>
      <c r="AN59" s="14"/>
      <c r="AO59" s="18">
        <f t="shared" si="1"/>
        <v>57.388213687627676</v>
      </c>
      <c r="AQ59" s="14"/>
      <c r="AR59" s="14"/>
      <c r="AS59" s="14"/>
    </row>
    <row r="60" spans="5:45" x14ac:dyDescent="0.3">
      <c r="E60" s="3" t="s">
        <v>209</v>
      </c>
      <c r="H60" s="3" t="s">
        <v>211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AG$19*SUMIFS(Inp_So_SubAdjCostShares!AG$42:AG$67,Inp_So_SubAdjCostShares!$I$42:$I$67,Cal_So!$H60)</f>
        <v>7.4989624421461247</v>
      </c>
      <c r="AH60" s="18">
        <f>AH$19*SUMIFS(Inp_So_SubAdjCostShares!AH$42:AH$67,Inp_So_SubAdjCostShares!$I$42:$I$67,Cal_So!$H60)</f>
        <v>9.4411011736455688</v>
      </c>
      <c r="AI60" s="18">
        <f>AI$19*SUMIFS(Inp_So_SubAdjCostShares!AI$42:AI$67,Inp_So_SubAdjCostShares!$I$42:$I$67,Cal_So!$H60)</f>
        <v>7.0354526674750444</v>
      </c>
      <c r="AJ60" s="18">
        <f>AJ$19*SUMIFS(Inp_So_SubAdjCostShares!AJ$42:AJ$67,Inp_So_SubAdjCostShares!$I$42:$I$67,Cal_So!$H60)</f>
        <v>5.3173928670444202</v>
      </c>
      <c r="AK60" s="18">
        <f>AK$19*SUMIFS(Inp_So_SubAdjCostShares!AK$42:AK$67,Inp_So_SubAdjCostShares!$I$42:$I$67,Cal_So!$H60)</f>
        <v>7.8235484238634418</v>
      </c>
      <c r="AM60" s="14"/>
      <c r="AN60" s="14"/>
      <c r="AO60" s="18">
        <f t="shared" si="1"/>
        <v>37.116457574174603</v>
      </c>
      <c r="AQ60" s="14"/>
      <c r="AR60" s="14"/>
      <c r="AS60" s="14"/>
    </row>
    <row r="61" spans="5:45" x14ac:dyDescent="0.3">
      <c r="E61" s="3" t="s">
        <v>209</v>
      </c>
      <c r="H61" s="3" t="s">
        <v>213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AG$19*SUMIFS(Inp_So_SubAdjCostShares!AG$42:AG$67,Inp_So_SubAdjCostShares!$I$42:$I$67,Cal_So!$H61)</f>
        <v>8.1767663246991393</v>
      </c>
      <c r="AH61" s="18">
        <f>AH$19*SUMIFS(Inp_So_SubAdjCostShares!AH$42:AH$67,Inp_So_SubAdjCostShares!$I$42:$I$67,Cal_So!$H61)</f>
        <v>8.1475437269710067</v>
      </c>
      <c r="AI61" s="18">
        <f>AI$19*SUMIFS(Inp_So_SubAdjCostShares!AI$42:AI$67,Inp_So_SubAdjCostShares!$I$42:$I$67,Cal_So!$H61)</f>
        <v>8.1763652254604899</v>
      </c>
      <c r="AJ61" s="18">
        <f>AJ$19*SUMIFS(Inp_So_SubAdjCostShares!AJ$42:AJ$67,Inp_So_SubAdjCostShares!$I$42:$I$67,Cal_So!$H61)</f>
        <v>8.2109557322887152</v>
      </c>
      <c r="AK61" s="18">
        <f>AK$19*SUMIFS(Inp_So_SubAdjCostShares!AK$42:AK$67,Inp_So_SubAdjCostShares!$I$42:$I$67,Cal_So!$H61)</f>
        <v>8.2935738083458954</v>
      </c>
      <c r="AM61" s="14"/>
      <c r="AN61" s="14"/>
      <c r="AO61" s="18">
        <f t="shared" si="1"/>
        <v>41.005204817765247</v>
      </c>
      <c r="AQ61" s="14"/>
      <c r="AR61" s="14"/>
      <c r="AS61" s="14"/>
    </row>
    <row r="62" spans="5:45" x14ac:dyDescent="0.3">
      <c r="E62" s="3" t="s">
        <v>209</v>
      </c>
      <c r="H62" s="3" t="s">
        <v>214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AG$19*SUMIFS(Inp_So_SubAdjCostShares!AG$42:AG$67,Inp_So_SubAdjCostShares!$I$42:$I$67,Cal_So!$H62)</f>
        <v>16.126723612375891</v>
      </c>
      <c r="AH62" s="18">
        <f>AH$19*SUMIFS(Inp_So_SubAdjCostShares!AH$42:AH$67,Inp_So_SubAdjCostShares!$I$42:$I$67,Cal_So!$H62)</f>
        <v>15.650362224429271</v>
      </c>
      <c r="AI62" s="18">
        <f>AI$19*SUMIFS(Inp_So_SubAdjCostShares!AI$42:AI$67,Inp_So_SubAdjCostShares!$I$42:$I$67,Cal_So!$H62)</f>
        <v>15.052694123824281</v>
      </c>
      <c r="AJ62" s="18">
        <f>AJ$19*SUMIFS(Inp_So_SubAdjCostShares!AJ$42:AJ$67,Inp_So_SubAdjCostShares!$I$42:$I$67,Cal_So!$H62)</f>
        <v>14.267481839217945</v>
      </c>
      <c r="AK62" s="18">
        <f>AK$19*SUMIFS(Inp_So_SubAdjCostShares!AK$42:AK$67,Inp_So_SubAdjCostShares!$I$42:$I$67,Cal_So!$H62)</f>
        <v>14.251451947899239</v>
      </c>
      <c r="AM62" s="14"/>
      <c r="AN62" s="14"/>
      <c r="AO62" s="18">
        <f t="shared" si="1"/>
        <v>75.348713747746629</v>
      </c>
      <c r="AQ62" s="14"/>
      <c r="AR62" s="14"/>
      <c r="AS62" s="14"/>
    </row>
    <row r="63" spans="5:45" x14ac:dyDescent="0.3">
      <c r="E63" s="3" t="s">
        <v>209</v>
      </c>
      <c r="H63" s="3" t="s">
        <v>215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AG$19*SUMIFS(Inp_So_SubAdjCostShares!AG$42:AG$67,Inp_So_SubAdjCostShares!$I$42:$I$67,Cal_So!$H63)</f>
        <v>3.1424894901354556</v>
      </c>
      <c r="AH63" s="18">
        <f>AH$19*SUMIFS(Inp_So_SubAdjCostShares!AH$42:AH$67,Inp_So_SubAdjCostShares!$I$42:$I$67,Cal_So!$H63)</f>
        <v>3.5828096217873893</v>
      </c>
      <c r="AI63" s="18">
        <f>AI$19*SUMIFS(Inp_So_SubAdjCostShares!AI$42:AI$67,Inp_So_SubAdjCostShares!$I$42:$I$67,Cal_So!$H63)</f>
        <v>4.9004085726169908</v>
      </c>
      <c r="AJ63" s="18">
        <f>AJ$19*SUMIFS(Inp_So_SubAdjCostShares!AJ$42:AJ$67,Inp_So_SubAdjCostShares!$I$42:$I$67,Cal_So!$H63)</f>
        <v>4.0005734919717844</v>
      </c>
      <c r="AK63" s="18">
        <f>AK$19*SUMIFS(Inp_So_SubAdjCostShares!AK$42:AK$67,Inp_So_SubAdjCostShares!$I$42:$I$67,Cal_So!$H63)</f>
        <v>4.9173372288604451</v>
      </c>
      <c r="AM63" s="14"/>
      <c r="AN63" s="14"/>
      <c r="AO63" s="18">
        <f t="shared" si="1"/>
        <v>20.543618405372065</v>
      </c>
      <c r="AQ63" s="14"/>
      <c r="AR63" s="14"/>
      <c r="AS63" s="14"/>
    </row>
    <row r="64" spans="5:45" x14ac:dyDescent="0.3">
      <c r="E64" s="4" t="s">
        <v>216</v>
      </c>
      <c r="H64" s="4" t="s">
        <v>216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AG$19*SUMIFS(Inp_So_SubAdjCostShares!AG$42:AG$67,Inp_So_SubAdjCostShares!$I$42:$I$67,Cal_So!$H64)</f>
        <v>172.14978948707082</v>
      </c>
      <c r="AH64" s="18">
        <f>AH$19*SUMIFS(Inp_So_SubAdjCostShares!AH$42:AH$67,Inp_So_SubAdjCostShares!$I$42:$I$67,Cal_So!$H64)</f>
        <v>173.77492010253084</v>
      </c>
      <c r="AI64" s="18">
        <f>AI$19*SUMIFS(Inp_So_SubAdjCostShares!AI$42:AI$67,Inp_So_SubAdjCostShares!$I$42:$I$67,Cal_So!$H64)</f>
        <v>172.84891126576878</v>
      </c>
      <c r="AJ64" s="18">
        <f>AJ$19*SUMIFS(Inp_So_SubAdjCostShares!AJ$42:AJ$67,Inp_So_SubAdjCostShares!$I$42:$I$67,Cal_So!$H64)</f>
        <v>172.67070509196725</v>
      </c>
      <c r="AK64" s="18">
        <f>AK$19*SUMIFS(Inp_So_SubAdjCostShares!AK$42:AK$67,Inp_So_SubAdjCostShares!$I$42:$I$67,Cal_So!$H64)</f>
        <v>173.89576661002755</v>
      </c>
      <c r="AM64" s="14"/>
      <c r="AN64" s="14"/>
      <c r="AO64" s="18">
        <f t="shared" si="1"/>
        <v>865.3400925573651</v>
      </c>
      <c r="AQ64" s="14"/>
      <c r="AR64" s="14"/>
      <c r="AS64" s="14"/>
    </row>
    <row r="65" spans="2:61" x14ac:dyDescent="0.3">
      <c r="E65" s="3" t="s">
        <v>216</v>
      </c>
      <c r="H65" s="3" t="s">
        <v>312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216</v>
      </c>
      <c r="H66" s="3" t="s">
        <v>313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216</v>
      </c>
      <c r="H67" s="3" t="s">
        <v>314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216</v>
      </c>
      <c r="H68" s="3" t="s">
        <v>220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216</v>
      </c>
      <c r="H69" s="3" t="s">
        <v>221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216</v>
      </c>
      <c r="H70" s="3" t="s">
        <v>212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216</v>
      </c>
      <c r="H71" s="3" t="s">
        <v>223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216</v>
      </c>
      <c r="H72" s="3" t="s">
        <v>315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1184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1185</v>
      </c>
    </row>
    <row r="77" spans="2:61" x14ac:dyDescent="0.3">
      <c r="E77" s="4" t="s">
        <v>166</v>
      </c>
      <c r="H77" s="4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340.59852433881531</v>
      </c>
      <c r="AH77" s="18">
        <f>AH79+AH116+AH123</f>
        <v>348.92477698446794</v>
      </c>
      <c r="AI77" s="18">
        <f>AI79+AI116+AI123</f>
        <v>343.48614199606675</v>
      </c>
      <c r="AJ77" s="18">
        <f>AJ79+AJ116+AJ123</f>
        <v>331.38367756085597</v>
      </c>
      <c r="AK77" s="18">
        <f>AK79+AK116+AK123</f>
        <v>325.79243780510978</v>
      </c>
      <c r="AM77" s="14"/>
      <c r="AN77" s="14"/>
      <c r="AO77" s="18">
        <f>SUM(AG77:AK77)</f>
        <v>1690.1855586853158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114.04039424905788</v>
      </c>
      <c r="AH79" s="72">
        <f t="shared" ref="AH79:AK79" si="4">AH80+AH102</f>
        <v>113.81169405838217</v>
      </c>
      <c r="AI79" s="72">
        <f t="shared" si="4"/>
        <v>112.51996168594492</v>
      </c>
      <c r="AJ79" s="72">
        <f t="shared" si="4"/>
        <v>109.29348809364471</v>
      </c>
      <c r="AK79" s="72">
        <f t="shared" si="4"/>
        <v>108.86516889575246</v>
      </c>
      <c r="AM79" s="14"/>
      <c r="AN79" s="14"/>
      <c r="AO79" s="18">
        <f t="shared" ref="AO79:AO131" si="5">SUM(AG79:AK79)</f>
        <v>558.53070698278214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114.04039424905788</v>
      </c>
      <c r="AH80" s="72">
        <f t="shared" ref="AH80:AK80" si="6">SUM(AH81,AH86,AH92,AH101)</f>
        <v>113.81169405838217</v>
      </c>
      <c r="AI80" s="72">
        <f t="shared" si="6"/>
        <v>112.51996168594492</v>
      </c>
      <c r="AJ80" s="72">
        <f t="shared" si="6"/>
        <v>109.29348809364471</v>
      </c>
      <c r="AK80" s="72">
        <f t="shared" si="6"/>
        <v>108.86516889575246</v>
      </c>
      <c r="AM80" s="14"/>
      <c r="AN80" s="14"/>
      <c r="AO80" s="18">
        <f t="shared" si="5"/>
        <v>558.53070698278214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24.711329761071244</v>
      </c>
      <c r="AH81" s="18">
        <f>AH22*INDEX(Cal_FrontierShift!AH$243:AH$295,MATCH($H81,Cal_FrontierShift!$H$243:$H$295,0))</f>
        <v>25.913186263689624</v>
      </c>
      <c r="AI81" s="18">
        <f>AI22*INDEX(Cal_FrontierShift!AI$243:AI$295,MATCH($H81,Cal_FrontierShift!$H$243:$H$295,0))</f>
        <v>24.971232730426109</v>
      </c>
      <c r="AJ81" s="18">
        <f>AJ22*INDEX(Cal_FrontierShift!AJ$243:AJ$295,MATCH($H81,Cal_FrontierShift!$H$243:$H$295,0))</f>
        <v>23.108824285127554</v>
      </c>
      <c r="AK81" s="18">
        <f>AK22*INDEX(Cal_FrontierShift!AK$243:AK$295,MATCH($H81,Cal_FrontierShift!$H$243:$H$295,0))</f>
        <v>22.924416236189661</v>
      </c>
      <c r="AM81" s="14"/>
      <c r="AN81" s="14"/>
      <c r="AO81" s="18">
        <f t="shared" si="5"/>
        <v>121.62898927650419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158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158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158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57.794588875492082</v>
      </c>
      <c r="AH86" s="72">
        <f t="shared" ref="AH86:AK86" si="7">SUM(AH87:AH91)</f>
        <v>55.286849543581873</v>
      </c>
      <c r="AI86" s="72">
        <f t="shared" si="7"/>
        <v>53.569213792205126</v>
      </c>
      <c r="AJ86" s="72">
        <f t="shared" si="7"/>
        <v>51.600093707707899</v>
      </c>
      <c r="AK86" s="72">
        <f t="shared" si="7"/>
        <v>51.615561042500303</v>
      </c>
      <c r="AM86" s="14"/>
      <c r="AN86" s="14"/>
      <c r="AO86" s="18">
        <f t="shared" si="5"/>
        <v>269.86630696148728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15.94886713367918</v>
      </c>
      <c r="AH87" s="18">
        <f>AH28*INDEX(Cal_FrontierShift!AH$243:AH$295,MATCH($H87,Cal_FrontierShift!$H$243:$H$295,0))</f>
        <v>15.734607388941512</v>
      </c>
      <c r="AI87" s="18">
        <f>AI28*INDEX(Cal_FrontierShift!AI$243:AI$295,MATCH($H87,Cal_FrontierShift!$H$243:$H$295,0))</f>
        <v>15.501876255594205</v>
      </c>
      <c r="AJ87" s="18">
        <f>AJ28*INDEX(Cal_FrontierShift!AJ$243:AJ$295,MATCH($H87,Cal_FrontierShift!$H$243:$H$295,0))</f>
        <v>14.561685983622931</v>
      </c>
      <c r="AK87" s="18">
        <f>AK28*INDEX(Cal_FrontierShift!AK$243:AK$295,MATCH($H87,Cal_FrontierShift!$H$243:$H$295,0))</f>
        <v>14.746348694673301</v>
      </c>
      <c r="AM87" s="14"/>
      <c r="AN87" s="14"/>
      <c r="AO87" s="18">
        <f t="shared" si="5"/>
        <v>76.493385456511135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308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18.12235574534683</v>
      </c>
      <c r="AH88" s="18">
        <f>AH29*INDEX(Cal_FrontierShift!AH$243:AH$295,MATCH($H88,Cal_FrontierShift!$H$243:$H$295,0))</f>
        <v>17.162110118792505</v>
      </c>
      <c r="AI88" s="18">
        <f>AI29*INDEX(Cal_FrontierShift!AI$243:AI$295,MATCH($H88,Cal_FrontierShift!$H$243:$H$295,0))</f>
        <v>16.16841898334927</v>
      </c>
      <c r="AJ88" s="18">
        <f>AJ29*INDEX(Cal_FrontierShift!AJ$243:AJ$295,MATCH($H88,Cal_FrontierShift!$H$243:$H$295,0))</f>
        <v>15.301618941441681</v>
      </c>
      <c r="AK88" s="18">
        <f>AK29*INDEX(Cal_FrontierShift!AK$243:AK$295,MATCH($H88,Cal_FrontierShift!$H$243:$H$295,0))</f>
        <v>14.579607151251853</v>
      </c>
      <c r="AM88" s="14"/>
      <c r="AN88" s="14"/>
      <c r="AO88" s="18">
        <f t="shared" si="5"/>
        <v>81.334110940182143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184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18.806409958166189</v>
      </c>
      <c r="AH89" s="18">
        <f>AH30*INDEX(Cal_FrontierShift!AH$243:AH$295,MATCH($H89,Cal_FrontierShift!$H$243:$H$295,0))</f>
        <v>18.698009428300498</v>
      </c>
      <c r="AI89" s="18">
        <f>AI30*INDEX(Cal_FrontierShift!AI$243:AI$295,MATCH($H89,Cal_FrontierShift!$H$243:$H$295,0))</f>
        <v>18.336124068581558</v>
      </c>
      <c r="AJ89" s="18">
        <f>AJ30*INDEX(Cal_FrontierShift!AJ$243:AJ$295,MATCH($H89,Cal_FrontierShift!$H$243:$H$295,0))</f>
        <v>18.216038243084117</v>
      </c>
      <c r="AK89" s="18">
        <f>AK30*INDEX(Cal_FrontierShift!AK$243:AK$295,MATCH($H89,Cal_FrontierShift!$H$243:$H$295,0))</f>
        <v>18.110933621166179</v>
      </c>
      <c r="AM89" s="14"/>
      <c r="AN89" s="14"/>
      <c r="AO89" s="18">
        <f t="shared" si="5"/>
        <v>92.167515319298545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309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310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4.916956038299884</v>
      </c>
      <c r="AH91" s="18">
        <f>AH32*INDEX(Cal_FrontierShift!AH$243:AH$295,MATCH($H91,Cal_FrontierShift!$H$243:$H$295,0))</f>
        <v>3.6921226075473523</v>
      </c>
      <c r="AI91" s="18">
        <f>AI32*INDEX(Cal_FrontierShift!AI$243:AI$295,MATCH($H91,Cal_FrontierShift!$H$243:$H$295,0))</f>
        <v>3.562794484680087</v>
      </c>
      <c r="AJ91" s="18">
        <f>AJ32*INDEX(Cal_FrontierShift!AJ$243:AJ$295,MATCH($H91,Cal_FrontierShift!$H$243:$H$295,0))</f>
        <v>3.5207505395591734</v>
      </c>
      <c r="AK91" s="18">
        <f>AK32*INDEX(Cal_FrontierShift!AK$243:AK$295,MATCH($H91,Cal_FrontierShift!$H$243:$H$295,0))</f>
        <v>4.1786715754089734</v>
      </c>
      <c r="AM91" s="14"/>
      <c r="AN91" s="14"/>
      <c r="AO91" s="18">
        <f t="shared" si="5"/>
        <v>19.871295245495471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185</v>
      </c>
      <c r="H92" s="4" t="s">
        <v>186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26.134012345280436</v>
      </c>
      <c r="AH92" s="72">
        <f>IF(Local!$M$11=1,SUM(AH93:AH100),AH33*#REF!)</f>
        <v>26.345112639145039</v>
      </c>
      <c r="AI92" s="72">
        <f>IF(Local!$M$11=1,SUM(AI93:AI100),AI33*#REF!)</f>
        <v>27.904721901363551</v>
      </c>
      <c r="AJ92" s="72">
        <f>IF(Local!$M$11=1,SUM(AJ93:AJ100),AJ33*#REF!)</f>
        <v>28.542974243225885</v>
      </c>
      <c r="AK92" s="72">
        <f>IF(Local!$M$11=1,SUM(AK93:AK100),AK33*#REF!)</f>
        <v>28.517430065173748</v>
      </c>
      <c r="AM92" s="14"/>
      <c r="AN92" s="14"/>
      <c r="AO92" s="18">
        <f t="shared" si="5"/>
        <v>137.44425119418867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185</v>
      </c>
      <c r="H93" s="3" t="s">
        <v>187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12.087133131723895</v>
      </c>
      <c r="AH93" s="18">
        <f>AH34*INDEX(Cal_FrontierShift!AH$243:AH$295,MATCH($H93,Cal_FrontierShift!$H$243:$H$295,0))</f>
        <v>12.527625823543667</v>
      </c>
      <c r="AI93" s="18">
        <f>AI34*INDEX(Cal_FrontierShift!AI$243:AI$295,MATCH($H93,Cal_FrontierShift!$H$243:$H$295,0))</f>
        <v>12.877208837087286</v>
      </c>
      <c r="AJ93" s="18">
        <f>AJ34*INDEX(Cal_FrontierShift!AJ$243:AJ$295,MATCH($H93,Cal_FrontierShift!$H$243:$H$295,0))</f>
        <v>13.260603660821078</v>
      </c>
      <c r="AK93" s="18">
        <f>AK34*INDEX(Cal_FrontierShift!AK$243:AK$295,MATCH($H93,Cal_FrontierShift!$H$243:$H$295,0))</f>
        <v>13.714217486714494</v>
      </c>
      <c r="AM93" s="14"/>
      <c r="AN93" s="14"/>
      <c r="AO93" s="18">
        <f t="shared" si="5"/>
        <v>64.466788939890421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185</v>
      </c>
      <c r="H94" s="3" t="s">
        <v>188</v>
      </c>
      <c r="L94" s="3" t="s">
        <v>158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4.4153006342744616</v>
      </c>
      <c r="AH94" s="18">
        <f>AH35*INDEX(Cal_FrontierShift!AH$243:AH$295,MATCH($H94,Cal_FrontierShift!$H$243:$H$295,0))</f>
        <v>4.5289380179125898</v>
      </c>
      <c r="AI94" s="18">
        <f>AI35*INDEX(Cal_FrontierShift!AI$243:AI$295,MATCH($H94,Cal_FrontierShift!$H$243:$H$295,0))</f>
        <v>4.4350089333041627</v>
      </c>
      <c r="AJ94" s="18">
        <f>AJ35*INDEX(Cal_FrontierShift!AJ$243:AJ$295,MATCH($H94,Cal_FrontierShift!$H$243:$H$295,0))</f>
        <v>4.3899170718927643</v>
      </c>
      <c r="AK94" s="18">
        <f>AK35*INDEX(Cal_FrontierShift!AK$243:AK$295,MATCH($H94,Cal_FrontierShift!$H$243:$H$295,0))</f>
        <v>4.3604685744183627</v>
      </c>
      <c r="AM94" s="14"/>
      <c r="AN94" s="14"/>
      <c r="AO94" s="18">
        <f t="shared" si="5"/>
        <v>22.129633231802341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185</v>
      </c>
      <c r="H95" s="3" t="s">
        <v>189</v>
      </c>
      <c r="L95" s="3" t="s">
        <v>158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2.3771394009697824</v>
      </c>
      <c r="AH95" s="18">
        <f>AH36*INDEX(Cal_FrontierShift!AH$243:AH$295,MATCH($H95,Cal_FrontierShift!$H$243:$H$295,0))</f>
        <v>2.277911699870645</v>
      </c>
      <c r="AI95" s="18">
        <f>AI36*INDEX(Cal_FrontierShift!AI$243:AI$295,MATCH($H95,Cal_FrontierShift!$H$243:$H$295,0))</f>
        <v>2.2034138358603292</v>
      </c>
      <c r="AJ95" s="18">
        <f>AJ36*INDEX(Cal_FrontierShift!AJ$243:AJ$295,MATCH($H95,Cal_FrontierShift!$H$243:$H$295,0))</f>
        <v>2.1873428412361373</v>
      </c>
      <c r="AK95" s="18">
        <f>AK36*INDEX(Cal_FrontierShift!AK$243:AK$295,MATCH($H95,Cal_FrontierShift!$H$243:$H$295,0))</f>
        <v>2.1161687215556744</v>
      </c>
      <c r="AM95" s="14"/>
      <c r="AN95" s="14"/>
      <c r="AO95" s="18">
        <f t="shared" si="5"/>
        <v>11.161976499492569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185</v>
      </c>
      <c r="H96" s="3" t="s">
        <v>190</v>
      </c>
      <c r="L96" s="3" t="s">
        <v>158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0.95272517301634496</v>
      </c>
      <c r="AH96" s="18">
        <f>AH37*INDEX(Cal_FrontierShift!AH$243:AH$295,MATCH($H96,Cal_FrontierShift!$H$243:$H$295,0))</f>
        <v>0.91618637737019371</v>
      </c>
      <c r="AI96" s="18">
        <f>AI37*INDEX(Cal_FrontierShift!AI$243:AI$295,MATCH($H96,Cal_FrontierShift!$H$243:$H$295,0))</f>
        <v>2.4702878595328137</v>
      </c>
      <c r="AJ96" s="18">
        <f>AJ37*INDEX(Cal_FrontierShift!AJ$243:AJ$295,MATCH($H96,Cal_FrontierShift!$H$243:$H$295,0))</f>
        <v>2.8749980046257968</v>
      </c>
      <c r="AK96" s="18">
        <f>AK37*INDEX(Cal_FrontierShift!AK$243:AK$295,MATCH($H96,Cal_FrontierShift!$H$243:$H$295,0))</f>
        <v>2.5058877513370477</v>
      </c>
      <c r="AM96" s="14"/>
      <c r="AN96" s="14"/>
      <c r="AO96" s="18">
        <f t="shared" si="5"/>
        <v>9.7200851658821961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185</v>
      </c>
      <c r="H97" s="3" t="s">
        <v>191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0.50480726860177028</v>
      </c>
      <c r="AH97" s="18">
        <f>AH38*INDEX(Cal_FrontierShift!AH$243:AH$295,MATCH($H97,Cal_FrontierShift!$H$243:$H$295,0))</f>
        <v>0.48423380356234852</v>
      </c>
      <c r="AI97" s="18">
        <f>AI38*INDEX(Cal_FrontierShift!AI$243:AI$295,MATCH($H97,Cal_FrontierShift!$H$243:$H$295,0))</f>
        <v>0.44905562068602251</v>
      </c>
      <c r="AJ97" s="18">
        <f>AJ38*INDEX(Cal_FrontierShift!AJ$243:AJ$295,MATCH($H97,Cal_FrontierShift!$H$243:$H$295,0))</f>
        <v>0.47071402208488555</v>
      </c>
      <c r="AK97" s="18">
        <f>AK38*INDEX(Cal_FrontierShift!AK$243:AK$295,MATCH($H97,Cal_FrontierShift!$H$243:$H$295,0))</f>
        <v>0.48588723348170687</v>
      </c>
      <c r="AM97" s="14"/>
      <c r="AN97" s="14"/>
      <c r="AO97" s="18">
        <f t="shared" si="5"/>
        <v>2.3946979484167339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185</v>
      </c>
      <c r="H98" s="3" t="s">
        <v>192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0.20422952738473543</v>
      </c>
      <c r="AH98" s="18">
        <f>AH39*INDEX(Cal_FrontierShift!AH$243:AH$295,MATCH($H98,Cal_FrontierShift!$H$243:$H$295,0))</f>
        <v>0.19351147134074295</v>
      </c>
      <c r="AI98" s="18">
        <f>AI39*INDEX(Cal_FrontierShift!AI$243:AI$295,MATCH($H98,Cal_FrontierShift!$H$243:$H$295,0))</f>
        <v>0.17493711327064895</v>
      </c>
      <c r="AJ98" s="18">
        <f>AJ39*INDEX(Cal_FrontierShift!AJ$243:AJ$295,MATCH($H98,Cal_FrontierShift!$H$243:$H$295,0))</f>
        <v>0.18697749914416886</v>
      </c>
      <c r="AK98" s="18">
        <f>AK39*INDEX(Cal_FrontierShift!AK$243:AK$295,MATCH($H98,Cal_FrontierShift!$H$243:$H$295,0))</f>
        <v>0.19519760620885504</v>
      </c>
      <c r="AM98" s="14"/>
      <c r="AN98" s="14"/>
      <c r="AO98" s="18">
        <f t="shared" si="5"/>
        <v>0.9548532173491513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185</v>
      </c>
      <c r="H99" s="3" t="s">
        <v>193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4.8740684560639425</v>
      </c>
      <c r="AH99" s="18">
        <f>AH40*INDEX(Cal_FrontierShift!AH$243:AH$295,MATCH($H99,Cal_FrontierShift!$H$243:$H$295,0))</f>
        <v>4.7253250214611908</v>
      </c>
      <c r="AI99" s="18">
        <f>AI40*INDEX(Cal_FrontierShift!AI$243:AI$295,MATCH($H99,Cal_FrontierShift!$H$243:$H$295,0))</f>
        <v>4.648793200499469</v>
      </c>
      <c r="AJ99" s="18">
        <f>AJ40*INDEX(Cal_FrontierShift!AJ$243:AJ$295,MATCH($H99,Cal_FrontierShift!$H$243:$H$295,0))</f>
        <v>4.5016683877773085</v>
      </c>
      <c r="AK99" s="18">
        <f>AK40*INDEX(Cal_FrontierShift!AK$243:AK$295,MATCH($H99,Cal_FrontierShift!$H$243:$H$295,0))</f>
        <v>4.4516516147016105</v>
      </c>
      <c r="AM99" s="14"/>
      <c r="AN99" s="14"/>
      <c r="AO99" s="18">
        <f t="shared" si="5"/>
        <v>23.20150668050352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185</v>
      </c>
      <c r="H100" s="3" t="s">
        <v>194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0.71860875324550522</v>
      </c>
      <c r="AH100" s="18">
        <f>AH41*INDEX(Cal_FrontierShift!AH$243:AH$295,MATCH($H100,Cal_FrontierShift!$H$243:$H$295,0))</f>
        <v>0.69138042408366118</v>
      </c>
      <c r="AI100" s="18">
        <f>AI41*INDEX(Cal_FrontierShift!AI$243:AI$295,MATCH($H100,Cal_FrontierShift!$H$243:$H$295,0))</f>
        <v>0.64601650112282338</v>
      </c>
      <c r="AJ100" s="18">
        <f>AJ41*INDEX(Cal_FrontierShift!AJ$243:AJ$295,MATCH($H100,Cal_FrontierShift!$H$243:$H$295,0))</f>
        <v>0.67075275564374248</v>
      </c>
      <c r="AK100" s="18">
        <f>AK41*INDEX(Cal_FrontierShift!AK$243:AK$295,MATCH($H100,Cal_FrontierShift!$H$243:$H$295,0))</f>
        <v>0.68795107675599509</v>
      </c>
      <c r="AM100" s="14"/>
      <c r="AN100" s="14"/>
      <c r="AO100" s="18">
        <f t="shared" si="5"/>
        <v>3.4147095108517274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195</v>
      </c>
      <c r="H101" s="4" t="s">
        <v>196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5.4004632672141168</v>
      </c>
      <c r="AH101" s="18">
        <f>AH42*INDEX(Cal_FrontierShift!AH$243:AH$295,MATCH($H101,Cal_FrontierShift!$H$243:$H$295,0))</f>
        <v>6.2665456119656389</v>
      </c>
      <c r="AI101" s="18">
        <f>AI42*INDEX(Cal_FrontierShift!AI$243:AI$295,MATCH($H101,Cal_FrontierShift!$H$243:$H$295,0))</f>
        <v>6.0747932619501173</v>
      </c>
      <c r="AJ101" s="18">
        <f>AJ42*INDEX(Cal_FrontierShift!AJ$243:AJ$295,MATCH($H101,Cal_FrontierShift!$H$243:$H$295,0))</f>
        <v>6.0415958575833688</v>
      </c>
      <c r="AK101" s="18">
        <f>AK42*INDEX(Cal_FrontierShift!AK$243:AK$295,MATCH($H101,Cal_FrontierShift!$H$243:$H$295,0))</f>
        <v>5.8077615518887544</v>
      </c>
      <c r="AM101" s="14"/>
      <c r="AN101" s="14"/>
      <c r="AO101" s="18">
        <f t="shared" si="5"/>
        <v>29.591159550601994</v>
      </c>
      <c r="AQ101" s="14"/>
      <c r="AR101" s="14"/>
      <c r="AS101" s="14"/>
    </row>
    <row r="102" spans="5:45" x14ac:dyDescent="0.3">
      <c r="E102" s="4" t="s">
        <v>172</v>
      </c>
      <c r="F102" s="4" t="s">
        <v>197</v>
      </c>
      <c r="H102" s="4" t="s">
        <v>198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197</v>
      </c>
      <c r="H103" s="104" t="s">
        <v>199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197</v>
      </c>
      <c r="H104" s="105" t="s">
        <v>200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197</v>
      </c>
      <c r="H105" s="105" t="s">
        <v>201</v>
      </c>
      <c r="L105" s="3" t="s">
        <v>158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197</v>
      </c>
      <c r="H106" s="105" t="s">
        <v>202</v>
      </c>
      <c r="L106" s="3" t="s">
        <v>158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197</v>
      </c>
      <c r="H107" s="105" t="s">
        <v>203</v>
      </c>
      <c r="L107" s="3" t="s">
        <v>158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197</v>
      </c>
      <c r="H108" s="105" t="s">
        <v>204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197</v>
      </c>
      <c r="H109" s="105" t="s">
        <v>1107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197</v>
      </c>
      <c r="H110" s="105" t="s">
        <v>206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197</v>
      </c>
      <c r="H111" s="105" t="s">
        <v>207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197</v>
      </c>
      <c r="H112" s="105" t="s">
        <v>1108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197</v>
      </c>
      <c r="H113" s="105" t="s">
        <v>1109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197</v>
      </c>
      <c r="H114" s="105" t="s">
        <v>1110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172</v>
      </c>
      <c r="F115" s="3" t="s">
        <v>197</v>
      </c>
      <c r="H115" s="105" t="s">
        <v>195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209</v>
      </c>
      <c r="H116" s="4" t="s">
        <v>209</v>
      </c>
      <c r="L116" s="3" t="s">
        <v>158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58.345018951229527</v>
      </c>
      <c r="AH116" s="72">
        <f>SUM(AH117:AH122)</f>
        <v>67.264716657473159</v>
      </c>
      <c r="AI116" s="72">
        <f>SUM(AI117:AI122)</f>
        <v>65.932211854702388</v>
      </c>
      <c r="AJ116" s="72">
        <f>SUM(AJ117:AJ122)</f>
        <v>59.122303950757193</v>
      </c>
      <c r="AK116" s="72">
        <f>SUM(AK117:AK122)</f>
        <v>54.690588530630109</v>
      </c>
      <c r="AM116" s="14"/>
      <c r="AN116" s="14"/>
      <c r="AO116" s="18">
        <f t="shared" si="5"/>
        <v>305.35483994479239</v>
      </c>
      <c r="AQ116" s="14"/>
      <c r="AR116" s="14"/>
      <c r="AS116" s="14"/>
    </row>
    <row r="117" spans="5:45" x14ac:dyDescent="0.3">
      <c r="E117" s="3" t="s">
        <v>209</v>
      </c>
      <c r="H117" s="3" t="s">
        <v>311</v>
      </c>
      <c r="L117" s="3" t="s">
        <v>158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12.195385953240352</v>
      </c>
      <c r="AH117" s="18">
        <f>AH58*INDEX(Cal_FrontierShift!AH$243:AH$295,MATCH($H117,Cal_FrontierShift!$H$243:$H$295,0))</f>
        <v>19.888092556912376</v>
      </c>
      <c r="AI117" s="18">
        <f>AI58*INDEX(Cal_FrontierShift!AI$243:AI$295,MATCH($H117,Cal_FrontierShift!$H$243:$H$295,0))</f>
        <v>21.347785431093879</v>
      </c>
      <c r="AJ117" s="18">
        <f>AJ58*INDEX(Cal_FrontierShift!AJ$243:AJ$295,MATCH($H117,Cal_FrontierShift!$H$243:$H$295,0))</f>
        <v>18.85206031099586</v>
      </c>
      <c r="AK117" s="18">
        <f>AK58*INDEX(Cal_FrontierShift!AK$243:AK$295,MATCH($H117,Cal_FrontierShift!$H$243:$H$295,0))</f>
        <v>11.999028386901971</v>
      </c>
      <c r="AM117" s="14"/>
      <c r="AN117" s="14"/>
      <c r="AO117" s="18">
        <f t="shared" si="5"/>
        <v>84.282352639144435</v>
      </c>
      <c r="AQ117" s="14"/>
      <c r="AR117" s="14"/>
      <c r="AS117" s="14"/>
    </row>
    <row r="118" spans="5:45" x14ac:dyDescent="0.3">
      <c r="E118" s="3" t="s">
        <v>209</v>
      </c>
      <c r="H118" s="3" t="s">
        <v>210</v>
      </c>
      <c r="L118" s="3" t="s">
        <v>158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12.003803323065549</v>
      </c>
      <c r="AH118" s="18">
        <f>AH59*INDEX(Cal_FrontierShift!AH$243:AH$295,MATCH($H118,Cal_FrontierShift!$H$243:$H$295,0))</f>
        <v>11.810606977079521</v>
      </c>
      <c r="AI118" s="18">
        <f>AI59*INDEX(Cal_FrontierShift!AI$243:AI$295,MATCH($H118,Cal_FrontierShift!$H$243:$H$295,0))</f>
        <v>11.009402127613095</v>
      </c>
      <c r="AJ118" s="18">
        <f>AJ59*INDEX(Cal_FrontierShift!AJ$243:AJ$295,MATCH($H118,Cal_FrontierShift!$H$243:$H$295,0))</f>
        <v>10.260563000393617</v>
      </c>
      <c r="AK118" s="18">
        <f>AK59*INDEX(Cal_FrontierShift!AK$243:AK$295,MATCH($H118,Cal_FrontierShift!$H$243:$H$295,0))</f>
        <v>9.7714422896406976</v>
      </c>
      <c r="AM118" s="14"/>
      <c r="AN118" s="14"/>
      <c r="AO118" s="18">
        <f t="shared" si="5"/>
        <v>54.855817717792476</v>
      </c>
      <c r="AQ118" s="14"/>
      <c r="AR118" s="14"/>
      <c r="AS118" s="14"/>
    </row>
    <row r="119" spans="5:45" x14ac:dyDescent="0.3">
      <c r="E119" s="3" t="s">
        <v>209</v>
      </c>
      <c r="H119" s="3" t="s">
        <v>211</v>
      </c>
      <c r="L119" s="3" t="s">
        <v>158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7.3274780437597382</v>
      </c>
      <c r="AH119" s="18">
        <f>AH60*INDEX(Cal_FrontierShift!AH$243:AH$295,MATCH($H119,Cal_FrontierShift!$H$243:$H$295,0))</f>
        <v>9.1191145813106935</v>
      </c>
      <c r="AI119" s="18">
        <f>AI60*INDEX(Cal_FrontierShift!AI$243:AI$295,MATCH($H119,Cal_FrontierShift!$H$243:$H$295,0))</f>
        <v>6.7173617993370387</v>
      </c>
      <c r="AJ119" s="18">
        <f>AJ60*INDEX(Cal_FrontierShift!AJ$243:AJ$295,MATCH($H119,Cal_FrontierShift!$H$243:$H$295,0))</f>
        <v>5.0185946222954172</v>
      </c>
      <c r="AK119" s="18">
        <f>AK60*INDEX(Cal_FrontierShift!AK$243:AK$295,MATCH($H119,Cal_FrontierShift!$H$243:$H$295,0))</f>
        <v>7.2990076171103118</v>
      </c>
      <c r="AM119" s="14"/>
      <c r="AN119" s="14"/>
      <c r="AO119" s="18">
        <f t="shared" si="5"/>
        <v>35.481556663813194</v>
      </c>
      <c r="AQ119" s="14"/>
      <c r="AR119" s="14"/>
      <c r="AS119" s="14"/>
    </row>
    <row r="120" spans="5:45" x14ac:dyDescent="0.3">
      <c r="E120" s="3" t="s">
        <v>209</v>
      </c>
      <c r="H120" s="3" t="s">
        <v>213</v>
      </c>
      <c r="L120" s="3" t="s">
        <v>158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7.9897820765775007</v>
      </c>
      <c r="AH120" s="18">
        <f>AH61*INDEX(Cal_FrontierShift!AH$243:AH$295,MATCH($H120,Cal_FrontierShift!$H$243:$H$295,0))</f>
        <v>7.8696736149686171</v>
      </c>
      <c r="AI120" s="18">
        <f>AI61*INDEX(Cal_FrontierShift!AI$243:AI$295,MATCH($H120,Cal_FrontierShift!$H$243:$H$295,0))</f>
        <v>7.8066907729830008</v>
      </c>
      <c r="AJ120" s="18">
        <f>AJ61*INDEX(Cal_FrontierShift!AJ$243:AJ$295,MATCH($H120,Cal_FrontierShift!$H$243:$H$295,0))</f>
        <v>7.749560604664202</v>
      </c>
      <c r="AK120" s="18">
        <f>AK61*INDEX(Cal_FrontierShift!AK$243:AK$295,MATCH($H120,Cal_FrontierShift!$H$243:$H$295,0))</f>
        <v>7.7375194886682648</v>
      </c>
      <c r="AM120" s="14"/>
      <c r="AN120" s="14"/>
      <c r="AO120" s="18">
        <f t="shared" si="5"/>
        <v>39.153226557861579</v>
      </c>
      <c r="AQ120" s="14"/>
      <c r="AR120" s="14"/>
      <c r="AS120" s="14"/>
    </row>
    <row r="121" spans="5:45" x14ac:dyDescent="0.3">
      <c r="E121" s="3" t="s">
        <v>209</v>
      </c>
      <c r="H121" s="3" t="s">
        <v>214</v>
      </c>
      <c r="L121" s="3" t="s">
        <v>158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15.757941728488982</v>
      </c>
      <c r="AH121" s="18">
        <f>AH62*INDEX(Cal_FrontierShift!AH$243:AH$295,MATCH($H121,Cal_FrontierShift!$H$243:$H$295,0))</f>
        <v>15.116610206654356</v>
      </c>
      <c r="AI121" s="18">
        <f>AI62*INDEX(Cal_FrontierShift!AI$243:AI$295,MATCH($H121,Cal_FrontierShift!$H$243:$H$295,0))</f>
        <v>14.372123197123479</v>
      </c>
      <c r="AJ121" s="18">
        <f>AJ62*INDEX(Cal_FrontierShift!AJ$243:AJ$295,MATCH($H121,Cal_FrontierShift!$H$243:$H$295,0))</f>
        <v>13.465754632456905</v>
      </c>
      <c r="AK121" s="18">
        <f>AK62*INDEX(Cal_FrontierShift!AK$243:AK$295,MATCH($H121,Cal_FrontierShift!$H$243:$H$295,0))</f>
        <v>13.295943309472102</v>
      </c>
      <c r="AM121" s="14"/>
      <c r="AN121" s="14"/>
      <c r="AO121" s="18">
        <f t="shared" si="5"/>
        <v>72.008373074195831</v>
      </c>
      <c r="AQ121" s="14"/>
      <c r="AR121" s="14"/>
      <c r="AS121" s="14"/>
    </row>
    <row r="122" spans="5:45" x14ac:dyDescent="0.3">
      <c r="E122" s="3" t="s">
        <v>209</v>
      </c>
      <c r="H122" s="3" t="s">
        <v>215</v>
      </c>
      <c r="L122" s="3" t="s">
        <v>158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3.0706278260974105</v>
      </c>
      <c r="AH122" s="18">
        <f>AH63*INDEX(Cal_FrontierShift!AH$243:AH$295,MATCH($H122,Cal_FrontierShift!$H$243:$H$295,0))</f>
        <v>3.4606187205475849</v>
      </c>
      <c r="AI122" s="18">
        <f>AI63*INDEX(Cal_FrontierShift!AI$243:AI$295,MATCH($H122,Cal_FrontierShift!$H$243:$H$295,0))</f>
        <v>4.6788485265518824</v>
      </c>
      <c r="AJ122" s="18">
        <f>AJ63*INDEX(Cal_FrontierShift!AJ$243:AJ$295,MATCH($H122,Cal_FrontierShift!$H$243:$H$295,0))</f>
        <v>3.7757707799511877</v>
      </c>
      <c r="AK122" s="18">
        <f>AK63*INDEX(Cal_FrontierShift!AK$243:AK$295,MATCH($H122,Cal_FrontierShift!$H$243:$H$295,0))</f>
        <v>4.5876474388367621</v>
      </c>
      <c r="AM122" s="14"/>
      <c r="AN122" s="14"/>
      <c r="AO122" s="18">
        <f t="shared" si="5"/>
        <v>19.573513291984828</v>
      </c>
      <c r="AQ122" s="14"/>
      <c r="AR122" s="14"/>
      <c r="AS122" s="14"/>
    </row>
    <row r="123" spans="5:45" x14ac:dyDescent="0.3">
      <c r="E123" s="4" t="s">
        <v>216</v>
      </c>
      <c r="H123" s="4" t="s">
        <v>216</v>
      </c>
      <c r="L123" s="3" t="s">
        <v>158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168.21311113852786</v>
      </c>
      <c r="AH123" s="18">
        <f>AH64*INDEX(Cal_FrontierShift!AH$243:AH$295,MATCH($H123,Cal_FrontierShift!$H$243:$H$295,0))</f>
        <v>167.84836626861261</v>
      </c>
      <c r="AI123" s="18">
        <f>AI64*INDEX(Cal_FrontierShift!AI$243:AI$295,MATCH($H123,Cal_FrontierShift!$H$243:$H$295,0))</f>
        <v>165.0339684554194</v>
      </c>
      <c r="AJ123" s="18">
        <f>AJ64*INDEX(Cal_FrontierShift!AJ$243:AJ$295,MATCH($H123,Cal_FrontierShift!$H$243:$H$295,0))</f>
        <v>162.96788551645409</v>
      </c>
      <c r="AK123" s="18">
        <f>AK64*INDEX(Cal_FrontierShift!AK$243:AK$295,MATCH($H123,Cal_FrontierShift!$H$243:$H$295,0))</f>
        <v>162.23668037872721</v>
      </c>
      <c r="AM123" s="14"/>
      <c r="AN123" s="14"/>
      <c r="AO123" s="18">
        <f t="shared" si="5"/>
        <v>826.30001175774123</v>
      </c>
      <c r="AQ123" s="14"/>
      <c r="AR123" s="14"/>
      <c r="AS123" s="14"/>
    </row>
    <row r="124" spans="5:45" x14ac:dyDescent="0.3">
      <c r="E124" s="3" t="s">
        <v>216</v>
      </c>
      <c r="H124" s="3" t="s">
        <v>312</v>
      </c>
      <c r="L124" s="3" t="s">
        <v>158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216</v>
      </c>
      <c r="H125" s="3" t="s">
        <v>313</v>
      </c>
      <c r="L125" s="3" t="s">
        <v>158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216</v>
      </c>
      <c r="H126" s="3" t="s">
        <v>314</v>
      </c>
      <c r="L126" s="3" t="s">
        <v>158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216</v>
      </c>
      <c r="H127" s="3" t="s">
        <v>220</v>
      </c>
      <c r="L127" s="3" t="s">
        <v>158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216</v>
      </c>
      <c r="H128" s="3" t="s">
        <v>221</v>
      </c>
      <c r="L128" s="3" t="s">
        <v>158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216</v>
      </c>
      <c r="H129" s="3" t="s">
        <v>212</v>
      </c>
      <c r="L129" s="3" t="s">
        <v>158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216</v>
      </c>
      <c r="H130" s="3" t="s">
        <v>223</v>
      </c>
      <c r="L130" s="3" t="s">
        <v>158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216</v>
      </c>
      <c r="H131" s="3" t="s">
        <v>315</v>
      </c>
      <c r="L131" s="3" t="s">
        <v>158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1186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1187</v>
      </c>
    </row>
    <row r="136" spans="2:61" x14ac:dyDescent="0.3">
      <c r="E136" s="3" t="s">
        <v>84</v>
      </c>
      <c r="F136" s="3" t="s">
        <v>359</v>
      </c>
      <c r="H136" s="126" t="str">
        <f>Inp_So!H121</f>
        <v/>
      </c>
      <c r="I136" s="126" t="str">
        <f>Inp_So!I121</f>
        <v/>
      </c>
      <c r="J136" s="126" t="str">
        <f>Inp_So!J121</f>
        <v/>
      </c>
      <c r="L136" s="3" t="s">
        <v>158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 t="str">
        <f>IFERROR(Inp_So!AG121*INDEX(Cal_FrontierShift!AG$243:AG$295,MATCH($I136,Cal_FrontierShift!$H$243:$H$295,0)),"")</f>
        <v/>
      </c>
      <c r="AH136" s="18" t="str">
        <f>IFERROR(Inp_So!AH121*INDEX(Cal_FrontierShift!AH$243:AH$295,MATCH($I136,Cal_FrontierShift!$H$243:$H$295,0)),"")</f>
        <v/>
      </c>
      <c r="AI136" s="18" t="str">
        <f>IFERROR(Inp_So!AI121*INDEX(Cal_FrontierShift!AI$243:AI$295,MATCH($I136,Cal_FrontierShift!$H$243:$H$295,0)),"")</f>
        <v/>
      </c>
      <c r="AJ136" s="18" t="str">
        <f>IFERROR(Inp_So!AJ121*INDEX(Cal_FrontierShift!AJ$243:AJ$295,MATCH($I136,Cal_FrontierShift!$H$243:$H$295,0)),"")</f>
        <v/>
      </c>
      <c r="AK136" s="18" t="str">
        <f>IFERROR(Inp_So!AK121*INDEX(Cal_FrontierShift!AK$243:AK$295,MATCH($I136,Cal_FrontierShift!$H$243:$H$295,0)),"")</f>
        <v/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84</v>
      </c>
      <c r="F137" s="3" t="s">
        <v>361</v>
      </c>
      <c r="H137" s="126" t="str">
        <f>Inp_So!H122</f>
        <v/>
      </c>
      <c r="I137" s="126" t="str">
        <f>Inp_So!I122</f>
        <v/>
      </c>
      <c r="J137" s="126" t="str">
        <f>Inp_So!J122</f>
        <v/>
      </c>
      <c r="L137" s="3" t="s">
        <v>158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IFERROR(Inp_So!AG122*INDEX(Cal_FrontierShift!AG$243:AG$295,MATCH($I137,Cal_FrontierShift!$H$243:$H$295,0)),"")</f>
        <v/>
      </c>
      <c r="AH137" s="18" t="str">
        <f>IFERROR(Inp_So!AH122*INDEX(Cal_FrontierShift!AH$243:AH$295,MATCH($I137,Cal_FrontierShift!$H$243:$H$295,0)),"")</f>
        <v/>
      </c>
      <c r="AI137" s="18" t="str">
        <f>IFERROR(Inp_So!AI122*INDEX(Cal_FrontierShift!AI$243:AI$295,MATCH($I137,Cal_FrontierShift!$H$243:$H$295,0)),"")</f>
        <v/>
      </c>
      <c r="AJ137" s="18" t="str">
        <f>IFERROR(Inp_So!AJ122*INDEX(Cal_FrontierShift!AJ$243:AJ$295,MATCH($I137,Cal_FrontierShift!$H$243:$H$295,0)),"")</f>
        <v/>
      </c>
      <c r="AK137" s="18" t="str">
        <f>IFERROR(Inp_So!AK122*INDEX(Cal_FrontierShift!AK$243:AK$295,MATCH($I137,Cal_FrontierShift!$H$243:$H$295,0)),"")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84</v>
      </c>
      <c r="F138" s="3" t="s">
        <v>363</v>
      </c>
      <c r="H138" s="126" t="str">
        <f>Inp_So!H123</f>
        <v/>
      </c>
      <c r="I138" s="126" t="str">
        <f>Inp_So!I123</f>
        <v/>
      </c>
      <c r="J138" s="126" t="str">
        <f>Inp_So!J123</f>
        <v/>
      </c>
      <c r="L138" s="3" t="s">
        <v>158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IFERROR(Inp_So!AG123*INDEX(Cal_FrontierShift!AG$243:AG$295,MATCH($I138,Cal_FrontierShift!$H$243:$H$295,0)),"")</f>
        <v/>
      </c>
      <c r="AH138" s="18" t="str">
        <f>IFERROR(Inp_So!AH123*INDEX(Cal_FrontierShift!AH$243:AH$295,MATCH($I138,Cal_FrontierShift!$H$243:$H$295,0)),"")</f>
        <v/>
      </c>
      <c r="AI138" s="18" t="str">
        <f>IFERROR(Inp_So!AI123*INDEX(Cal_FrontierShift!AI$243:AI$295,MATCH($I138,Cal_FrontierShift!$H$243:$H$295,0)),"")</f>
        <v/>
      </c>
      <c r="AJ138" s="18" t="str">
        <f>IFERROR(Inp_So!AJ123*INDEX(Cal_FrontierShift!AJ$243:AJ$295,MATCH($I138,Cal_FrontierShift!$H$243:$H$295,0)),"")</f>
        <v/>
      </c>
      <c r="AK138" s="18" t="str">
        <f>IFERROR(Inp_So!AK123*INDEX(Cal_FrontierShift!AK$243:AK$295,MATCH($I138,Cal_FrontierShift!$H$243:$H$295,0)),"")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84</v>
      </c>
      <c r="F139" s="3" t="s">
        <v>365</v>
      </c>
      <c r="H139" s="126" t="str">
        <f>Inp_So!H124</f>
        <v/>
      </c>
      <c r="I139" s="126" t="str">
        <f>Inp_So!I124</f>
        <v/>
      </c>
      <c r="J139" s="126" t="str">
        <f>Inp_So!J124</f>
        <v/>
      </c>
      <c r="L139" s="3" t="s">
        <v>158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IFERROR(Inp_So!AG124*INDEX(Cal_FrontierShift!AG$243:AG$295,MATCH($I139,Cal_FrontierShift!$H$243:$H$295,0)),"")</f>
        <v/>
      </c>
      <c r="AH139" s="18" t="str">
        <f>IFERROR(Inp_So!AH124*INDEX(Cal_FrontierShift!AH$243:AH$295,MATCH($I139,Cal_FrontierShift!$H$243:$H$295,0)),"")</f>
        <v/>
      </c>
      <c r="AI139" s="18" t="str">
        <f>IFERROR(Inp_So!AI124*INDEX(Cal_FrontierShift!AI$243:AI$295,MATCH($I139,Cal_FrontierShift!$H$243:$H$295,0)),"")</f>
        <v/>
      </c>
      <c r="AJ139" s="18" t="str">
        <f>IFERROR(Inp_So!AJ124*INDEX(Cal_FrontierShift!AJ$243:AJ$295,MATCH($I139,Cal_FrontierShift!$H$243:$H$295,0)),"")</f>
        <v/>
      </c>
      <c r="AK139" s="18" t="str">
        <f>IFERROR(Inp_So!AK124*INDEX(Cal_FrontierShift!AK$243:AK$295,MATCH($I139,Cal_FrontierShift!$H$243:$H$295,0)),"")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84</v>
      </c>
      <c r="F140" s="3" t="s">
        <v>367</v>
      </c>
      <c r="H140" s="126" t="str">
        <f>Inp_So!H125</f>
        <v/>
      </c>
      <c r="I140" s="126" t="str">
        <f>Inp_So!I125</f>
        <v/>
      </c>
      <c r="J140" s="126" t="str">
        <f>Inp_So!J125</f>
        <v/>
      </c>
      <c r="L140" s="3" t="s">
        <v>158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IFERROR(Inp_So!AG125*INDEX(Cal_FrontierShift!AG$243:AG$295,MATCH($I140,Cal_FrontierShift!$H$243:$H$295,0)),"")</f>
        <v/>
      </c>
      <c r="AH140" s="18" t="str">
        <f>IFERROR(Inp_So!AH125*INDEX(Cal_FrontierShift!AH$243:AH$295,MATCH($I140,Cal_FrontierShift!$H$243:$H$295,0)),"")</f>
        <v/>
      </c>
      <c r="AI140" s="18" t="str">
        <f>IFERROR(Inp_So!AI125*INDEX(Cal_FrontierShift!AI$243:AI$295,MATCH($I140,Cal_FrontierShift!$H$243:$H$295,0)),"")</f>
        <v/>
      </c>
      <c r="AJ140" s="18" t="str">
        <f>IFERROR(Inp_So!AJ125*INDEX(Cal_FrontierShift!AJ$243:AJ$295,MATCH($I140,Cal_FrontierShift!$H$243:$H$295,0)),"")</f>
        <v/>
      </c>
      <c r="AK140" s="18" t="str">
        <f>IFERROR(Inp_So!AK125*INDEX(Cal_FrontierShift!AK$243:AK$295,MATCH($I140,Cal_FrontierShift!$H$243:$H$295,0)),"")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84</v>
      </c>
      <c r="F141" s="3" t="s">
        <v>369</v>
      </c>
      <c r="H141" s="126" t="str">
        <f>Inp_So!H126</f>
        <v/>
      </c>
      <c r="I141" s="126" t="str">
        <f>Inp_So!I126</f>
        <v/>
      </c>
      <c r="J141" s="126" t="str">
        <f>Inp_So!J126</f>
        <v/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IFERROR(Inp_So!AG126*INDEX(Cal_FrontierShift!AG$243:AG$295,MATCH($I141,Cal_FrontierShift!$H$243:$H$295,0)),"")</f>
        <v/>
      </c>
      <c r="AH141" s="18" t="str">
        <f>IFERROR(Inp_So!AH126*INDEX(Cal_FrontierShift!AH$243:AH$295,MATCH($I141,Cal_FrontierShift!$H$243:$H$295,0)),"")</f>
        <v/>
      </c>
      <c r="AI141" s="18" t="str">
        <f>IFERROR(Inp_So!AI126*INDEX(Cal_FrontierShift!AI$243:AI$295,MATCH($I141,Cal_FrontierShift!$H$243:$H$295,0)),"")</f>
        <v/>
      </c>
      <c r="AJ141" s="18" t="str">
        <f>IFERROR(Inp_So!AJ126*INDEX(Cal_FrontierShift!AJ$243:AJ$295,MATCH($I141,Cal_FrontierShift!$H$243:$H$295,0)),"")</f>
        <v/>
      </c>
      <c r="AK141" s="18" t="str">
        <f>IFERROR(Inp_So!AK126*INDEX(Cal_FrontierShift!AK$243:AK$295,MATCH($I141,Cal_FrontierShift!$H$243:$H$295,0)),"")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84</v>
      </c>
      <c r="F142" s="3" t="s">
        <v>371</v>
      </c>
      <c r="H142" s="126" t="str">
        <f>Inp_So!H127</f>
        <v/>
      </c>
      <c r="I142" s="126" t="str">
        <f>Inp_So!I127</f>
        <v/>
      </c>
      <c r="J142" s="126" t="str">
        <f>Inp_So!J127</f>
        <v/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IFERROR(Inp_So!AG127*INDEX(Cal_FrontierShift!AG$243:AG$295,MATCH($I142,Cal_FrontierShift!$H$243:$H$295,0)),"")</f>
        <v/>
      </c>
      <c r="AH142" s="18" t="str">
        <f>IFERROR(Inp_So!AH127*INDEX(Cal_FrontierShift!AH$243:AH$295,MATCH($I142,Cal_FrontierShift!$H$243:$H$295,0)),"")</f>
        <v/>
      </c>
      <c r="AI142" s="18" t="str">
        <f>IFERROR(Inp_So!AI127*INDEX(Cal_FrontierShift!AI$243:AI$295,MATCH($I142,Cal_FrontierShift!$H$243:$H$295,0)),"")</f>
        <v/>
      </c>
      <c r="AJ142" s="18" t="str">
        <f>IFERROR(Inp_So!AJ127*INDEX(Cal_FrontierShift!AJ$243:AJ$295,MATCH($I142,Cal_FrontierShift!$H$243:$H$295,0)),"")</f>
        <v/>
      </c>
      <c r="AK142" s="18" t="str">
        <f>IFERROR(Inp_So!AK127*INDEX(Cal_FrontierShift!AK$243:AK$295,MATCH($I142,Cal_FrontierShift!$H$243:$H$295,0)),"")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84</v>
      </c>
      <c r="F143" s="3" t="s">
        <v>373</v>
      </c>
      <c r="H143" s="126" t="str">
        <f>Inp_So!H128</f>
        <v/>
      </c>
      <c r="I143" s="126" t="str">
        <f>Inp_So!I128</f>
        <v/>
      </c>
      <c r="J143" s="126" t="str">
        <f>Inp_So!J128</f>
        <v/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IFERROR(Inp_So!AG128*INDEX(Cal_FrontierShift!AG$243:AG$295,MATCH($I143,Cal_FrontierShift!$H$243:$H$295,0)),"")</f>
        <v/>
      </c>
      <c r="AH143" s="18" t="str">
        <f>IFERROR(Inp_So!AH128*INDEX(Cal_FrontierShift!AH$243:AH$295,MATCH($I143,Cal_FrontierShift!$H$243:$H$295,0)),"")</f>
        <v/>
      </c>
      <c r="AI143" s="18" t="str">
        <f>IFERROR(Inp_So!AI128*INDEX(Cal_FrontierShift!AI$243:AI$295,MATCH($I143,Cal_FrontierShift!$H$243:$H$295,0)),"")</f>
        <v/>
      </c>
      <c r="AJ143" s="18" t="str">
        <f>IFERROR(Inp_So!AJ128*INDEX(Cal_FrontierShift!AJ$243:AJ$295,MATCH($I143,Cal_FrontierShift!$H$243:$H$295,0)),"")</f>
        <v/>
      </c>
      <c r="AK143" s="18" t="str">
        <f>IFERROR(Inp_So!AK128*INDEX(Cal_FrontierShift!AK$243:AK$295,MATCH($I143,Cal_FrontierShift!$H$243:$H$295,0)),"")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84</v>
      </c>
      <c r="F144" s="3" t="s">
        <v>375</v>
      </c>
      <c r="H144" s="126" t="str">
        <f>Inp_So!H129</f>
        <v/>
      </c>
      <c r="I144" s="126" t="str">
        <f>Inp_So!I129</f>
        <v/>
      </c>
      <c r="J144" s="126" t="str">
        <f>Inp_So!J129</f>
        <v/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IFERROR(Inp_So!AG129*INDEX(Cal_FrontierShift!AG$243:AG$295,MATCH($I144,Cal_FrontierShift!$H$243:$H$295,0)),"")</f>
        <v/>
      </c>
      <c r="AH144" s="18" t="str">
        <f>IFERROR(Inp_So!AH129*INDEX(Cal_FrontierShift!AH$243:AH$295,MATCH($I144,Cal_FrontierShift!$H$243:$H$295,0)),"")</f>
        <v/>
      </c>
      <c r="AI144" s="18" t="str">
        <f>IFERROR(Inp_So!AI129*INDEX(Cal_FrontierShift!AI$243:AI$295,MATCH($I144,Cal_FrontierShift!$H$243:$H$295,0)),"")</f>
        <v/>
      </c>
      <c r="AJ144" s="18" t="str">
        <f>IFERROR(Inp_So!AJ129*INDEX(Cal_FrontierShift!AJ$243:AJ$295,MATCH($I144,Cal_FrontierShift!$H$243:$H$295,0)),"")</f>
        <v/>
      </c>
      <c r="AK144" s="18" t="str">
        <f>IFERROR(Inp_So!AK129*INDEX(Cal_FrontierShift!AK$243:AK$295,MATCH($I144,Cal_FrontierShift!$H$243:$H$295,0)),"")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84</v>
      </c>
      <c r="F145" s="3" t="s">
        <v>377</v>
      </c>
      <c r="H145" s="126" t="str">
        <f>Inp_So!H130</f>
        <v/>
      </c>
      <c r="I145" s="126" t="str">
        <f>Inp_So!I130</f>
        <v/>
      </c>
      <c r="J145" s="126" t="str">
        <f>Inp_So!J130</f>
        <v/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IFERROR(Inp_So!AG130*INDEX(Cal_FrontierShift!AG$243:AG$295,MATCH($I145,Cal_FrontierShift!$H$243:$H$295,0)),"")</f>
        <v/>
      </c>
      <c r="AH145" s="18" t="str">
        <f>IFERROR(Inp_So!AH130*INDEX(Cal_FrontierShift!AH$243:AH$295,MATCH($I145,Cal_FrontierShift!$H$243:$H$295,0)),"")</f>
        <v/>
      </c>
      <c r="AI145" s="18" t="str">
        <f>IFERROR(Inp_So!AI130*INDEX(Cal_FrontierShift!AI$243:AI$295,MATCH($I145,Cal_FrontierShift!$H$243:$H$295,0)),"")</f>
        <v/>
      </c>
      <c r="AJ145" s="18" t="str">
        <f>IFERROR(Inp_So!AJ130*INDEX(Cal_FrontierShift!AJ$243:AJ$295,MATCH($I145,Cal_FrontierShift!$H$243:$H$295,0)),"")</f>
        <v/>
      </c>
      <c r="AK145" s="18" t="str">
        <f>IFERROR(Inp_So!AK130*INDEX(Cal_FrontierShift!AK$243:AK$295,MATCH($I145,Cal_FrontierShift!$H$243:$H$295,0)),"")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84</v>
      </c>
      <c r="F146" s="3" t="s">
        <v>379</v>
      </c>
      <c r="H146" s="126" t="str">
        <f>Inp_So!H131</f>
        <v/>
      </c>
      <c r="I146" s="126" t="str">
        <f>Inp_So!I131</f>
        <v/>
      </c>
      <c r="J146" s="126" t="str">
        <f>Inp_So!J131</f>
        <v/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IFERROR(Inp_So!AG131*INDEX(Cal_FrontierShift!AG$243:AG$295,MATCH($I146,Cal_FrontierShift!$H$243:$H$295,0)),"")</f>
        <v/>
      </c>
      <c r="AH146" s="18" t="str">
        <f>IFERROR(Inp_So!AH131*INDEX(Cal_FrontierShift!AH$243:AH$295,MATCH($I146,Cal_FrontierShift!$H$243:$H$295,0)),"")</f>
        <v/>
      </c>
      <c r="AI146" s="18" t="str">
        <f>IFERROR(Inp_So!AI131*INDEX(Cal_FrontierShift!AI$243:AI$295,MATCH($I146,Cal_FrontierShift!$H$243:$H$295,0)),"")</f>
        <v/>
      </c>
      <c r="AJ146" s="18" t="str">
        <f>IFERROR(Inp_So!AJ131*INDEX(Cal_FrontierShift!AJ$243:AJ$295,MATCH($I146,Cal_FrontierShift!$H$243:$H$295,0)),"")</f>
        <v/>
      </c>
      <c r="AK146" s="18" t="str">
        <f>IFERROR(Inp_So!AK131*INDEX(Cal_FrontierShift!AK$243:AK$295,MATCH($I146,Cal_FrontierShift!$H$243:$H$295,0)),"")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84</v>
      </c>
      <c r="F147" s="3" t="s">
        <v>381</v>
      </c>
      <c r="H147" s="126" t="str">
        <f>Inp_So!H132</f>
        <v/>
      </c>
      <c r="I147" s="126" t="str">
        <f>Inp_So!I132</f>
        <v/>
      </c>
      <c r="J147" s="126" t="str">
        <f>Inp_So!J132</f>
        <v/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IFERROR(Inp_So!AG132*INDEX(Cal_FrontierShift!AG$243:AG$295,MATCH($I147,Cal_FrontierShift!$H$243:$H$295,0)),"")</f>
        <v/>
      </c>
      <c r="AH147" s="18" t="str">
        <f>IFERROR(Inp_So!AH132*INDEX(Cal_FrontierShift!AH$243:AH$295,MATCH($I147,Cal_FrontierShift!$H$243:$H$295,0)),"")</f>
        <v/>
      </c>
      <c r="AI147" s="18" t="str">
        <f>IFERROR(Inp_So!AI132*INDEX(Cal_FrontierShift!AI$243:AI$295,MATCH($I147,Cal_FrontierShift!$H$243:$H$295,0)),"")</f>
        <v/>
      </c>
      <c r="AJ147" s="18" t="str">
        <f>IFERROR(Inp_So!AJ132*INDEX(Cal_FrontierShift!AJ$243:AJ$295,MATCH($I147,Cal_FrontierShift!$H$243:$H$295,0)),"")</f>
        <v/>
      </c>
      <c r="AK147" s="18" t="str">
        <f>IFERROR(Inp_So!AK132*INDEX(Cal_FrontierShift!AK$243:AK$295,MATCH($I147,Cal_FrontierShift!$H$243:$H$295,0)),"")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84</v>
      </c>
      <c r="F148" s="3" t="s">
        <v>383</v>
      </c>
      <c r="H148" s="126" t="str">
        <f>Inp_So!H133</f>
        <v/>
      </c>
      <c r="I148" s="126" t="str">
        <f>Inp_So!I133</f>
        <v/>
      </c>
      <c r="J148" s="126" t="str">
        <f>Inp_So!J133</f>
        <v/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IFERROR(Inp_So!AG133*INDEX(Cal_FrontierShift!AG$243:AG$295,MATCH($I148,Cal_FrontierShift!$H$243:$H$295,0)),"")</f>
        <v/>
      </c>
      <c r="AH148" s="18" t="str">
        <f>IFERROR(Inp_So!AH133*INDEX(Cal_FrontierShift!AH$243:AH$295,MATCH($I148,Cal_FrontierShift!$H$243:$H$295,0)),"")</f>
        <v/>
      </c>
      <c r="AI148" s="18" t="str">
        <f>IFERROR(Inp_So!AI133*INDEX(Cal_FrontierShift!AI$243:AI$295,MATCH($I148,Cal_FrontierShift!$H$243:$H$295,0)),"")</f>
        <v/>
      </c>
      <c r="AJ148" s="18" t="str">
        <f>IFERROR(Inp_So!AJ133*INDEX(Cal_FrontierShift!AJ$243:AJ$295,MATCH($I148,Cal_FrontierShift!$H$243:$H$295,0)),"")</f>
        <v/>
      </c>
      <c r="AK148" s="18" t="str">
        <f>IFERROR(Inp_So!AK133*INDEX(Cal_FrontierShift!AK$243:AK$295,MATCH($I148,Cal_FrontierShift!$H$243:$H$295,0)),"")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84</v>
      </c>
      <c r="F149" s="3" t="s">
        <v>385</v>
      </c>
      <c r="H149" s="126" t="str">
        <f>Inp_So!H134</f>
        <v/>
      </c>
      <c r="I149" s="126" t="str">
        <f>Inp_So!I134</f>
        <v/>
      </c>
      <c r="J149" s="126" t="str">
        <f>Inp_So!J134</f>
        <v/>
      </c>
      <c r="L149" s="3" t="s">
        <v>158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IFERROR(Inp_So!AG134*INDEX(Cal_FrontierShift!AG$243:AG$295,MATCH($I149,Cal_FrontierShift!$H$243:$H$295,0)),"")</f>
        <v/>
      </c>
      <c r="AH149" s="18" t="str">
        <f>IFERROR(Inp_So!AH134*INDEX(Cal_FrontierShift!AH$243:AH$295,MATCH($I149,Cal_FrontierShift!$H$243:$H$295,0)),"")</f>
        <v/>
      </c>
      <c r="AI149" s="18" t="str">
        <f>IFERROR(Inp_So!AI134*INDEX(Cal_FrontierShift!AI$243:AI$295,MATCH($I149,Cal_FrontierShift!$H$243:$H$295,0)),"")</f>
        <v/>
      </c>
      <c r="AJ149" s="18" t="str">
        <f>IFERROR(Inp_So!AJ134*INDEX(Cal_FrontierShift!AJ$243:AJ$295,MATCH($I149,Cal_FrontierShift!$H$243:$H$295,0)),"")</f>
        <v/>
      </c>
      <c r="AK149" s="18" t="str">
        <f>IFERROR(Inp_So!AK134*INDEX(Cal_FrontierShift!AK$243:AK$295,MATCH($I149,Cal_FrontierShift!$H$243:$H$295,0)),"")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84</v>
      </c>
      <c r="F150" s="3" t="s">
        <v>387</v>
      </c>
      <c r="H150" s="126" t="str">
        <f>Inp_So!H135</f>
        <v/>
      </c>
      <c r="I150" s="126" t="str">
        <f>Inp_So!I135</f>
        <v/>
      </c>
      <c r="J150" s="126" t="str">
        <f>Inp_So!J135</f>
        <v/>
      </c>
      <c r="L150" s="3" t="s">
        <v>158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IFERROR(Inp_So!AG135*INDEX(Cal_FrontierShift!AG$243:AG$295,MATCH($I150,Cal_FrontierShift!$H$243:$H$295,0)),"")</f>
        <v/>
      </c>
      <c r="AH150" s="18" t="str">
        <f>IFERROR(Inp_So!AH135*INDEX(Cal_FrontierShift!AH$243:AH$295,MATCH($I150,Cal_FrontierShift!$H$243:$H$295,0)),"")</f>
        <v/>
      </c>
      <c r="AI150" s="18" t="str">
        <f>IFERROR(Inp_So!AI135*INDEX(Cal_FrontierShift!AI$243:AI$295,MATCH($I150,Cal_FrontierShift!$H$243:$H$295,0)),"")</f>
        <v/>
      </c>
      <c r="AJ150" s="18" t="str">
        <f>IFERROR(Inp_So!AJ135*INDEX(Cal_FrontierShift!AJ$243:AJ$295,MATCH($I150,Cal_FrontierShift!$H$243:$H$295,0)),"")</f>
        <v/>
      </c>
      <c r="AK150" s="18" t="str">
        <f>IFERROR(Inp_So!AK135*INDEX(Cal_FrontierShift!AK$243:AK$295,MATCH($I150,Cal_FrontierShift!$H$243:$H$295,0)),"")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84</v>
      </c>
      <c r="F151" s="3" t="s">
        <v>389</v>
      </c>
      <c r="H151" s="126" t="str">
        <f>Inp_So!H136</f>
        <v/>
      </c>
      <c r="I151" s="126" t="str">
        <f>Inp_So!I136</f>
        <v/>
      </c>
      <c r="J151" s="126" t="str">
        <f>Inp_So!J136</f>
        <v/>
      </c>
      <c r="L151" s="3" t="s">
        <v>158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IFERROR(Inp_So!AG136*INDEX(Cal_FrontierShift!AG$243:AG$295,MATCH($I151,Cal_FrontierShift!$H$243:$H$295,0)),"")</f>
        <v/>
      </c>
      <c r="AH151" s="18" t="str">
        <f>IFERROR(Inp_So!AH136*INDEX(Cal_FrontierShift!AH$243:AH$295,MATCH($I151,Cal_FrontierShift!$H$243:$H$295,0)),"")</f>
        <v/>
      </c>
      <c r="AI151" s="18" t="str">
        <f>IFERROR(Inp_So!AI136*INDEX(Cal_FrontierShift!AI$243:AI$295,MATCH($I151,Cal_FrontierShift!$H$243:$H$295,0)),"")</f>
        <v/>
      </c>
      <c r="AJ151" s="18" t="str">
        <f>IFERROR(Inp_So!AJ136*INDEX(Cal_FrontierShift!AJ$243:AJ$295,MATCH($I151,Cal_FrontierShift!$H$243:$H$295,0)),"")</f>
        <v/>
      </c>
      <c r="AK151" s="18" t="str">
        <f>IFERROR(Inp_So!AK136*INDEX(Cal_FrontierShift!AK$243:AK$295,MATCH($I151,Cal_FrontierShift!$H$243:$H$295,0)),"")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84</v>
      </c>
      <c r="F152" s="3" t="s">
        <v>391</v>
      </c>
      <c r="H152" s="126" t="str">
        <f>Inp_So!H137</f>
        <v/>
      </c>
      <c r="I152" s="126" t="str">
        <f>Inp_So!I137</f>
        <v/>
      </c>
      <c r="J152" s="126" t="str">
        <f>Inp_So!J137</f>
        <v/>
      </c>
      <c r="L152" s="3" t="s">
        <v>158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IFERROR(Inp_So!AG137*INDEX(Cal_FrontierShift!AG$243:AG$295,MATCH($I152,Cal_FrontierShift!$H$243:$H$295,0)),"")</f>
        <v/>
      </c>
      <c r="AH152" s="18" t="str">
        <f>IFERROR(Inp_So!AH137*INDEX(Cal_FrontierShift!AH$243:AH$295,MATCH($I152,Cal_FrontierShift!$H$243:$H$295,0)),"")</f>
        <v/>
      </c>
      <c r="AI152" s="18" t="str">
        <f>IFERROR(Inp_So!AI137*INDEX(Cal_FrontierShift!AI$243:AI$295,MATCH($I152,Cal_FrontierShift!$H$243:$H$295,0)),"")</f>
        <v/>
      </c>
      <c r="AJ152" s="18" t="str">
        <f>IFERROR(Inp_So!AJ137*INDEX(Cal_FrontierShift!AJ$243:AJ$295,MATCH($I152,Cal_FrontierShift!$H$243:$H$295,0)),"")</f>
        <v/>
      </c>
      <c r="AK152" s="18" t="str">
        <f>IFERROR(Inp_So!AK137*INDEX(Cal_FrontierShift!AK$243:AK$295,MATCH($I152,Cal_FrontierShift!$H$243:$H$295,0)),"")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84</v>
      </c>
      <c r="F153" s="3" t="s">
        <v>393</v>
      </c>
      <c r="H153" s="126" t="str">
        <f>Inp_So!H138</f>
        <v/>
      </c>
      <c r="I153" s="126" t="str">
        <f>Inp_So!I138</f>
        <v/>
      </c>
      <c r="J153" s="126" t="str">
        <f>Inp_So!J138</f>
        <v/>
      </c>
      <c r="L153" s="3" t="s">
        <v>158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IFERROR(Inp_So!AG138*INDEX(Cal_FrontierShift!AG$243:AG$295,MATCH($I153,Cal_FrontierShift!$H$243:$H$295,0)),"")</f>
        <v/>
      </c>
      <c r="AH153" s="18" t="str">
        <f>IFERROR(Inp_So!AH138*INDEX(Cal_FrontierShift!AH$243:AH$295,MATCH($I153,Cal_FrontierShift!$H$243:$H$295,0)),"")</f>
        <v/>
      </c>
      <c r="AI153" s="18" t="str">
        <f>IFERROR(Inp_So!AI138*INDEX(Cal_FrontierShift!AI$243:AI$295,MATCH($I153,Cal_FrontierShift!$H$243:$H$295,0)),"")</f>
        <v/>
      </c>
      <c r="AJ153" s="18" t="str">
        <f>IFERROR(Inp_So!AJ138*INDEX(Cal_FrontierShift!AJ$243:AJ$295,MATCH($I153,Cal_FrontierShift!$H$243:$H$295,0)),"")</f>
        <v/>
      </c>
      <c r="AK153" s="18" t="str">
        <f>IFERROR(Inp_So!AK138*INDEX(Cal_FrontierShift!AK$243:AK$295,MATCH($I153,Cal_FrontierShift!$H$243:$H$295,0)),"")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84</v>
      </c>
      <c r="F154" s="3" t="s">
        <v>395</v>
      </c>
      <c r="H154" s="126" t="str">
        <f>Inp_So!H139</f>
        <v/>
      </c>
      <c r="I154" s="126" t="str">
        <f>Inp_So!I139</f>
        <v/>
      </c>
      <c r="J154" s="126" t="str">
        <f>Inp_So!J139</f>
        <v/>
      </c>
      <c r="L154" s="3" t="s">
        <v>158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IFERROR(Inp_So!AG139*INDEX(Cal_FrontierShift!AG$243:AG$295,MATCH($I154,Cal_FrontierShift!$H$243:$H$295,0)),"")</f>
        <v/>
      </c>
      <c r="AH154" s="18" t="str">
        <f>IFERROR(Inp_So!AH139*INDEX(Cal_FrontierShift!AH$243:AH$295,MATCH($I154,Cal_FrontierShift!$H$243:$H$295,0)),"")</f>
        <v/>
      </c>
      <c r="AI154" s="18" t="str">
        <f>IFERROR(Inp_So!AI139*INDEX(Cal_FrontierShift!AI$243:AI$295,MATCH($I154,Cal_FrontierShift!$H$243:$H$295,0)),"")</f>
        <v/>
      </c>
      <c r="AJ154" s="18" t="str">
        <f>IFERROR(Inp_So!AJ139*INDEX(Cal_FrontierShift!AJ$243:AJ$295,MATCH($I154,Cal_FrontierShift!$H$243:$H$295,0)),"")</f>
        <v/>
      </c>
      <c r="AK154" s="18" t="str">
        <f>IFERROR(Inp_So!AK139*INDEX(Cal_FrontierShift!AK$243:AK$295,MATCH($I154,Cal_FrontierShift!$H$243:$H$295,0)),"")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84</v>
      </c>
      <c r="F155" s="3" t="s">
        <v>397</v>
      </c>
      <c r="H155" s="126" t="str">
        <f>Inp_So!H140</f>
        <v/>
      </c>
      <c r="I155" s="126" t="str">
        <f>Inp_So!I140</f>
        <v/>
      </c>
      <c r="J155" s="126" t="str">
        <f>Inp_So!J140</f>
        <v/>
      </c>
      <c r="L155" s="3" t="s">
        <v>158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IFERROR(Inp_So!AG140*INDEX(Cal_FrontierShift!AG$243:AG$295,MATCH($I155,Cal_FrontierShift!$H$243:$H$295,0)),"")</f>
        <v/>
      </c>
      <c r="AH155" s="18" t="str">
        <f>IFERROR(Inp_So!AH140*INDEX(Cal_FrontierShift!AH$243:AH$295,MATCH($I155,Cal_FrontierShift!$H$243:$H$295,0)),"")</f>
        <v/>
      </c>
      <c r="AI155" s="18" t="str">
        <f>IFERROR(Inp_So!AI140*INDEX(Cal_FrontierShift!AI$243:AI$295,MATCH($I155,Cal_FrontierShift!$H$243:$H$295,0)),"")</f>
        <v/>
      </c>
      <c r="AJ155" s="18" t="str">
        <f>IFERROR(Inp_So!AJ140*INDEX(Cal_FrontierShift!AJ$243:AJ$295,MATCH($I155,Cal_FrontierShift!$H$243:$H$295,0)),"")</f>
        <v/>
      </c>
      <c r="AK155" s="18" t="str">
        <f>IFERROR(Inp_So!AK140*INDEX(Cal_FrontierShift!AK$243:AK$295,MATCH($I155,Cal_FrontierShift!$H$243:$H$295,0)),"")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1223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1225</v>
      </c>
    </row>
    <row r="160" spans="2:61" x14ac:dyDescent="0.3">
      <c r="E160" s="4" t="s">
        <v>166</v>
      </c>
      <c r="H160" s="4" t="s">
        <v>166</v>
      </c>
      <c r="L160" s="3" t="s">
        <v>158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11.70408207979704</v>
      </c>
      <c r="AH160" s="18">
        <f>AH162+AH199+AH206</f>
        <v>8.3477498642222905</v>
      </c>
      <c r="AI160" s="18">
        <f>AI162+AI199+AI206</f>
        <v>11.636493396898276</v>
      </c>
      <c r="AJ160" s="18">
        <f>AJ162+AJ199+AJ206</f>
        <v>9.5759743157318464</v>
      </c>
      <c r="AK160" s="18">
        <f>AK162+AK199+AK206</f>
        <v>6.7831476527522101</v>
      </c>
      <c r="AM160" s="14"/>
      <c r="AN160" s="14"/>
      <c r="AO160" s="18">
        <f>SUM(AG160:AK160)</f>
        <v>48.047447309401669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158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0.30565587843309266</v>
      </c>
      <c r="AH162" s="72">
        <f t="shared" ref="AH162:AK162" si="9">AH163+AH185</f>
        <v>0.32974112688412854</v>
      </c>
      <c r="AI162" s="72">
        <f t="shared" si="9"/>
        <v>0.36059674851567702</v>
      </c>
      <c r="AJ162" s="72">
        <f t="shared" si="9"/>
        <v>0.4591260100370344</v>
      </c>
      <c r="AK162" s="72">
        <f t="shared" si="9"/>
        <v>0.41150836498880256</v>
      </c>
      <c r="AM162" s="14"/>
      <c r="AN162" s="14"/>
      <c r="AO162" s="18">
        <f t="shared" ref="AO162:AO214" si="10">SUM(AG162:AK162)</f>
        <v>1.8666281288587352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0.30565587843309266</v>
      </c>
      <c r="AH163" s="72">
        <f t="shared" ref="AH163:AK163" si="11">SUM(AH164,AH169,AH175,AH184)</f>
        <v>0.32974112688412854</v>
      </c>
      <c r="AI163" s="72">
        <f t="shared" si="11"/>
        <v>0.36059674851567702</v>
      </c>
      <c r="AJ163" s="72">
        <f t="shared" si="11"/>
        <v>0.4591260100370344</v>
      </c>
      <c r="AK163" s="72">
        <f t="shared" si="11"/>
        <v>0.41150836498880256</v>
      </c>
      <c r="AM163" s="14"/>
      <c r="AN163" s="14"/>
      <c r="AO163" s="18">
        <f t="shared" si="10"/>
        <v>1.8666281288587352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Inp_So!AG147*INDEX(Cal_FrontierShift!AG$243:AG$295,MATCH($H164,Cal_FrontierShift!$H$243:$H$295,0))</f>
        <v>3.6930901457432532E-4</v>
      </c>
      <c r="AH164" s="18">
        <f>Inp_So!AH147*INDEX(Cal_FrontierShift!AH$243:AH$295,MATCH($H164,Cal_FrontierShift!$H$243:$H$295,0))</f>
        <v>4.2938891898681905E-4</v>
      </c>
      <c r="AI164" s="18">
        <f>Inp_So!AI147*INDEX(Cal_FrontierShift!AI$243:AI$295,MATCH($H164,Cal_FrontierShift!$H$243:$H$295,0))</f>
        <v>4.9547383623382336E-4</v>
      </c>
      <c r="AJ164" s="18">
        <f>Inp_So!AJ147*INDEX(Cal_FrontierShift!AJ$243:AJ$295,MATCH($H164,Cal_FrontierShift!$H$243:$H$295,0))</f>
        <v>7.3935792527485094E-4</v>
      </c>
      <c r="AK164" s="18">
        <f>Inp_So!AK147*INDEX(Cal_FrontierShift!AK$243:AK$295,MATCH($H164,Cal_FrontierShift!$H$243:$H$295,0))</f>
        <v>7.0446681256790939E-4</v>
      </c>
      <c r="AM164" s="14"/>
      <c r="AN164" s="14"/>
      <c r="AO164" s="18">
        <f t="shared" si="10"/>
        <v>2.7379965076377282E-3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158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0.22772680044981131</v>
      </c>
      <c r="AH169" s="72">
        <f t="shared" ref="AH169:AK169" si="12">SUM(AH170:AH174)</f>
        <v>0.24438831738578334</v>
      </c>
      <c r="AI169" s="72">
        <f t="shared" si="12"/>
        <v>0.26388860879393694</v>
      </c>
      <c r="AJ169" s="72">
        <f t="shared" si="12"/>
        <v>0.4097887526492025</v>
      </c>
      <c r="AK169" s="72">
        <f t="shared" si="12"/>
        <v>0.34030650190962103</v>
      </c>
      <c r="AM169" s="14"/>
      <c r="AN169" s="14"/>
      <c r="AO169" s="18">
        <f t="shared" si="10"/>
        <v>1.4860989811883552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Inp_So!AG153*INDEX(Cal_FrontierShift!AG$243:AG$295,MATCH($H170,Cal_FrontierShift!$H$243:$H$295,0))</f>
        <v>3.2795567734588318E-2</v>
      </c>
      <c r="AH170" s="18">
        <f>Inp_So!AH153*INDEX(Cal_FrontierShift!AH$243:AH$295,MATCH($H170,Cal_FrontierShift!$H$243:$H$295,0))</f>
        <v>4.1132120442366783E-2</v>
      </c>
      <c r="AI170" s="18">
        <f>Inp_So!AI153*INDEX(Cal_FrontierShift!AI$243:AI$295,MATCH($H170,Cal_FrontierShift!$H$243:$H$295,0))</f>
        <v>5.0727365882670267E-2</v>
      </c>
      <c r="AJ170" s="18">
        <f>Inp_So!AJ153*INDEX(Cal_FrontierShift!AJ$243:AJ$295,MATCH($H170,Cal_FrontierShift!$H$243:$H$295,0))</f>
        <v>0.15525881228681024</v>
      </c>
      <c r="AK170" s="18">
        <f>Inp_So!AK153*INDEX(Cal_FrontierShift!AK$243:AK$295,MATCH($H170,Cal_FrontierShift!$H$243:$H$295,0))</f>
        <v>9.3620993371482053E-2</v>
      </c>
      <c r="AM170" s="14"/>
      <c r="AN170" s="14"/>
      <c r="AO170" s="18">
        <f t="shared" si="10"/>
        <v>0.37353485971791767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308</v>
      </c>
      <c r="L171" s="3" t="s">
        <v>158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Inp_So!AG154*INDEX(Cal_FrontierShift!AG$243:AG$295,MATCH($H171,Cal_FrontierShift!$H$243:$H$295,0))</f>
        <v>0</v>
      </c>
      <c r="AH171" s="18">
        <f>Inp_So!AH154*INDEX(Cal_FrontierShift!AH$243:AH$295,MATCH($H171,Cal_FrontierShift!$H$243:$H$295,0))</f>
        <v>0</v>
      </c>
      <c r="AI171" s="18">
        <f>Inp_So!AI154*INDEX(Cal_FrontierShift!AI$243:AI$295,MATCH($H171,Cal_FrontierShift!$H$243:$H$295,0))</f>
        <v>0</v>
      </c>
      <c r="AJ171" s="18">
        <f>Inp_So!AJ154*INDEX(Cal_FrontierShift!AJ$243:AJ$295,MATCH($H171,Cal_FrontierShift!$H$243:$H$295,0))</f>
        <v>0</v>
      </c>
      <c r="AK171" s="18">
        <f>Inp_So!AK154*INDEX(Cal_FrontierShift!AK$243:AK$295,MATCH($H171,Cal_FrontierShift!$H$243:$H$295,0))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184</v>
      </c>
      <c r="L172" s="3" t="s">
        <v>158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Inp_So!AG155*INDEX(Cal_FrontierShift!AG$243:AG$295,MATCH($H172,Cal_FrontierShift!$H$243:$H$295,0))</f>
        <v>0.19094504017696043</v>
      </c>
      <c r="AH172" s="18">
        <f>Inp_So!AH155*INDEX(Cal_FrontierShift!AH$243:AH$295,MATCH($H172,Cal_FrontierShift!$H$243:$H$295,0))</f>
        <v>0.19862152289720963</v>
      </c>
      <c r="AI172" s="18">
        <f>Inp_So!AI155*INDEX(Cal_FrontierShift!AI$243:AI$295,MATCH($H172,Cal_FrontierShift!$H$243:$H$295,0))</f>
        <v>0.20781327134556826</v>
      </c>
      <c r="AJ172" s="18">
        <f>Inp_So!AJ155*INDEX(Cal_FrontierShift!AJ$243:AJ$295,MATCH($H172,Cal_FrontierShift!$H$243:$H$295,0))</f>
        <v>0.24654956910545739</v>
      </c>
      <c r="AK172" s="18">
        <f>Inp_So!AK155*INDEX(Cal_FrontierShift!AK$243:AK$295,MATCH($H172,Cal_FrontierShift!$H$243:$H$295,0))</f>
        <v>0.23908173976756467</v>
      </c>
      <c r="AM172" s="14"/>
      <c r="AN172" s="14"/>
      <c r="AO172" s="18">
        <f t="shared" si="10"/>
        <v>1.0830111432927603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309</v>
      </c>
      <c r="L173" s="3" t="s">
        <v>158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Inp_So!AG156*INDEX(Cal_FrontierShift!AG$243:AG$295,MATCH($H173,Cal_FrontierShift!$H$243:$H$295,0))</f>
        <v>0</v>
      </c>
      <c r="AH173" s="18">
        <f>Inp_So!AH156*INDEX(Cal_FrontierShift!AH$243:AH$295,MATCH($H173,Cal_FrontierShift!$H$243:$H$295,0))</f>
        <v>0</v>
      </c>
      <c r="AI173" s="18">
        <f>Inp_So!AI156*INDEX(Cal_FrontierShift!AI$243:AI$295,MATCH($H173,Cal_FrontierShift!$H$243:$H$295,0))</f>
        <v>0</v>
      </c>
      <c r="AJ173" s="18">
        <f>Inp_So!AJ156*INDEX(Cal_FrontierShift!AJ$243:AJ$295,MATCH($H173,Cal_FrontierShift!$H$243:$H$295,0))</f>
        <v>0</v>
      </c>
      <c r="AK173" s="18">
        <f>Inp_So!AK156*INDEX(Cal_FrontierShift!AK$243:AK$295,MATCH($H173,Cal_FrontierShift!$H$243:$H$295,0))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310</v>
      </c>
      <c r="L174" s="3" t="s">
        <v>158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Inp_So!AG157*INDEX(Cal_FrontierShift!AG$243:AG$295,MATCH($H174,Cal_FrontierShift!$H$243:$H$295,0))</f>
        <v>3.9861925382625434E-3</v>
      </c>
      <c r="AH174" s="18">
        <f>Inp_So!AH157*INDEX(Cal_FrontierShift!AH$243:AH$295,MATCH($H174,Cal_FrontierShift!$H$243:$H$295,0))</f>
        <v>4.6346740462069403E-3</v>
      </c>
      <c r="AI174" s="18">
        <f>Inp_So!AI157*INDEX(Cal_FrontierShift!AI$243:AI$295,MATCH($H174,Cal_FrontierShift!$H$243:$H$295,0))</f>
        <v>5.3479715656984273E-3</v>
      </c>
      <c r="AJ174" s="18">
        <f>Inp_So!AJ157*INDEX(Cal_FrontierShift!AJ$243:AJ$295,MATCH($H174,Cal_FrontierShift!$H$243:$H$295,0))</f>
        <v>7.980371256934897E-3</v>
      </c>
      <c r="AK174" s="18">
        <f>Inp_So!AK157*INDEX(Cal_FrontierShift!AK$243:AK$295,MATCH($H174,Cal_FrontierShift!$H$243:$H$295,0))</f>
        <v>7.6037687705742627E-3</v>
      </c>
      <c r="AM174" s="14"/>
      <c r="AN174" s="14"/>
      <c r="AO174" s="18">
        <f t="shared" si="10"/>
        <v>2.9552978177677068E-2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185</v>
      </c>
      <c r="H175" s="4" t="s">
        <v>186</v>
      </c>
      <c r="L175" s="3" t="s">
        <v>158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7.7559768968707046E-2</v>
      </c>
      <c r="AH175" s="72">
        <f t="shared" ref="AH175:AK175" si="13">SUM(AH176:AH183)</f>
        <v>8.4923420579358408E-2</v>
      </c>
      <c r="AI175" s="72">
        <f t="shared" si="13"/>
        <v>9.6212665885506268E-2</v>
      </c>
      <c r="AJ175" s="72">
        <f t="shared" si="13"/>
        <v>4.8597899462557034E-2</v>
      </c>
      <c r="AK175" s="72">
        <f t="shared" si="13"/>
        <v>7.0497396266613596E-2</v>
      </c>
      <c r="AM175" s="14"/>
      <c r="AN175" s="14"/>
      <c r="AO175" s="18">
        <f t="shared" si="10"/>
        <v>0.37779115116274237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185</v>
      </c>
      <c r="H176" s="3" t="s">
        <v>187</v>
      </c>
      <c r="L176" s="3" t="s">
        <v>158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Inp_So!AG159*INDEX(Cal_FrontierShift!AG$243:AG$295,MATCH($H176,Cal_FrontierShift!$H$243:$H$295,0))</f>
        <v>7.7559768968707046E-2</v>
      </c>
      <c r="AH176" s="18">
        <f>Inp_So!AH159*INDEX(Cal_FrontierShift!AH$243:AH$295,MATCH($H176,Cal_FrontierShift!$H$243:$H$295,0))</f>
        <v>8.4923420579358408E-2</v>
      </c>
      <c r="AI176" s="18">
        <f>Inp_So!AI159*INDEX(Cal_FrontierShift!AI$243:AI$295,MATCH($H176,Cal_FrontierShift!$H$243:$H$295,0))</f>
        <v>9.6212665885506268E-2</v>
      </c>
      <c r="AJ176" s="18">
        <f>Inp_So!AJ159*INDEX(Cal_FrontierShift!AJ$243:AJ$295,MATCH($H176,Cal_FrontierShift!$H$243:$H$295,0))</f>
        <v>4.8597899462557034E-2</v>
      </c>
      <c r="AK176" s="18">
        <f>Inp_So!AK159*INDEX(Cal_FrontierShift!AK$243:AK$295,MATCH($H176,Cal_FrontierShift!$H$243:$H$295,0))</f>
        <v>7.0497396266613596E-2</v>
      </c>
      <c r="AM176" s="14"/>
      <c r="AN176" s="14"/>
      <c r="AO176" s="18">
        <f t="shared" si="10"/>
        <v>0.37779115116274237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185</v>
      </c>
      <c r="H177" s="3" t="s">
        <v>188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Inp_So!AG160*INDEX(Cal_FrontierShift!AG$243:AG$295,MATCH($H177,Cal_FrontierShift!$H$243:$H$295,0))</f>
        <v>0</v>
      </c>
      <c r="AH177" s="18">
        <f>Inp_So!AH160*INDEX(Cal_FrontierShift!AH$243:AH$295,MATCH($H177,Cal_FrontierShift!$H$243:$H$295,0))</f>
        <v>0</v>
      </c>
      <c r="AI177" s="18">
        <f>Inp_So!AI160*INDEX(Cal_FrontierShift!AI$243:AI$295,MATCH($H177,Cal_FrontierShift!$H$243:$H$295,0))</f>
        <v>0</v>
      </c>
      <c r="AJ177" s="18">
        <f>Inp_So!AJ160*INDEX(Cal_FrontierShift!AJ$243:AJ$295,MATCH($H177,Cal_FrontierShift!$H$243:$H$295,0))</f>
        <v>0</v>
      </c>
      <c r="AK177" s="18">
        <f>Inp_So!AK160*INDEX(Cal_FrontierShift!AK$243:AK$295,MATCH($H177,Cal_FrontierShift!$H$243:$H$295,0))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185</v>
      </c>
      <c r="H178" s="3" t="s">
        <v>189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Inp_So!AG161*INDEX(Cal_FrontierShift!AG$243:AG$295,MATCH($H178,Cal_FrontierShift!$H$243:$H$295,0))</f>
        <v>0</v>
      </c>
      <c r="AH178" s="18">
        <f>Inp_So!AH161*INDEX(Cal_FrontierShift!AH$243:AH$295,MATCH($H178,Cal_FrontierShift!$H$243:$H$295,0))</f>
        <v>0</v>
      </c>
      <c r="AI178" s="18">
        <f>Inp_So!AI161*INDEX(Cal_FrontierShift!AI$243:AI$295,MATCH($H178,Cal_FrontierShift!$H$243:$H$295,0))</f>
        <v>0</v>
      </c>
      <c r="AJ178" s="18">
        <f>Inp_So!AJ161*INDEX(Cal_FrontierShift!AJ$243:AJ$295,MATCH($H178,Cal_FrontierShift!$H$243:$H$295,0))</f>
        <v>0</v>
      </c>
      <c r="AK178" s="18">
        <f>Inp_So!AK161*INDEX(Cal_FrontierShift!AK$243:AK$295,MATCH($H178,Cal_FrontierShift!$H$243:$H$295,0))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185</v>
      </c>
      <c r="H179" s="3" t="s">
        <v>190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Inp_So!AG162*INDEX(Cal_FrontierShift!AG$243:AG$295,MATCH($H179,Cal_FrontierShift!$H$243:$H$295,0))</f>
        <v>0</v>
      </c>
      <c r="AH179" s="18">
        <f>Inp_So!AH162*INDEX(Cal_FrontierShift!AH$243:AH$295,MATCH($H179,Cal_FrontierShift!$H$243:$H$295,0))</f>
        <v>0</v>
      </c>
      <c r="AI179" s="18">
        <f>Inp_So!AI162*INDEX(Cal_FrontierShift!AI$243:AI$295,MATCH($H179,Cal_FrontierShift!$H$243:$H$295,0))</f>
        <v>0</v>
      </c>
      <c r="AJ179" s="18">
        <f>Inp_So!AJ162*INDEX(Cal_FrontierShift!AJ$243:AJ$295,MATCH($H179,Cal_FrontierShift!$H$243:$H$295,0))</f>
        <v>0</v>
      </c>
      <c r="AK179" s="18">
        <f>Inp_So!AK162*INDEX(Cal_FrontierShift!AK$243:AK$295,MATCH($H179,Cal_FrontierShift!$H$243:$H$295,0))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185</v>
      </c>
      <c r="H180" s="3" t="s">
        <v>191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Inp_So!AG163*INDEX(Cal_FrontierShift!AG$243:AG$295,MATCH($H180,Cal_FrontierShift!$H$243:$H$295,0))</f>
        <v>0</v>
      </c>
      <c r="AH180" s="18">
        <f>Inp_So!AH163*INDEX(Cal_FrontierShift!AH$243:AH$295,MATCH($H180,Cal_FrontierShift!$H$243:$H$295,0))</f>
        <v>0</v>
      </c>
      <c r="AI180" s="18">
        <f>Inp_So!AI163*INDEX(Cal_FrontierShift!AI$243:AI$295,MATCH($H180,Cal_FrontierShift!$H$243:$H$295,0))</f>
        <v>0</v>
      </c>
      <c r="AJ180" s="18">
        <f>Inp_So!AJ163*INDEX(Cal_FrontierShift!AJ$243:AJ$295,MATCH($H180,Cal_FrontierShift!$H$243:$H$295,0))</f>
        <v>0</v>
      </c>
      <c r="AK180" s="18">
        <f>Inp_So!AK163*INDEX(Cal_FrontierShift!AK$243:AK$295,MATCH($H180,Cal_FrontierShift!$H$243:$H$295,0))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185</v>
      </c>
      <c r="H181" s="3" t="s">
        <v>192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Inp_So!AG164*INDEX(Cal_FrontierShift!AG$243:AG$295,MATCH($H181,Cal_FrontierShift!$H$243:$H$295,0))</f>
        <v>0</v>
      </c>
      <c r="AH181" s="18">
        <f>Inp_So!AH164*INDEX(Cal_FrontierShift!AH$243:AH$295,MATCH($H181,Cal_FrontierShift!$H$243:$H$295,0))</f>
        <v>0</v>
      </c>
      <c r="AI181" s="18">
        <f>Inp_So!AI164*INDEX(Cal_FrontierShift!AI$243:AI$295,MATCH($H181,Cal_FrontierShift!$H$243:$H$295,0))</f>
        <v>0</v>
      </c>
      <c r="AJ181" s="18">
        <f>Inp_So!AJ164*INDEX(Cal_FrontierShift!AJ$243:AJ$295,MATCH($H181,Cal_FrontierShift!$H$243:$H$295,0))</f>
        <v>0</v>
      </c>
      <c r="AK181" s="18">
        <f>Inp_So!AK164*INDEX(Cal_FrontierShift!AK$243:AK$295,MATCH($H181,Cal_FrontierShift!$H$243:$H$295,0))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185</v>
      </c>
      <c r="H182" s="3" t="s">
        <v>193</v>
      </c>
      <c r="L182" s="3" t="s">
        <v>158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Inp_So!AG165*INDEX(Cal_FrontierShift!AG$243:AG$295,MATCH($H182,Cal_FrontierShift!$H$243:$H$295,0))</f>
        <v>0</v>
      </c>
      <c r="AH182" s="18">
        <f>Inp_So!AH165*INDEX(Cal_FrontierShift!AH$243:AH$295,MATCH($H182,Cal_FrontierShift!$H$243:$H$295,0))</f>
        <v>0</v>
      </c>
      <c r="AI182" s="18">
        <f>Inp_So!AI165*INDEX(Cal_FrontierShift!AI$243:AI$295,MATCH($H182,Cal_FrontierShift!$H$243:$H$295,0))</f>
        <v>0</v>
      </c>
      <c r="AJ182" s="18">
        <f>Inp_So!AJ165*INDEX(Cal_FrontierShift!AJ$243:AJ$295,MATCH($H182,Cal_FrontierShift!$H$243:$H$295,0))</f>
        <v>0</v>
      </c>
      <c r="AK182" s="18">
        <f>Inp_So!AK165*INDEX(Cal_FrontierShift!AK$243:AK$295,MATCH($H182,Cal_FrontierShift!$H$243:$H$295,0))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185</v>
      </c>
      <c r="H183" s="3" t="s">
        <v>194</v>
      </c>
      <c r="L183" s="3" t="s">
        <v>158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Inp_So!AG166*INDEX(Cal_FrontierShift!AG$243:AG$295,MATCH($H183,Cal_FrontierShift!$H$243:$H$295,0))</f>
        <v>0</v>
      </c>
      <c r="AH183" s="18">
        <f>Inp_So!AH166*INDEX(Cal_FrontierShift!AH$243:AH$295,MATCH($H183,Cal_FrontierShift!$H$243:$H$295,0))</f>
        <v>0</v>
      </c>
      <c r="AI183" s="18">
        <f>Inp_So!AI166*INDEX(Cal_FrontierShift!AI$243:AI$295,MATCH($H183,Cal_FrontierShift!$H$243:$H$295,0))</f>
        <v>0</v>
      </c>
      <c r="AJ183" s="18">
        <f>Inp_So!AJ166*INDEX(Cal_FrontierShift!AJ$243:AJ$295,MATCH($H183,Cal_FrontierShift!$H$243:$H$295,0))</f>
        <v>0</v>
      </c>
      <c r="AK183" s="18">
        <f>Inp_So!AK166*INDEX(Cal_FrontierShift!AK$243:AK$295,MATCH($H183,Cal_FrontierShift!$H$243:$H$295,0))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195</v>
      </c>
      <c r="H184" s="4" t="s">
        <v>196</v>
      </c>
      <c r="L184" s="3" t="s">
        <v>158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Inp_So!AG167*INDEX(Cal_FrontierShift!AG$243:AG$295,MATCH($H184,Cal_FrontierShift!$H$243:$H$295,0))</f>
        <v>0</v>
      </c>
      <c r="AH184" s="18">
        <f>Inp_So!AH167*INDEX(Cal_FrontierShift!AH$243:AH$295,MATCH($H184,Cal_FrontierShift!$H$243:$H$295,0))</f>
        <v>0</v>
      </c>
      <c r="AI184" s="18">
        <f>Inp_So!AI167*INDEX(Cal_FrontierShift!AI$243:AI$295,MATCH($H184,Cal_FrontierShift!$H$243:$H$295,0))</f>
        <v>0</v>
      </c>
      <c r="AJ184" s="18">
        <f>Inp_So!AJ167*INDEX(Cal_FrontierShift!AJ$243:AJ$295,MATCH($H184,Cal_FrontierShift!$H$243:$H$295,0))</f>
        <v>0</v>
      </c>
      <c r="AK184" s="18">
        <f>Inp_So!AK167*INDEX(Cal_FrontierShift!AK$243:AK$295,MATCH($H184,Cal_FrontierShift!$H$243:$H$295,0))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197</v>
      </c>
      <c r="H185" s="4" t="s">
        <v>198</v>
      </c>
      <c r="L185" s="3" t="s">
        <v>158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197</v>
      </c>
      <c r="H186" s="104" t="s">
        <v>199</v>
      </c>
      <c r="L186" s="3" t="s">
        <v>158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197</v>
      </c>
      <c r="H187" s="105" t="s">
        <v>200</v>
      </c>
      <c r="L187" s="3" t="s">
        <v>158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197</v>
      </c>
      <c r="H188" s="105" t="s">
        <v>201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197</v>
      </c>
      <c r="H189" s="105" t="s">
        <v>202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197</v>
      </c>
      <c r="H190" s="105" t="s">
        <v>203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197</v>
      </c>
      <c r="H191" s="105" t="s">
        <v>204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197</v>
      </c>
      <c r="H192" s="105" t="s">
        <v>1107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197</v>
      </c>
      <c r="H193" s="105" t="s">
        <v>206</v>
      </c>
      <c r="L193" s="3" t="s">
        <v>158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197</v>
      </c>
      <c r="H194" s="105" t="s">
        <v>207</v>
      </c>
      <c r="L194" s="3" t="s">
        <v>158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197</v>
      </c>
      <c r="H195" s="105" t="s">
        <v>1108</v>
      </c>
      <c r="L195" s="3" t="s">
        <v>158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197</v>
      </c>
      <c r="H196" s="105" t="s">
        <v>1109</v>
      </c>
      <c r="L196" s="3" t="s">
        <v>158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197</v>
      </c>
      <c r="H197" s="105" t="s">
        <v>1110</v>
      </c>
      <c r="L197" s="3" t="s">
        <v>158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197</v>
      </c>
      <c r="H198" s="105" t="s">
        <v>195</v>
      </c>
      <c r="L198" s="3" t="s">
        <v>158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209</v>
      </c>
      <c r="H199" s="4" t="s">
        <v>209</v>
      </c>
      <c r="L199" s="3" t="s">
        <v>158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5.4119735634764616</v>
      </c>
      <c r="AH199" s="72">
        <f t="shared" ref="AH199:AK199" si="14">SUM(AH200:AH205)</f>
        <v>6.8265397597040076</v>
      </c>
      <c r="AI199" s="72">
        <f t="shared" si="14"/>
        <v>11.235391579355156</v>
      </c>
      <c r="AJ199" s="72">
        <f t="shared" si="14"/>
        <v>9.0652363421473829</v>
      </c>
      <c r="AK199" s="72">
        <f t="shared" si="14"/>
        <v>6.3087392386366723</v>
      </c>
      <c r="AM199" s="14"/>
      <c r="AN199" s="14"/>
      <c r="AO199" s="18">
        <f t="shared" si="10"/>
        <v>38.847880483319685</v>
      </c>
      <c r="AQ199" s="14"/>
      <c r="AR199" s="14"/>
      <c r="AS199" s="14"/>
    </row>
    <row r="200" spans="5:45" x14ac:dyDescent="0.3">
      <c r="E200" s="3" t="s">
        <v>209</v>
      </c>
      <c r="H200" s="3" t="s">
        <v>311</v>
      </c>
      <c r="L200" s="3" t="s">
        <v>158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Inp_So!AG183*INDEX(Cal_FrontierShift!AG$243:AG$295,MATCH($H200,Cal_FrontierShift!$H$243:$H$295,0))</f>
        <v>1.504786052691913</v>
      </c>
      <c r="AH200" s="18">
        <f>Inp_So!AH183*INDEX(Cal_FrontierShift!AH$243:AH$295,MATCH($H200,Cal_FrontierShift!$H$243:$H$295,0))</f>
        <v>3.8075166666040392</v>
      </c>
      <c r="AI200" s="18">
        <f>Inp_So!AI183*INDEX(Cal_FrontierShift!AI$243:AI$295,MATCH($H200,Cal_FrontierShift!$H$243:$H$295,0))</f>
        <v>7.5049754739068559</v>
      </c>
      <c r="AJ200" s="18">
        <f>Inp_So!AJ183*INDEX(Cal_FrontierShift!AJ$243:AJ$295,MATCH($H200,Cal_FrontierShift!$H$243:$H$295,0))</f>
        <v>5.8739367433223917</v>
      </c>
      <c r="AK200" s="18">
        <f>Inp_So!AK183*INDEX(Cal_FrontierShift!AK$243:AK$295,MATCH($H200,Cal_FrontierShift!$H$243:$H$295,0))</f>
        <v>1.3199111228309117</v>
      </c>
      <c r="AM200" s="14"/>
      <c r="AN200" s="14"/>
      <c r="AO200" s="18">
        <f t="shared" si="10"/>
        <v>20.011126059356112</v>
      </c>
      <c r="AQ200" s="14"/>
      <c r="AR200" s="14"/>
      <c r="AS200" s="14"/>
    </row>
    <row r="201" spans="5:45" x14ac:dyDescent="0.3">
      <c r="E201" s="3" t="s">
        <v>209</v>
      </c>
      <c r="H201" s="3" t="s">
        <v>210</v>
      </c>
      <c r="L201" s="3" t="s">
        <v>158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Inp_So!AG184*INDEX(Cal_FrontierShift!AG$243:AG$295,MATCH($H201,Cal_FrontierShift!$H$243:$H$295,0))</f>
        <v>0</v>
      </c>
      <c r="AH201" s="18">
        <f>Inp_So!AH184*INDEX(Cal_FrontierShift!AH$243:AH$295,MATCH($H201,Cal_FrontierShift!$H$243:$H$295,0))</f>
        <v>0</v>
      </c>
      <c r="AI201" s="18">
        <f>Inp_So!AI184*INDEX(Cal_FrontierShift!AI$243:AI$295,MATCH($H201,Cal_FrontierShift!$H$243:$H$295,0))</f>
        <v>0</v>
      </c>
      <c r="AJ201" s="18">
        <f>Inp_So!AJ184*INDEX(Cal_FrontierShift!AJ$243:AJ$295,MATCH($H201,Cal_FrontierShift!$H$243:$H$295,0))</f>
        <v>0</v>
      </c>
      <c r="AK201" s="18">
        <f>Inp_So!AK184*INDEX(Cal_FrontierShift!AK$243:AK$295,MATCH($H201,Cal_FrontierShift!$H$243:$H$295,0))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209</v>
      </c>
      <c r="H202" s="3" t="s">
        <v>211</v>
      </c>
      <c r="L202" s="3" t="s">
        <v>158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Inp_So!AG185*INDEX(Cal_FrontierShift!AG$243:AG$295,MATCH($H202,Cal_FrontierShift!$H$243:$H$295,0))</f>
        <v>0</v>
      </c>
      <c r="AH202" s="18">
        <f>Inp_So!AH185*INDEX(Cal_FrontierShift!AH$243:AH$295,MATCH($H202,Cal_FrontierShift!$H$243:$H$295,0))</f>
        <v>0</v>
      </c>
      <c r="AI202" s="18">
        <f>Inp_So!AI185*INDEX(Cal_FrontierShift!AI$243:AI$295,MATCH($H202,Cal_FrontierShift!$H$243:$H$295,0))</f>
        <v>0</v>
      </c>
      <c r="AJ202" s="18">
        <f>Inp_So!AJ185*INDEX(Cal_FrontierShift!AJ$243:AJ$295,MATCH($H202,Cal_FrontierShift!$H$243:$H$295,0))</f>
        <v>0</v>
      </c>
      <c r="AK202" s="18">
        <f>Inp_So!AK185*INDEX(Cal_FrontierShift!AK$243:AK$295,MATCH($H202,Cal_FrontierShift!$H$243:$H$295,0))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209</v>
      </c>
      <c r="H203" s="3" t="s">
        <v>213</v>
      </c>
      <c r="L203" s="3" t="s">
        <v>158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Inp_So!AG186*INDEX(Cal_FrontierShift!AG$243:AG$295,MATCH($H203,Cal_FrontierShift!$H$243:$H$295,0))</f>
        <v>0</v>
      </c>
      <c r="AH203" s="18">
        <f>Inp_So!AH186*INDEX(Cal_FrontierShift!AH$243:AH$295,MATCH($H203,Cal_FrontierShift!$H$243:$H$295,0))</f>
        <v>0</v>
      </c>
      <c r="AI203" s="18">
        <f>Inp_So!AI186*INDEX(Cal_FrontierShift!AI$243:AI$295,MATCH($H203,Cal_FrontierShift!$H$243:$H$295,0))</f>
        <v>0</v>
      </c>
      <c r="AJ203" s="18">
        <f>Inp_So!AJ186*INDEX(Cal_FrontierShift!AJ$243:AJ$295,MATCH($H203,Cal_FrontierShift!$H$243:$H$295,0))</f>
        <v>0</v>
      </c>
      <c r="AK203" s="18">
        <f>Inp_So!AK186*INDEX(Cal_FrontierShift!AK$243:AK$295,MATCH($H203,Cal_FrontierShift!$H$243:$H$295,0))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209</v>
      </c>
      <c r="H204" s="3" t="s">
        <v>214</v>
      </c>
      <c r="L204" s="3" t="s">
        <v>158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Inp_So!AG187*INDEX(Cal_FrontierShift!AG$243:AG$295,MATCH($H204,Cal_FrontierShift!$H$243:$H$295,0))</f>
        <v>1.0456812788446013</v>
      </c>
      <c r="AH204" s="18">
        <f>Inp_So!AH187*INDEX(Cal_FrontierShift!AH$243:AH$295,MATCH($H204,Cal_FrontierShift!$H$243:$H$295,0))</f>
        <v>1.4753442006102193</v>
      </c>
      <c r="AI204" s="18">
        <f>Inp_So!AI187*INDEX(Cal_FrontierShift!AI$243:AI$295,MATCH($H204,Cal_FrontierShift!$H$243:$H$295,0))</f>
        <v>1.6987966260583238</v>
      </c>
      <c r="AJ204" s="18">
        <f>Inp_So!AJ187*INDEX(Cal_FrontierShift!AJ$243:AJ$295,MATCH($H204,Cal_FrontierShift!$H$243:$H$295,0))</f>
        <v>0.96353248736823827</v>
      </c>
      <c r="AK204" s="18">
        <f>Inp_So!AK187*INDEX(Cal_FrontierShift!AK$243:AK$295,MATCH($H204,Cal_FrontierShift!$H$243:$H$295,0))</f>
        <v>1.5713523986109594</v>
      </c>
      <c r="AM204" s="14"/>
      <c r="AN204" s="14"/>
      <c r="AO204" s="18">
        <f t="shared" si="10"/>
        <v>6.7547069914923421</v>
      </c>
      <c r="AQ204" s="14"/>
      <c r="AR204" s="14"/>
      <c r="AS204" s="14"/>
    </row>
    <row r="205" spans="5:45" x14ac:dyDescent="0.3">
      <c r="E205" s="3" t="s">
        <v>209</v>
      </c>
      <c r="H205" s="3" t="s">
        <v>215</v>
      </c>
      <c r="L205" s="3" t="s">
        <v>158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Inp_So!AG188*INDEX(Cal_FrontierShift!AG$243:AG$295,MATCH($H205,Cal_FrontierShift!$H$243:$H$295,0))</f>
        <v>2.8615062319399471</v>
      </c>
      <c r="AH205" s="18">
        <f>Inp_So!AH188*INDEX(Cal_FrontierShift!AH$243:AH$295,MATCH($H205,Cal_FrontierShift!$H$243:$H$295,0))</f>
        <v>1.5436788924897489</v>
      </c>
      <c r="AI205" s="18">
        <f>Inp_So!AI188*INDEX(Cal_FrontierShift!AI$243:AI$295,MATCH($H205,Cal_FrontierShift!$H$243:$H$295,0))</f>
        <v>2.0316194793899749</v>
      </c>
      <c r="AJ205" s="18">
        <f>Inp_So!AJ188*INDEX(Cal_FrontierShift!AJ$243:AJ$295,MATCH($H205,Cal_FrontierShift!$H$243:$H$295,0))</f>
        <v>2.2277671114567537</v>
      </c>
      <c r="AK205" s="18">
        <f>Inp_So!AK188*INDEX(Cal_FrontierShift!AK$243:AK$295,MATCH($H205,Cal_FrontierShift!$H$243:$H$295,0))</f>
        <v>3.4174757171948005</v>
      </c>
      <c r="AM205" s="14"/>
      <c r="AN205" s="14"/>
      <c r="AO205" s="18">
        <f t="shared" si="10"/>
        <v>12.082047432471226</v>
      </c>
      <c r="AQ205" s="14"/>
      <c r="AR205" s="14"/>
      <c r="AS205" s="14"/>
    </row>
    <row r="206" spans="5:45" x14ac:dyDescent="0.3">
      <c r="E206" s="4" t="s">
        <v>216</v>
      </c>
      <c r="H206" s="4" t="s">
        <v>216</v>
      </c>
      <c r="L206" s="3" t="s">
        <v>158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Inp_So!AG189*INDEX(Cal_FrontierShift!AG$243:AG$295,MATCH($H206,Cal_FrontierShift!$H$243:$H$295,0))</f>
        <v>5.9864526378874858</v>
      </c>
      <c r="AH206" s="18">
        <f>Inp_So!AH189*INDEX(Cal_FrontierShift!AH$243:AH$295,MATCH($H206,Cal_FrontierShift!$H$243:$H$295,0))</f>
        <v>1.1914689776341549</v>
      </c>
      <c r="AI206" s="18">
        <f>Inp_So!AI189*INDEX(Cal_FrontierShift!AI$243:AI$295,MATCH($H206,Cal_FrontierShift!$H$243:$H$295,0))</f>
        <v>4.0505069027442435E-2</v>
      </c>
      <c r="AJ206" s="18">
        <f>Inp_So!AJ189*INDEX(Cal_FrontierShift!AJ$243:AJ$295,MATCH($H206,Cal_FrontierShift!$H$243:$H$295,0))</f>
        <v>5.1611963547430355E-2</v>
      </c>
      <c r="AK206" s="18">
        <f>Inp_So!AK189*INDEX(Cal_FrontierShift!AK$243:AK$295,MATCH($H206,Cal_FrontierShift!$H$243:$H$295,0))</f>
        <v>6.2900049126735746E-2</v>
      </c>
      <c r="AM206" s="14"/>
      <c r="AN206" s="14"/>
      <c r="AO206" s="18">
        <f t="shared" si="10"/>
        <v>7.3329386972232484</v>
      </c>
      <c r="AQ206" s="14"/>
      <c r="AR206" s="14"/>
      <c r="AS206" s="14"/>
    </row>
    <row r="207" spans="5:45" x14ac:dyDescent="0.3">
      <c r="E207" s="3" t="s">
        <v>216</v>
      </c>
      <c r="H207" s="3" t="s">
        <v>217</v>
      </c>
      <c r="L207" s="3" t="s">
        <v>158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216</v>
      </c>
      <c r="H208" s="3" t="s">
        <v>218</v>
      </c>
      <c r="L208" s="3" t="s">
        <v>158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216</v>
      </c>
      <c r="H209" s="3" t="s">
        <v>219</v>
      </c>
      <c r="L209" s="3" t="s">
        <v>158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216</v>
      </c>
      <c r="H210" s="3" t="s">
        <v>220</v>
      </c>
      <c r="L210" s="3" t="s">
        <v>158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216</v>
      </c>
      <c r="H211" s="3" t="s">
        <v>221</v>
      </c>
      <c r="L211" s="3" t="s">
        <v>158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216</v>
      </c>
      <c r="H212" s="3" t="s">
        <v>222</v>
      </c>
      <c r="L212" s="3" t="s">
        <v>158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216</v>
      </c>
      <c r="H213" s="3" t="s">
        <v>223</v>
      </c>
      <c r="L213" s="3" t="s">
        <v>158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216</v>
      </c>
      <c r="H214" s="3" t="s">
        <v>224</v>
      </c>
      <c r="L214" s="3" t="s">
        <v>158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1188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1190</v>
      </c>
    </row>
    <row r="219" spans="2:61" x14ac:dyDescent="0.3">
      <c r="E219" s="4" t="s">
        <v>166</v>
      </c>
      <c r="H219" s="4" t="s">
        <v>166</v>
      </c>
      <c r="L219" s="3" t="s">
        <v>158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375.01782573714729</v>
      </c>
      <c r="AH219" s="18">
        <f>AH221+AH258+AH265</f>
        <v>383.96618385241749</v>
      </c>
      <c r="AI219" s="18">
        <f>AI221+AI258+AI265</f>
        <v>378.03310144103727</v>
      </c>
      <c r="AJ219" s="18">
        <f>AJ221+AJ258+AJ265</f>
        <v>364.89321628812149</v>
      </c>
      <c r="AK219" s="18">
        <f>AK221+AK258+AK265</f>
        <v>358.79151171445136</v>
      </c>
      <c r="AM219" s="14"/>
      <c r="AN219" s="14"/>
      <c r="AO219" s="18">
        <f>SUM(AG219:AK219)</f>
        <v>1860.7018390331748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158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124.08870357688086</v>
      </c>
      <c r="AH221" s="72">
        <f t="shared" ref="AH221:AK221" si="15">AH222+AH244</f>
        <v>124.07590122527466</v>
      </c>
      <c r="AI221" s="72">
        <f t="shared" si="15"/>
        <v>122.62900827930822</v>
      </c>
      <c r="AJ221" s="72">
        <f t="shared" si="15"/>
        <v>119.09536255344433</v>
      </c>
      <c r="AK221" s="72">
        <f t="shared" si="15"/>
        <v>118.96208208764335</v>
      </c>
      <c r="AM221" s="14"/>
      <c r="AN221" s="14"/>
      <c r="AO221" s="18">
        <f t="shared" ref="AO221:AO273" si="16">SUM(AG221:AK221)</f>
        <v>608.85105772255133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158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124.08870357688086</v>
      </c>
      <c r="AH222" s="72">
        <f t="shared" ref="AH222:AK222" si="17">SUM(AH223,AH228,AH234,AH243)</f>
        <v>124.07590122527466</v>
      </c>
      <c r="AI222" s="72">
        <f t="shared" si="17"/>
        <v>122.62900827930822</v>
      </c>
      <c r="AJ222" s="72">
        <f t="shared" si="17"/>
        <v>119.09536255344433</v>
      </c>
      <c r="AK222" s="72">
        <f t="shared" si="17"/>
        <v>118.96208208764335</v>
      </c>
      <c r="AM222" s="14"/>
      <c r="AN222" s="14"/>
      <c r="AO222" s="18">
        <f t="shared" si="16"/>
        <v>608.85105772255133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158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Inp_So_sub!AG128*INDEX(Cal_FrontierShift!AG$243:AG$295,MATCH($H223,Cal_FrontierShift!$H$243:$H$295,0))</f>
        <v>27.296267744228555</v>
      </c>
      <c r="AH223" s="18">
        <f>Inp_So_sub!AH128*INDEX(Cal_FrontierShift!AH$243:AH$295,MATCH($H223,Cal_FrontierShift!$H$243:$H$295,0))</f>
        <v>29.053587419491038</v>
      </c>
      <c r="AI223" s="18">
        <f>Inp_So_sub!AI128*INDEX(Cal_FrontierShift!AI$243:AI$295,MATCH($H223,Cal_FrontierShift!$H$243:$H$295,0))</f>
        <v>27.967184620541659</v>
      </c>
      <c r="AJ223" s="18">
        <f>Inp_So_sub!AJ128*INDEX(Cal_FrontierShift!AJ$243:AJ$295,MATCH($H223,Cal_FrontierShift!$H$243:$H$295,0))</f>
        <v>25.82845548817258</v>
      </c>
      <c r="AK223" s="18">
        <f>Inp_So_sub!AK128*INDEX(Cal_FrontierShift!AK$243:AK$295,MATCH($H223,Cal_FrontierShift!$H$243:$H$295,0))</f>
        <v>26.283567601470587</v>
      </c>
      <c r="AM223" s="14"/>
      <c r="AN223" s="14"/>
      <c r="AO223" s="18">
        <f t="shared" si="16"/>
        <v>136.42906287390443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158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158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158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158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158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61.90414310244617</v>
      </c>
      <c r="AH228" s="72">
        <f t="shared" ref="AH228:AK228" si="18">SUM(AH229:AH233)</f>
        <v>59.02415980551271</v>
      </c>
      <c r="AI228" s="72">
        <f t="shared" si="18"/>
        <v>57.18256088156425</v>
      </c>
      <c r="AJ228" s="72">
        <f t="shared" si="18"/>
        <v>55.129222873755431</v>
      </c>
      <c r="AK228" s="72">
        <f t="shared" si="18"/>
        <v>54.880102210348269</v>
      </c>
      <c r="AM228" s="14"/>
      <c r="AN228" s="14"/>
      <c r="AO228" s="18">
        <f t="shared" si="16"/>
        <v>288.12018887362683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158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Inp_So_sub!AG134*INDEX(Cal_FrontierShift!AG$243:AG$295,MATCH($H229,Cal_FrontierShift!$H$243:$H$295,0))</f>
        <v>17.412340935496704</v>
      </c>
      <c r="AH229" s="18">
        <f>Inp_So_sub!AH134*INDEX(Cal_FrontierShift!AH$243:AH$295,MATCH($H229,Cal_FrontierShift!$H$243:$H$295,0))</f>
        <v>17.304694383616777</v>
      </c>
      <c r="AI229" s="18">
        <f>Inp_So_sub!AI134*INDEX(Cal_FrontierShift!AI$243:AI$295,MATCH($H229,Cal_FrontierShift!$H$243:$H$295,0))</f>
        <v>17.051621156439911</v>
      </c>
      <c r="AJ229" s="18">
        <f>Inp_So_sub!AJ134*INDEX(Cal_FrontierShift!AJ$243:AJ$295,MATCH($H229,Cal_FrontierShift!$H$243:$H$295,0))</f>
        <v>16.033242830790154</v>
      </c>
      <c r="AK229" s="18">
        <f>Inp_So_sub!AK134*INDEX(Cal_FrontierShift!AK$243:AK$295,MATCH($H229,Cal_FrontierShift!$H$243:$H$295,0))</f>
        <v>16.476050144407175</v>
      </c>
      <c r="AM229" s="14"/>
      <c r="AN229" s="14"/>
      <c r="AO229" s="18">
        <f t="shared" si="16"/>
        <v>84.277949450750725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308</v>
      </c>
      <c r="L230" s="3" t="s">
        <v>158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Inp_So_sub!AG135*INDEX(Cal_FrontierShift!AG$243:AG$295,MATCH($H230,Cal_FrontierShift!$H$243:$H$295,0))</f>
        <v>19.675271118323593</v>
      </c>
      <c r="AH230" s="18">
        <f>Inp_So_sub!AH135*INDEX(Cal_FrontierShift!AH$243:AH$295,MATCH($H230,Cal_FrontierShift!$H$243:$H$295,0))</f>
        <v>18.672385695087552</v>
      </c>
      <c r="AI230" s="18">
        <f>Inp_So_sub!AI135*INDEX(Cal_FrontierShift!AI$243:AI$295,MATCH($H230,Cal_FrontierShift!$H$243:$H$295,0))</f>
        <v>17.587469977099019</v>
      </c>
      <c r="AJ230" s="18">
        <f>Inp_So_sub!AJ135*INDEX(Cal_FrontierShift!AJ$243:AJ$295,MATCH($H230,Cal_FrontierShift!$H$243:$H$295,0))</f>
        <v>16.638590175224117</v>
      </c>
      <c r="AK230" s="18">
        <f>Inp_So_sub!AK135*INDEX(Cal_FrontierShift!AK$243:AK$295,MATCH($H230,Cal_FrontierShift!$H$243:$H$295,0))</f>
        <v>15.957406087501189</v>
      </c>
      <c r="AM230" s="14"/>
      <c r="AN230" s="14"/>
      <c r="AO230" s="18">
        <f t="shared" si="16"/>
        <v>88.531123053235476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184</v>
      </c>
      <c r="L231" s="3" t="s">
        <v>158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Inp_So_sub!AG136*INDEX(Cal_FrontierShift!AG$243:AG$295,MATCH($H231,Cal_FrontierShift!$H$243:$H$295,0))</f>
        <v>20.03896261013929</v>
      </c>
      <c r="AH231" s="18">
        <f>Inp_So_sub!AH136*INDEX(Cal_FrontierShift!AH$243:AH$295,MATCH($H231,Cal_FrontierShift!$H$243:$H$295,0))</f>
        <v>19.934646746851893</v>
      </c>
      <c r="AI231" s="18">
        <f>Inp_So_sub!AI136*INDEX(Cal_FrontierShift!AI$243:AI$295,MATCH($H231,Cal_FrontierShift!$H$243:$H$295,0))</f>
        <v>19.523606138761949</v>
      </c>
      <c r="AJ231" s="18">
        <f>Inp_So_sub!AJ136*INDEX(Cal_FrontierShift!AJ$243:AJ$295,MATCH($H231,Cal_FrontierShift!$H$243:$H$295,0))</f>
        <v>19.419349792590165</v>
      </c>
      <c r="AK231" s="18">
        <f>Inp_So_sub!AK136*INDEX(Cal_FrontierShift!AK$243:AK$295,MATCH($H231,Cal_FrontierShift!$H$243:$H$295,0))</f>
        <v>19.330250530166669</v>
      </c>
      <c r="AM231" s="14"/>
      <c r="AN231" s="14"/>
      <c r="AO231" s="18">
        <f t="shared" si="16"/>
        <v>98.246815818509958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309</v>
      </c>
      <c r="L232" s="3" t="s">
        <v>158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Inp_So_sub!AG137*INDEX(Cal_FrontierShift!AG$243:AG$295,MATCH($H232,Cal_FrontierShift!$H$243:$H$295,0))</f>
        <v>0</v>
      </c>
      <c r="AH232" s="18">
        <f>Inp_So_sub!AH137*INDEX(Cal_FrontierShift!AH$243:AH$295,MATCH($H232,Cal_FrontierShift!$H$243:$H$295,0))</f>
        <v>0</v>
      </c>
      <c r="AI232" s="18">
        <f>Inp_So_sub!AI137*INDEX(Cal_FrontierShift!AI$243:AI$295,MATCH($H232,Cal_FrontierShift!$H$243:$H$295,0))</f>
        <v>0</v>
      </c>
      <c r="AJ232" s="18">
        <f>Inp_So_sub!AJ137*INDEX(Cal_FrontierShift!AJ$243:AJ$295,MATCH($H232,Cal_FrontierShift!$H$243:$H$295,0))</f>
        <v>0</v>
      </c>
      <c r="AK232" s="18">
        <f>Inp_So_sub!AK137*INDEX(Cal_FrontierShift!AK$243:AK$295,MATCH($H232,Cal_FrontierShift!$H$243:$H$295,0))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310</v>
      </c>
      <c r="L233" s="3" t="s">
        <v>158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Inp_So_sub!AG138*INDEX(Cal_FrontierShift!AG$243:AG$295,MATCH($H233,Cal_FrontierShift!$H$243:$H$295,0))</f>
        <v>4.77756843848658</v>
      </c>
      <c r="AH233" s="18">
        <f>Inp_So_sub!AH138*INDEX(Cal_FrontierShift!AH$243:AH$295,MATCH($H233,Cal_FrontierShift!$H$243:$H$295,0))</f>
        <v>3.1124329799564801</v>
      </c>
      <c r="AI233" s="18">
        <f>Inp_So_sub!AI138*INDEX(Cal_FrontierShift!AI$243:AI$295,MATCH($H233,Cal_FrontierShift!$H$243:$H$295,0))</f>
        <v>3.019863609263377</v>
      </c>
      <c r="AJ233" s="18">
        <f>Inp_So_sub!AJ138*INDEX(Cal_FrontierShift!AJ$243:AJ$295,MATCH($H233,Cal_FrontierShift!$H$243:$H$295,0))</f>
        <v>3.0380400751509966</v>
      </c>
      <c r="AK233" s="18">
        <f>Inp_So_sub!AK138*INDEX(Cal_FrontierShift!AK$243:AK$295,MATCH($H233,Cal_FrontierShift!$H$243:$H$295,0))</f>
        <v>3.1163954482732366</v>
      </c>
      <c r="AM233" s="14"/>
      <c r="AN233" s="14"/>
      <c r="AO233" s="18">
        <f t="shared" si="16"/>
        <v>17.064300551130671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185</v>
      </c>
      <c r="H234" s="4" t="s">
        <v>186</v>
      </c>
      <c r="L234" s="3" t="s">
        <v>158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29.041220088425199</v>
      </c>
      <c r="AH234" s="72">
        <f t="shared" ref="AH234:AK234" si="19">SUM(AH235:AH242)</f>
        <v>29.223647265522075</v>
      </c>
      <c r="AI234" s="72">
        <f t="shared" si="19"/>
        <v>30.911187184179941</v>
      </c>
      <c r="AJ234" s="72">
        <f t="shared" si="19"/>
        <v>31.604757388880966</v>
      </c>
      <c r="AK234" s="72">
        <f t="shared" si="19"/>
        <v>31.527678877810338</v>
      </c>
      <c r="AM234" s="14"/>
      <c r="AN234" s="14"/>
      <c r="AO234" s="18">
        <f t="shared" si="16"/>
        <v>152.30849080481852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185</v>
      </c>
      <c r="H235" s="3" t="s">
        <v>187</v>
      </c>
      <c r="L235" s="3" t="s">
        <v>158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Inp_So_sub!AG140*INDEX(Cal_FrontierShift!AG$243:AG$295,MATCH($H235,Cal_FrontierShift!$H$243:$H$295,0))</f>
        <v>13.086719037814106</v>
      </c>
      <c r="AH235" s="18">
        <f>Inp_So_sub!AH140*INDEX(Cal_FrontierShift!AH$243:AH$295,MATCH($H235,Cal_FrontierShift!$H$243:$H$295,0))</f>
        <v>13.543105048171688</v>
      </c>
      <c r="AI235" s="18">
        <f>Inp_So_sub!AI140*INDEX(Cal_FrontierShift!AI$243:AI$295,MATCH($H235,Cal_FrontierShift!$H$243:$H$295,0))</f>
        <v>13.922857523216191</v>
      </c>
      <c r="AJ235" s="18">
        <f>Inp_So_sub!AJ140*INDEX(Cal_FrontierShift!AJ$243:AJ$295,MATCH($H235,Cal_FrontierShift!$H$243:$H$295,0))</f>
        <v>14.339018219195276</v>
      </c>
      <c r="AK235" s="18">
        <f>Inp_So_sub!AK140*INDEX(Cal_FrontierShift!AK$243:AK$295,MATCH($H235,Cal_FrontierShift!$H$243:$H$295,0))</f>
        <v>14.807460818291116</v>
      </c>
      <c r="AM235" s="14"/>
      <c r="AN235" s="14"/>
      <c r="AO235" s="18">
        <f t="shared" si="16"/>
        <v>69.69916064668837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185</v>
      </c>
      <c r="H236" s="3" t="s">
        <v>188</v>
      </c>
      <c r="L236" s="3" t="s">
        <v>158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Inp_So_sub!AG141*INDEX(Cal_FrontierShift!AG$243:AG$295,MATCH($H236,Cal_FrontierShift!$H$243:$H$295,0))</f>
        <v>4.7804386895167186</v>
      </c>
      <c r="AH236" s="18">
        <f>Inp_So_sub!AH141*INDEX(Cal_FrontierShift!AH$243:AH$295,MATCH($H236,Cal_FrontierShift!$H$243:$H$295,0))</f>
        <v>4.8960500734287331</v>
      </c>
      <c r="AI236" s="18">
        <f>Inp_So_sub!AI141*INDEX(Cal_FrontierShift!AI$243:AI$295,MATCH($H236,Cal_FrontierShift!$H$243:$H$295,0))</f>
        <v>4.7951383155910463</v>
      </c>
      <c r="AJ236" s="18">
        <f>Inp_So_sub!AJ141*INDEX(Cal_FrontierShift!AJ$243:AJ$295,MATCH($H236,Cal_FrontierShift!$H$243:$H$295,0))</f>
        <v>4.7469257421972548</v>
      </c>
      <c r="AK236" s="18">
        <f>Inp_So_sub!AK141*INDEX(Cal_FrontierShift!AK$243:AK$295,MATCH($H236,Cal_FrontierShift!$H$243:$H$295,0))</f>
        <v>4.7080679322490466</v>
      </c>
      <c r="AM236" s="14"/>
      <c r="AN236" s="14"/>
      <c r="AO236" s="18">
        <f t="shared" si="16"/>
        <v>23.926620752982799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185</v>
      </c>
      <c r="H237" s="3" t="s">
        <v>189</v>
      </c>
      <c r="L237" s="3" t="s">
        <v>158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Inp_So_sub!AG142*INDEX(Cal_FrontierShift!AG$243:AG$295,MATCH($H237,Cal_FrontierShift!$H$243:$H$295,0))</f>
        <v>3.31969306865125</v>
      </c>
      <c r="AH237" s="18">
        <f>Inp_So_sub!AH142*INDEX(Cal_FrontierShift!AH$243:AH$295,MATCH($H237,Cal_FrontierShift!$H$243:$H$295,0))</f>
        <v>3.205578468840049</v>
      </c>
      <c r="AI237" s="18">
        <f>Inp_So_sub!AI142*INDEX(Cal_FrontierShift!AI$243:AI$295,MATCH($H237,Cal_FrontierShift!$H$243:$H$295,0))</f>
        <v>3.1228943263599946</v>
      </c>
      <c r="AJ237" s="18">
        <f>Inp_So_sub!AJ142*INDEX(Cal_FrontierShift!AJ$243:AJ$295,MATCH($H237,Cal_FrontierShift!$H$243:$H$295,0))</f>
        <v>3.10576228143454</v>
      </c>
      <c r="AK237" s="18">
        <f>Inp_So_sub!AK142*INDEX(Cal_FrontierShift!AK$243:AK$295,MATCH($H237,Cal_FrontierShift!$H$243:$H$295,0))</f>
        <v>3.0218131018152232</v>
      </c>
      <c r="AM237" s="14"/>
      <c r="AN237" s="14"/>
      <c r="AO237" s="18">
        <f t="shared" si="16"/>
        <v>15.775741247101056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185</v>
      </c>
      <c r="H238" s="3" t="s">
        <v>190</v>
      </c>
      <c r="L238" s="3" t="s">
        <v>158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Inp_So_sub!AG143*INDEX(Cal_FrontierShift!AG$243:AG$295,MATCH($H238,Cal_FrontierShift!$H$243:$H$295,0))</f>
        <v>1.0315139680884375</v>
      </c>
      <c r="AH238" s="18">
        <f>Inp_So_sub!AH143*INDEX(Cal_FrontierShift!AH$243:AH$295,MATCH($H238,Cal_FrontierShift!$H$243:$H$295,0))</f>
        <v>0.99045170467252752</v>
      </c>
      <c r="AI238" s="18">
        <f>Inp_So_sub!AI143*INDEX(Cal_FrontierShift!AI$243:AI$295,MATCH($H238,Cal_FrontierShift!$H$243:$H$295,0))</f>
        <v>2.6708789416034318</v>
      </c>
      <c r="AJ238" s="18">
        <f>Inp_So_sub!AJ143*INDEX(Cal_FrontierShift!AJ$243:AJ$295,MATCH($H238,Cal_FrontierShift!$H$243:$H$295,0))</f>
        <v>3.1088063426764689</v>
      </c>
      <c r="AK238" s="18">
        <f>Inp_So_sub!AK143*INDEX(Cal_FrontierShift!AK$243:AK$295,MATCH($H238,Cal_FrontierShift!$H$243:$H$295,0))</f>
        <v>2.7056472400926159</v>
      </c>
      <c r="AM238" s="14"/>
      <c r="AN238" s="14"/>
      <c r="AO238" s="18">
        <f t="shared" si="16"/>
        <v>10.507298197133482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185</v>
      </c>
      <c r="H239" s="3" t="s">
        <v>191</v>
      </c>
      <c r="L239" s="3" t="s">
        <v>158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Inp_So_sub!AG144*INDEX(Cal_FrontierShift!AG$243:AG$295,MATCH($H239,Cal_FrontierShift!$H$243:$H$295,0))</f>
        <v>0.5465539942717188</v>
      </c>
      <c r="AH239" s="18">
        <f>Inp_So_sub!AH144*INDEX(Cal_FrontierShift!AH$243:AH$295,MATCH($H239,Cal_FrontierShift!$H$243:$H$295,0))</f>
        <v>0.52348540432903523</v>
      </c>
      <c r="AI239" s="18">
        <f>Inp_So_sub!AI144*INDEX(Cal_FrontierShift!AI$243:AI$295,MATCH($H239,Cal_FrontierShift!$H$243:$H$295,0))</f>
        <v>0.48551961111357445</v>
      </c>
      <c r="AJ239" s="18">
        <f>Inp_So_sub!AJ144*INDEX(Cal_FrontierShift!AJ$243:AJ$295,MATCH($H239,Cal_FrontierShift!$H$243:$H$295,0))</f>
        <v>0.50899469672317599</v>
      </c>
      <c r="AK239" s="18">
        <f>Inp_So_sub!AK144*INDEX(Cal_FrontierShift!AK$243:AK$295,MATCH($H239,Cal_FrontierShift!$H$243:$H$295,0))</f>
        <v>0.52462024748098723</v>
      </c>
      <c r="AM239" s="14"/>
      <c r="AN239" s="14"/>
      <c r="AO239" s="18">
        <f t="shared" si="16"/>
        <v>2.5891739539184919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185</v>
      </c>
      <c r="H240" s="3" t="s">
        <v>192</v>
      </c>
      <c r="L240" s="3" t="s">
        <v>158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Inp_So_sub!AG145*INDEX(Cal_FrontierShift!AG$243:AG$295,MATCH($H240,Cal_FrontierShift!$H$243:$H$295,0))</f>
        <v>0.22111897130468752</v>
      </c>
      <c r="AH240" s="18">
        <f>Inp_So_sub!AH145*INDEX(Cal_FrontierShift!AH$243:AH$295,MATCH($H240,Cal_FrontierShift!$H$243:$H$295,0))</f>
        <v>0.20919735481472268</v>
      </c>
      <c r="AI240" s="18">
        <f>Inp_So_sub!AI145*INDEX(Cal_FrontierShift!AI$243:AI$295,MATCH($H240,Cal_FrontierShift!$H$243:$H$295,0))</f>
        <v>0.1891422694470252</v>
      </c>
      <c r="AJ240" s="18">
        <f>Inp_So_sub!AJ145*INDEX(Cal_FrontierShift!AJ$243:AJ$295,MATCH($H240,Cal_FrontierShift!$H$243:$H$295,0))</f>
        <v>0.20218338737693622</v>
      </c>
      <c r="AK240" s="18">
        <f>Inp_So_sub!AK145*INDEX(Cal_FrontierShift!AK$243:AK$295,MATCH($H240,Cal_FrontierShift!$H$243:$H$295,0))</f>
        <v>0.21075798955076114</v>
      </c>
      <c r="AM240" s="14"/>
      <c r="AN240" s="14"/>
      <c r="AO240" s="18">
        <f t="shared" si="16"/>
        <v>1.0323999724941326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185</v>
      </c>
      <c r="H241" s="3" t="s">
        <v>193</v>
      </c>
      <c r="L241" s="3" t="s">
        <v>158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Inp_So_sub!AG146*INDEX(Cal_FrontierShift!AG$243:AG$295,MATCH($H241,Cal_FrontierShift!$H$243:$H$295,0))</f>
        <v>5.277145850918906</v>
      </c>
      <c r="AH241" s="18">
        <f>Inp_So_sub!AH146*INDEX(Cal_FrontierShift!AH$243:AH$295,MATCH($H241,Cal_FrontierShift!$H$243:$H$295,0))</f>
        <v>5.1083560487681243</v>
      </c>
      <c r="AI241" s="18">
        <f>Inp_So_sub!AI146*INDEX(Cal_FrontierShift!AI$243:AI$295,MATCH($H241,Cal_FrontierShift!$H$243:$H$295,0))</f>
        <v>5.0262821861705875</v>
      </c>
      <c r="AJ241" s="18">
        <f>Inp_So_sub!AJ146*INDEX(Cal_FrontierShift!AJ$243:AJ$295,MATCH($H241,Cal_FrontierShift!$H$243:$H$295,0))</f>
        <v>4.8677651998474269</v>
      </c>
      <c r="AK241" s="18">
        <f>Inp_So_sub!AK146*INDEX(Cal_FrontierShift!AK$243:AK$295,MATCH($H241,Cal_FrontierShift!$H$243:$H$295,0))</f>
        <v>4.8065197248937839</v>
      </c>
      <c r="AM241" s="14"/>
      <c r="AN241" s="14"/>
      <c r="AO241" s="18">
        <f t="shared" si="16"/>
        <v>25.086069010598827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185</v>
      </c>
      <c r="H242" s="3" t="s">
        <v>194</v>
      </c>
      <c r="L242" s="3" t="s">
        <v>158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Inp_So_sub!AG147*INDEX(Cal_FrontierShift!AG$243:AG$295,MATCH($H242,Cal_FrontierShift!$H$243:$H$295,0))</f>
        <v>0.77803650785937506</v>
      </c>
      <c r="AH242" s="18">
        <f>Inp_So_sub!AH147*INDEX(Cal_FrontierShift!AH$243:AH$295,MATCH($H242,Cal_FrontierShift!$H$243:$H$295,0))</f>
        <v>0.74742316249719343</v>
      </c>
      <c r="AI242" s="18">
        <f>Inp_So_sub!AI147*INDEX(Cal_FrontierShift!AI$243:AI$295,MATCH($H242,Cal_FrontierShift!$H$243:$H$295,0))</f>
        <v>0.69847401067809012</v>
      </c>
      <c r="AJ242" s="18">
        <f>Inp_So_sub!AJ147*INDEX(Cal_FrontierShift!AJ$243:AJ$295,MATCH($H242,Cal_FrontierShift!$H$243:$H$295,0))</f>
        <v>0.72530151942988785</v>
      </c>
      <c r="AK242" s="18">
        <f>Inp_So_sub!AK147*INDEX(Cal_FrontierShift!AK$243:AK$295,MATCH($H242,Cal_FrontierShift!$H$243:$H$295,0))</f>
        <v>0.74279182343680528</v>
      </c>
      <c r="AM242" s="14"/>
      <c r="AN242" s="14"/>
      <c r="AO242" s="18">
        <f t="shared" si="16"/>
        <v>3.692027023901352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195</v>
      </c>
      <c r="H243" s="4" t="s">
        <v>196</v>
      </c>
      <c r="L243" s="3" t="s">
        <v>158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Inp_So_sub!AG148*INDEX(Cal_FrontierShift!AG$243:AG$295,MATCH($H243,Cal_FrontierShift!$H$243:$H$295,0))</f>
        <v>5.8470726417809384</v>
      </c>
      <c r="AH243" s="18">
        <f>Inp_So_sub!AH148*INDEX(Cal_FrontierShift!AH$243:AH$295,MATCH($H243,Cal_FrontierShift!$H$243:$H$295,0))</f>
        <v>6.7745067347488348</v>
      </c>
      <c r="AI243" s="18">
        <f>Inp_So_sub!AI148*INDEX(Cal_FrontierShift!AI$243:AI$295,MATCH($H243,Cal_FrontierShift!$H$243:$H$295,0))</f>
        <v>6.5680755930223862</v>
      </c>
      <c r="AJ243" s="18">
        <f>Inp_So_sub!AJ148*INDEX(Cal_FrontierShift!AJ$243:AJ$295,MATCH($H243,Cal_FrontierShift!$H$243:$H$295,0))</f>
        <v>6.5329268026353642</v>
      </c>
      <c r="AK243" s="18">
        <f>Inp_So_sub!AK148*INDEX(Cal_FrontierShift!AK$243:AK$295,MATCH($H243,Cal_FrontierShift!$H$243:$H$295,0))</f>
        <v>6.2707333980141557</v>
      </c>
      <c r="AM243" s="14"/>
      <c r="AN243" s="14"/>
      <c r="AO243" s="18">
        <f t="shared" si="16"/>
        <v>31.993315170201679</v>
      </c>
      <c r="AQ243" s="14"/>
      <c r="AR243" s="14"/>
      <c r="AS243" s="14"/>
    </row>
    <row r="244" spans="5:45" x14ac:dyDescent="0.3">
      <c r="E244" s="4" t="s">
        <v>172</v>
      </c>
      <c r="F244" s="4" t="s">
        <v>197</v>
      </c>
      <c r="H244" s="4" t="s">
        <v>198</v>
      </c>
      <c r="L244" s="3" t="s">
        <v>158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197</v>
      </c>
      <c r="H245" s="101" t="s">
        <v>199</v>
      </c>
      <c r="L245" s="3" t="s">
        <v>158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197</v>
      </c>
      <c r="H246" s="101" t="s">
        <v>200</v>
      </c>
      <c r="L246" s="3" t="s">
        <v>158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197</v>
      </c>
      <c r="H247" s="101" t="s">
        <v>201</v>
      </c>
      <c r="L247" s="3" t="s">
        <v>158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197</v>
      </c>
      <c r="H248" s="101" t="s">
        <v>202</v>
      </c>
      <c r="L248" s="3" t="s">
        <v>158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197</v>
      </c>
      <c r="H249" s="101" t="s">
        <v>203</v>
      </c>
      <c r="L249" s="3" t="s">
        <v>158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197</v>
      </c>
      <c r="H250" s="101" t="s">
        <v>204</v>
      </c>
      <c r="L250" s="3" t="s">
        <v>158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197</v>
      </c>
      <c r="H251" s="101" t="s">
        <v>1107</v>
      </c>
      <c r="L251" s="3" t="s">
        <v>158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197</v>
      </c>
      <c r="H252" s="101" t="s">
        <v>206</v>
      </c>
      <c r="L252" s="3" t="s">
        <v>158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197</v>
      </c>
      <c r="H253" s="101" t="s">
        <v>207</v>
      </c>
      <c r="L253" s="3" t="s">
        <v>158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197</v>
      </c>
      <c r="H254" s="3" t="s">
        <v>1108</v>
      </c>
      <c r="L254" s="3" t="s">
        <v>158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197</v>
      </c>
      <c r="H255" s="101" t="s">
        <v>1109</v>
      </c>
      <c r="L255" s="3" t="s">
        <v>158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197</v>
      </c>
      <c r="H256" s="101" t="s">
        <v>1110</v>
      </c>
      <c r="L256" s="3" t="s">
        <v>158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197</v>
      </c>
      <c r="H257" s="101" t="s">
        <v>195</v>
      </c>
      <c r="L257" s="3" t="s">
        <v>158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209</v>
      </c>
      <c r="H258" s="4" t="s">
        <v>209</v>
      </c>
      <c r="L258" s="3" t="s">
        <v>158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64.641982813721484</v>
      </c>
      <c r="AH258" s="72">
        <f>SUM(AH259:AH264)</f>
        <v>74.173615205346465</v>
      </c>
      <c r="AI258" s="72">
        <f>SUM(AI259:AI264)</f>
        <v>72.727398027461192</v>
      </c>
      <c r="AJ258" s="72">
        <f>SUM(AJ259:AJ264)</f>
        <v>65.356920504842194</v>
      </c>
      <c r="AK258" s="72">
        <f>SUM(AK259:AK264)</f>
        <v>60.46291812082935</v>
      </c>
      <c r="AM258" s="14"/>
      <c r="AN258" s="14"/>
      <c r="AO258" s="18">
        <f t="shared" si="16"/>
        <v>337.36283467220068</v>
      </c>
      <c r="AQ258" s="14"/>
      <c r="AR258" s="14"/>
      <c r="AS258" s="14"/>
    </row>
    <row r="259" spans="5:45" x14ac:dyDescent="0.3">
      <c r="E259" s="3" t="s">
        <v>209</v>
      </c>
      <c r="H259" s="3" t="s">
        <v>311</v>
      </c>
      <c r="L259" s="3" t="s">
        <v>158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Inp_So_sub!AG164*INDEX(Cal_FrontierShift!AG$243:AG$295,MATCH($H259,Cal_FrontierShift!$H$243:$H$295,0))</f>
        <v>14.675851543288234</v>
      </c>
      <c r="AH259" s="18">
        <f>Inp_So_sub!AH164*INDEX(Cal_FrontierShift!AH$243:AH$295,MATCH($H259,Cal_FrontierShift!$H$243:$H$295,0))</f>
        <v>22.956680244230146</v>
      </c>
      <c r="AI259" s="18">
        <f>Inp_So_sub!AI164*INDEX(Cal_FrontierShift!AI$243:AI$295,MATCH($H259,Cal_FrontierShift!$H$243:$H$295,0))</f>
        <v>24.522649257492265</v>
      </c>
      <c r="AJ259" s="18">
        <f>Inp_So_sub!AJ164*INDEX(Cal_FrontierShift!AJ$243:AJ$295,MATCH($H259,Cal_FrontierShift!$H$243:$H$295,0))</f>
        <v>21.811711552701894</v>
      </c>
      <c r="AK259" s="18">
        <f>Inp_So_sub!AK164*INDEX(Cal_FrontierShift!AK$243:AK$295,MATCH($H259,Cal_FrontierShift!$H$243:$H$295,0))</f>
        <v>14.368155170455756</v>
      </c>
      <c r="AM259" s="14"/>
      <c r="AN259" s="14"/>
      <c r="AO259" s="18">
        <f t="shared" si="16"/>
        <v>98.335047768168295</v>
      </c>
      <c r="AQ259" s="14"/>
      <c r="AR259" s="14"/>
      <c r="AS259" s="14"/>
    </row>
    <row r="260" spans="5:45" x14ac:dyDescent="0.3">
      <c r="E260" s="3" t="s">
        <v>209</v>
      </c>
      <c r="H260" s="3" t="s">
        <v>210</v>
      </c>
      <c r="L260" s="3" t="s">
        <v>158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Inp_So_sub!AG165*INDEX(Cal_FrontierShift!AG$243:AG$295,MATCH($H260,Cal_FrontierShift!$H$243:$H$295,0))</f>
        <v>12.996497991888463</v>
      </c>
      <c r="AH260" s="18">
        <f>Inp_So_sub!AH165*INDEX(Cal_FrontierShift!AH$243:AH$295,MATCH($H260,Cal_FrontierShift!$H$243:$H$295,0))</f>
        <v>12.767965233496415</v>
      </c>
      <c r="AI260" s="18">
        <f>Inp_So_sub!AI165*INDEX(Cal_FrontierShift!AI$243:AI$295,MATCH($H260,Cal_FrontierShift!$H$243:$H$295,0))</f>
        <v>11.903382105374122</v>
      </c>
      <c r="AJ260" s="18">
        <f>Inp_So_sub!AJ165*INDEX(Cal_FrontierShift!AJ$243:AJ$295,MATCH($H260,Cal_FrontierShift!$H$243:$H$295,0))</f>
        <v>11.095000164776449</v>
      </c>
      <c r="AK260" s="18">
        <f>Inp_So_sub!AK165*INDEX(Cal_FrontierShift!AK$243:AK$295,MATCH($H260,Cal_FrontierShift!$H$243:$H$295,0))</f>
        <v>10.550383132119249</v>
      </c>
      <c r="AM260" s="14"/>
      <c r="AN260" s="14"/>
      <c r="AO260" s="18">
        <f t="shared" si="16"/>
        <v>59.313228627654702</v>
      </c>
      <c r="AQ260" s="14"/>
      <c r="AR260" s="14"/>
      <c r="AS260" s="14"/>
    </row>
    <row r="261" spans="5:45" x14ac:dyDescent="0.3">
      <c r="E261" s="3" t="s">
        <v>209</v>
      </c>
      <c r="H261" s="3" t="s">
        <v>211</v>
      </c>
      <c r="L261" s="3" t="s">
        <v>158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Inp_So_sub!AG166*INDEX(Cal_FrontierShift!AG$243:AG$295,MATCH($H261,Cal_FrontierShift!$H$243:$H$295,0))</f>
        <v>7.9334483511855698</v>
      </c>
      <c r="AH261" s="18">
        <f>Inp_So_sub!AH166*INDEX(Cal_FrontierShift!AH$243:AH$295,MATCH($H261,Cal_FrontierShift!$H$243:$H$295,0))</f>
        <v>9.8583026393480164</v>
      </c>
      <c r="AI261" s="18">
        <f>Inp_So_sub!AI166*INDEX(Cal_FrontierShift!AI$243:AI$295,MATCH($H261,Cal_FrontierShift!$H$243:$H$295,0))</f>
        <v>7.262821660133862</v>
      </c>
      <c r="AJ261" s="18">
        <f>Inp_So_sub!AJ166*INDEX(Cal_FrontierShift!AJ$243:AJ$295,MATCH($H261,Cal_FrontierShift!$H$243:$H$295,0))</f>
        <v>5.4267303031205776</v>
      </c>
      <c r="AK261" s="18">
        <f>Inp_So_sub!AK166*INDEX(Cal_FrontierShift!AK$243:AK$295,MATCH($H261,Cal_FrontierShift!$H$243:$H$295,0))</f>
        <v>7.8808557183426977</v>
      </c>
      <c r="AM261" s="14"/>
      <c r="AN261" s="14"/>
      <c r="AO261" s="18">
        <f t="shared" si="16"/>
        <v>38.362158672130725</v>
      </c>
      <c r="AQ261" s="14"/>
      <c r="AR261" s="14"/>
      <c r="AS261" s="14"/>
    </row>
    <row r="262" spans="5:45" x14ac:dyDescent="0.3">
      <c r="E262" s="3" t="s">
        <v>209</v>
      </c>
      <c r="H262" s="3" t="s">
        <v>213</v>
      </c>
      <c r="L262" s="3" t="s">
        <v>158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Inp_So_sub!AG167*INDEX(Cal_FrontierShift!AG$243:AG$295,MATCH($H262,Cal_FrontierShift!$H$243:$H$295,0))</f>
        <v>8.6505238314207329</v>
      </c>
      <c r="AH262" s="18">
        <f>Inp_So_sub!AH167*INDEX(Cal_FrontierShift!AH$243:AH$295,MATCH($H262,Cal_FrontierShift!$H$243:$H$295,0))</f>
        <v>8.5075829980526176</v>
      </c>
      <c r="AI262" s="18">
        <f>Inp_So_sub!AI167*INDEX(Cal_FrontierShift!AI$243:AI$295,MATCH($H262,Cal_FrontierShift!$H$243:$H$295,0))</f>
        <v>8.4406057815114117</v>
      </c>
      <c r="AJ262" s="18">
        <f>Inp_So_sub!AJ167*INDEX(Cal_FrontierShift!AJ$243:AJ$295,MATCH($H262,Cal_FrontierShift!$H$243:$H$295,0))</f>
        <v>8.3797912631495919</v>
      </c>
      <c r="AK262" s="18">
        <f>Inp_So_sub!AK167*INDEX(Cal_FrontierShift!AK$243:AK$295,MATCH($H262,Cal_FrontierShift!$H$243:$H$295,0))</f>
        <v>8.3543240268874719</v>
      </c>
      <c r="AM262" s="14"/>
      <c r="AN262" s="14"/>
      <c r="AO262" s="18">
        <f t="shared" si="16"/>
        <v>42.33282790102183</v>
      </c>
      <c r="AQ262" s="14"/>
      <c r="AR262" s="14"/>
      <c r="AS262" s="14"/>
    </row>
    <row r="263" spans="5:45" x14ac:dyDescent="0.3">
      <c r="E263" s="3" t="s">
        <v>209</v>
      </c>
      <c r="H263" s="3" t="s">
        <v>214</v>
      </c>
      <c r="L263" s="3" t="s">
        <v>158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Inp_So_sub!AG168*INDEX(Cal_FrontierShift!AG$243:AG$295,MATCH($H263,Cal_FrontierShift!$H$243:$H$295,0))</f>
        <v>3.3245636655033284</v>
      </c>
      <c r="AH263" s="18">
        <f>Inp_So_sub!AH168*INDEX(Cal_FrontierShift!AH$243:AH$295,MATCH($H263,Cal_FrontierShift!$H$243:$H$295,0))</f>
        <v>3.7411336772180284</v>
      </c>
      <c r="AI263" s="18">
        <f>Inp_So_sub!AI168*INDEX(Cal_FrontierShift!AI$243:AI$295,MATCH($H263,Cal_FrontierShift!$H$243:$H$295,0))</f>
        <v>5.0587780498111918</v>
      </c>
      <c r="AJ263" s="18">
        <f>Inp_So_sub!AJ168*INDEX(Cal_FrontierShift!AJ$243:AJ$295,MATCH($H263,Cal_FrontierShift!$H$243:$H$295,0))</f>
        <v>4.0828341899084339</v>
      </c>
      <c r="AK263" s="18">
        <f>Inp_So_sub!AK168*INDEX(Cal_FrontierShift!AK$243:AK$295,MATCH($H263,Cal_FrontierShift!$H$243:$H$295,0))</f>
        <v>4.9533565997853524</v>
      </c>
      <c r="AM263" s="14"/>
      <c r="AN263" s="14"/>
      <c r="AO263" s="18">
        <f t="shared" si="16"/>
        <v>21.160666182226336</v>
      </c>
      <c r="AQ263" s="14"/>
      <c r="AR263" s="14"/>
      <c r="AS263" s="14"/>
    </row>
    <row r="264" spans="5:45" x14ac:dyDescent="0.3">
      <c r="E264" s="3" t="s">
        <v>209</v>
      </c>
      <c r="H264" s="3" t="s">
        <v>215</v>
      </c>
      <c r="L264" s="3" t="s">
        <v>158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Inp_So_sub!AG169*INDEX(Cal_FrontierShift!AG$243:AG$295,MATCH($H264,Cal_FrontierShift!$H$243:$H$295,0))</f>
        <v>17.061097430435147</v>
      </c>
      <c r="AH264" s="18">
        <f>Inp_So_sub!AH169*INDEX(Cal_FrontierShift!AH$243:AH$295,MATCH($H264,Cal_FrontierShift!$H$243:$H$295,0))</f>
        <v>16.341950413001229</v>
      </c>
      <c r="AI264" s="18">
        <f>Inp_So_sub!AI169*INDEX(Cal_FrontierShift!AI$243:AI$295,MATCH($H264,Cal_FrontierShift!$H$243:$H$295,0))</f>
        <v>15.539161173138332</v>
      </c>
      <c r="AJ264" s="18">
        <f>Inp_So_sub!AJ169*INDEX(Cal_FrontierShift!AJ$243:AJ$295,MATCH($H264,Cal_FrontierShift!$H$243:$H$295,0))</f>
        <v>14.560853031185244</v>
      </c>
      <c r="AK264" s="18">
        <f>Inp_So_sub!AK169*INDEX(Cal_FrontierShift!AK$243:AK$295,MATCH($H264,Cal_FrontierShift!$H$243:$H$295,0))</f>
        <v>14.355843473238826</v>
      </c>
      <c r="AM264" s="14"/>
      <c r="AN264" s="14"/>
      <c r="AO264" s="18">
        <f t="shared" si="16"/>
        <v>77.858905520998775</v>
      </c>
      <c r="AQ264" s="14"/>
      <c r="AR264" s="14"/>
      <c r="AS264" s="14"/>
    </row>
    <row r="265" spans="5:45" x14ac:dyDescent="0.3">
      <c r="E265" s="4" t="s">
        <v>216</v>
      </c>
      <c r="H265" s="4" t="s">
        <v>216</v>
      </c>
      <c r="L265" s="3" t="s">
        <v>158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Inp_So_sub!AG170*INDEX(Cal_FrontierShift!AG$243:AG$295,MATCH($H265,Cal_FrontierShift!$H$243:$H$295,0))</f>
        <v>186.28713934654499</v>
      </c>
      <c r="AH265" s="18">
        <f>Inp_So_sub!AH170*INDEX(Cal_FrontierShift!AH$243:AH$295,MATCH($H265,Cal_FrontierShift!$H$243:$H$295,0))</f>
        <v>185.71666742179636</v>
      </c>
      <c r="AI265" s="18">
        <f>Inp_So_sub!AI170*INDEX(Cal_FrontierShift!AI$243:AI$295,MATCH($H265,Cal_FrontierShift!$H$243:$H$295,0))</f>
        <v>182.67669513426787</v>
      </c>
      <c r="AJ265" s="18">
        <f>Inp_So_sub!AJ170*INDEX(Cal_FrontierShift!AJ$243:AJ$295,MATCH($H265,Cal_FrontierShift!$H$243:$H$295,0))</f>
        <v>180.44093322983497</v>
      </c>
      <c r="AK265" s="18">
        <f>Inp_So_sub!AK170*INDEX(Cal_FrontierShift!AK$243:AK$295,MATCH($H265,Cal_FrontierShift!$H$243:$H$295,0))</f>
        <v>179.36651150597865</v>
      </c>
      <c r="AM265" s="14"/>
      <c r="AN265" s="14"/>
      <c r="AO265" s="18">
        <f t="shared" si="16"/>
        <v>914.48794663842284</v>
      </c>
      <c r="AQ265" s="14"/>
      <c r="AR265" s="14"/>
      <c r="AS265" s="14"/>
    </row>
    <row r="266" spans="5:45" x14ac:dyDescent="0.3">
      <c r="E266" s="3" t="s">
        <v>216</v>
      </c>
      <c r="H266" s="3" t="s">
        <v>312</v>
      </c>
      <c r="L266" s="3" t="s">
        <v>158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216</v>
      </c>
      <c r="H267" s="3" t="s">
        <v>313</v>
      </c>
      <c r="L267" s="3" t="s">
        <v>158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216</v>
      </c>
      <c r="H268" s="3" t="s">
        <v>314</v>
      </c>
      <c r="L268" s="3" t="s">
        <v>158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216</v>
      </c>
      <c r="H269" s="3" t="s">
        <v>220</v>
      </c>
      <c r="L269" s="3" t="s">
        <v>158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216</v>
      </c>
      <c r="H270" s="3" t="s">
        <v>221</v>
      </c>
      <c r="L270" s="3" t="s">
        <v>158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216</v>
      </c>
      <c r="H271" s="3" t="s">
        <v>212</v>
      </c>
      <c r="L271" s="3" t="s">
        <v>158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216</v>
      </c>
      <c r="H272" s="3" t="s">
        <v>223</v>
      </c>
      <c r="L272" s="3" t="s">
        <v>158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216</v>
      </c>
      <c r="H273" s="3" t="s">
        <v>315</v>
      </c>
      <c r="L273" s="3" t="s">
        <v>158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159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160</v>
      </c>
    </row>
    <row r="278" spans="2:61" x14ac:dyDescent="0.3">
      <c r="F278" s="3" t="s">
        <v>1169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162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163</v>
      </c>
      <c r="R281" s="29">
        <f>SUM(R278:R279)</f>
        <v>0</v>
      </c>
    </row>
  </sheetData>
  <conditionalFormatting sqref="R4">
    <cfRule type="cellIs" dxfId="27" priority="8" operator="greaterThan">
      <formula>0</formula>
    </cfRule>
  </conditionalFormatting>
  <conditionalFormatting sqref="AQ279:AS279">
    <cfRule type="cellIs" dxfId="26" priority="4" operator="equal">
      <formula>FALSE</formula>
    </cfRule>
  </conditionalFormatting>
  <conditionalFormatting sqref="R279">
    <cfRule type="cellIs" dxfId="25" priority="7" operator="greaterThan">
      <formula>0</formula>
    </cfRule>
  </conditionalFormatting>
  <conditionalFormatting sqref="T279:AK279 AM279:AO279">
    <cfRule type="cellIs" dxfId="24" priority="6" operator="equal">
      <formula>FALSE</formula>
    </cfRule>
  </conditionalFormatting>
  <conditionalFormatting sqref="R281">
    <cfRule type="cellIs" dxfId="23" priority="5" operator="greaterThan">
      <formula>0</formula>
    </cfRule>
  </conditionalFormatting>
  <conditionalFormatting sqref="R278">
    <cfRule type="cellIs" dxfId="22" priority="3" operator="greaterThan">
      <formula>0</formula>
    </cfRule>
  </conditionalFormatting>
  <conditionalFormatting sqref="T278:AK278 AM278:AO278">
    <cfRule type="cellIs" dxfId="21" priority="2" operator="equal">
      <formula>FALSE</formula>
    </cfRule>
  </conditionalFormatting>
  <conditionalFormatting sqref="AQ278:AS278">
    <cfRule type="cellIs" dxfId="20" priority="1" operator="equal">
      <formula>FALSE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A7373-7A74-4879-8881-7294E21C16B0}">
  <sheetPr>
    <tabColor theme="8"/>
  </sheetPr>
  <dimension ref="A1:BI281"/>
  <sheetViews>
    <sheetView zoomScale="70" zoomScaleNormal="70" workbookViewId="0">
      <selection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86.87890625" style="3" customWidth="1"/>
    <col min="7" max="9" width="15.64453125" style="3" customWidth="1"/>
    <col min="10" max="10" width="13.64453125" style="3" customWidth="1"/>
    <col min="11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249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164</v>
      </c>
      <c r="G7" s="4" t="s">
        <v>165</v>
      </c>
      <c r="H7" s="4" t="s">
        <v>761</v>
      </c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1247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1246</v>
      </c>
    </row>
    <row r="12" spans="1:61" x14ac:dyDescent="0.3">
      <c r="E12" s="3" t="s">
        <v>90</v>
      </c>
      <c r="F12" s="3" t="s">
        <v>245</v>
      </c>
      <c r="G12" s="3" t="s">
        <v>166</v>
      </c>
      <c r="L12" s="3" t="s">
        <v>158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Cal_EfficientCosts!AG60</f>
        <v>237.11844716677143</v>
      </c>
      <c r="AH12" s="17">
        <f>Cal_EfficientCosts!AH60</f>
        <v>238.8222360878834</v>
      </c>
      <c r="AI12" s="17">
        <f>Cal_EfficientCosts!AI60</f>
        <v>238.88324377362059</v>
      </c>
      <c r="AJ12" s="17">
        <f>Cal_EfficientCosts!AJ60</f>
        <v>237.42582867031098</v>
      </c>
      <c r="AK12" s="17">
        <f>Cal_EfficientCosts!AK60</f>
        <v>236.32929990235965</v>
      </c>
      <c r="AM12" s="14"/>
      <c r="AN12" s="14"/>
      <c r="AO12" s="18">
        <f>SUM(AG12:AK12)</f>
        <v>1188.579055600946</v>
      </c>
      <c r="AQ12" s="14"/>
      <c r="AR12" s="14"/>
      <c r="AS12" s="14"/>
    </row>
    <row r="13" spans="1:61" x14ac:dyDescent="0.3">
      <c r="E13" s="3" t="s">
        <v>90</v>
      </c>
      <c r="F13" s="3" t="s">
        <v>1248</v>
      </c>
      <c r="G13" s="3" t="s">
        <v>166</v>
      </c>
      <c r="L13" s="3" t="s">
        <v>158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Inp_WWU_sub!AG182</f>
        <v>246.53692911865517</v>
      </c>
      <c r="AH13" s="17">
        <f>Inp_WWU_sub!AH182</f>
        <v>235.68077660097879</v>
      </c>
      <c r="AI13" s="17">
        <f>Inp_WWU_sub!AI182</f>
        <v>231.9123520825554</v>
      </c>
      <c r="AJ13" s="17">
        <f>Inp_WWU_sub!AJ182</f>
        <v>234.35034713130108</v>
      </c>
      <c r="AK13" s="17">
        <f>Inp_WWU_sub!AK182</f>
        <v>236.29991350561431</v>
      </c>
      <c r="AM13" s="14"/>
      <c r="AN13" s="14"/>
      <c r="AO13" s="18">
        <f>SUM(AG13:AK13)</f>
        <v>1184.7803184391048</v>
      </c>
      <c r="AQ13" s="14"/>
      <c r="AR13" s="14"/>
      <c r="AS13" s="14"/>
    </row>
    <row r="14" spans="1:61" x14ac:dyDescent="0.3">
      <c r="E14" s="3" t="s">
        <v>90</v>
      </c>
      <c r="F14" s="3" t="s">
        <v>246</v>
      </c>
      <c r="G14" s="3" t="s">
        <v>166</v>
      </c>
      <c r="L14" s="3" t="s">
        <v>225</v>
      </c>
      <c r="R14" s="18">
        <f>AO12/AO13</f>
        <v>1.0032062797657255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4.65" x14ac:dyDescent="0.35">
      <c r="B16" s="10" t="s">
        <v>1183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x14ac:dyDescent="0.3">
      <c r="C17" s="30" t="s">
        <v>247</v>
      </c>
    </row>
    <row r="18" spans="3:45" x14ac:dyDescent="0.3">
      <c r="AG18" s="169"/>
      <c r="AH18" s="169"/>
      <c r="AI18" s="169"/>
      <c r="AJ18" s="169"/>
      <c r="AK18" s="169"/>
    </row>
    <row r="19" spans="3:45" x14ac:dyDescent="0.3">
      <c r="E19" s="4" t="s">
        <v>166</v>
      </c>
      <c r="H19" s="4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AG13*$R$14</f>
        <v>247.32739548599241</v>
      </c>
      <c r="AH19" s="18">
        <f t="shared" ref="AH19:AK19" si="0">AH13*$R$14</f>
        <v>236.43643510616499</v>
      </c>
      <c r="AI19" s="18">
        <f t="shared" si="0"/>
        <v>232.65592796445952</v>
      </c>
      <c r="AJ19" s="18">
        <f t="shared" si="0"/>
        <v>235.10173990739892</v>
      </c>
      <c r="AK19" s="18">
        <f t="shared" si="0"/>
        <v>237.05755713693006</v>
      </c>
      <c r="AM19" s="14"/>
      <c r="AN19" s="14"/>
      <c r="AO19" s="18">
        <f>SUM(AG19:AK19)</f>
        <v>1188.5790556009458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AG$19*SUMIFS(Inp_WWU_SubAdjCostShares!AG$42:AG$67,Inp_WWU_SubAdjCostShares!$I$42:$I$67,Cal_WWU!$H20)</f>
        <v>98.881789845769063</v>
      </c>
      <c r="AH20" s="18">
        <f>AH$19*SUMIFS(Inp_WWU_SubAdjCostShares!AH$42:AH$67,Inp_WWU_SubAdjCostShares!$I$42:$I$67,Cal_WWU!$H20)</f>
        <v>95.827251095654987</v>
      </c>
      <c r="AI20" s="18">
        <f>AI$19*SUMIFS(Inp_WWU_SubAdjCostShares!AI$42:AI$67,Inp_WWU_SubAdjCostShares!$I$42:$I$67,Cal_WWU!$H20)</f>
        <v>97.206126207650726</v>
      </c>
      <c r="AJ20" s="18">
        <f>AJ$19*SUMIFS(Inp_WWU_SubAdjCostShares!AJ$42:AJ$67,Inp_WWU_SubAdjCostShares!$I$42:$I$67,Cal_WWU!$H20)</f>
        <v>96.674346610603138</v>
      </c>
      <c r="AK20" s="18">
        <f>AK$19*SUMIFS(Inp_WWU_SubAdjCostShares!AK$42:AK$67,Inp_WWU_SubAdjCostShares!$I$42:$I$67,Cal_WWU!$H20)</f>
        <v>96.95191974511728</v>
      </c>
      <c r="AM20" s="14"/>
      <c r="AN20" s="14"/>
      <c r="AO20" s="18">
        <f t="shared" ref="AO20:AO64" si="1">SUM(AG20:AK20)</f>
        <v>485.54143350479524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AG$19*SUMIFS(Inp_WWU_SubAdjCostShares!AG$42:AG$67,Inp_WWU_SubAdjCostShares!$I$42:$I$67,Cal_WWU!$H21)</f>
        <v>0</v>
      </c>
      <c r="AH21" s="18">
        <f>AH$19*SUMIFS(Inp_WWU_SubAdjCostShares!AH$42:AH$67,Inp_WWU_SubAdjCostShares!$I$42:$I$67,Cal_WWU!$H21)</f>
        <v>0</v>
      </c>
      <c r="AI21" s="18">
        <f>AI$19*SUMIFS(Inp_WWU_SubAdjCostShares!AI$42:AI$67,Inp_WWU_SubAdjCostShares!$I$42:$I$67,Cal_WWU!$H21)</f>
        <v>0</v>
      </c>
      <c r="AJ21" s="18">
        <f>AJ$19*SUMIFS(Inp_WWU_SubAdjCostShares!AJ$42:AJ$67,Inp_WWU_SubAdjCostShares!$I$42:$I$67,Cal_WWU!$H21)</f>
        <v>0</v>
      </c>
      <c r="AK21" s="18">
        <f>AK$19*SUMIFS(Inp_WWU_SubAdjCostShares!AK$42:AK$67,Inp_WWU_SubAdjCostShares!$I$42:$I$67,Cal_WWU!$H21)</f>
        <v>0</v>
      </c>
      <c r="AM21" s="14"/>
      <c r="AN21" s="14"/>
      <c r="AO21" s="18">
        <f t="shared" si="1"/>
        <v>0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158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AG$19*SUMIFS(Inp_WWU_SubAdjCostShares!AG$42:AG$67,Inp_WWU_SubAdjCostShares!$I$42:$I$67,Cal_WWU!$H22)</f>
        <v>21.721848329712554</v>
      </c>
      <c r="AH22" s="18">
        <f>AH$19*SUMIFS(Inp_WWU_SubAdjCostShares!AH$42:AH$67,Inp_WWU_SubAdjCostShares!$I$42:$I$67,Cal_WWU!$H22)</f>
        <v>21.619628319224592</v>
      </c>
      <c r="AI22" s="18">
        <f>AI$19*SUMIFS(Inp_WWU_SubAdjCostShares!AI$42:AI$67,Inp_WWU_SubAdjCostShares!$I$42:$I$67,Cal_WWU!$H22)</f>
        <v>22.088413642245136</v>
      </c>
      <c r="AJ22" s="18">
        <f>AJ$19*SUMIFS(Inp_WWU_SubAdjCostShares!AJ$42:AJ$67,Inp_WWU_SubAdjCostShares!$I$42:$I$67,Cal_WWU!$H22)</f>
        <v>20.679122780303469</v>
      </c>
      <c r="AK22" s="18">
        <f>AK$19*SUMIFS(Inp_WWU_SubAdjCostShares!AK$42:AK$67,Inp_WWU_SubAdjCostShares!$I$42:$I$67,Cal_WWU!$H22)</f>
        <v>20.897024127386729</v>
      </c>
      <c r="AM22" s="14"/>
      <c r="AN22" s="14"/>
      <c r="AO22" s="18">
        <f t="shared" si="1"/>
        <v>107.00603719887249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158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158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2">
        <f>SUM(AG28:AG32)</f>
        <v>45.633831738774511</v>
      </c>
      <c r="AH27" s="72">
        <f t="shared" ref="AH27:AK27" si="2">SUM(AH28:AH32)</f>
        <v>43.315818243404564</v>
      </c>
      <c r="AI27" s="72">
        <f t="shared" si="2"/>
        <v>44.651212437705006</v>
      </c>
      <c r="AJ27" s="72">
        <f t="shared" si="2"/>
        <v>45.117948869334562</v>
      </c>
      <c r="AK27" s="72">
        <f t="shared" si="2"/>
        <v>44.824483200259287</v>
      </c>
      <c r="AM27" s="14"/>
      <c r="AN27" s="14"/>
      <c r="AO27" s="18">
        <f t="shared" si="1"/>
        <v>223.54329448947792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AG$19*SUMIFS(Inp_WWU_SubAdjCostShares!AG$42:AG$67,Inp_WWU_SubAdjCostShares!$I$42:$I$67,Cal_WWU!$H28)</f>
        <v>13.421821705484295</v>
      </c>
      <c r="AH28" s="18">
        <f>AH$19*SUMIFS(Inp_WWU_SubAdjCostShares!AH$42:AH$67,Inp_WWU_SubAdjCostShares!$I$42:$I$67,Cal_WWU!$H28)</f>
        <v>12.750771475356368</v>
      </c>
      <c r="AI28" s="18">
        <f>AI$19*SUMIFS(Inp_WWU_SubAdjCostShares!AI$42:AI$67,Inp_WWU_SubAdjCostShares!$I$42:$I$67,Cal_WWU!$H28)</f>
        <v>12.517781432279218</v>
      </c>
      <c r="AJ28" s="18">
        <f>AJ$19*SUMIFS(Inp_WWU_SubAdjCostShares!AJ$42:AJ$67,Inp_WWU_SubAdjCostShares!$I$42:$I$67,Cal_WWU!$H28)</f>
        <v>13.279814002158622</v>
      </c>
      <c r="AK28" s="18">
        <f>AK$19*SUMIFS(Inp_WWU_SubAdjCostShares!AK$42:AK$67,Inp_WWU_SubAdjCostShares!$I$42:$I$67,Cal_WWU!$H28)</f>
        <v>13.544803818912872</v>
      </c>
      <c r="AM28" s="14"/>
      <c r="AN28" s="14"/>
      <c r="AO28" s="18">
        <f t="shared" si="1"/>
        <v>65.514992434191385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308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AG$19*SUMIFS(Inp_WWU_SubAdjCostShares!AG$42:AG$67,Inp_WWU_SubAdjCostShares!$I$42:$I$67,Cal_WWU!$H29)</f>
        <v>11.384798961566833</v>
      </c>
      <c r="AH29" s="18">
        <f>AH$19*SUMIFS(Inp_WWU_SubAdjCostShares!AH$42:AH$67,Inp_WWU_SubAdjCostShares!$I$42:$I$67,Cal_WWU!$H29)</f>
        <v>10.211074941164579</v>
      </c>
      <c r="AI29" s="18">
        <f>AI$19*SUMIFS(Inp_WWU_SubAdjCostShares!AI$42:AI$67,Inp_WWU_SubAdjCostShares!$I$42:$I$67,Cal_WWU!$H29)</f>
        <v>10.770107708521106</v>
      </c>
      <c r="AJ29" s="18">
        <f>AJ$19*SUMIFS(Inp_WWU_SubAdjCostShares!AJ$42:AJ$67,Inp_WWU_SubAdjCostShares!$I$42:$I$67,Cal_WWU!$H29)</f>
        <v>10.807613443908638</v>
      </c>
      <c r="AK29" s="18">
        <f>AK$19*SUMIFS(Inp_WWU_SubAdjCostShares!AK$42:AK$67,Inp_WWU_SubAdjCostShares!$I$42:$I$67,Cal_WWU!$H29)</f>
        <v>10.859602460533678</v>
      </c>
      <c r="AM29" s="14"/>
      <c r="AN29" s="14"/>
      <c r="AO29" s="18">
        <f t="shared" si="1"/>
        <v>54.033197515694837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184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AG$19*SUMIFS(Inp_WWU_SubAdjCostShares!AG$42:AG$67,Inp_WWU_SubAdjCostShares!$I$42:$I$67,Cal_WWU!$H30)</f>
        <v>17.724525169375227</v>
      </c>
      <c r="AH30" s="18">
        <f>AH$19*SUMIFS(Inp_WWU_SubAdjCostShares!AH$42:AH$67,Inp_WWU_SubAdjCostShares!$I$42:$I$67,Cal_WWU!$H30)</f>
        <v>17.014082808707457</v>
      </c>
      <c r="AI30" s="18">
        <f>AI$19*SUMIFS(Inp_WWU_SubAdjCostShares!AI$42:AI$67,Inp_WWU_SubAdjCostShares!$I$42:$I$67,Cal_WWU!$H30)</f>
        <v>16.936635351694687</v>
      </c>
      <c r="AJ30" s="18">
        <f>AJ$19*SUMIFS(Inp_WWU_SubAdjCostShares!AJ$42:AJ$67,Inp_WWU_SubAdjCostShares!$I$42:$I$67,Cal_WWU!$H30)</f>
        <v>17.611232002220277</v>
      </c>
      <c r="AK30" s="18">
        <f>AK$19*SUMIFS(Inp_WWU_SubAdjCostShares!AK$42:AK$67,Inp_WWU_SubAdjCostShares!$I$42:$I$67,Cal_WWU!$H30)</f>
        <v>18.008704336902507</v>
      </c>
      <c r="AM30" s="14"/>
      <c r="AN30" s="14"/>
      <c r="AO30" s="18">
        <f t="shared" si="1"/>
        <v>87.295179668900161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309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AG$19*SUMIFS(Inp_WWU_SubAdjCostShares!AG$42:AG$67,Inp_WWU_SubAdjCostShares!$I$42:$I$67,Cal_WWU!$H31)</f>
        <v>0</v>
      </c>
      <c r="AH31" s="18">
        <f>AH$19*SUMIFS(Inp_WWU_SubAdjCostShares!AH$42:AH$67,Inp_WWU_SubAdjCostShares!$I$42:$I$67,Cal_WWU!$H31)</f>
        <v>0</v>
      </c>
      <c r="AI31" s="18">
        <f>AI$19*SUMIFS(Inp_WWU_SubAdjCostShares!AI$42:AI$67,Inp_WWU_SubAdjCostShares!$I$42:$I$67,Cal_WWU!$H31)</f>
        <v>0</v>
      </c>
      <c r="AJ31" s="18">
        <f>AJ$19*SUMIFS(Inp_WWU_SubAdjCostShares!AJ$42:AJ$67,Inp_WWU_SubAdjCostShares!$I$42:$I$67,Cal_WWU!$H31)</f>
        <v>0</v>
      </c>
      <c r="AK31" s="18">
        <f>AK$19*SUMIFS(Inp_WWU_SubAdjCostShares!AK$42:AK$67,Inp_WWU_SubAdjCostShares!$I$42:$I$67,Cal_WWU!$H31)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310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AG$19*SUMIFS(Inp_WWU_SubAdjCostShares!AG$42:AG$67,Inp_WWU_SubAdjCostShares!$I$42:$I$67,Cal_WWU!$H32)</f>
        <v>3.1026859023481572</v>
      </c>
      <c r="AH32" s="18">
        <f>AH$19*SUMIFS(Inp_WWU_SubAdjCostShares!AH$42:AH$67,Inp_WWU_SubAdjCostShares!$I$42:$I$67,Cal_WWU!$H32)</f>
        <v>3.3398890181761582</v>
      </c>
      <c r="AI32" s="18">
        <f>AI$19*SUMIFS(Inp_WWU_SubAdjCostShares!AI$42:AI$67,Inp_WWU_SubAdjCostShares!$I$42:$I$67,Cal_WWU!$H32)</f>
        <v>4.4266879452100012</v>
      </c>
      <c r="AJ32" s="18">
        <f>AJ$19*SUMIFS(Inp_WWU_SubAdjCostShares!AJ$42:AJ$67,Inp_WWU_SubAdjCostShares!$I$42:$I$67,Cal_WWU!$H32)</f>
        <v>3.4192894210470244</v>
      </c>
      <c r="AK32" s="18">
        <f>AK$19*SUMIFS(Inp_WWU_SubAdjCostShares!AK$42:AK$67,Inp_WWU_SubAdjCostShares!$I$42:$I$67,Cal_WWU!$H32)</f>
        <v>2.4113725839102313</v>
      </c>
      <c r="AM32" s="14"/>
      <c r="AN32" s="14"/>
      <c r="AO32" s="18">
        <f t="shared" si="1"/>
        <v>16.699924870691571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185</v>
      </c>
      <c r="H33" s="4" t="s">
        <v>186</v>
      </c>
      <c r="L33" s="3" t="s">
        <v>158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8">
        <f>AG$19*SUMIFS(Inp_WWU_SubAdjCostShares!AG$42:AG$67,Inp_WWU_SubAdjCostShares!$I$42:$I$67,Cal_WWU!$H33)</f>
        <v>27.354023486078521</v>
      </c>
      <c r="AH33" s="18">
        <f>AH$19*SUMIFS(Inp_WWU_SubAdjCostShares!AH$42:AH$67,Inp_WWU_SubAdjCostShares!$I$42:$I$67,Cal_WWU!$H33)</f>
        <v>26.641209660470686</v>
      </c>
      <c r="AI33" s="18">
        <f>AI$19*SUMIFS(Inp_WWU_SubAdjCostShares!AI$42:AI$67,Inp_WWU_SubAdjCostShares!$I$42:$I$67,Cal_WWU!$H33)</f>
        <v>26.115470704947082</v>
      </c>
      <c r="AJ33" s="18">
        <f>AJ$19*SUMIFS(Inp_WWU_SubAdjCostShares!AJ$42:AJ$67,Inp_WWU_SubAdjCostShares!$I$42:$I$67,Cal_WWU!$H33)</f>
        <v>26.523851373020875</v>
      </c>
      <c r="AK33" s="18">
        <f>AK$19*SUMIFS(Inp_WWU_SubAdjCostShares!AK$42:AK$67,Inp_WWU_SubAdjCostShares!$I$42:$I$67,Cal_WWU!$H33)</f>
        <v>26.878879273592553</v>
      </c>
      <c r="AM33" s="14"/>
      <c r="AN33" s="14"/>
      <c r="AO33" s="18">
        <f t="shared" si="1"/>
        <v>133.51343449810972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185</v>
      </c>
      <c r="H34" s="3" t="s">
        <v>1096</v>
      </c>
      <c r="L34" s="3" t="s">
        <v>158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AG$19*SUMIFS(Inp_WWU_SubAdjCostShares!AG$42:AG$67,Inp_WWU_SubAdjCostShares!$I$42:$I$67,Cal_WWU!$H34)</f>
        <v>7.3634552274292471</v>
      </c>
      <c r="AH34" s="18">
        <f>AH$19*SUMIFS(Inp_WWU_SubAdjCostShares!AH$42:AH$67,Inp_WWU_SubAdjCostShares!$I$42:$I$67,Cal_WWU!$H34)</f>
        <v>6.4892719863331978</v>
      </c>
      <c r="AI34" s="18">
        <f>AI$19*SUMIFS(Inp_WWU_SubAdjCostShares!AI$42:AI$67,Inp_WWU_SubAdjCostShares!$I$42:$I$67,Cal_WWU!$H34)</f>
        <v>6.5648031555797033</v>
      </c>
      <c r="AJ34" s="18">
        <f>AJ$19*SUMIFS(Inp_WWU_SubAdjCostShares!AJ$42:AJ$67,Inp_WWU_SubAdjCostShares!$I$42:$I$67,Cal_WWU!$H34)</f>
        <v>6.6626229695423937</v>
      </c>
      <c r="AK34" s="18">
        <f>AK$19*SUMIFS(Inp_WWU_SubAdjCostShares!AK$42:AK$67,Inp_WWU_SubAdjCostShares!$I$42:$I$67,Cal_WWU!$H34)</f>
        <v>7.2703210874767485</v>
      </c>
      <c r="AM34" s="14"/>
      <c r="AN34" s="14"/>
      <c r="AO34" s="18">
        <f t="shared" ref="AO34:AO41" si="3">SUM(AG34:AK34)</f>
        <v>34.350474426361288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185</v>
      </c>
      <c r="H35" s="3" t="s">
        <v>188</v>
      </c>
      <c r="L35" s="3" t="s">
        <v>158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AG$19*SUMIFS(Inp_WWU_SubAdjCostShares!AG$42:AG$67,Inp_WWU_SubAdjCostShares!$I$42:$I$67,Cal_WWU!$H35)</f>
        <v>2.6961877146681994</v>
      </c>
      <c r="AH35" s="18">
        <f>AH$19*SUMIFS(Inp_WWU_SubAdjCostShares!AH$42:AH$67,Inp_WWU_SubAdjCostShares!$I$42:$I$67,Cal_WWU!$H35)</f>
        <v>2.7002226870637656</v>
      </c>
      <c r="AI35" s="18">
        <f>AI$19*SUMIFS(Inp_WWU_SubAdjCostShares!AI$42:AI$67,Inp_WWU_SubAdjCostShares!$I$42:$I$67,Cal_WWU!$H35)</f>
        <v>2.2727760163033284</v>
      </c>
      <c r="AJ35" s="18">
        <f>AJ$19*SUMIFS(Inp_WWU_SubAdjCostShares!AJ$42:AJ$67,Inp_WWU_SubAdjCostShares!$I$42:$I$67,Cal_WWU!$H35)</f>
        <v>2.2727915214174135</v>
      </c>
      <c r="AK35" s="18">
        <f>AK$19*SUMIFS(Inp_WWU_SubAdjCostShares!AK$42:AK$67,Inp_WWU_SubAdjCostShares!$I$42:$I$67,Cal_WWU!$H35)</f>
        <v>2.2727998596554677</v>
      </c>
      <c r="AM35" s="14"/>
      <c r="AN35" s="14"/>
      <c r="AO35" s="18">
        <f t="shared" si="3"/>
        <v>12.214777799108175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185</v>
      </c>
      <c r="H36" s="3" t="s">
        <v>189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AG$19*SUMIFS(Inp_WWU_SubAdjCostShares!AG$42:AG$67,Inp_WWU_SubAdjCostShares!$I$42:$I$67,Cal_WWU!$H36)</f>
        <v>0.89915799813996899</v>
      </c>
      <c r="AH36" s="18">
        <f>AH$19*SUMIFS(Inp_WWU_SubAdjCostShares!AH$42:AH$67,Inp_WWU_SubAdjCostShares!$I$42:$I$67,Cal_WWU!$H36)</f>
        <v>0.89791913006055146</v>
      </c>
      <c r="AI36" s="18">
        <f>AI$19*SUMIFS(Inp_WWU_SubAdjCostShares!AI$42:AI$67,Inp_WWU_SubAdjCostShares!$I$42:$I$67,Cal_WWU!$H36)</f>
        <v>0.89760492272125159</v>
      </c>
      <c r="AJ36" s="18">
        <f>AJ$19*SUMIFS(Inp_WWU_SubAdjCostShares!AJ$42:AJ$67,Inp_WWU_SubAdjCostShares!$I$42:$I$67,Cal_WWU!$H36)</f>
        <v>0.89807789704282182</v>
      </c>
      <c r="AK36" s="18">
        <f>AK$19*SUMIFS(Inp_WWU_SubAdjCostShares!AK$42:AK$67,Inp_WWU_SubAdjCostShares!$I$42:$I$67,Cal_WWU!$H36)</f>
        <v>0.89800128255665979</v>
      </c>
      <c r="AM36" s="14"/>
      <c r="AN36" s="14"/>
      <c r="AO36" s="18">
        <f t="shared" si="3"/>
        <v>4.4907612305212536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185</v>
      </c>
      <c r="H37" s="3" t="s">
        <v>190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AG$19*SUMIFS(Inp_WWU_SubAdjCostShares!AG$42:AG$67,Inp_WWU_SubAdjCostShares!$I$42:$I$67,Cal_WWU!$H37)</f>
        <v>4.9283103829316222</v>
      </c>
      <c r="AH37" s="18">
        <f>AH$19*SUMIFS(Inp_WWU_SubAdjCostShares!AH$42:AH$67,Inp_WWU_SubAdjCostShares!$I$42:$I$67,Cal_WWU!$H37)</f>
        <v>4.9016629174536499</v>
      </c>
      <c r="AI37" s="18">
        <f>AI$19*SUMIFS(Inp_WWU_SubAdjCostShares!AI$42:AI$67,Inp_WWU_SubAdjCostShares!$I$42:$I$67,Cal_WWU!$H37)</f>
        <v>4.901058799796628</v>
      </c>
      <c r="AJ37" s="18">
        <f>AJ$19*SUMIFS(Inp_WWU_SubAdjCostShares!AJ$42:AJ$67,Inp_WWU_SubAdjCostShares!$I$42:$I$67,Cal_WWU!$H37)</f>
        <v>4.9018440338398035</v>
      </c>
      <c r="AK37" s="18">
        <f>AK$19*SUMIFS(Inp_WWU_SubAdjCostShares!AK$42:AK$67,Inp_WWU_SubAdjCostShares!$I$42:$I$67,Cal_WWU!$H37)</f>
        <v>4.9016838899715136</v>
      </c>
      <c r="AM37" s="14"/>
      <c r="AN37" s="14"/>
      <c r="AO37" s="18">
        <f t="shared" si="3"/>
        <v>24.534560023993215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185</v>
      </c>
      <c r="H38" s="3" t="s">
        <v>191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AG$19*SUMIFS(Inp_WWU_SubAdjCostShares!AG$42:AG$67,Inp_WWU_SubAdjCostShares!$I$42:$I$67,Cal_WWU!$H38)</f>
        <v>3.7075011170510015</v>
      </c>
      <c r="AH38" s="18">
        <f>AH$19*SUMIFS(Inp_WWU_SubAdjCostShares!AH$42:AH$67,Inp_WWU_SubAdjCostShares!$I$42:$I$67,Cal_WWU!$H38)</f>
        <v>3.7674170800846172</v>
      </c>
      <c r="AI38" s="18">
        <f>AI$19*SUMIFS(Inp_WWU_SubAdjCostShares!AI$42:AI$67,Inp_WWU_SubAdjCostShares!$I$42:$I$67,Cal_WWU!$H38)</f>
        <v>3.767386966310565</v>
      </c>
      <c r="AJ38" s="18">
        <f>AJ$19*SUMIFS(Inp_WWU_SubAdjCostShares!AJ$42:AJ$67,Inp_WWU_SubAdjCostShares!$I$42:$I$67,Cal_WWU!$H38)</f>
        <v>3.948813189185119</v>
      </c>
      <c r="AK38" s="18">
        <f>AK$19*SUMIFS(Inp_WWU_SubAdjCostShares!AK$42:AK$67,Inp_WWU_SubAdjCostShares!$I$42:$I$67,Cal_WWU!$H38)</f>
        <v>3.767426488699301</v>
      </c>
      <c r="AM38" s="14"/>
      <c r="AN38" s="14"/>
      <c r="AO38" s="18">
        <f t="shared" si="3"/>
        <v>18.958544841330603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185</v>
      </c>
      <c r="H39" s="3" t="s">
        <v>192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AG$19*SUMIFS(Inp_WWU_SubAdjCostShares!AG$42:AG$67,Inp_WWU_SubAdjCostShares!$I$42:$I$67,Cal_WWU!$H39)</f>
        <v>0.76536494879548078</v>
      </c>
      <c r="AH39" s="18">
        <f>AH$19*SUMIFS(Inp_WWU_SubAdjCostShares!AH$42:AH$67,Inp_WWU_SubAdjCostShares!$I$42:$I$67,Cal_WWU!$H39)</f>
        <v>0.76535869703979809</v>
      </c>
      <c r="AI39" s="18">
        <f>AI$19*SUMIFS(Inp_WWU_SubAdjCostShares!AI$42:AI$67,Inp_WWU_SubAdjCostShares!$I$42:$I$67,Cal_WWU!$H39)</f>
        <v>0.7653525799893236</v>
      </c>
      <c r="AJ39" s="18">
        <f>AJ$19*SUMIFS(Inp_WWU_SubAdjCostShares!AJ$42:AJ$67,Inp_WWU_SubAdjCostShares!$I$42:$I$67,Cal_WWU!$H39)</f>
        <v>0.76535780152360577</v>
      </c>
      <c r="AK39" s="18">
        <f>AK$19*SUMIFS(Inp_WWU_SubAdjCostShares!AK$42:AK$67,Inp_WWU_SubAdjCostShares!$I$42:$I$67,Cal_WWU!$H39)</f>
        <v>0.76536060896578562</v>
      </c>
      <c r="AM39" s="14"/>
      <c r="AN39" s="14"/>
      <c r="AO39" s="18">
        <f t="shared" si="3"/>
        <v>3.826794636313994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185</v>
      </c>
      <c r="H40" s="3" t="s">
        <v>193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AG$19*SUMIFS(Inp_WWU_SubAdjCostShares!AG$42:AG$67,Inp_WWU_SubAdjCostShares!$I$42:$I$67,Cal_WWU!$H40)</f>
        <v>7.0108237211338995</v>
      </c>
      <c r="AH40" s="18">
        <f>AH$19*SUMIFS(Inp_WWU_SubAdjCostShares!AH$42:AH$67,Inp_WWU_SubAdjCostShares!$I$42:$I$67,Cal_WWU!$H40)</f>
        <v>7.1375097575309399</v>
      </c>
      <c r="AI40" s="18">
        <f>AI$19*SUMIFS(Inp_WWU_SubAdjCostShares!AI$42:AI$67,Inp_WWU_SubAdjCostShares!$I$42:$I$67,Cal_WWU!$H40)</f>
        <v>6.96543579732431</v>
      </c>
      <c r="AJ40" s="18">
        <f>AJ$19*SUMIFS(Inp_WWU_SubAdjCostShares!AJ$42:AJ$67,Inp_WWU_SubAdjCostShares!$I$42:$I$67,Cal_WWU!$H40)</f>
        <v>7.0914558990143846</v>
      </c>
      <c r="AK40" s="18">
        <f>AK$19*SUMIFS(Inp_WWU_SubAdjCostShares!AK$42:AK$67,Inp_WWU_SubAdjCostShares!$I$42:$I$67,Cal_WWU!$H40)</f>
        <v>7.0158980849061603</v>
      </c>
      <c r="AM40" s="14"/>
      <c r="AN40" s="14"/>
      <c r="AO40" s="18">
        <f t="shared" si="3"/>
        <v>35.221123259909696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185</v>
      </c>
      <c r="H41" s="3" t="s">
        <v>194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AG$19*SUMIFS(Inp_WWU_SubAdjCostShares!AG$42:AG$67,Inp_WWU_SubAdjCostShares!$I$42:$I$67,Cal_WWU!$H41)</f>
        <v>-1.6777624070895138E-2</v>
      </c>
      <c r="AH41" s="18">
        <f>AH$19*SUMIFS(Inp_WWU_SubAdjCostShares!AH$42:AH$67,Inp_WWU_SubAdjCostShares!$I$42:$I$67,Cal_WWU!$H41)</f>
        <v>-1.8152595095833318E-2</v>
      </c>
      <c r="AI41" s="18">
        <f>AI$19*SUMIFS(Inp_WWU_SubAdjCostShares!AI$42:AI$67,Inp_WWU_SubAdjCostShares!$I$42:$I$67,Cal_WWU!$H41)</f>
        <v>-1.8947533078028746E-2</v>
      </c>
      <c r="AJ41" s="18">
        <f>AJ$19*SUMIFS(Inp_WWU_SubAdjCostShares!AJ$42:AJ$67,Inp_WWU_SubAdjCostShares!$I$42:$I$67,Cal_WWU!$H41)</f>
        <v>-1.7111938544665275E-2</v>
      </c>
      <c r="AK41" s="18">
        <f>AK$19*SUMIFS(Inp_WWU_SubAdjCostShares!AK$42:AK$67,Inp_WWU_SubAdjCostShares!$I$42:$I$67,Cal_WWU!$H41)</f>
        <v>-1.2612028639085766E-2</v>
      </c>
      <c r="AM41" s="14"/>
      <c r="AN41" s="14"/>
      <c r="AO41" s="18">
        <f t="shared" si="3"/>
        <v>-8.3601719428508248E-2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195</v>
      </c>
      <c r="H42" s="4" t="s">
        <v>196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AG$19*SUMIFS(Inp_WWU_SubAdjCostShares!AG$42:AG$67,Inp_WWU_SubAdjCostShares!$I$42:$I$67,Cal_WWU!$H42)</f>
        <v>4.1720862912034926</v>
      </c>
      <c r="AH42" s="18">
        <f>AH$19*SUMIFS(Inp_WWU_SubAdjCostShares!AH$42:AH$67,Inp_WWU_SubAdjCostShares!$I$42:$I$67,Cal_WWU!$H42)</f>
        <v>4.2505948725551521</v>
      </c>
      <c r="AI42" s="18">
        <f>AI$19*SUMIFS(Inp_WWU_SubAdjCostShares!AI$42:AI$67,Inp_WWU_SubAdjCostShares!$I$42:$I$67,Cal_WWU!$H42)</f>
        <v>4.3510294227535065</v>
      </c>
      <c r="AJ42" s="18">
        <f>AJ$19*SUMIFS(Inp_WWU_SubAdjCostShares!AJ$42:AJ$67,Inp_WWU_SubAdjCostShares!$I$42:$I$67,Cal_WWU!$H42)</f>
        <v>4.3534235879442171</v>
      </c>
      <c r="AK42" s="18">
        <f>AK$19*SUMIFS(Inp_WWU_SubAdjCostShares!AK$42:AK$67,Inp_WWU_SubAdjCostShares!$I$42:$I$67,Cal_WWU!$H42)</f>
        <v>4.3515331438787053</v>
      </c>
      <c r="AM42" s="14"/>
      <c r="AN42" s="14"/>
      <c r="AO42" s="18">
        <f t="shared" si="1"/>
        <v>21.478667318335074</v>
      </c>
      <c r="AQ42" s="14"/>
      <c r="AR42" s="14"/>
      <c r="AS42" s="14"/>
    </row>
    <row r="43" spans="5:45" x14ac:dyDescent="0.3">
      <c r="E43" s="4" t="s">
        <v>172</v>
      </c>
      <c r="F43" s="4" t="s">
        <v>197</v>
      </c>
      <c r="H43" s="4" t="s">
        <v>198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197</v>
      </c>
      <c r="H44" s="104" t="s">
        <v>199</v>
      </c>
      <c r="L44" s="3" t="s">
        <v>158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197</v>
      </c>
      <c r="H45" s="105" t="s">
        <v>200</v>
      </c>
      <c r="L45" s="3" t="s">
        <v>158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197</v>
      </c>
      <c r="H46" s="105" t="s">
        <v>201</v>
      </c>
      <c r="L46" s="3" t="s">
        <v>158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197</v>
      </c>
      <c r="H47" s="105" t="s">
        <v>202</v>
      </c>
      <c r="L47" s="3" t="s">
        <v>158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197</v>
      </c>
      <c r="H48" s="105" t="s">
        <v>203</v>
      </c>
      <c r="L48" s="3" t="s">
        <v>158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197</v>
      </c>
      <c r="H49" s="105" t="s">
        <v>204</v>
      </c>
      <c r="L49" s="3" t="s">
        <v>158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197</v>
      </c>
      <c r="H50" s="105" t="s">
        <v>1107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197</v>
      </c>
      <c r="H51" s="105" t="s">
        <v>206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197</v>
      </c>
      <c r="H52" s="105" t="s">
        <v>207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197</v>
      </c>
      <c r="H53" s="105" t="s">
        <v>1108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197</v>
      </c>
      <c r="H54" s="105" t="s">
        <v>1109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197</v>
      </c>
      <c r="H55" s="105" t="s">
        <v>1110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197</v>
      </c>
      <c r="H56" s="105" t="s">
        <v>195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209</v>
      </c>
      <c r="H57" s="4" t="s">
        <v>209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AG$19*SUMIFS(Inp_WWU_SubAdjCostShares!AG$42:AG$67,Inp_WWU_SubAdjCostShares!$I$42:$I$67,Cal_WWU!$H57)</f>
        <v>60.279660579872122</v>
      </c>
      <c r="AH57" s="18">
        <f>AH$19*SUMIFS(Inp_WWU_SubAdjCostShares!AH$42:AH$67,Inp_WWU_SubAdjCostShares!$I$42:$I$67,Cal_WWU!$H57)</f>
        <v>52.622769754617991</v>
      </c>
      <c r="AI57" s="18">
        <f>AI$19*SUMIFS(Inp_WWU_SubAdjCostShares!AI$42:AI$67,Inp_WWU_SubAdjCostShares!$I$42:$I$67,Cal_WWU!$H57)</f>
        <v>47.842915906466629</v>
      </c>
      <c r="AJ57" s="18">
        <f>AJ$19*SUMIFS(Inp_WWU_SubAdjCostShares!AJ$42:AJ$67,Inp_WWU_SubAdjCostShares!$I$42:$I$67,Cal_WWU!$H57)</f>
        <v>50.528670410885873</v>
      </c>
      <c r="AK57" s="18">
        <f>AK$19*SUMIFS(Inp_WWU_SubAdjCostShares!AK$42:AK$67,Inp_WWU_SubAdjCostShares!$I$42:$I$67,Cal_WWU!$H57)</f>
        <v>52.048391248533633</v>
      </c>
      <c r="AM57" s="14"/>
      <c r="AN57" s="14"/>
      <c r="AO57" s="18">
        <f t="shared" si="1"/>
        <v>263.32240790037622</v>
      </c>
      <c r="AQ57" s="14"/>
      <c r="AR57" s="14"/>
      <c r="AS57" s="14"/>
    </row>
    <row r="58" spans="5:45" x14ac:dyDescent="0.3">
      <c r="E58" s="3" t="s">
        <v>209</v>
      </c>
      <c r="H58" s="3" t="s">
        <v>311</v>
      </c>
      <c r="L58" s="3" t="s">
        <v>158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AG$19*SUMIFS(Inp_WWU_SubAdjCostShares!AG$42:AG$67,Inp_WWU_SubAdjCostShares!$I$42:$I$67,Cal_WWU!$H58)</f>
        <v>10.915127092359334</v>
      </c>
      <c r="AH58" s="18">
        <f>AH$19*SUMIFS(Inp_WWU_SubAdjCostShares!AH$42:AH$67,Inp_WWU_SubAdjCostShares!$I$42:$I$67,Cal_WWU!$H58)</f>
        <v>14.338307161568107</v>
      </c>
      <c r="AI58" s="18">
        <f>AI$19*SUMIFS(Inp_WWU_SubAdjCostShares!AI$42:AI$67,Inp_WWU_SubAdjCostShares!$I$42:$I$67,Cal_WWU!$H58)</f>
        <v>12.278591820255635</v>
      </c>
      <c r="AJ58" s="18">
        <f>AJ$19*SUMIFS(Inp_WWU_SubAdjCostShares!AJ$42:AJ$67,Inp_WWU_SubAdjCostShares!$I$42:$I$67,Cal_WWU!$H58)</f>
        <v>12.123880901105281</v>
      </c>
      <c r="AK58" s="18">
        <f>AK$19*SUMIFS(Inp_WWU_SubAdjCostShares!AK$42:AK$67,Inp_WWU_SubAdjCostShares!$I$42:$I$67,Cal_WWU!$H58)</f>
        <v>12.657531555327948</v>
      </c>
      <c r="AM58" s="14"/>
      <c r="AN58" s="14"/>
      <c r="AO58" s="18">
        <f t="shared" si="1"/>
        <v>62.31343853061631</v>
      </c>
      <c r="AQ58" s="14"/>
      <c r="AR58" s="14"/>
      <c r="AS58" s="14"/>
    </row>
    <row r="59" spans="5:45" x14ac:dyDescent="0.3">
      <c r="E59" s="3" t="s">
        <v>209</v>
      </c>
      <c r="H59" s="3" t="s">
        <v>210</v>
      </c>
      <c r="L59" s="3" t="s">
        <v>158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AG$19*SUMIFS(Inp_WWU_SubAdjCostShares!AG$42:AG$67,Inp_WWU_SubAdjCostShares!$I$42:$I$67,Cal_WWU!$H59)</f>
        <v>13.95877932689163</v>
      </c>
      <c r="AH59" s="18">
        <f>AH$19*SUMIFS(Inp_WWU_SubAdjCostShares!AH$42:AH$67,Inp_WWU_SubAdjCostShares!$I$42:$I$67,Cal_WWU!$H59)</f>
        <v>12.290989516266265</v>
      </c>
      <c r="AI59" s="18">
        <f>AI$19*SUMIFS(Inp_WWU_SubAdjCostShares!AI$42:AI$67,Inp_WWU_SubAdjCostShares!$I$42:$I$67,Cal_WWU!$H59)</f>
        <v>12.197559326343066</v>
      </c>
      <c r="AJ59" s="18">
        <f>AJ$19*SUMIFS(Inp_WWU_SubAdjCostShares!AJ$42:AJ$67,Inp_WWU_SubAdjCostShares!$I$42:$I$67,Cal_WWU!$H59)</f>
        <v>12.065453269095901</v>
      </c>
      <c r="AK59" s="18">
        <f>AK$19*SUMIFS(Inp_WWU_SubAdjCostShares!AK$42:AK$67,Inp_WWU_SubAdjCostShares!$I$42:$I$67,Cal_WWU!$H59)</f>
        <v>11.984606240174566</v>
      </c>
      <c r="AM59" s="14"/>
      <c r="AN59" s="14"/>
      <c r="AO59" s="18">
        <f t="shared" si="1"/>
        <v>62.497387678771425</v>
      </c>
      <c r="AQ59" s="14"/>
      <c r="AR59" s="14"/>
      <c r="AS59" s="14"/>
    </row>
    <row r="60" spans="5:45" x14ac:dyDescent="0.3">
      <c r="E60" s="3" t="s">
        <v>209</v>
      </c>
      <c r="H60" s="3" t="s">
        <v>211</v>
      </c>
      <c r="L60" s="3" t="s">
        <v>158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AG$19*SUMIFS(Inp_WWU_SubAdjCostShares!AG$42:AG$67,Inp_WWU_SubAdjCostShares!$I$42:$I$67,Cal_WWU!$H60)</f>
        <v>4.8733968681769504</v>
      </c>
      <c r="AH60" s="18">
        <f>AH$19*SUMIFS(Inp_WWU_SubAdjCostShares!AH$42:AH$67,Inp_WWU_SubAdjCostShares!$I$42:$I$67,Cal_WWU!$H60)</f>
        <v>5.0828506467470707</v>
      </c>
      <c r="AI60" s="18">
        <f>AI$19*SUMIFS(Inp_WWU_SubAdjCostShares!AI$42:AI$67,Inp_WWU_SubAdjCostShares!$I$42:$I$67,Cal_WWU!$H60)</f>
        <v>4.5521484095681632</v>
      </c>
      <c r="AJ60" s="18">
        <f>AJ$19*SUMIFS(Inp_WWU_SubAdjCostShares!AJ$42:AJ$67,Inp_WWU_SubAdjCostShares!$I$42:$I$67,Cal_WWU!$H60)</f>
        <v>4.211130468601854</v>
      </c>
      <c r="AK60" s="18">
        <f>AK$19*SUMIFS(Inp_WWU_SubAdjCostShares!AK$42:AK$67,Inp_WWU_SubAdjCostShares!$I$42:$I$67,Cal_WWU!$H60)</f>
        <v>4.3332376382986846</v>
      </c>
      <c r="AM60" s="14"/>
      <c r="AN60" s="14"/>
      <c r="AO60" s="18">
        <f t="shared" si="1"/>
        <v>23.052764031392723</v>
      </c>
      <c r="AQ60" s="14"/>
      <c r="AR60" s="14"/>
      <c r="AS60" s="14"/>
    </row>
    <row r="61" spans="5:45" x14ac:dyDescent="0.3">
      <c r="E61" s="3" t="s">
        <v>209</v>
      </c>
      <c r="H61" s="3" t="s">
        <v>213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AG$19*SUMIFS(Inp_WWU_SubAdjCostShares!AG$42:AG$67,Inp_WWU_SubAdjCostShares!$I$42:$I$67,Cal_WWU!$H61)</f>
        <v>3.0274144968802386</v>
      </c>
      <c r="AH61" s="18">
        <f>AH$19*SUMIFS(Inp_WWU_SubAdjCostShares!AH$42:AH$67,Inp_WWU_SubAdjCostShares!$I$42:$I$67,Cal_WWU!$H61)</f>
        <v>2.7101778179306186</v>
      </c>
      <c r="AI61" s="18">
        <f>AI$19*SUMIFS(Inp_WWU_SubAdjCostShares!AI$42:AI$67,Inp_WWU_SubAdjCostShares!$I$42:$I$67,Cal_WWU!$H61)</f>
        <v>2.7685823884180301</v>
      </c>
      <c r="AJ61" s="18">
        <f>AJ$19*SUMIFS(Inp_WWU_SubAdjCostShares!AJ$42:AJ$67,Inp_WWU_SubAdjCostShares!$I$42:$I$67,Cal_WWU!$H61)</f>
        <v>2.746475721213308</v>
      </c>
      <c r="AK61" s="18">
        <f>AK$19*SUMIFS(Inp_WWU_SubAdjCostShares!AK$42:AK$67,Inp_WWU_SubAdjCostShares!$I$42:$I$67,Cal_WWU!$H61)</f>
        <v>2.7125211065926504</v>
      </c>
      <c r="AM61" s="14"/>
      <c r="AN61" s="14"/>
      <c r="AO61" s="18">
        <f t="shared" si="1"/>
        <v>13.965171531034846</v>
      </c>
      <c r="AQ61" s="14"/>
      <c r="AR61" s="14"/>
      <c r="AS61" s="14"/>
    </row>
    <row r="62" spans="5:45" x14ac:dyDescent="0.3">
      <c r="E62" s="3" t="s">
        <v>209</v>
      </c>
      <c r="H62" s="3" t="s">
        <v>214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AG$19*SUMIFS(Inp_WWU_SubAdjCostShares!AG$42:AG$67,Inp_WWU_SubAdjCostShares!$I$42:$I$67,Cal_WWU!$H62)</f>
        <v>19.801767449813021</v>
      </c>
      <c r="AH62" s="18">
        <f>AH$19*SUMIFS(Inp_WWU_SubAdjCostShares!AH$42:AH$67,Inp_WWU_SubAdjCostShares!$I$42:$I$67,Cal_WWU!$H62)</f>
        <v>11.330351088411623</v>
      </c>
      <c r="AI62" s="18">
        <f>AI$19*SUMIFS(Inp_WWU_SubAdjCostShares!AI$42:AI$67,Inp_WWU_SubAdjCostShares!$I$42:$I$67,Cal_WWU!$H62)</f>
        <v>11.105782519534543</v>
      </c>
      <c r="AJ62" s="18">
        <f>AJ$19*SUMIFS(Inp_WWU_SubAdjCostShares!AJ$42:AJ$67,Inp_WWU_SubAdjCostShares!$I$42:$I$67,Cal_WWU!$H62)</f>
        <v>9.7686868061306562</v>
      </c>
      <c r="AK62" s="18">
        <f>AK$19*SUMIFS(Inp_WWU_SubAdjCostShares!AK$42:AK$67,Inp_WWU_SubAdjCostShares!$I$42:$I$67,Cal_WWU!$H62)</f>
        <v>11.189842331248757</v>
      </c>
      <c r="AM62" s="14"/>
      <c r="AN62" s="14"/>
      <c r="AO62" s="18">
        <f t="shared" si="1"/>
        <v>63.196430195138603</v>
      </c>
      <c r="AQ62" s="14"/>
      <c r="AR62" s="14"/>
      <c r="AS62" s="14"/>
    </row>
    <row r="63" spans="5:45" x14ac:dyDescent="0.3">
      <c r="E63" s="3" t="s">
        <v>209</v>
      </c>
      <c r="H63" s="3" t="s">
        <v>215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AG$19*SUMIFS(Inp_WWU_SubAdjCostShares!AG$42:AG$67,Inp_WWU_SubAdjCostShares!$I$42:$I$67,Cal_WWU!$H63)</f>
        <v>7.7031753457509513</v>
      </c>
      <c r="AH63" s="18">
        <f>AH$19*SUMIFS(Inp_WWU_SubAdjCostShares!AH$42:AH$67,Inp_WWU_SubAdjCostShares!$I$42:$I$67,Cal_WWU!$H63)</f>
        <v>6.870093523694309</v>
      </c>
      <c r="AI63" s="18">
        <f>AI$19*SUMIFS(Inp_WWU_SubAdjCostShares!AI$42:AI$67,Inp_WWU_SubAdjCostShares!$I$42:$I$67,Cal_WWU!$H63)</f>
        <v>4.9402514423471935</v>
      </c>
      <c r="AJ63" s="18">
        <f>AJ$19*SUMIFS(Inp_WWU_SubAdjCostShares!AJ$42:AJ$67,Inp_WWU_SubAdjCostShares!$I$42:$I$67,Cal_WWU!$H63)</f>
        <v>9.6130432447388721</v>
      </c>
      <c r="AK63" s="18">
        <f>AK$19*SUMIFS(Inp_WWU_SubAdjCostShares!AK$42:AK$67,Inp_WWU_SubAdjCostShares!$I$42:$I$67,Cal_WWU!$H63)</f>
        <v>9.1706523768910326</v>
      </c>
      <c r="AM63" s="14"/>
      <c r="AN63" s="14"/>
      <c r="AO63" s="18">
        <f t="shared" si="1"/>
        <v>38.297215933422358</v>
      </c>
      <c r="AQ63" s="14"/>
      <c r="AR63" s="14"/>
      <c r="AS63" s="14"/>
    </row>
    <row r="64" spans="5:45" x14ac:dyDescent="0.3">
      <c r="E64" s="4" t="s">
        <v>216</v>
      </c>
      <c r="H64" s="4" t="s">
        <v>216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AG$19*SUMIFS(Inp_WWU_SubAdjCostShares!AG$42:AG$67,Inp_WWU_SubAdjCostShares!$I$42:$I$67,Cal_WWU!$H64)</f>
        <v>88.165945060351206</v>
      </c>
      <c r="AH64" s="18">
        <f>AH$19*SUMIFS(Inp_WWU_SubAdjCostShares!AH$42:AH$67,Inp_WWU_SubAdjCostShares!$I$42:$I$67,Cal_WWU!$H64)</f>
        <v>87.986414255892015</v>
      </c>
      <c r="AI64" s="18">
        <f>AI$19*SUMIFS(Inp_WWU_SubAdjCostShares!AI$42:AI$67,Inp_WWU_SubAdjCostShares!$I$42:$I$67,Cal_WWU!$H64)</f>
        <v>87.606885850342195</v>
      </c>
      <c r="AJ64" s="18">
        <f>AJ$19*SUMIFS(Inp_WWU_SubAdjCostShares!AJ$42:AJ$67,Inp_WWU_SubAdjCostShares!$I$42:$I$67,Cal_WWU!$H64)</f>
        <v>87.898722885909905</v>
      </c>
      <c r="AK64" s="18">
        <f>AK$19*SUMIFS(Inp_WWU_SubAdjCostShares!AK$42:AK$67,Inp_WWU_SubAdjCostShares!$I$42:$I$67,Cal_WWU!$H64)</f>
        <v>88.057246143279144</v>
      </c>
      <c r="AM64" s="14"/>
      <c r="AN64" s="14"/>
      <c r="AO64" s="18">
        <f t="shared" si="1"/>
        <v>439.71521419577448</v>
      </c>
      <c r="AQ64" s="14"/>
      <c r="AR64" s="14"/>
      <c r="AS64" s="14"/>
    </row>
    <row r="65" spans="2:61" x14ac:dyDescent="0.3">
      <c r="E65" s="3" t="s">
        <v>216</v>
      </c>
      <c r="H65" s="3" t="s">
        <v>312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216</v>
      </c>
      <c r="H66" s="3" t="s">
        <v>313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216</v>
      </c>
      <c r="H67" s="3" t="s">
        <v>314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216</v>
      </c>
      <c r="H68" s="3" t="s">
        <v>220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216</v>
      </c>
      <c r="H69" s="3" t="s">
        <v>221</v>
      </c>
      <c r="L69" s="3" t="s">
        <v>158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216</v>
      </c>
      <c r="H70" s="3" t="s">
        <v>212</v>
      </c>
      <c r="L70" s="3" t="s">
        <v>158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216</v>
      </c>
      <c r="H71" s="3" t="s">
        <v>223</v>
      </c>
      <c r="L71" s="3" t="s">
        <v>158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216</v>
      </c>
      <c r="H72" s="3" t="s">
        <v>315</v>
      </c>
      <c r="L72" s="3" t="s">
        <v>158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1184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1185</v>
      </c>
    </row>
    <row r="77" spans="2:61" x14ac:dyDescent="0.3">
      <c r="E77" s="4" t="s">
        <v>166</v>
      </c>
      <c r="H77" s="4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241.47618402113238</v>
      </c>
      <c r="AH77" s="18">
        <f>AH79+AH116+AH123</f>
        <v>228.09220104783009</v>
      </c>
      <c r="AI77" s="18">
        <f>AI79+AI116+AI123</f>
        <v>221.76196224476951</v>
      </c>
      <c r="AJ77" s="18">
        <f>AJ79+AJ116+AJ123</f>
        <v>221.43017239467565</v>
      </c>
      <c r="AK77" s="18">
        <f>AK79+AK116+AK123</f>
        <v>220.61606286428633</v>
      </c>
      <c r="AM77" s="14"/>
      <c r="AN77" s="14"/>
      <c r="AO77" s="18">
        <f>SUM(AG77:AK77)</f>
        <v>1133.3765825726939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2">
        <f>AG80+AG102</f>
        <v>96.425195379288255</v>
      </c>
      <c r="AH79" s="72">
        <f t="shared" ref="AH79:AK79" si="4">AH80+AH102</f>
        <v>92.278461040919225</v>
      </c>
      <c r="AI79" s="72">
        <f t="shared" si="4"/>
        <v>92.436193590923324</v>
      </c>
      <c r="AJ79" s="72">
        <f t="shared" si="4"/>
        <v>90.781377214752297</v>
      </c>
      <c r="AK79" s="72">
        <f t="shared" si="4"/>
        <v>89.904004969470066</v>
      </c>
      <c r="AM79" s="14"/>
      <c r="AN79" s="14"/>
      <c r="AO79" s="18">
        <f t="shared" ref="AO79:AO131" si="5">SUM(AG79:AK79)</f>
        <v>461.82523219535318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2">
        <f>SUM(AG81,AG86,AG92,AG101)</f>
        <v>96.425195379288255</v>
      </c>
      <c r="AH80" s="72">
        <f t="shared" ref="AH80:AK80" si="6">SUM(AH81,AH86,AH92,AH101)</f>
        <v>92.278461040919225</v>
      </c>
      <c r="AI80" s="72">
        <f t="shared" si="6"/>
        <v>92.436193590923324</v>
      </c>
      <c r="AJ80" s="72">
        <f t="shared" si="6"/>
        <v>90.781377214752297</v>
      </c>
      <c r="AK80" s="72">
        <f t="shared" si="6"/>
        <v>89.904004969470066</v>
      </c>
      <c r="AM80" s="14"/>
      <c r="AN80" s="14"/>
      <c r="AO80" s="18">
        <f t="shared" si="5"/>
        <v>461.82523219535318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AG22*INDEX(Cal_FrontierShift!AG$243:AG$295,MATCH($H81,Cal_FrontierShift!$H$243:$H$295,0))</f>
        <v>21.182196160271261</v>
      </c>
      <c r="AH81" s="18">
        <f>AH22*INDEX(Cal_FrontierShift!AH$243:AH$295,MATCH($H81,Cal_FrontierShift!$H$243:$H$295,0))</f>
        <v>20.818984232191749</v>
      </c>
      <c r="AI81" s="18">
        <f>AI22*INDEX(Cal_FrontierShift!AI$243:AI$295,MATCH($H81,Cal_FrontierShift!$H$243:$H$295,0))</f>
        <v>21.004528821458816</v>
      </c>
      <c r="AJ81" s="18">
        <f>AJ22*INDEX(Cal_FrontierShift!AJ$243:AJ$295,MATCH($H81,Cal_FrontierShift!$H$243:$H$295,0))</f>
        <v>19.418587364758139</v>
      </c>
      <c r="AK81" s="18">
        <f>AK22*INDEX(Cal_FrontierShift!AK$243:AK$295,MATCH($H81,Cal_FrontierShift!$H$243:$H$295,0))</f>
        <v>19.377916042661234</v>
      </c>
      <c r="AM81" s="14"/>
      <c r="AN81" s="14"/>
      <c r="AO81" s="18">
        <f t="shared" si="5"/>
        <v>101.8022126213412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158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158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158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2">
        <f>SUM(AG87:AG91)</f>
        <v>44.500116231514333</v>
      </c>
      <c r="AH86" s="72">
        <f t="shared" ref="AH86:AK86" si="7">SUM(AH87:AH91)</f>
        <v>41.711694747870986</v>
      </c>
      <c r="AI86" s="72">
        <f t="shared" si="7"/>
        <v>42.460164580000431</v>
      </c>
      <c r="AJ86" s="72">
        <f t="shared" si="7"/>
        <v>42.36769814396385</v>
      </c>
      <c r="AK86" s="72">
        <f t="shared" si="7"/>
        <v>41.565969719676374</v>
      </c>
      <c r="AM86" s="14"/>
      <c r="AN86" s="14"/>
      <c r="AO86" s="18">
        <f t="shared" si="5"/>
        <v>212.60564342302598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AG28*INDEX(Cal_FrontierShift!AG$243:AG$295,MATCH($H87,Cal_FrontierShift!$H$243:$H$295,0))</f>
        <v>13.088373322488669</v>
      </c>
      <c r="AH87" s="18">
        <f>AH28*INDEX(Cal_FrontierShift!AH$243:AH$295,MATCH($H87,Cal_FrontierShift!$H$243:$H$295,0))</f>
        <v>12.278569565309041</v>
      </c>
      <c r="AI87" s="18">
        <f>AI28*INDEX(Cal_FrontierShift!AI$243:AI$295,MATCH($H87,Cal_FrontierShift!$H$243:$H$295,0))</f>
        <v>11.903530291200479</v>
      </c>
      <c r="AJ87" s="18">
        <f>AJ28*INDEX(Cal_FrontierShift!AJ$243:AJ$295,MATCH($H87,Cal_FrontierShift!$H$243:$H$295,0))</f>
        <v>12.470317582053221</v>
      </c>
      <c r="AK87" s="18">
        <f>AK28*INDEX(Cal_FrontierShift!AK$243:AK$295,MATCH($H87,Cal_FrontierShift!$H$243:$H$295,0))</f>
        <v>12.560165008051507</v>
      </c>
      <c r="AM87" s="14"/>
      <c r="AN87" s="14"/>
      <c r="AO87" s="18">
        <f t="shared" si="5"/>
        <v>62.300955769102913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308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AG29*INDEX(Cal_FrontierShift!AG$243:AG$295,MATCH($H88,Cal_FrontierShift!$H$243:$H$295,0))</f>
        <v>11.101957862365408</v>
      </c>
      <c r="AH88" s="18">
        <f>AH29*INDEX(Cal_FrontierShift!AH$243:AH$295,MATCH($H88,Cal_FrontierShift!$H$243:$H$295,0))</f>
        <v>9.8329261287438339</v>
      </c>
      <c r="AI88" s="18">
        <f>AI29*INDEX(Cal_FrontierShift!AI$243:AI$295,MATCH($H88,Cal_FrontierShift!$H$243:$H$295,0))</f>
        <v>10.241615420547401</v>
      </c>
      <c r="AJ88" s="18">
        <f>AJ29*INDEX(Cal_FrontierShift!AJ$243:AJ$295,MATCH($H88,Cal_FrontierShift!$H$243:$H$295,0))</f>
        <v>10.148814729460909</v>
      </c>
      <c r="AK88" s="18">
        <f>AK29*INDEX(Cal_FrontierShift!AK$243:AK$295,MATCH($H88,Cal_FrontierShift!$H$243:$H$295,0))</f>
        <v>10.070164223101512</v>
      </c>
      <c r="AM88" s="14"/>
      <c r="AN88" s="14"/>
      <c r="AO88" s="18">
        <f t="shared" si="5"/>
        <v>51.395478364219066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184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AG30*INDEX(Cal_FrontierShift!AG$243:AG$295,MATCH($H89,Cal_FrontierShift!$H$243:$H$295,0))</f>
        <v>17.284181497198563</v>
      </c>
      <c r="AH89" s="18">
        <f>AH30*INDEX(Cal_FrontierShift!AH$243:AH$295,MATCH($H89,Cal_FrontierShift!$H$243:$H$295,0))</f>
        <v>16.383996824067026</v>
      </c>
      <c r="AI89" s="18">
        <f>AI30*INDEX(Cal_FrontierShift!AI$243:AI$295,MATCH($H89,Cal_FrontierShift!$H$243:$H$295,0))</f>
        <v>16.105549775780556</v>
      </c>
      <c r="AJ89" s="18">
        <f>AJ30*INDEX(Cal_FrontierShift!AJ$243:AJ$295,MATCH($H89,Cal_FrontierShift!$H$243:$H$295,0))</f>
        <v>16.537705727144012</v>
      </c>
      <c r="AK89" s="18">
        <f>AK30*INDEX(Cal_FrontierShift!AK$243:AK$295,MATCH($H89,Cal_FrontierShift!$H$243:$H$295,0))</f>
        <v>16.699562509489553</v>
      </c>
      <c r="AM89" s="14"/>
      <c r="AN89" s="14"/>
      <c r="AO89" s="18">
        <f t="shared" si="5"/>
        <v>83.010996333679714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309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AG31*INDEX(Cal_FrontierShift!AG$243:AG$295,MATCH($H90,Cal_FrontierShift!$H$243:$H$295,0))</f>
        <v>0</v>
      </c>
      <c r="AH90" s="18">
        <f>AH31*INDEX(Cal_FrontierShift!AH$243:AH$295,MATCH($H90,Cal_FrontierShift!$H$243:$H$295,0))</f>
        <v>0</v>
      </c>
      <c r="AI90" s="18">
        <f>AI31*INDEX(Cal_FrontierShift!AI$243:AI$295,MATCH($H90,Cal_FrontierShift!$H$243:$H$295,0))</f>
        <v>0</v>
      </c>
      <c r="AJ90" s="18">
        <f>AJ31*INDEX(Cal_FrontierShift!AJ$243:AJ$295,MATCH($H90,Cal_FrontierShift!$H$243:$H$295,0))</f>
        <v>0</v>
      </c>
      <c r="AK90" s="18">
        <f>AK31*INDEX(Cal_FrontierShift!AK$243:AK$295,MATCH($H90,Cal_FrontierShift!$H$243:$H$295,0))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310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AG32*INDEX(Cal_FrontierShift!AG$243:AG$295,MATCH($H91,Cal_FrontierShift!$H$243:$H$295,0))</f>
        <v>3.0256035494616955</v>
      </c>
      <c r="AH91" s="18">
        <f>AH32*INDEX(Cal_FrontierShift!AH$243:AH$295,MATCH($H91,Cal_FrontierShift!$H$243:$H$295,0))</f>
        <v>3.2162022297510839</v>
      </c>
      <c r="AI91" s="18">
        <f>AI32*INDEX(Cal_FrontierShift!AI$243:AI$295,MATCH($H91,Cal_FrontierShift!$H$243:$H$295,0))</f>
        <v>4.2094690924720002</v>
      </c>
      <c r="AJ91" s="18">
        <f>AJ32*INDEX(Cal_FrontierShift!AJ$243:AJ$295,MATCH($H91,Cal_FrontierShift!$H$243:$H$295,0))</f>
        <v>3.2108601053057111</v>
      </c>
      <c r="AK91" s="18">
        <f>AK32*INDEX(Cal_FrontierShift!AK$243:AK$295,MATCH($H91,Cal_FrontierShift!$H$243:$H$295,0))</f>
        <v>2.2360779790338032</v>
      </c>
      <c r="AM91" s="14"/>
      <c r="AN91" s="14"/>
      <c r="AO91" s="18">
        <f t="shared" si="5"/>
        <v>15.898212956024294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185</v>
      </c>
      <c r="H92" s="4" t="s">
        <v>186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2">
        <f>IF(Local!$M$11=1,SUM(AG93:AG100),AG33*#REF!)</f>
        <v>26.674446965096262</v>
      </c>
      <c r="AH92" s="72">
        <f>IF(Local!$M$11=1,SUM(AH93:AH100),AH33*#REF!)</f>
        <v>25.654600331618767</v>
      </c>
      <c r="AI92" s="72">
        <f>IF(Local!$M$11=1,SUM(AI93:AI100),AI33*#REF!)</f>
        <v>24.83397703395547</v>
      </c>
      <c r="AJ92" s="72">
        <f>IF(Local!$M$11=1,SUM(AJ93:AJ100),AJ33*#REF!)</f>
        <v>24.907039365685684</v>
      </c>
      <c r="AK92" s="72">
        <f>IF(Local!$M$11=1,SUM(AK93:AK100),AK33*#REF!)</f>
        <v>24.924920539374387</v>
      </c>
      <c r="AM92" s="14"/>
      <c r="AN92" s="14"/>
      <c r="AO92" s="18">
        <f t="shared" si="5"/>
        <v>126.99498423573057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185</v>
      </c>
      <c r="H93" s="3" t="s">
        <v>187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AG34*INDEX(Cal_FrontierShift!AG$243:AG$295,MATCH($H93,Cal_FrontierShift!$H$243:$H$295,0))</f>
        <v>7.1805193866228025</v>
      </c>
      <c r="AH93" s="18">
        <f>AH34*INDEX(Cal_FrontierShift!AH$243:AH$295,MATCH($H93,Cal_FrontierShift!$H$243:$H$295,0))</f>
        <v>6.2489534587299485</v>
      </c>
      <c r="AI93" s="18">
        <f>AI34*INDEX(Cal_FrontierShift!AI$243:AI$295,MATCH($H93,Cal_FrontierShift!$H$243:$H$295,0))</f>
        <v>6.2426663735079364</v>
      </c>
      <c r="AJ93" s="18">
        <f>AJ34*INDEX(Cal_FrontierShift!AJ$243:AJ$295,MATCH($H93,Cal_FrontierShift!$H$243:$H$295,0))</f>
        <v>6.2564900642562282</v>
      </c>
      <c r="AK93" s="18">
        <f>AK34*INDEX(Cal_FrontierShift!AK$243:AK$295,MATCH($H93,Cal_FrontierShift!$H$243:$H$295,0))</f>
        <v>6.741805473233768</v>
      </c>
      <c r="AM93" s="14"/>
      <c r="AN93" s="14"/>
      <c r="AO93" s="18">
        <f t="shared" si="5"/>
        <v>32.670434756350687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185</v>
      </c>
      <c r="H94" s="3" t="s">
        <v>188</v>
      </c>
      <c r="L94" s="3" t="s">
        <v>158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AG35*INDEX(Cal_FrontierShift!AG$243:AG$295,MATCH($H94,Cal_FrontierShift!$H$243:$H$295,0))</f>
        <v>2.6292043011319115</v>
      </c>
      <c r="AH94" s="18">
        <f>AH35*INDEX(Cal_FrontierShift!AH$243:AH$295,MATCH($H94,Cal_FrontierShift!$H$243:$H$295,0))</f>
        <v>2.6002247918110002</v>
      </c>
      <c r="AI94" s="18">
        <f>AI35*INDEX(Cal_FrontierShift!AI$243:AI$295,MATCH($H94,Cal_FrontierShift!$H$243:$H$295,0))</f>
        <v>2.1612502424285149</v>
      </c>
      <c r="AJ94" s="18">
        <f>AJ35*INDEX(Cal_FrontierShift!AJ$243:AJ$295,MATCH($H94,Cal_FrontierShift!$H$243:$H$295,0))</f>
        <v>2.1342491743684078</v>
      </c>
      <c r="AK94" s="18">
        <f>AK35*INDEX(Cal_FrontierShift!AK$243:AK$295,MATCH($H94,Cal_FrontierShift!$H$243:$H$295,0))</f>
        <v>2.1075787917790745</v>
      </c>
      <c r="AM94" s="14"/>
      <c r="AN94" s="14"/>
      <c r="AO94" s="18">
        <f t="shared" si="5"/>
        <v>11.63250730151891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185</v>
      </c>
      <c r="H95" s="3" t="s">
        <v>189</v>
      </c>
      <c r="L95" s="3" t="s">
        <v>158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AG36*INDEX(Cal_FrontierShift!AG$243:AG$295,MATCH($H95,Cal_FrontierShift!$H$243:$H$295,0))</f>
        <v>0.87681954162367914</v>
      </c>
      <c r="AH95" s="18">
        <f>AH36*INDEX(Cal_FrontierShift!AH$243:AH$295,MATCH($H95,Cal_FrontierShift!$H$243:$H$295,0))</f>
        <v>0.86466630852719584</v>
      </c>
      <c r="AI95" s="18">
        <f>AI36*INDEX(Cal_FrontierShift!AI$243:AI$295,MATCH($H95,Cal_FrontierShift!$H$243:$H$295,0))</f>
        <v>0.85355919057596419</v>
      </c>
      <c r="AJ95" s="18">
        <f>AJ36*INDEX(Cal_FrontierShift!AJ$243:AJ$295,MATCH($H95,Cal_FrontierShift!$H$243:$H$295,0))</f>
        <v>0.84333384396242628</v>
      </c>
      <c r="AK95" s="18">
        <f>AK36*INDEX(Cal_FrontierShift!AK$243:AK$295,MATCH($H95,Cal_FrontierShift!$H$243:$H$295,0))</f>
        <v>0.83272112591283054</v>
      </c>
      <c r="AM95" s="14"/>
      <c r="AN95" s="14"/>
      <c r="AO95" s="18">
        <f t="shared" si="5"/>
        <v>4.2711000106020958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185</v>
      </c>
      <c r="H96" s="3" t="s">
        <v>190</v>
      </c>
      <c r="L96" s="3" t="s">
        <v>158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AG37*INDEX(Cal_FrontierShift!AG$243:AG$295,MATCH($H96,Cal_FrontierShift!$H$243:$H$295,0))</f>
        <v>4.8058726718556652</v>
      </c>
      <c r="AH96" s="18">
        <f>AH37*INDEX(Cal_FrontierShift!AH$243:AH$295,MATCH($H96,Cal_FrontierShift!$H$243:$H$295,0))</f>
        <v>4.7201386389813091</v>
      </c>
      <c r="AI96" s="18">
        <f>AI37*INDEX(Cal_FrontierShift!AI$243:AI$295,MATCH($H96,Cal_FrontierShift!$H$243:$H$295,0))</f>
        <v>4.6605624325644888</v>
      </c>
      <c r="AJ96" s="18">
        <f>AJ37*INDEX(Cal_FrontierShift!AJ$243:AJ$295,MATCH($H96,Cal_FrontierShift!$H$243:$H$295,0))</f>
        <v>4.6030427707601147</v>
      </c>
      <c r="AK96" s="18">
        <f>AK37*INDEX(Cal_FrontierShift!AK$243:AK$295,MATCH($H96,Cal_FrontierShift!$H$243:$H$295,0))</f>
        <v>4.54535623390752</v>
      </c>
      <c r="AM96" s="14"/>
      <c r="AN96" s="14"/>
      <c r="AO96" s="18">
        <f t="shared" si="5"/>
        <v>23.334972748069099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185</v>
      </c>
      <c r="H97" s="3" t="s">
        <v>191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AG38*INDEX(Cal_FrontierShift!AG$243:AG$295,MATCH($H97,Cal_FrontierShift!$H$243:$H$295,0))</f>
        <v>3.6153928861742659</v>
      </c>
      <c r="AH97" s="18">
        <f>AH38*INDEX(Cal_FrontierShift!AH$243:AH$295,MATCH($H97,Cal_FrontierShift!$H$243:$H$295,0))</f>
        <v>3.6278975581012496</v>
      </c>
      <c r="AI97" s="18">
        <f>AI38*INDEX(Cal_FrontierShift!AI$243:AI$295,MATCH($H97,Cal_FrontierShift!$H$243:$H$295,0))</f>
        <v>3.5825202025424998</v>
      </c>
      <c r="AJ97" s="18">
        <f>AJ38*INDEX(Cal_FrontierShift!AJ$243:AJ$295,MATCH($H97,Cal_FrontierShift!$H$243:$H$295,0))</f>
        <v>3.7081057410393283</v>
      </c>
      <c r="AK97" s="18">
        <f>AK38*INDEX(Cal_FrontierShift!AK$243:AK$295,MATCH($H97,Cal_FrontierShift!$H$243:$H$295,0))</f>
        <v>3.4935536155713223</v>
      </c>
      <c r="AM97" s="14"/>
      <c r="AN97" s="14"/>
      <c r="AO97" s="18">
        <f t="shared" si="5"/>
        <v>18.027470003428668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185</v>
      </c>
      <c r="H98" s="3" t="s">
        <v>192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AG39*INDEX(Cal_FrontierShift!AG$243:AG$295,MATCH($H98,Cal_FrontierShift!$H$243:$H$295,0))</f>
        <v>0.74635041334884311</v>
      </c>
      <c r="AH98" s="18">
        <f>AH39*INDEX(Cal_FrontierShift!AH$243:AH$295,MATCH($H98,Cal_FrontierShift!$H$243:$H$295,0))</f>
        <v>0.73701501294883798</v>
      </c>
      <c r="AI98" s="18">
        <f>AI39*INDEX(Cal_FrontierShift!AI$243:AI$295,MATCH($H98,Cal_FrontierShift!$H$243:$H$295,0))</f>
        <v>0.72779650840193211</v>
      </c>
      <c r="AJ98" s="18">
        <f>AJ39*INDEX(Cal_FrontierShift!AJ$243:AJ$295,MATCH($H98,Cal_FrontierShift!$H$243:$H$295,0))</f>
        <v>0.71870395529259756</v>
      </c>
      <c r="AK98" s="18">
        <f>AK39*INDEX(Cal_FrontierShift!AK$243:AK$295,MATCH($H98,Cal_FrontierShift!$H$243:$H$295,0))</f>
        <v>0.70972275920675632</v>
      </c>
      <c r="AM98" s="14"/>
      <c r="AN98" s="14"/>
      <c r="AO98" s="18">
        <f t="shared" si="5"/>
        <v>3.6395886491989673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185</v>
      </c>
      <c r="H99" s="3" t="s">
        <v>193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AG40*INDEX(Cal_FrontierShift!AG$243:AG$295,MATCH($H99,Cal_FrontierShift!$H$243:$H$295,0))</f>
        <v>6.8366485693119792</v>
      </c>
      <c r="AH99" s="18">
        <f>AH40*INDEX(Cal_FrontierShift!AH$243:AH$295,MATCH($H99,Cal_FrontierShift!$H$243:$H$295,0))</f>
        <v>6.8731849088736281</v>
      </c>
      <c r="AI99" s="18">
        <f>AI40*INDEX(Cal_FrontierShift!AI$243:AI$295,MATCH($H99,Cal_FrontierShift!$H$243:$H$295,0))</f>
        <v>6.6236398561055054</v>
      </c>
      <c r="AJ99" s="18">
        <f>AJ40*INDEX(Cal_FrontierShift!AJ$243:AJ$295,MATCH($H99,Cal_FrontierShift!$H$243:$H$295,0))</f>
        <v>6.659182663662266</v>
      </c>
      <c r="AK99" s="18">
        <f>AK40*INDEX(Cal_FrontierShift!AK$243:AK$295,MATCH($H99,Cal_FrontierShift!$H$243:$H$295,0))</f>
        <v>6.5058777376346422</v>
      </c>
      <c r="AM99" s="14"/>
      <c r="AN99" s="14"/>
      <c r="AO99" s="18">
        <f t="shared" si="5"/>
        <v>33.498533735588019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185</v>
      </c>
      <c r="H100" s="3" t="s">
        <v>194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AG41*INDEX(Cal_FrontierShift!AG$243:AG$295,MATCH($H100,Cal_FrontierShift!$H$243:$H$295,0))</f>
        <v>-1.6360804972883839E-2</v>
      </c>
      <c r="AH100" s="18">
        <f>AH41*INDEX(Cal_FrontierShift!AH$243:AH$295,MATCH($H100,Cal_FrontierShift!$H$243:$H$295,0))</f>
        <v>-1.7480346354403445E-2</v>
      </c>
      <c r="AI100" s="18">
        <f>AI41*INDEX(Cal_FrontierShift!AI$243:AI$295,MATCH($H100,Cal_FrontierShift!$H$243:$H$295,0))</f>
        <v>-1.8017772171372046E-2</v>
      </c>
      <c r="AJ100" s="18">
        <f>AJ41*INDEX(Cal_FrontierShift!AJ$243:AJ$295,MATCH($H100,Cal_FrontierShift!$H$243:$H$295,0))</f>
        <v>-1.6068847655687574E-2</v>
      </c>
      <c r="AK100" s="18">
        <f>AK41*INDEX(Cal_FrontierShift!AK$243:AK$295,MATCH($H100,Cal_FrontierShift!$H$243:$H$295,0))</f>
        <v>-1.1695197871526107E-2</v>
      </c>
      <c r="AM100" s="14"/>
      <c r="AN100" s="14"/>
      <c r="AO100" s="18">
        <f t="shared" si="5"/>
        <v>-7.9622969025873E-2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195</v>
      </c>
      <c r="H101" s="4" t="s">
        <v>196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AG42*INDEX(Cal_FrontierShift!AG$243:AG$295,MATCH($H101,Cal_FrontierShift!$H$243:$H$295,0))</f>
        <v>4.0684360224064058</v>
      </c>
      <c r="AH101" s="18">
        <f>AH42*INDEX(Cal_FrontierShift!AH$243:AH$295,MATCH($H101,Cal_FrontierShift!$H$243:$H$295,0))</f>
        <v>4.0931817292377337</v>
      </c>
      <c r="AI101" s="18">
        <f>AI42*INDEX(Cal_FrontierShift!AI$243:AI$295,MATCH($H101,Cal_FrontierShift!$H$243:$H$295,0))</f>
        <v>4.1375231555086023</v>
      </c>
      <c r="AJ101" s="18">
        <f>AJ42*INDEX(Cal_FrontierShift!AJ$243:AJ$295,MATCH($H101,Cal_FrontierShift!$H$243:$H$295,0))</f>
        <v>4.0880523403446336</v>
      </c>
      <c r="AK101" s="18">
        <f>AK42*INDEX(Cal_FrontierShift!AK$243:AK$295,MATCH($H101,Cal_FrontierShift!$H$243:$H$295,0))</f>
        <v>4.0351986677580731</v>
      </c>
      <c r="AM101" s="14"/>
      <c r="AN101" s="14"/>
      <c r="AO101" s="18">
        <f t="shared" si="5"/>
        <v>20.422391915255453</v>
      </c>
      <c r="AQ101" s="14"/>
      <c r="AR101" s="14"/>
      <c r="AS101" s="14"/>
    </row>
    <row r="102" spans="5:45" x14ac:dyDescent="0.3">
      <c r="E102" s="4" t="s">
        <v>172</v>
      </c>
      <c r="F102" s="4" t="s">
        <v>197</v>
      </c>
      <c r="H102" s="4" t="s">
        <v>198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197</v>
      </c>
      <c r="H103" s="104" t="s">
        <v>199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197</v>
      </c>
      <c r="H104" s="105" t="s">
        <v>200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197</v>
      </c>
      <c r="H105" s="105" t="s">
        <v>201</v>
      </c>
      <c r="L105" s="3" t="s">
        <v>158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197</v>
      </c>
      <c r="H106" s="105" t="s">
        <v>202</v>
      </c>
      <c r="L106" s="3" t="s">
        <v>158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197</v>
      </c>
      <c r="H107" s="105" t="s">
        <v>203</v>
      </c>
      <c r="L107" s="3" t="s">
        <v>158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197</v>
      </c>
      <c r="H108" s="105" t="s">
        <v>204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197</v>
      </c>
      <c r="H109" s="105" t="s">
        <v>1107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197</v>
      </c>
      <c r="H110" s="105" t="s">
        <v>206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197</v>
      </c>
      <c r="H111" s="105" t="s">
        <v>207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197</v>
      </c>
      <c r="H112" s="105" t="s">
        <v>1108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197</v>
      </c>
      <c r="H113" s="105" t="s">
        <v>1109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197</v>
      </c>
      <c r="H114" s="105" t="s">
        <v>1110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172</v>
      </c>
      <c r="F115" s="3" t="s">
        <v>197</v>
      </c>
      <c r="H115" s="105" t="s">
        <v>195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209</v>
      </c>
      <c r="H116" s="4" t="s">
        <v>209</v>
      </c>
      <c r="L116" s="3" t="s">
        <v>158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2">
        <f>SUM(AG117:AG122)</f>
        <v>58.901200371646752</v>
      </c>
      <c r="AH116" s="72">
        <f>SUM(AH117:AH122)</f>
        <v>50.828082249328872</v>
      </c>
      <c r="AI116" s="72">
        <f>SUM(AI117:AI122)</f>
        <v>45.679814912937623</v>
      </c>
      <c r="AJ116" s="72">
        <f>SUM(AJ117:AJ122)</f>
        <v>47.689331959547125</v>
      </c>
      <c r="AK116" s="72">
        <f>SUM(AK117:AK122)</f>
        <v>48.558733658835187</v>
      </c>
      <c r="AM116" s="14"/>
      <c r="AN116" s="14"/>
      <c r="AO116" s="18">
        <f t="shared" si="5"/>
        <v>251.65716315229557</v>
      </c>
      <c r="AQ116" s="14"/>
      <c r="AR116" s="14"/>
      <c r="AS116" s="14"/>
    </row>
    <row r="117" spans="5:45" x14ac:dyDescent="0.3">
      <c r="E117" s="3" t="s">
        <v>209</v>
      </c>
      <c r="H117" s="3" t="s">
        <v>311</v>
      </c>
      <c r="L117" s="3" t="s">
        <v>158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AG58*INDEX(Cal_FrontierShift!AG$243:AG$295,MATCH($H117,Cal_FrontierShift!$H$243:$H$295,0))</f>
        <v>10.665522694793035</v>
      </c>
      <c r="AH117" s="18">
        <f>AH58*INDEX(Cal_FrontierShift!AH$243:AH$295,MATCH($H117,Cal_FrontierShift!$H$243:$H$295,0))</f>
        <v>13.849302481087456</v>
      </c>
      <c r="AI117" s="18">
        <f>AI58*INDEX(Cal_FrontierShift!AI$243:AI$295,MATCH($H117,Cal_FrontierShift!$H$243:$H$295,0))</f>
        <v>11.72344517707325</v>
      </c>
      <c r="AJ117" s="18">
        <f>AJ58*INDEX(Cal_FrontierShift!AJ$243:AJ$295,MATCH($H117,Cal_FrontierShift!$H$243:$H$295,0))</f>
        <v>11.442608250508414</v>
      </c>
      <c r="AK117" s="18">
        <f>AK58*INDEX(Cal_FrontierShift!AK$243:AK$295,MATCH($H117,Cal_FrontierShift!$H$243:$H$295,0))</f>
        <v>11.808889551236378</v>
      </c>
      <c r="AM117" s="14"/>
      <c r="AN117" s="14"/>
      <c r="AO117" s="18">
        <f t="shared" si="5"/>
        <v>59.489768154698531</v>
      </c>
      <c r="AQ117" s="14"/>
      <c r="AR117" s="14"/>
      <c r="AS117" s="14"/>
    </row>
    <row r="118" spans="5:45" x14ac:dyDescent="0.3">
      <c r="E118" s="3" t="s">
        <v>209</v>
      </c>
      <c r="H118" s="3" t="s">
        <v>210</v>
      </c>
      <c r="L118" s="3" t="s">
        <v>158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AG59*INDEX(Cal_FrontierShift!AG$243:AG$295,MATCH($H118,Cal_FrontierShift!$H$243:$H$295,0))</f>
        <v>13.639573450939105</v>
      </c>
      <c r="AH118" s="18">
        <f>AH59*INDEX(Cal_FrontierShift!AH$243:AH$295,MATCH($H118,Cal_FrontierShift!$H$243:$H$295,0))</f>
        <v>11.871808134986978</v>
      </c>
      <c r="AI118" s="18">
        <f>AI59*INDEX(Cal_FrontierShift!AI$243:AI$295,MATCH($H118,Cal_FrontierShift!$H$243:$H$295,0))</f>
        <v>11.646076370140653</v>
      </c>
      <c r="AJ118" s="18">
        <f>AJ59*INDEX(Cal_FrontierShift!AJ$243:AJ$295,MATCH($H118,Cal_FrontierShift!$H$243:$H$295,0))</f>
        <v>11.387463820309726</v>
      </c>
      <c r="AK118" s="18">
        <f>AK59*INDEX(Cal_FrontierShift!AK$243:AK$295,MATCH($H118,Cal_FrontierShift!$H$243:$H$295,0))</f>
        <v>11.181081460208368</v>
      </c>
      <c r="AM118" s="14"/>
      <c r="AN118" s="14"/>
      <c r="AO118" s="18">
        <f t="shared" si="5"/>
        <v>59.72600323658483</v>
      </c>
      <c r="AQ118" s="14"/>
      <c r="AR118" s="14"/>
      <c r="AS118" s="14"/>
    </row>
    <row r="119" spans="5:45" x14ac:dyDescent="0.3">
      <c r="E119" s="3" t="s">
        <v>209</v>
      </c>
      <c r="H119" s="3" t="s">
        <v>211</v>
      </c>
      <c r="L119" s="3" t="s">
        <v>158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AG60*INDEX(Cal_FrontierShift!AG$243:AG$295,MATCH($H119,Cal_FrontierShift!$H$243:$H$295,0))</f>
        <v>4.7619532469446968</v>
      </c>
      <c r="AH119" s="18">
        <f>AH60*INDEX(Cal_FrontierShift!AH$243:AH$295,MATCH($H119,Cal_FrontierShift!$H$243:$H$295,0))</f>
        <v>4.9095011900479166</v>
      </c>
      <c r="AI119" s="18">
        <f>AI60*INDEX(Cal_FrontierShift!AI$243:AI$295,MATCH($H119,Cal_FrontierShift!$H$243:$H$295,0))</f>
        <v>4.3463340991135313</v>
      </c>
      <c r="AJ119" s="18">
        <f>AJ60*INDEX(Cal_FrontierShift!AJ$243:AJ$295,MATCH($H119,Cal_FrontierShift!$H$243:$H$295,0))</f>
        <v>3.9744960080891265</v>
      </c>
      <c r="AK119" s="18">
        <f>AK60*INDEX(Cal_FrontierShift!AK$243:AK$295,MATCH($H119,Cal_FrontierShift!$H$243:$H$295,0))</f>
        <v>4.0427096267747551</v>
      </c>
      <c r="AM119" s="14"/>
      <c r="AN119" s="14"/>
      <c r="AO119" s="18">
        <f t="shared" si="5"/>
        <v>22.034994170970027</v>
      </c>
      <c r="AQ119" s="14"/>
      <c r="AR119" s="14"/>
      <c r="AS119" s="14"/>
    </row>
    <row r="120" spans="5:45" x14ac:dyDescent="0.3">
      <c r="E120" s="3" t="s">
        <v>209</v>
      </c>
      <c r="H120" s="3" t="s">
        <v>213</v>
      </c>
      <c r="L120" s="3" t="s">
        <v>158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AG61*INDEX(Cal_FrontierShift!AG$243:AG$295,MATCH($H120,Cal_FrontierShift!$H$243:$H$295,0))</f>
        <v>2.9581843390192057</v>
      </c>
      <c r="AH120" s="18">
        <f>AH61*INDEX(Cal_FrontierShift!AH$243:AH$295,MATCH($H120,Cal_FrontierShift!$H$243:$H$295,0))</f>
        <v>2.6177478244195873</v>
      </c>
      <c r="AI120" s="18">
        <f>AI61*INDEX(Cal_FrontierShift!AI$243:AI$295,MATCH($H120,Cal_FrontierShift!$H$243:$H$295,0))</f>
        <v>2.6434076744277299</v>
      </c>
      <c r="AJ120" s="18">
        <f>AJ61*INDEX(Cal_FrontierShift!AJ$243:AJ$295,MATCH($H120,Cal_FrontierShift!$H$243:$H$295,0))</f>
        <v>2.5921440505499684</v>
      </c>
      <c r="AK120" s="18">
        <f>AK61*INDEX(Cal_FrontierShift!AK$243:AK$295,MATCH($H120,Cal_FrontierShift!$H$243:$H$295,0))</f>
        <v>2.5306563142374219</v>
      </c>
      <c r="AM120" s="14"/>
      <c r="AN120" s="14"/>
      <c r="AO120" s="18">
        <f t="shared" si="5"/>
        <v>13.342140202653914</v>
      </c>
      <c r="AQ120" s="14"/>
      <c r="AR120" s="14"/>
      <c r="AS120" s="14"/>
    </row>
    <row r="121" spans="5:45" x14ac:dyDescent="0.3">
      <c r="E121" s="3" t="s">
        <v>209</v>
      </c>
      <c r="H121" s="3" t="s">
        <v>214</v>
      </c>
      <c r="L121" s="3" t="s">
        <v>158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AG62*INDEX(Cal_FrontierShift!AG$243:AG$295,MATCH($H121,Cal_FrontierShift!$H$243:$H$295,0))</f>
        <v>19.348945582212558</v>
      </c>
      <c r="AH121" s="18">
        <f>AH62*INDEX(Cal_FrontierShift!AH$243:AH$295,MATCH($H121,Cal_FrontierShift!$H$243:$H$295,0))</f>
        <v>10.943932060608038</v>
      </c>
      <c r="AI121" s="18">
        <f>AI62*INDEX(Cal_FrontierShift!AI$243:AI$295,MATCH($H121,Cal_FrontierShift!$H$243:$H$295,0))</f>
        <v>10.603661594278078</v>
      </c>
      <c r="AJ121" s="18">
        <f>AJ62*INDEX(Cal_FrontierShift!AJ$243:AJ$295,MATCH($H121,Cal_FrontierShift!$H$243:$H$295,0))</f>
        <v>9.2197586858736731</v>
      </c>
      <c r="AK121" s="18">
        <f>AK62*INDEX(Cal_FrontierShift!AK$243:AK$295,MATCH($H121,Cal_FrontierShift!$H$243:$H$295,0))</f>
        <v>10.439603615275546</v>
      </c>
      <c r="AM121" s="14"/>
      <c r="AN121" s="14"/>
      <c r="AO121" s="18">
        <f t="shared" si="5"/>
        <v>60.555901538247888</v>
      </c>
      <c r="AQ121" s="14"/>
      <c r="AR121" s="14"/>
      <c r="AS121" s="14"/>
    </row>
    <row r="122" spans="5:45" x14ac:dyDescent="0.3">
      <c r="E122" s="3" t="s">
        <v>209</v>
      </c>
      <c r="H122" s="3" t="s">
        <v>215</v>
      </c>
      <c r="L122" s="3" t="s">
        <v>158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AG63*INDEX(Cal_FrontierShift!AG$243:AG$295,MATCH($H122,Cal_FrontierShift!$H$243:$H$295,0))</f>
        <v>7.5270210577381551</v>
      </c>
      <c r="AH122" s="18">
        <f>AH63*INDEX(Cal_FrontierShift!AH$243:AH$295,MATCH($H122,Cal_FrontierShift!$H$243:$H$295,0))</f>
        <v>6.6357905581788934</v>
      </c>
      <c r="AI122" s="18">
        <f>AI63*INDEX(Cal_FrontierShift!AI$243:AI$295,MATCH($H122,Cal_FrontierShift!$H$243:$H$295,0))</f>
        <v>4.7168899979043823</v>
      </c>
      <c r="AJ122" s="18">
        <f>AJ63*INDEX(Cal_FrontierShift!AJ$243:AJ$295,MATCH($H122,Cal_FrontierShift!$H$243:$H$295,0))</f>
        <v>9.0728611442162173</v>
      </c>
      <c r="AK122" s="18">
        <f>AK63*INDEX(Cal_FrontierShift!AK$243:AK$295,MATCH($H122,Cal_FrontierShift!$H$243:$H$295,0))</f>
        <v>8.5557930911027231</v>
      </c>
      <c r="AM122" s="14"/>
      <c r="AN122" s="14"/>
      <c r="AO122" s="18">
        <f t="shared" si="5"/>
        <v>36.508355849140372</v>
      </c>
      <c r="AQ122" s="14"/>
      <c r="AR122" s="14"/>
      <c r="AS122" s="14"/>
    </row>
    <row r="123" spans="5:45" x14ac:dyDescent="0.3">
      <c r="E123" s="4" t="s">
        <v>216</v>
      </c>
      <c r="H123" s="4" t="s">
        <v>216</v>
      </c>
      <c r="L123" s="3" t="s">
        <v>158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AG64*INDEX(Cal_FrontierShift!AG$243:AG$295,MATCH($H123,Cal_FrontierShift!$H$243:$H$295,0))</f>
        <v>86.149788270197362</v>
      </c>
      <c r="AH123" s="18">
        <f>AH64*INDEX(Cal_FrontierShift!AH$243:AH$295,MATCH($H123,Cal_FrontierShift!$H$243:$H$295,0))</f>
        <v>84.98565775758199</v>
      </c>
      <c r="AI123" s="18">
        <f>AI64*INDEX(Cal_FrontierShift!AI$243:AI$295,MATCH($H123,Cal_FrontierShift!$H$243:$H$295,0))</f>
        <v>83.645953740908553</v>
      </c>
      <c r="AJ123" s="18">
        <f>AJ64*INDEX(Cal_FrontierShift!AJ$243:AJ$295,MATCH($H123,Cal_FrontierShift!$H$243:$H$295,0))</f>
        <v>82.959463220376236</v>
      </c>
      <c r="AK123" s="18">
        <f>AK64*INDEX(Cal_FrontierShift!AK$243:AK$295,MATCH($H123,Cal_FrontierShift!$H$243:$H$295,0))</f>
        <v>82.153324235981088</v>
      </c>
      <c r="AM123" s="14"/>
      <c r="AN123" s="14"/>
      <c r="AO123" s="18">
        <f t="shared" si="5"/>
        <v>419.89418722504519</v>
      </c>
      <c r="AQ123" s="14"/>
      <c r="AR123" s="14"/>
      <c r="AS123" s="14"/>
    </row>
    <row r="124" spans="5:45" x14ac:dyDescent="0.3">
      <c r="E124" s="3" t="s">
        <v>216</v>
      </c>
      <c r="H124" s="3" t="s">
        <v>312</v>
      </c>
      <c r="L124" s="3" t="s">
        <v>158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216</v>
      </c>
      <c r="H125" s="3" t="s">
        <v>313</v>
      </c>
      <c r="L125" s="3" t="s">
        <v>158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216</v>
      </c>
      <c r="H126" s="3" t="s">
        <v>314</v>
      </c>
      <c r="L126" s="3" t="s">
        <v>158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216</v>
      </c>
      <c r="H127" s="3" t="s">
        <v>220</v>
      </c>
      <c r="L127" s="3" t="s">
        <v>158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216</v>
      </c>
      <c r="H128" s="3" t="s">
        <v>221</v>
      </c>
      <c r="L128" s="3" t="s">
        <v>158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216</v>
      </c>
      <c r="H129" s="3" t="s">
        <v>212</v>
      </c>
      <c r="L129" s="3" t="s">
        <v>158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216</v>
      </c>
      <c r="H130" s="3" t="s">
        <v>223</v>
      </c>
      <c r="L130" s="3" t="s">
        <v>158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216</v>
      </c>
      <c r="H131" s="3" t="s">
        <v>315</v>
      </c>
      <c r="L131" s="3" t="s">
        <v>158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1186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1187</v>
      </c>
    </row>
    <row r="136" spans="2:61" x14ac:dyDescent="0.3">
      <c r="E136" s="3" t="s">
        <v>90</v>
      </c>
      <c r="F136" s="3" t="s">
        <v>359</v>
      </c>
      <c r="H136" s="126" t="str">
        <f>Inp_WWU!H121</f>
        <v>Work Execution</v>
      </c>
      <c r="I136" s="126" t="str">
        <f>Inp_WWU!I121</f>
        <v>Other Direct Activities (ODA)</v>
      </c>
      <c r="J136" s="126" t="str">
        <f>Inp_WWU!J121</f>
        <v>Loss of Development Clause</v>
      </c>
      <c r="L136" s="3" t="s">
        <v>158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IFERROR(Inp_WWU!AG121*INDEX(Cal_FrontierShift!AG$243:AG$295,MATCH($I136,Cal_FrontierShift!$H$243:$H$295,0)),"")</f>
        <v>0</v>
      </c>
      <c r="AH136" s="18">
        <f>IFERROR(Inp_WWU!AH121*INDEX(Cal_FrontierShift!AH$243:AH$295,MATCH($I136,Cal_FrontierShift!$H$243:$H$295,0)),"")</f>
        <v>0</v>
      </c>
      <c r="AI136" s="18">
        <f>IFERROR(Inp_WWU!AI121*INDEX(Cal_FrontierShift!AI$243:AI$295,MATCH($I136,Cal_FrontierShift!$H$243:$H$295,0)),"")</f>
        <v>0</v>
      </c>
      <c r="AJ136" s="18">
        <f>IFERROR(Inp_WWU!AJ121*INDEX(Cal_FrontierShift!AJ$243:AJ$295,MATCH($I136,Cal_FrontierShift!$H$243:$H$295,0)),"")</f>
        <v>0</v>
      </c>
      <c r="AK136" s="18">
        <f>IFERROR(Inp_WWU!AK121*INDEX(Cal_FrontierShift!AK$243:AK$295,MATCH($I136,Cal_FrontierShift!$H$243:$H$295,0)),"")</f>
        <v>0</v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90</v>
      </c>
      <c r="F137" s="3" t="s">
        <v>361</v>
      </c>
      <c r="H137" s="126" t="str">
        <f>Inp_WWU!H122</f>
        <v/>
      </c>
      <c r="I137" s="126" t="str">
        <f>Inp_WWU!I122</f>
        <v/>
      </c>
      <c r="J137" s="126" t="str">
        <f>Inp_WWU!J122</f>
        <v/>
      </c>
      <c r="L137" s="3" t="s">
        <v>158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 t="str">
        <f>IFERROR(Inp_WWU!AG122*INDEX(Cal_FrontierShift!AG$243:AG$295,MATCH($I137,Cal_FrontierShift!$H$243:$H$295,0)),"")</f>
        <v/>
      </c>
      <c r="AH137" s="18" t="str">
        <f>IFERROR(Inp_WWU!AH122*INDEX(Cal_FrontierShift!AH$243:AH$295,MATCH($I137,Cal_FrontierShift!$H$243:$H$295,0)),"")</f>
        <v/>
      </c>
      <c r="AI137" s="18" t="str">
        <f>IFERROR(Inp_WWU!AI122*INDEX(Cal_FrontierShift!AI$243:AI$295,MATCH($I137,Cal_FrontierShift!$H$243:$H$295,0)),"")</f>
        <v/>
      </c>
      <c r="AJ137" s="18" t="str">
        <f>IFERROR(Inp_WWU!AJ122*INDEX(Cal_FrontierShift!AJ$243:AJ$295,MATCH($I137,Cal_FrontierShift!$H$243:$H$295,0)),"")</f>
        <v/>
      </c>
      <c r="AK137" s="18" t="str">
        <f>IFERROR(Inp_WWU!AK122*INDEX(Cal_FrontierShift!AK$243:AK$295,MATCH($I137,Cal_FrontierShift!$H$243:$H$295,0)),"")</f>
        <v/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90</v>
      </c>
      <c r="F138" s="3" t="s">
        <v>363</v>
      </c>
      <c r="H138" s="126" t="str">
        <f>Inp_WWU!H123</f>
        <v/>
      </c>
      <c r="I138" s="126" t="str">
        <f>Inp_WWU!I123</f>
        <v/>
      </c>
      <c r="J138" s="126" t="str">
        <f>Inp_WWU!J123</f>
        <v/>
      </c>
      <c r="L138" s="3" t="s">
        <v>158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 t="str">
        <f>IFERROR(Inp_WWU!AG123*INDEX(Cal_FrontierShift!AG$243:AG$295,MATCH($I138,Cal_FrontierShift!$H$243:$H$295,0)),"")</f>
        <v/>
      </c>
      <c r="AH138" s="18" t="str">
        <f>IFERROR(Inp_WWU!AH123*INDEX(Cal_FrontierShift!AH$243:AH$295,MATCH($I138,Cal_FrontierShift!$H$243:$H$295,0)),"")</f>
        <v/>
      </c>
      <c r="AI138" s="18" t="str">
        <f>IFERROR(Inp_WWU!AI123*INDEX(Cal_FrontierShift!AI$243:AI$295,MATCH($I138,Cal_FrontierShift!$H$243:$H$295,0)),"")</f>
        <v/>
      </c>
      <c r="AJ138" s="18" t="str">
        <f>IFERROR(Inp_WWU!AJ123*INDEX(Cal_FrontierShift!AJ$243:AJ$295,MATCH($I138,Cal_FrontierShift!$H$243:$H$295,0)),"")</f>
        <v/>
      </c>
      <c r="AK138" s="18" t="str">
        <f>IFERROR(Inp_WWU!AK123*INDEX(Cal_FrontierShift!AK$243:AK$295,MATCH($I138,Cal_FrontierShift!$H$243:$H$295,0)),"")</f>
        <v/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90</v>
      </c>
      <c r="F139" s="3" t="s">
        <v>365</v>
      </c>
      <c r="H139" s="126" t="str">
        <f>Inp_WWU!H124</f>
        <v/>
      </c>
      <c r="I139" s="126" t="str">
        <f>Inp_WWU!I124</f>
        <v/>
      </c>
      <c r="J139" s="126" t="str">
        <f>Inp_WWU!J124</f>
        <v/>
      </c>
      <c r="L139" s="3" t="s">
        <v>158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 t="str">
        <f>IFERROR(Inp_WWU!AG124*INDEX(Cal_FrontierShift!AG$243:AG$295,MATCH($I139,Cal_FrontierShift!$H$243:$H$295,0)),"")</f>
        <v/>
      </c>
      <c r="AH139" s="18" t="str">
        <f>IFERROR(Inp_WWU!AH124*INDEX(Cal_FrontierShift!AH$243:AH$295,MATCH($I139,Cal_FrontierShift!$H$243:$H$295,0)),"")</f>
        <v/>
      </c>
      <c r="AI139" s="18" t="str">
        <f>IFERROR(Inp_WWU!AI124*INDEX(Cal_FrontierShift!AI$243:AI$295,MATCH($I139,Cal_FrontierShift!$H$243:$H$295,0)),"")</f>
        <v/>
      </c>
      <c r="AJ139" s="18" t="str">
        <f>IFERROR(Inp_WWU!AJ124*INDEX(Cal_FrontierShift!AJ$243:AJ$295,MATCH($I139,Cal_FrontierShift!$H$243:$H$295,0)),"")</f>
        <v/>
      </c>
      <c r="AK139" s="18" t="str">
        <f>IFERROR(Inp_WWU!AK124*INDEX(Cal_FrontierShift!AK$243:AK$295,MATCH($I139,Cal_FrontierShift!$H$243:$H$295,0)),"")</f>
        <v/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90</v>
      </c>
      <c r="F140" s="3" t="s">
        <v>367</v>
      </c>
      <c r="H140" s="126" t="str">
        <f>Inp_WWU!H125</f>
        <v/>
      </c>
      <c r="I140" s="126" t="str">
        <f>Inp_WWU!I125</f>
        <v/>
      </c>
      <c r="J140" s="126" t="str">
        <f>Inp_WWU!J125</f>
        <v/>
      </c>
      <c r="L140" s="3" t="s">
        <v>158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 t="str">
        <f>IFERROR(Inp_WWU!AG125*INDEX(Cal_FrontierShift!AG$243:AG$295,MATCH($I140,Cal_FrontierShift!$H$243:$H$295,0)),"")</f>
        <v/>
      </c>
      <c r="AH140" s="18" t="str">
        <f>IFERROR(Inp_WWU!AH125*INDEX(Cal_FrontierShift!AH$243:AH$295,MATCH($I140,Cal_FrontierShift!$H$243:$H$295,0)),"")</f>
        <v/>
      </c>
      <c r="AI140" s="18" t="str">
        <f>IFERROR(Inp_WWU!AI125*INDEX(Cal_FrontierShift!AI$243:AI$295,MATCH($I140,Cal_FrontierShift!$H$243:$H$295,0)),"")</f>
        <v/>
      </c>
      <c r="AJ140" s="18" t="str">
        <f>IFERROR(Inp_WWU!AJ125*INDEX(Cal_FrontierShift!AJ$243:AJ$295,MATCH($I140,Cal_FrontierShift!$H$243:$H$295,0)),"")</f>
        <v/>
      </c>
      <c r="AK140" s="18" t="str">
        <f>IFERROR(Inp_WWU!AK125*INDEX(Cal_FrontierShift!AK$243:AK$295,MATCH($I140,Cal_FrontierShift!$H$243:$H$295,0)),"")</f>
        <v/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90</v>
      </c>
      <c r="F141" s="3" t="s">
        <v>369</v>
      </c>
      <c r="H141" s="126" t="str">
        <f>Inp_WWU!H126</f>
        <v/>
      </c>
      <c r="I141" s="126" t="str">
        <f>Inp_WWU!I126</f>
        <v/>
      </c>
      <c r="J141" s="126" t="str">
        <f>Inp_WWU!J126</f>
        <v/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 t="str">
        <f>IFERROR(Inp_WWU!AG126*INDEX(Cal_FrontierShift!AG$243:AG$295,MATCH($I141,Cal_FrontierShift!$H$243:$H$295,0)),"")</f>
        <v/>
      </c>
      <c r="AH141" s="18" t="str">
        <f>IFERROR(Inp_WWU!AH126*INDEX(Cal_FrontierShift!AH$243:AH$295,MATCH($I141,Cal_FrontierShift!$H$243:$H$295,0)),"")</f>
        <v/>
      </c>
      <c r="AI141" s="18" t="str">
        <f>IFERROR(Inp_WWU!AI126*INDEX(Cal_FrontierShift!AI$243:AI$295,MATCH($I141,Cal_FrontierShift!$H$243:$H$295,0)),"")</f>
        <v/>
      </c>
      <c r="AJ141" s="18" t="str">
        <f>IFERROR(Inp_WWU!AJ126*INDEX(Cal_FrontierShift!AJ$243:AJ$295,MATCH($I141,Cal_FrontierShift!$H$243:$H$295,0)),"")</f>
        <v/>
      </c>
      <c r="AK141" s="18" t="str">
        <f>IFERROR(Inp_WWU!AK126*INDEX(Cal_FrontierShift!AK$243:AK$295,MATCH($I141,Cal_FrontierShift!$H$243:$H$295,0)),"")</f>
        <v/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90</v>
      </c>
      <c r="F142" s="3" t="s">
        <v>371</v>
      </c>
      <c r="H142" s="126" t="str">
        <f>Inp_WWU!H127</f>
        <v/>
      </c>
      <c r="I142" s="126" t="str">
        <f>Inp_WWU!I127</f>
        <v/>
      </c>
      <c r="J142" s="126" t="str">
        <f>Inp_WWU!J127</f>
        <v/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 t="str">
        <f>IFERROR(Inp_WWU!AG127*INDEX(Cal_FrontierShift!AG$243:AG$295,MATCH($I142,Cal_FrontierShift!$H$243:$H$295,0)),"")</f>
        <v/>
      </c>
      <c r="AH142" s="18" t="str">
        <f>IFERROR(Inp_WWU!AH127*INDEX(Cal_FrontierShift!AH$243:AH$295,MATCH($I142,Cal_FrontierShift!$H$243:$H$295,0)),"")</f>
        <v/>
      </c>
      <c r="AI142" s="18" t="str">
        <f>IFERROR(Inp_WWU!AI127*INDEX(Cal_FrontierShift!AI$243:AI$295,MATCH($I142,Cal_FrontierShift!$H$243:$H$295,0)),"")</f>
        <v/>
      </c>
      <c r="AJ142" s="18" t="str">
        <f>IFERROR(Inp_WWU!AJ127*INDEX(Cal_FrontierShift!AJ$243:AJ$295,MATCH($I142,Cal_FrontierShift!$H$243:$H$295,0)),"")</f>
        <v/>
      </c>
      <c r="AK142" s="18" t="str">
        <f>IFERROR(Inp_WWU!AK127*INDEX(Cal_FrontierShift!AK$243:AK$295,MATCH($I142,Cal_FrontierShift!$H$243:$H$295,0)),"")</f>
        <v/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90</v>
      </c>
      <c r="F143" s="3" t="s">
        <v>373</v>
      </c>
      <c r="H143" s="126" t="str">
        <f>Inp_WWU!H128</f>
        <v/>
      </c>
      <c r="I143" s="126" t="str">
        <f>Inp_WWU!I128</f>
        <v/>
      </c>
      <c r="J143" s="126" t="str">
        <f>Inp_WWU!J128</f>
        <v/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 t="str">
        <f>IFERROR(Inp_WWU!AG128*INDEX(Cal_FrontierShift!AG$243:AG$295,MATCH($I143,Cal_FrontierShift!$H$243:$H$295,0)),"")</f>
        <v/>
      </c>
      <c r="AH143" s="18" t="str">
        <f>IFERROR(Inp_WWU!AH128*INDEX(Cal_FrontierShift!AH$243:AH$295,MATCH($I143,Cal_FrontierShift!$H$243:$H$295,0)),"")</f>
        <v/>
      </c>
      <c r="AI143" s="18" t="str">
        <f>IFERROR(Inp_WWU!AI128*INDEX(Cal_FrontierShift!AI$243:AI$295,MATCH($I143,Cal_FrontierShift!$H$243:$H$295,0)),"")</f>
        <v/>
      </c>
      <c r="AJ143" s="18" t="str">
        <f>IFERROR(Inp_WWU!AJ128*INDEX(Cal_FrontierShift!AJ$243:AJ$295,MATCH($I143,Cal_FrontierShift!$H$243:$H$295,0)),"")</f>
        <v/>
      </c>
      <c r="AK143" s="18" t="str">
        <f>IFERROR(Inp_WWU!AK128*INDEX(Cal_FrontierShift!AK$243:AK$295,MATCH($I143,Cal_FrontierShift!$H$243:$H$295,0)),"")</f>
        <v/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90</v>
      </c>
      <c r="F144" s="3" t="s">
        <v>375</v>
      </c>
      <c r="H144" s="126" t="str">
        <f>Inp_WWU!H129</f>
        <v/>
      </c>
      <c r="I144" s="126" t="str">
        <f>Inp_WWU!I129</f>
        <v/>
      </c>
      <c r="J144" s="126" t="str">
        <f>Inp_WWU!J129</f>
        <v/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 t="str">
        <f>IFERROR(Inp_WWU!AG129*INDEX(Cal_FrontierShift!AG$243:AG$295,MATCH($I144,Cal_FrontierShift!$H$243:$H$295,0)),"")</f>
        <v/>
      </c>
      <c r="AH144" s="18" t="str">
        <f>IFERROR(Inp_WWU!AH129*INDEX(Cal_FrontierShift!AH$243:AH$295,MATCH($I144,Cal_FrontierShift!$H$243:$H$295,0)),"")</f>
        <v/>
      </c>
      <c r="AI144" s="18" t="str">
        <f>IFERROR(Inp_WWU!AI129*INDEX(Cal_FrontierShift!AI$243:AI$295,MATCH($I144,Cal_FrontierShift!$H$243:$H$295,0)),"")</f>
        <v/>
      </c>
      <c r="AJ144" s="18" t="str">
        <f>IFERROR(Inp_WWU!AJ129*INDEX(Cal_FrontierShift!AJ$243:AJ$295,MATCH($I144,Cal_FrontierShift!$H$243:$H$295,0)),"")</f>
        <v/>
      </c>
      <c r="AK144" s="18" t="str">
        <f>IFERROR(Inp_WWU!AK129*INDEX(Cal_FrontierShift!AK$243:AK$295,MATCH($I144,Cal_FrontierShift!$H$243:$H$295,0)),"")</f>
        <v/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90</v>
      </c>
      <c r="F145" s="3" t="s">
        <v>377</v>
      </c>
      <c r="H145" s="126" t="str">
        <f>Inp_WWU!H130</f>
        <v/>
      </c>
      <c r="I145" s="126" t="str">
        <f>Inp_WWU!I130</f>
        <v/>
      </c>
      <c r="J145" s="126" t="str">
        <f>Inp_WWU!J130</f>
        <v/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 t="str">
        <f>IFERROR(Inp_WWU!AG130*INDEX(Cal_FrontierShift!AG$243:AG$295,MATCH($I145,Cal_FrontierShift!$H$243:$H$295,0)),"")</f>
        <v/>
      </c>
      <c r="AH145" s="18" t="str">
        <f>IFERROR(Inp_WWU!AH130*INDEX(Cal_FrontierShift!AH$243:AH$295,MATCH($I145,Cal_FrontierShift!$H$243:$H$295,0)),"")</f>
        <v/>
      </c>
      <c r="AI145" s="18" t="str">
        <f>IFERROR(Inp_WWU!AI130*INDEX(Cal_FrontierShift!AI$243:AI$295,MATCH($I145,Cal_FrontierShift!$H$243:$H$295,0)),"")</f>
        <v/>
      </c>
      <c r="AJ145" s="18" t="str">
        <f>IFERROR(Inp_WWU!AJ130*INDEX(Cal_FrontierShift!AJ$243:AJ$295,MATCH($I145,Cal_FrontierShift!$H$243:$H$295,0)),"")</f>
        <v/>
      </c>
      <c r="AK145" s="18" t="str">
        <f>IFERROR(Inp_WWU!AK130*INDEX(Cal_FrontierShift!AK$243:AK$295,MATCH($I145,Cal_FrontierShift!$H$243:$H$295,0)),"")</f>
        <v/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90</v>
      </c>
      <c r="F146" s="3" t="s">
        <v>379</v>
      </c>
      <c r="H146" s="126" t="str">
        <f>Inp_WWU!H131</f>
        <v/>
      </c>
      <c r="I146" s="126" t="str">
        <f>Inp_WWU!I131</f>
        <v/>
      </c>
      <c r="J146" s="126" t="str">
        <f>Inp_WWU!J131</f>
        <v/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 t="str">
        <f>IFERROR(Inp_WWU!AG131*INDEX(Cal_FrontierShift!AG$243:AG$295,MATCH($I146,Cal_FrontierShift!$H$243:$H$295,0)),"")</f>
        <v/>
      </c>
      <c r="AH146" s="18" t="str">
        <f>IFERROR(Inp_WWU!AH131*INDEX(Cal_FrontierShift!AH$243:AH$295,MATCH($I146,Cal_FrontierShift!$H$243:$H$295,0)),"")</f>
        <v/>
      </c>
      <c r="AI146" s="18" t="str">
        <f>IFERROR(Inp_WWU!AI131*INDEX(Cal_FrontierShift!AI$243:AI$295,MATCH($I146,Cal_FrontierShift!$H$243:$H$295,0)),"")</f>
        <v/>
      </c>
      <c r="AJ146" s="18" t="str">
        <f>IFERROR(Inp_WWU!AJ131*INDEX(Cal_FrontierShift!AJ$243:AJ$295,MATCH($I146,Cal_FrontierShift!$H$243:$H$295,0)),"")</f>
        <v/>
      </c>
      <c r="AK146" s="18" t="str">
        <f>IFERROR(Inp_WWU!AK131*INDEX(Cal_FrontierShift!AK$243:AK$295,MATCH($I146,Cal_FrontierShift!$H$243:$H$295,0)),"")</f>
        <v/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90</v>
      </c>
      <c r="F147" s="3" t="s">
        <v>381</v>
      </c>
      <c r="H147" s="126" t="str">
        <f>Inp_WWU!H132</f>
        <v/>
      </c>
      <c r="I147" s="126" t="str">
        <f>Inp_WWU!I132</f>
        <v/>
      </c>
      <c r="J147" s="126" t="str">
        <f>Inp_WWU!J132</f>
        <v/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 t="str">
        <f>IFERROR(Inp_WWU!AG132*INDEX(Cal_FrontierShift!AG$243:AG$295,MATCH($I147,Cal_FrontierShift!$H$243:$H$295,0)),"")</f>
        <v/>
      </c>
      <c r="AH147" s="18" t="str">
        <f>IFERROR(Inp_WWU!AH132*INDEX(Cal_FrontierShift!AH$243:AH$295,MATCH($I147,Cal_FrontierShift!$H$243:$H$295,0)),"")</f>
        <v/>
      </c>
      <c r="AI147" s="18" t="str">
        <f>IFERROR(Inp_WWU!AI132*INDEX(Cal_FrontierShift!AI$243:AI$295,MATCH($I147,Cal_FrontierShift!$H$243:$H$295,0)),"")</f>
        <v/>
      </c>
      <c r="AJ147" s="18" t="str">
        <f>IFERROR(Inp_WWU!AJ132*INDEX(Cal_FrontierShift!AJ$243:AJ$295,MATCH($I147,Cal_FrontierShift!$H$243:$H$295,0)),"")</f>
        <v/>
      </c>
      <c r="AK147" s="18" t="str">
        <f>IFERROR(Inp_WWU!AK132*INDEX(Cal_FrontierShift!AK$243:AK$295,MATCH($I147,Cal_FrontierShift!$H$243:$H$295,0)),"")</f>
        <v/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90</v>
      </c>
      <c r="F148" s="3" t="s">
        <v>383</v>
      </c>
      <c r="H148" s="126" t="str">
        <f>Inp_WWU!H133</f>
        <v/>
      </c>
      <c r="I148" s="126" t="str">
        <f>Inp_WWU!I133</f>
        <v/>
      </c>
      <c r="J148" s="126" t="str">
        <f>Inp_WWU!J133</f>
        <v/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 t="str">
        <f>IFERROR(Inp_WWU!AG133*INDEX(Cal_FrontierShift!AG$243:AG$295,MATCH($I148,Cal_FrontierShift!$H$243:$H$295,0)),"")</f>
        <v/>
      </c>
      <c r="AH148" s="18" t="str">
        <f>IFERROR(Inp_WWU!AH133*INDEX(Cal_FrontierShift!AH$243:AH$295,MATCH($I148,Cal_FrontierShift!$H$243:$H$295,0)),"")</f>
        <v/>
      </c>
      <c r="AI148" s="18" t="str">
        <f>IFERROR(Inp_WWU!AI133*INDEX(Cal_FrontierShift!AI$243:AI$295,MATCH($I148,Cal_FrontierShift!$H$243:$H$295,0)),"")</f>
        <v/>
      </c>
      <c r="AJ148" s="18" t="str">
        <f>IFERROR(Inp_WWU!AJ133*INDEX(Cal_FrontierShift!AJ$243:AJ$295,MATCH($I148,Cal_FrontierShift!$H$243:$H$295,0)),"")</f>
        <v/>
      </c>
      <c r="AK148" s="18" t="str">
        <f>IFERROR(Inp_WWU!AK133*INDEX(Cal_FrontierShift!AK$243:AK$295,MATCH($I148,Cal_FrontierShift!$H$243:$H$295,0)),"")</f>
        <v/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90</v>
      </c>
      <c r="F149" s="3" t="s">
        <v>385</v>
      </c>
      <c r="H149" s="126" t="str">
        <f>Inp_WWU!H134</f>
        <v/>
      </c>
      <c r="I149" s="126" t="str">
        <f>Inp_WWU!I134</f>
        <v/>
      </c>
      <c r="J149" s="126" t="str">
        <f>Inp_WWU!J134</f>
        <v/>
      </c>
      <c r="L149" s="3" t="s">
        <v>158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 t="str">
        <f>IFERROR(Inp_WWU!AG134*INDEX(Cal_FrontierShift!AG$243:AG$295,MATCH($I149,Cal_FrontierShift!$H$243:$H$295,0)),"")</f>
        <v/>
      </c>
      <c r="AH149" s="18" t="str">
        <f>IFERROR(Inp_WWU!AH134*INDEX(Cal_FrontierShift!AH$243:AH$295,MATCH($I149,Cal_FrontierShift!$H$243:$H$295,0)),"")</f>
        <v/>
      </c>
      <c r="AI149" s="18" t="str">
        <f>IFERROR(Inp_WWU!AI134*INDEX(Cal_FrontierShift!AI$243:AI$295,MATCH($I149,Cal_FrontierShift!$H$243:$H$295,0)),"")</f>
        <v/>
      </c>
      <c r="AJ149" s="18" t="str">
        <f>IFERROR(Inp_WWU!AJ134*INDEX(Cal_FrontierShift!AJ$243:AJ$295,MATCH($I149,Cal_FrontierShift!$H$243:$H$295,0)),"")</f>
        <v/>
      </c>
      <c r="AK149" s="18" t="str">
        <f>IFERROR(Inp_WWU!AK134*INDEX(Cal_FrontierShift!AK$243:AK$295,MATCH($I149,Cal_FrontierShift!$H$243:$H$295,0)),"")</f>
        <v/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90</v>
      </c>
      <c r="F150" s="3" t="s">
        <v>387</v>
      </c>
      <c r="H150" s="126" t="str">
        <f>Inp_WWU!H135</f>
        <v/>
      </c>
      <c r="I150" s="126" t="str">
        <f>Inp_WWU!I135</f>
        <v/>
      </c>
      <c r="J150" s="126" t="str">
        <f>Inp_WWU!J135</f>
        <v/>
      </c>
      <c r="L150" s="3" t="s">
        <v>158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 t="str">
        <f>IFERROR(Inp_WWU!AG135*INDEX(Cal_FrontierShift!AG$243:AG$295,MATCH($I150,Cal_FrontierShift!$H$243:$H$295,0)),"")</f>
        <v/>
      </c>
      <c r="AH150" s="18" t="str">
        <f>IFERROR(Inp_WWU!AH135*INDEX(Cal_FrontierShift!AH$243:AH$295,MATCH($I150,Cal_FrontierShift!$H$243:$H$295,0)),"")</f>
        <v/>
      </c>
      <c r="AI150" s="18" t="str">
        <f>IFERROR(Inp_WWU!AI135*INDEX(Cal_FrontierShift!AI$243:AI$295,MATCH($I150,Cal_FrontierShift!$H$243:$H$295,0)),"")</f>
        <v/>
      </c>
      <c r="AJ150" s="18" t="str">
        <f>IFERROR(Inp_WWU!AJ135*INDEX(Cal_FrontierShift!AJ$243:AJ$295,MATCH($I150,Cal_FrontierShift!$H$243:$H$295,0)),"")</f>
        <v/>
      </c>
      <c r="AK150" s="18" t="str">
        <f>IFERROR(Inp_WWU!AK135*INDEX(Cal_FrontierShift!AK$243:AK$295,MATCH($I150,Cal_FrontierShift!$H$243:$H$295,0)),"")</f>
        <v/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90</v>
      </c>
      <c r="F151" s="3" t="s">
        <v>389</v>
      </c>
      <c r="H151" s="126" t="str">
        <f>Inp_WWU!H136</f>
        <v/>
      </c>
      <c r="I151" s="126" t="str">
        <f>Inp_WWU!I136</f>
        <v/>
      </c>
      <c r="J151" s="126" t="str">
        <f>Inp_WWU!J136</f>
        <v/>
      </c>
      <c r="L151" s="3" t="s">
        <v>158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 t="str">
        <f>IFERROR(Inp_WWU!AG136*INDEX(Cal_FrontierShift!AG$243:AG$295,MATCH($I151,Cal_FrontierShift!$H$243:$H$295,0)),"")</f>
        <v/>
      </c>
      <c r="AH151" s="18" t="str">
        <f>IFERROR(Inp_WWU!AH136*INDEX(Cal_FrontierShift!AH$243:AH$295,MATCH($I151,Cal_FrontierShift!$H$243:$H$295,0)),"")</f>
        <v/>
      </c>
      <c r="AI151" s="18" t="str">
        <f>IFERROR(Inp_WWU!AI136*INDEX(Cal_FrontierShift!AI$243:AI$295,MATCH($I151,Cal_FrontierShift!$H$243:$H$295,0)),"")</f>
        <v/>
      </c>
      <c r="AJ151" s="18" t="str">
        <f>IFERROR(Inp_WWU!AJ136*INDEX(Cal_FrontierShift!AJ$243:AJ$295,MATCH($I151,Cal_FrontierShift!$H$243:$H$295,0)),"")</f>
        <v/>
      </c>
      <c r="AK151" s="18" t="str">
        <f>IFERROR(Inp_WWU!AK136*INDEX(Cal_FrontierShift!AK$243:AK$295,MATCH($I151,Cal_FrontierShift!$H$243:$H$295,0)),"")</f>
        <v/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90</v>
      </c>
      <c r="F152" s="3" t="s">
        <v>391</v>
      </c>
      <c r="H152" s="126" t="str">
        <f>Inp_WWU!H137</f>
        <v/>
      </c>
      <c r="I152" s="126" t="str">
        <f>Inp_WWU!I137</f>
        <v/>
      </c>
      <c r="J152" s="126" t="str">
        <f>Inp_WWU!J137</f>
        <v/>
      </c>
      <c r="L152" s="3" t="s">
        <v>158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 t="str">
        <f>IFERROR(Inp_WWU!AG137*INDEX(Cal_FrontierShift!AG$243:AG$295,MATCH($I152,Cal_FrontierShift!$H$243:$H$295,0)),"")</f>
        <v/>
      </c>
      <c r="AH152" s="18" t="str">
        <f>IFERROR(Inp_WWU!AH137*INDEX(Cal_FrontierShift!AH$243:AH$295,MATCH($I152,Cal_FrontierShift!$H$243:$H$295,0)),"")</f>
        <v/>
      </c>
      <c r="AI152" s="18" t="str">
        <f>IFERROR(Inp_WWU!AI137*INDEX(Cal_FrontierShift!AI$243:AI$295,MATCH($I152,Cal_FrontierShift!$H$243:$H$295,0)),"")</f>
        <v/>
      </c>
      <c r="AJ152" s="18" t="str">
        <f>IFERROR(Inp_WWU!AJ137*INDEX(Cal_FrontierShift!AJ$243:AJ$295,MATCH($I152,Cal_FrontierShift!$H$243:$H$295,0)),"")</f>
        <v/>
      </c>
      <c r="AK152" s="18" t="str">
        <f>IFERROR(Inp_WWU!AK137*INDEX(Cal_FrontierShift!AK$243:AK$295,MATCH($I152,Cal_FrontierShift!$H$243:$H$295,0)),"")</f>
        <v/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90</v>
      </c>
      <c r="F153" s="3" t="s">
        <v>393</v>
      </c>
      <c r="H153" s="126" t="str">
        <f>Inp_WWU!H138</f>
        <v/>
      </c>
      <c r="I153" s="126" t="str">
        <f>Inp_WWU!I138</f>
        <v/>
      </c>
      <c r="J153" s="126" t="str">
        <f>Inp_WWU!J138</f>
        <v/>
      </c>
      <c r="L153" s="3" t="s">
        <v>158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 t="str">
        <f>IFERROR(Inp_WWU!AG138*INDEX(Cal_FrontierShift!AG$243:AG$295,MATCH($I153,Cal_FrontierShift!$H$243:$H$295,0)),"")</f>
        <v/>
      </c>
      <c r="AH153" s="18" t="str">
        <f>IFERROR(Inp_WWU!AH138*INDEX(Cal_FrontierShift!AH$243:AH$295,MATCH($I153,Cal_FrontierShift!$H$243:$H$295,0)),"")</f>
        <v/>
      </c>
      <c r="AI153" s="18" t="str">
        <f>IFERROR(Inp_WWU!AI138*INDEX(Cal_FrontierShift!AI$243:AI$295,MATCH($I153,Cal_FrontierShift!$H$243:$H$295,0)),"")</f>
        <v/>
      </c>
      <c r="AJ153" s="18" t="str">
        <f>IFERROR(Inp_WWU!AJ138*INDEX(Cal_FrontierShift!AJ$243:AJ$295,MATCH($I153,Cal_FrontierShift!$H$243:$H$295,0)),"")</f>
        <v/>
      </c>
      <c r="AK153" s="18" t="str">
        <f>IFERROR(Inp_WWU!AK138*INDEX(Cal_FrontierShift!AK$243:AK$295,MATCH($I153,Cal_FrontierShift!$H$243:$H$295,0)),"")</f>
        <v/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90</v>
      </c>
      <c r="F154" s="3" t="s">
        <v>395</v>
      </c>
      <c r="H154" s="126" t="str">
        <f>Inp_WWU!H139</f>
        <v/>
      </c>
      <c r="I154" s="126" t="str">
        <f>Inp_WWU!I139</f>
        <v/>
      </c>
      <c r="J154" s="126" t="str">
        <f>Inp_WWU!J139</f>
        <v/>
      </c>
      <c r="L154" s="3" t="s">
        <v>158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 t="str">
        <f>IFERROR(Inp_WWU!AG139*INDEX(Cal_FrontierShift!AG$243:AG$295,MATCH($I154,Cal_FrontierShift!$H$243:$H$295,0)),"")</f>
        <v/>
      </c>
      <c r="AH154" s="18" t="str">
        <f>IFERROR(Inp_WWU!AH139*INDEX(Cal_FrontierShift!AH$243:AH$295,MATCH($I154,Cal_FrontierShift!$H$243:$H$295,0)),"")</f>
        <v/>
      </c>
      <c r="AI154" s="18" t="str">
        <f>IFERROR(Inp_WWU!AI139*INDEX(Cal_FrontierShift!AI$243:AI$295,MATCH($I154,Cal_FrontierShift!$H$243:$H$295,0)),"")</f>
        <v/>
      </c>
      <c r="AJ154" s="18" t="str">
        <f>IFERROR(Inp_WWU!AJ139*INDEX(Cal_FrontierShift!AJ$243:AJ$295,MATCH($I154,Cal_FrontierShift!$H$243:$H$295,0)),"")</f>
        <v/>
      </c>
      <c r="AK154" s="18" t="str">
        <f>IFERROR(Inp_WWU!AK139*INDEX(Cal_FrontierShift!AK$243:AK$295,MATCH($I154,Cal_FrontierShift!$H$243:$H$295,0)),"")</f>
        <v/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90</v>
      </c>
      <c r="F155" s="3" t="s">
        <v>397</v>
      </c>
      <c r="H155" s="126" t="str">
        <f>Inp_WWU!H140</f>
        <v/>
      </c>
      <c r="I155" s="126" t="str">
        <f>Inp_WWU!I140</f>
        <v/>
      </c>
      <c r="J155" s="126" t="str">
        <f>Inp_WWU!J140</f>
        <v/>
      </c>
      <c r="L155" s="3" t="s">
        <v>158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 t="str">
        <f>IFERROR(Inp_WWU!AG140*INDEX(Cal_FrontierShift!AG$243:AG$295,MATCH($I155,Cal_FrontierShift!$H$243:$H$295,0)),"")</f>
        <v/>
      </c>
      <c r="AH155" s="18" t="str">
        <f>IFERROR(Inp_WWU!AH140*INDEX(Cal_FrontierShift!AH$243:AH$295,MATCH($I155,Cal_FrontierShift!$H$243:$H$295,0)),"")</f>
        <v/>
      </c>
      <c r="AI155" s="18" t="str">
        <f>IFERROR(Inp_WWU!AI140*INDEX(Cal_FrontierShift!AI$243:AI$295,MATCH($I155,Cal_FrontierShift!$H$243:$H$295,0)),"")</f>
        <v/>
      </c>
      <c r="AJ155" s="18" t="str">
        <f>IFERROR(Inp_WWU!AJ140*INDEX(Cal_FrontierShift!AJ$243:AJ$295,MATCH($I155,Cal_FrontierShift!$H$243:$H$295,0)),"")</f>
        <v/>
      </c>
      <c r="AK155" s="18" t="str">
        <f>IFERROR(Inp_WWU!AK140*INDEX(Cal_FrontierShift!AK$243:AK$295,MATCH($I155,Cal_FrontierShift!$H$243:$H$295,0)),"")</f>
        <v/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1223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1225</v>
      </c>
    </row>
    <row r="160" spans="2:61" x14ac:dyDescent="0.3">
      <c r="E160" s="4" t="s">
        <v>166</v>
      </c>
      <c r="H160" s="4" t="s">
        <v>166</v>
      </c>
      <c r="L160" s="3" t="s">
        <v>158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4.3726298535434127</v>
      </c>
      <c r="AH160" s="18">
        <f>AH162+AH199+AH206</f>
        <v>12.222045537919557</v>
      </c>
      <c r="AI160" s="18">
        <f>AI162+AI199+AI206</f>
        <v>3.7049685951946971</v>
      </c>
      <c r="AJ160" s="18">
        <f>AJ162+AJ199+AJ206</f>
        <v>2.1114885363618359</v>
      </c>
      <c r="AK160" s="18">
        <f>AK162+AK199+AK206</f>
        <v>1.6731188768768965</v>
      </c>
      <c r="AM160" s="14"/>
      <c r="AN160" s="14"/>
      <c r="AO160" s="18">
        <f>SUM(AG160:AK160)</f>
        <v>24.084251399896399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158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2">
        <f>AG163+AG185</f>
        <v>1.6566020035400157</v>
      </c>
      <c r="AH162" s="72">
        <f t="shared" ref="AH162:AK162" si="9">AH163+AH185</f>
        <v>2.9237114685871397</v>
      </c>
      <c r="AI162" s="72">
        <f t="shared" si="9"/>
        <v>1.737759471589841</v>
      </c>
      <c r="AJ162" s="72">
        <f t="shared" si="9"/>
        <v>0.83550508362470777</v>
      </c>
      <c r="AK162" s="72">
        <f t="shared" si="9"/>
        <v>0.92831012888123254</v>
      </c>
      <c r="AM162" s="14"/>
      <c r="AN162" s="14"/>
      <c r="AO162" s="18">
        <f t="shared" ref="AO162:AO214" si="10">SUM(AG162:AK162)</f>
        <v>8.0818881562229379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2">
        <f>SUM(AG164,AG169,AG175,AG184)</f>
        <v>1.6566020035400157</v>
      </c>
      <c r="AH163" s="72">
        <f t="shared" ref="AH163:AK163" si="11">SUM(AH164,AH169,AH175,AH184)</f>
        <v>2.9237114685871397</v>
      </c>
      <c r="AI163" s="72">
        <f t="shared" si="11"/>
        <v>1.737759471589841</v>
      </c>
      <c r="AJ163" s="72">
        <f t="shared" si="11"/>
        <v>0.83550508362470777</v>
      </c>
      <c r="AK163" s="72">
        <f t="shared" si="11"/>
        <v>0.92831012888123254</v>
      </c>
      <c r="AM163" s="14"/>
      <c r="AN163" s="14"/>
      <c r="AO163" s="18">
        <f t="shared" si="10"/>
        <v>8.0818881562229379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Inp_WWU!AG147*INDEX(Cal_FrontierShift!AG$243:AG$295,MATCH($H164,Cal_FrontierShift!$H$243:$H$295,0))</f>
        <v>0.64588084553303104</v>
      </c>
      <c r="AH164" s="18">
        <f>Inp_WWU!AH147*INDEX(Cal_FrontierShift!AH$243:AH$295,MATCH($H164,Cal_FrontierShift!$H$243:$H$295,0))</f>
        <v>2.080399576730787</v>
      </c>
      <c r="AI164" s="18">
        <f>Inp_WWU!AI147*INDEX(Cal_FrontierShift!AI$243:AI$295,MATCH($H164,Cal_FrontierShift!$H$243:$H$295,0))</f>
        <v>0.47705660728854615</v>
      </c>
      <c r="AJ164" s="18">
        <f>Inp_WWU!AJ147*INDEX(Cal_FrontierShift!AJ$243:AJ$295,MATCH($H164,Cal_FrontierShift!$H$243:$H$295,0))</f>
        <v>1.1679641890722412E-3</v>
      </c>
      <c r="AK164" s="18">
        <f>Inp_WWU!AK147*INDEX(Cal_FrontierShift!AK$243:AK$295,MATCH($H164,Cal_FrontierShift!$H$243:$H$295,0))</f>
        <v>1.3805890325915432E-3</v>
      </c>
      <c r="AM164" s="14"/>
      <c r="AN164" s="14"/>
      <c r="AO164" s="18">
        <f t="shared" si="10"/>
        <v>3.2058855827740285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158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0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0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0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0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2">
        <f>SUM(AG170:AG174)</f>
        <v>0.22234156159553356</v>
      </c>
      <c r="AH169" s="72">
        <f t="shared" ref="AH169:AK169" si="12">SUM(AH170:AH174)</f>
        <v>0.22125764703469719</v>
      </c>
      <c r="AI169" s="72">
        <f t="shared" si="12"/>
        <v>0.22123371407562378</v>
      </c>
      <c r="AJ169" s="72">
        <f t="shared" si="12"/>
        <v>0.22076042611983229</v>
      </c>
      <c r="AK169" s="72">
        <f t="shared" si="12"/>
        <v>0.22084201605175066</v>
      </c>
      <c r="AM169" s="14"/>
      <c r="AN169" s="14"/>
      <c r="AO169" s="18">
        <f t="shared" si="10"/>
        <v>1.1064353648774374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Inp_WWU!AG153*INDEX(Cal_FrontierShift!AG$243:AG$295,MATCH($H170,Cal_FrontierShift!$H$243:$H$295,0))</f>
        <v>0</v>
      </c>
      <c r="AH170" s="18">
        <f>Inp_WWU!AH153*INDEX(Cal_FrontierShift!AH$243:AH$295,MATCH($H170,Cal_FrontierShift!$H$243:$H$295,0))</f>
        <v>0</v>
      </c>
      <c r="AI170" s="18">
        <f>Inp_WWU!AI153*INDEX(Cal_FrontierShift!AI$243:AI$295,MATCH($H170,Cal_FrontierShift!$H$243:$H$295,0))</f>
        <v>0</v>
      </c>
      <c r="AJ170" s="18">
        <f>Inp_WWU!AJ153*INDEX(Cal_FrontierShift!AJ$243:AJ$295,MATCH($H170,Cal_FrontierShift!$H$243:$H$295,0))</f>
        <v>0</v>
      </c>
      <c r="AK170" s="18">
        <f>Inp_WWU!AK153*INDEX(Cal_FrontierShift!AK$243:AK$295,MATCH($H170,Cal_FrontierShift!$H$243:$H$295,0))</f>
        <v>0</v>
      </c>
      <c r="AM170" s="14"/>
      <c r="AN170" s="14"/>
      <c r="AO170" s="18">
        <f t="shared" si="10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308</v>
      </c>
      <c r="L171" s="3" t="s">
        <v>158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Inp_WWU!AG154*INDEX(Cal_FrontierShift!AG$243:AG$295,MATCH($H171,Cal_FrontierShift!$H$243:$H$295,0))</f>
        <v>0</v>
      </c>
      <c r="AH171" s="18">
        <f>Inp_WWU!AH154*INDEX(Cal_FrontierShift!AH$243:AH$295,MATCH($H171,Cal_FrontierShift!$H$243:$H$295,0))</f>
        <v>0</v>
      </c>
      <c r="AI171" s="18">
        <f>Inp_WWU!AI154*INDEX(Cal_FrontierShift!AI$243:AI$295,MATCH($H171,Cal_FrontierShift!$H$243:$H$295,0))</f>
        <v>0</v>
      </c>
      <c r="AJ171" s="18">
        <f>Inp_WWU!AJ154*INDEX(Cal_FrontierShift!AJ$243:AJ$295,MATCH($H171,Cal_FrontierShift!$H$243:$H$295,0))</f>
        <v>0</v>
      </c>
      <c r="AK171" s="18">
        <f>Inp_WWU!AK154*INDEX(Cal_FrontierShift!AK$243:AK$295,MATCH($H171,Cal_FrontierShift!$H$243:$H$295,0))</f>
        <v>0</v>
      </c>
      <c r="AM171" s="14"/>
      <c r="AN171" s="14"/>
      <c r="AO171" s="18">
        <f t="shared" si="10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184</v>
      </c>
      <c r="L172" s="3" t="s">
        <v>158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Inp_WWU!AG155*INDEX(Cal_FrontierShift!AG$243:AG$295,MATCH($H172,Cal_FrontierShift!$H$243:$H$295,0))</f>
        <v>0</v>
      </c>
      <c r="AH172" s="18">
        <f>Inp_WWU!AH155*INDEX(Cal_FrontierShift!AH$243:AH$295,MATCH($H172,Cal_FrontierShift!$H$243:$H$295,0))</f>
        <v>0</v>
      </c>
      <c r="AI172" s="18">
        <f>Inp_WWU!AI155*INDEX(Cal_FrontierShift!AI$243:AI$295,MATCH($H172,Cal_FrontierShift!$H$243:$H$295,0))</f>
        <v>0</v>
      </c>
      <c r="AJ172" s="18">
        <f>Inp_WWU!AJ155*INDEX(Cal_FrontierShift!AJ$243:AJ$295,MATCH($H172,Cal_FrontierShift!$H$243:$H$295,0))</f>
        <v>0</v>
      </c>
      <c r="AK172" s="18">
        <f>Inp_WWU!AK155*INDEX(Cal_FrontierShift!AK$243:AK$295,MATCH($H172,Cal_FrontierShift!$H$243:$H$295,0))</f>
        <v>0</v>
      </c>
      <c r="AM172" s="14"/>
      <c r="AN172" s="14"/>
      <c r="AO172" s="18">
        <f t="shared" si="10"/>
        <v>0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309</v>
      </c>
      <c r="L173" s="3" t="s">
        <v>158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Inp_WWU!AG156*INDEX(Cal_FrontierShift!AG$243:AG$295,MATCH($H173,Cal_FrontierShift!$H$243:$H$295,0))</f>
        <v>0</v>
      </c>
      <c r="AH173" s="18">
        <f>Inp_WWU!AH156*INDEX(Cal_FrontierShift!AH$243:AH$295,MATCH($H173,Cal_FrontierShift!$H$243:$H$295,0))</f>
        <v>0</v>
      </c>
      <c r="AI173" s="18">
        <f>Inp_WWU!AI156*INDEX(Cal_FrontierShift!AI$243:AI$295,MATCH($H173,Cal_FrontierShift!$H$243:$H$295,0))</f>
        <v>0</v>
      </c>
      <c r="AJ173" s="18">
        <f>Inp_WWU!AJ156*INDEX(Cal_FrontierShift!AJ$243:AJ$295,MATCH($H173,Cal_FrontierShift!$H$243:$H$295,0))</f>
        <v>0</v>
      </c>
      <c r="AK173" s="18">
        <f>Inp_WWU!AK156*INDEX(Cal_FrontierShift!AK$243:AK$295,MATCH($H173,Cal_FrontierShift!$H$243:$H$295,0))</f>
        <v>0</v>
      </c>
      <c r="AM173" s="14"/>
      <c r="AN173" s="14"/>
      <c r="AO173" s="18">
        <f t="shared" si="10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310</v>
      </c>
      <c r="L174" s="3" t="s">
        <v>158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Inp_WWU!AG157*INDEX(Cal_FrontierShift!AG$243:AG$295,MATCH($H174,Cal_FrontierShift!$H$243:$H$295,0))</f>
        <v>0.22234156159553356</v>
      </c>
      <c r="AH174" s="18">
        <f>Inp_WWU!AH157*INDEX(Cal_FrontierShift!AH$243:AH$295,MATCH($H174,Cal_FrontierShift!$H$243:$H$295,0))</f>
        <v>0.22125764703469719</v>
      </c>
      <c r="AI174" s="18">
        <f>Inp_WWU!AI157*INDEX(Cal_FrontierShift!AI$243:AI$295,MATCH($H174,Cal_FrontierShift!$H$243:$H$295,0))</f>
        <v>0.22123371407562378</v>
      </c>
      <c r="AJ174" s="18">
        <f>Inp_WWU!AJ157*INDEX(Cal_FrontierShift!AJ$243:AJ$295,MATCH($H174,Cal_FrontierShift!$H$243:$H$295,0))</f>
        <v>0.22076042611983229</v>
      </c>
      <c r="AK174" s="18">
        <f>Inp_WWU!AK157*INDEX(Cal_FrontierShift!AK$243:AK$295,MATCH($H174,Cal_FrontierShift!$H$243:$H$295,0))</f>
        <v>0.22084201605175066</v>
      </c>
      <c r="AM174" s="14"/>
      <c r="AN174" s="14"/>
      <c r="AO174" s="18">
        <f t="shared" si="10"/>
        <v>1.1064353648774374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185</v>
      </c>
      <c r="H175" s="4" t="s">
        <v>186</v>
      </c>
      <c r="L175" s="3" t="s">
        <v>158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2">
        <f>SUM(AG176:AG183)</f>
        <v>0.78837959641145128</v>
      </c>
      <c r="AH175" s="72">
        <f t="shared" ref="AH175:AK175" si="13">SUM(AH176:AH183)</f>
        <v>0.62205424482165583</v>
      </c>
      <c r="AI175" s="72">
        <f t="shared" si="13"/>
        <v>1.0394691502256712</v>
      </c>
      <c r="AJ175" s="72">
        <f t="shared" si="13"/>
        <v>0.61357669331580322</v>
      </c>
      <c r="AK175" s="72">
        <f t="shared" si="13"/>
        <v>0.70608752379689033</v>
      </c>
      <c r="AM175" s="14"/>
      <c r="AN175" s="14"/>
      <c r="AO175" s="18">
        <f t="shared" si="10"/>
        <v>3.7695672085714715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185</v>
      </c>
      <c r="H176" s="3" t="s">
        <v>187</v>
      </c>
      <c r="L176" s="3" t="s">
        <v>158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Inp_WWU!AG159*INDEX(Cal_FrontierShift!AG$243:AG$295,MATCH($H176,Cal_FrontierShift!$H$243:$H$295,0))</f>
        <v>0.78837959641145128</v>
      </c>
      <c r="AH176" s="18">
        <f>Inp_WWU!AH159*INDEX(Cal_FrontierShift!AH$243:AH$295,MATCH($H176,Cal_FrontierShift!$H$243:$H$295,0))</f>
        <v>0.62205424482165583</v>
      </c>
      <c r="AI176" s="18">
        <f>Inp_WWU!AI159*INDEX(Cal_FrontierShift!AI$243:AI$295,MATCH($H176,Cal_FrontierShift!$H$243:$H$295,0))</f>
        <v>1.0394691502256712</v>
      </c>
      <c r="AJ176" s="18">
        <f>Inp_WWU!AJ159*INDEX(Cal_FrontierShift!AJ$243:AJ$295,MATCH($H176,Cal_FrontierShift!$H$243:$H$295,0))</f>
        <v>0.61357669331580322</v>
      </c>
      <c r="AK176" s="18">
        <f>Inp_WWU!AK159*INDEX(Cal_FrontierShift!AK$243:AK$295,MATCH($H176,Cal_FrontierShift!$H$243:$H$295,0))</f>
        <v>0.70608752379689033</v>
      </c>
      <c r="AM176" s="14"/>
      <c r="AN176" s="14"/>
      <c r="AO176" s="18">
        <f t="shared" si="10"/>
        <v>3.7695672085714715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185</v>
      </c>
      <c r="H177" s="3" t="s">
        <v>188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Inp_WWU!AG160*INDEX(Cal_FrontierShift!AG$243:AG$295,MATCH($H177,Cal_FrontierShift!$H$243:$H$295,0))</f>
        <v>0</v>
      </c>
      <c r="AH177" s="18">
        <f>Inp_WWU!AH160*INDEX(Cal_FrontierShift!AH$243:AH$295,MATCH($H177,Cal_FrontierShift!$H$243:$H$295,0))</f>
        <v>0</v>
      </c>
      <c r="AI177" s="18">
        <f>Inp_WWU!AI160*INDEX(Cal_FrontierShift!AI$243:AI$295,MATCH($H177,Cal_FrontierShift!$H$243:$H$295,0))</f>
        <v>0</v>
      </c>
      <c r="AJ177" s="18">
        <f>Inp_WWU!AJ160*INDEX(Cal_FrontierShift!AJ$243:AJ$295,MATCH($H177,Cal_FrontierShift!$H$243:$H$295,0))</f>
        <v>0</v>
      </c>
      <c r="AK177" s="18">
        <f>Inp_WWU!AK160*INDEX(Cal_FrontierShift!AK$243:AK$295,MATCH($H177,Cal_FrontierShift!$H$243:$H$295,0))</f>
        <v>0</v>
      </c>
      <c r="AM177" s="14"/>
      <c r="AN177" s="14"/>
      <c r="AO177" s="18">
        <f t="shared" si="10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185</v>
      </c>
      <c r="H178" s="3" t="s">
        <v>189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Inp_WWU!AG161*INDEX(Cal_FrontierShift!AG$243:AG$295,MATCH($H178,Cal_FrontierShift!$H$243:$H$295,0))</f>
        <v>0</v>
      </c>
      <c r="AH178" s="18">
        <f>Inp_WWU!AH161*INDEX(Cal_FrontierShift!AH$243:AH$295,MATCH($H178,Cal_FrontierShift!$H$243:$H$295,0))</f>
        <v>0</v>
      </c>
      <c r="AI178" s="18">
        <f>Inp_WWU!AI161*INDEX(Cal_FrontierShift!AI$243:AI$295,MATCH($H178,Cal_FrontierShift!$H$243:$H$295,0))</f>
        <v>0</v>
      </c>
      <c r="AJ178" s="18">
        <f>Inp_WWU!AJ161*INDEX(Cal_FrontierShift!AJ$243:AJ$295,MATCH($H178,Cal_FrontierShift!$H$243:$H$295,0))</f>
        <v>0</v>
      </c>
      <c r="AK178" s="18">
        <f>Inp_WWU!AK161*INDEX(Cal_FrontierShift!AK$243:AK$295,MATCH($H178,Cal_FrontierShift!$H$243:$H$295,0))</f>
        <v>0</v>
      </c>
      <c r="AM178" s="14"/>
      <c r="AN178" s="14"/>
      <c r="AO178" s="18">
        <f t="shared" si="10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185</v>
      </c>
      <c r="H179" s="3" t="s">
        <v>190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Inp_WWU!AG162*INDEX(Cal_FrontierShift!AG$243:AG$295,MATCH($H179,Cal_FrontierShift!$H$243:$H$295,0))</f>
        <v>0</v>
      </c>
      <c r="AH179" s="18">
        <f>Inp_WWU!AH162*INDEX(Cal_FrontierShift!AH$243:AH$295,MATCH($H179,Cal_FrontierShift!$H$243:$H$295,0))</f>
        <v>0</v>
      </c>
      <c r="AI179" s="18">
        <f>Inp_WWU!AI162*INDEX(Cal_FrontierShift!AI$243:AI$295,MATCH($H179,Cal_FrontierShift!$H$243:$H$295,0))</f>
        <v>0</v>
      </c>
      <c r="AJ179" s="18">
        <f>Inp_WWU!AJ162*INDEX(Cal_FrontierShift!AJ$243:AJ$295,MATCH($H179,Cal_FrontierShift!$H$243:$H$295,0))</f>
        <v>0</v>
      </c>
      <c r="AK179" s="18">
        <f>Inp_WWU!AK162*INDEX(Cal_FrontierShift!AK$243:AK$295,MATCH($H179,Cal_FrontierShift!$H$243:$H$295,0))</f>
        <v>0</v>
      </c>
      <c r="AM179" s="14"/>
      <c r="AN179" s="14"/>
      <c r="AO179" s="18">
        <f t="shared" si="10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185</v>
      </c>
      <c r="H180" s="3" t="s">
        <v>191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Inp_WWU!AG163*INDEX(Cal_FrontierShift!AG$243:AG$295,MATCH($H180,Cal_FrontierShift!$H$243:$H$295,0))</f>
        <v>0</v>
      </c>
      <c r="AH180" s="18">
        <f>Inp_WWU!AH163*INDEX(Cal_FrontierShift!AH$243:AH$295,MATCH($H180,Cal_FrontierShift!$H$243:$H$295,0))</f>
        <v>0</v>
      </c>
      <c r="AI180" s="18">
        <f>Inp_WWU!AI163*INDEX(Cal_FrontierShift!AI$243:AI$295,MATCH($H180,Cal_FrontierShift!$H$243:$H$295,0))</f>
        <v>0</v>
      </c>
      <c r="AJ180" s="18">
        <f>Inp_WWU!AJ163*INDEX(Cal_FrontierShift!AJ$243:AJ$295,MATCH($H180,Cal_FrontierShift!$H$243:$H$295,0))</f>
        <v>0</v>
      </c>
      <c r="AK180" s="18">
        <f>Inp_WWU!AK163*INDEX(Cal_FrontierShift!AK$243:AK$295,MATCH($H180,Cal_FrontierShift!$H$243:$H$295,0))</f>
        <v>0</v>
      </c>
      <c r="AM180" s="14"/>
      <c r="AN180" s="14"/>
      <c r="AO180" s="18">
        <f t="shared" si="10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185</v>
      </c>
      <c r="H181" s="3" t="s">
        <v>192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Inp_WWU!AG164*INDEX(Cal_FrontierShift!AG$243:AG$295,MATCH($H181,Cal_FrontierShift!$H$243:$H$295,0))</f>
        <v>0</v>
      </c>
      <c r="AH181" s="18">
        <f>Inp_WWU!AH164*INDEX(Cal_FrontierShift!AH$243:AH$295,MATCH($H181,Cal_FrontierShift!$H$243:$H$295,0))</f>
        <v>0</v>
      </c>
      <c r="AI181" s="18">
        <f>Inp_WWU!AI164*INDEX(Cal_FrontierShift!AI$243:AI$295,MATCH($H181,Cal_FrontierShift!$H$243:$H$295,0))</f>
        <v>0</v>
      </c>
      <c r="AJ181" s="18">
        <f>Inp_WWU!AJ164*INDEX(Cal_FrontierShift!AJ$243:AJ$295,MATCH($H181,Cal_FrontierShift!$H$243:$H$295,0))</f>
        <v>0</v>
      </c>
      <c r="AK181" s="18">
        <f>Inp_WWU!AK164*INDEX(Cal_FrontierShift!AK$243:AK$295,MATCH($H181,Cal_FrontierShift!$H$243:$H$295,0))</f>
        <v>0</v>
      </c>
      <c r="AM181" s="14"/>
      <c r="AN181" s="14"/>
      <c r="AO181" s="18">
        <f t="shared" si="10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185</v>
      </c>
      <c r="H182" s="3" t="s">
        <v>193</v>
      </c>
      <c r="L182" s="3" t="s">
        <v>158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Inp_WWU!AG165*INDEX(Cal_FrontierShift!AG$243:AG$295,MATCH($H182,Cal_FrontierShift!$H$243:$H$295,0))</f>
        <v>0</v>
      </c>
      <c r="AH182" s="18">
        <f>Inp_WWU!AH165*INDEX(Cal_FrontierShift!AH$243:AH$295,MATCH($H182,Cal_FrontierShift!$H$243:$H$295,0))</f>
        <v>0</v>
      </c>
      <c r="AI182" s="18">
        <f>Inp_WWU!AI165*INDEX(Cal_FrontierShift!AI$243:AI$295,MATCH($H182,Cal_FrontierShift!$H$243:$H$295,0))</f>
        <v>0</v>
      </c>
      <c r="AJ182" s="18">
        <f>Inp_WWU!AJ165*INDEX(Cal_FrontierShift!AJ$243:AJ$295,MATCH($H182,Cal_FrontierShift!$H$243:$H$295,0))</f>
        <v>0</v>
      </c>
      <c r="AK182" s="18">
        <f>Inp_WWU!AK165*INDEX(Cal_FrontierShift!AK$243:AK$295,MATCH($H182,Cal_FrontierShift!$H$243:$H$295,0))</f>
        <v>0</v>
      </c>
      <c r="AM182" s="14"/>
      <c r="AN182" s="14"/>
      <c r="AO182" s="18">
        <f t="shared" si="10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185</v>
      </c>
      <c r="H183" s="3" t="s">
        <v>194</v>
      </c>
      <c r="L183" s="3" t="s">
        <v>158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Inp_WWU!AG166*INDEX(Cal_FrontierShift!AG$243:AG$295,MATCH($H183,Cal_FrontierShift!$H$243:$H$295,0))</f>
        <v>0</v>
      </c>
      <c r="AH183" s="18">
        <f>Inp_WWU!AH166*INDEX(Cal_FrontierShift!AH$243:AH$295,MATCH($H183,Cal_FrontierShift!$H$243:$H$295,0))</f>
        <v>0</v>
      </c>
      <c r="AI183" s="18">
        <f>Inp_WWU!AI166*INDEX(Cal_FrontierShift!AI$243:AI$295,MATCH($H183,Cal_FrontierShift!$H$243:$H$295,0))</f>
        <v>0</v>
      </c>
      <c r="AJ183" s="18">
        <f>Inp_WWU!AJ166*INDEX(Cal_FrontierShift!AJ$243:AJ$295,MATCH($H183,Cal_FrontierShift!$H$243:$H$295,0))</f>
        <v>0</v>
      </c>
      <c r="AK183" s="18">
        <f>Inp_WWU!AK166*INDEX(Cal_FrontierShift!AK$243:AK$295,MATCH($H183,Cal_FrontierShift!$H$243:$H$295,0))</f>
        <v>0</v>
      </c>
      <c r="AM183" s="14"/>
      <c r="AN183" s="14"/>
      <c r="AO183" s="18">
        <f t="shared" si="10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195</v>
      </c>
      <c r="H184" s="4" t="s">
        <v>196</v>
      </c>
      <c r="L184" s="3" t="s">
        <v>158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Inp_WWU!AG167*INDEX(Cal_FrontierShift!AG$243:AG$295,MATCH($H184,Cal_FrontierShift!$H$243:$H$295,0))</f>
        <v>0</v>
      </c>
      <c r="AH184" s="18">
        <f>Inp_WWU!AH167*INDEX(Cal_FrontierShift!AH$243:AH$295,MATCH($H184,Cal_FrontierShift!$H$243:$H$295,0))</f>
        <v>0</v>
      </c>
      <c r="AI184" s="18">
        <f>Inp_WWU!AI167*INDEX(Cal_FrontierShift!AI$243:AI$295,MATCH($H184,Cal_FrontierShift!$H$243:$H$295,0))</f>
        <v>0</v>
      </c>
      <c r="AJ184" s="18">
        <f>Inp_WWU!AJ167*INDEX(Cal_FrontierShift!AJ$243:AJ$295,MATCH($H184,Cal_FrontierShift!$H$243:$H$295,0))</f>
        <v>0</v>
      </c>
      <c r="AK184" s="18">
        <f>Inp_WWU!AK167*INDEX(Cal_FrontierShift!AK$243:AK$295,MATCH($H184,Cal_FrontierShift!$H$243:$H$295,0))</f>
        <v>0</v>
      </c>
      <c r="AM184" s="14"/>
      <c r="AN184" s="14"/>
      <c r="AO184" s="18">
        <f t="shared" si="10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197</v>
      </c>
      <c r="H185" s="4" t="s">
        <v>198</v>
      </c>
      <c r="L185" s="3" t="s">
        <v>158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0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197</v>
      </c>
      <c r="H186" s="104" t="s">
        <v>199</v>
      </c>
      <c r="L186" s="3" t="s">
        <v>158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0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197</v>
      </c>
      <c r="H187" s="105" t="s">
        <v>200</v>
      </c>
      <c r="L187" s="3" t="s">
        <v>158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0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197</v>
      </c>
      <c r="H188" s="105" t="s">
        <v>201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0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197</v>
      </c>
      <c r="H189" s="105" t="s">
        <v>202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0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197</v>
      </c>
      <c r="H190" s="105" t="s">
        <v>203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0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197</v>
      </c>
      <c r="H191" s="105" t="s">
        <v>204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0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197</v>
      </c>
      <c r="H192" s="105" t="s">
        <v>1107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0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197</v>
      </c>
      <c r="H193" s="105" t="s">
        <v>206</v>
      </c>
      <c r="L193" s="3" t="s">
        <v>158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0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197</v>
      </c>
      <c r="H194" s="105" t="s">
        <v>207</v>
      </c>
      <c r="L194" s="3" t="s">
        <v>158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0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197</v>
      </c>
      <c r="H195" s="105" t="s">
        <v>1108</v>
      </c>
      <c r="L195" s="3" t="s">
        <v>158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0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197</v>
      </c>
      <c r="H196" s="105" t="s">
        <v>1109</v>
      </c>
      <c r="L196" s="3" t="s">
        <v>158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0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197</v>
      </c>
      <c r="H197" s="105" t="s">
        <v>1110</v>
      </c>
      <c r="L197" s="3" t="s">
        <v>158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0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197</v>
      </c>
      <c r="H198" s="105" t="s">
        <v>195</v>
      </c>
      <c r="L198" s="3" t="s">
        <v>158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0"/>
        <v>0</v>
      </c>
      <c r="AQ198" s="14"/>
      <c r="AR198" s="14"/>
      <c r="AS198" s="14"/>
    </row>
    <row r="199" spans="5:45" x14ac:dyDescent="0.3">
      <c r="E199" s="4" t="s">
        <v>209</v>
      </c>
      <c r="H199" s="4" t="s">
        <v>209</v>
      </c>
      <c r="L199" s="3" t="s">
        <v>158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2">
        <f>SUM(AG200:AG205)</f>
        <v>2.716027850003397</v>
      </c>
      <c r="AH199" s="72">
        <f t="shared" ref="AH199:AK199" si="14">SUM(AH200:AH205)</f>
        <v>9.2983340693324177</v>
      </c>
      <c r="AI199" s="72">
        <f t="shared" si="14"/>
        <v>1.9672091236048561</v>
      </c>
      <c r="AJ199" s="72">
        <f t="shared" si="14"/>
        <v>1.2759834527371281</v>
      </c>
      <c r="AK199" s="72">
        <f t="shared" si="14"/>
        <v>0.7448087479956641</v>
      </c>
      <c r="AM199" s="14"/>
      <c r="AN199" s="14"/>
      <c r="AO199" s="18">
        <f t="shared" si="10"/>
        <v>16.002363243673464</v>
      </c>
      <c r="AQ199" s="14"/>
      <c r="AR199" s="14"/>
      <c r="AS199" s="14"/>
    </row>
    <row r="200" spans="5:45" x14ac:dyDescent="0.3">
      <c r="E200" s="3" t="s">
        <v>209</v>
      </c>
      <c r="H200" s="3" t="s">
        <v>311</v>
      </c>
      <c r="L200" s="3" t="s">
        <v>158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Inp_WWU!AG183*INDEX(Cal_FrontierShift!AG$243:AG$295,MATCH($H200,Cal_FrontierShift!$H$243:$H$295,0))</f>
        <v>2.3323313929492122</v>
      </c>
      <c r="AH200" s="18">
        <f>Inp_WWU!AH183*INDEX(Cal_FrontierShift!AH$243:AH$295,MATCH($H200,Cal_FrontierShift!$H$243:$H$295,0))</f>
        <v>9.0332865624173326</v>
      </c>
      <c r="AI200" s="18">
        <f>Inp_WWU!AI183*INDEX(Cal_FrontierShift!AI$243:AI$295,MATCH($H200,Cal_FrontierShift!$H$243:$H$295,0))</f>
        <v>1.2788719413504999</v>
      </c>
      <c r="AJ200" s="18">
        <f>Inp_WWU!AJ183*INDEX(Cal_FrontierShift!AJ$243:AJ$295,MATCH($H200,Cal_FrontierShift!$H$243:$H$295,0))</f>
        <v>0</v>
      </c>
      <c r="AK200" s="18">
        <f>Inp_WWU!AK183*INDEX(Cal_FrontierShift!AK$243:AK$295,MATCH($H200,Cal_FrontierShift!$H$243:$H$295,0))</f>
        <v>0</v>
      </c>
      <c r="AM200" s="14"/>
      <c r="AN200" s="14"/>
      <c r="AO200" s="18">
        <f t="shared" si="10"/>
        <v>12.644489896717046</v>
      </c>
      <c r="AQ200" s="14"/>
      <c r="AR200" s="14"/>
      <c r="AS200" s="14"/>
    </row>
    <row r="201" spans="5:45" x14ac:dyDescent="0.3">
      <c r="E201" s="3" t="s">
        <v>209</v>
      </c>
      <c r="H201" s="3" t="s">
        <v>210</v>
      </c>
      <c r="L201" s="3" t="s">
        <v>158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Inp_WWU!AG184*INDEX(Cal_FrontierShift!AG$243:AG$295,MATCH($H201,Cal_FrontierShift!$H$243:$H$295,0))</f>
        <v>0</v>
      </c>
      <c r="AH201" s="18">
        <f>Inp_WWU!AH184*INDEX(Cal_FrontierShift!AH$243:AH$295,MATCH($H201,Cal_FrontierShift!$H$243:$H$295,0))</f>
        <v>0</v>
      </c>
      <c r="AI201" s="18">
        <f>Inp_WWU!AI184*INDEX(Cal_FrontierShift!AI$243:AI$295,MATCH($H201,Cal_FrontierShift!$H$243:$H$295,0))</f>
        <v>0</v>
      </c>
      <c r="AJ201" s="18">
        <f>Inp_WWU!AJ184*INDEX(Cal_FrontierShift!AJ$243:AJ$295,MATCH($H201,Cal_FrontierShift!$H$243:$H$295,0))</f>
        <v>0</v>
      </c>
      <c r="AK201" s="18">
        <f>Inp_WWU!AK184*INDEX(Cal_FrontierShift!AK$243:AK$295,MATCH($H201,Cal_FrontierShift!$H$243:$H$295,0))</f>
        <v>0</v>
      </c>
      <c r="AM201" s="14"/>
      <c r="AN201" s="14"/>
      <c r="AO201" s="18">
        <f t="shared" si="10"/>
        <v>0</v>
      </c>
      <c r="AQ201" s="14"/>
      <c r="AR201" s="14"/>
      <c r="AS201" s="14"/>
    </row>
    <row r="202" spans="5:45" x14ac:dyDescent="0.3">
      <c r="E202" s="3" t="s">
        <v>209</v>
      </c>
      <c r="H202" s="3" t="s">
        <v>211</v>
      </c>
      <c r="L202" s="3" t="s">
        <v>158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Inp_WWU!AG185*INDEX(Cal_FrontierShift!AG$243:AG$295,MATCH($H202,Cal_FrontierShift!$H$243:$H$295,0))</f>
        <v>0</v>
      </c>
      <c r="AH202" s="18">
        <f>Inp_WWU!AH185*INDEX(Cal_FrontierShift!AH$243:AH$295,MATCH($H202,Cal_FrontierShift!$H$243:$H$295,0))</f>
        <v>0</v>
      </c>
      <c r="AI202" s="18">
        <f>Inp_WWU!AI185*INDEX(Cal_FrontierShift!AI$243:AI$295,MATCH($H202,Cal_FrontierShift!$H$243:$H$295,0))</f>
        <v>0</v>
      </c>
      <c r="AJ202" s="18">
        <f>Inp_WWU!AJ185*INDEX(Cal_FrontierShift!AJ$243:AJ$295,MATCH($H202,Cal_FrontierShift!$H$243:$H$295,0))</f>
        <v>0</v>
      </c>
      <c r="AK202" s="18">
        <f>Inp_WWU!AK185*INDEX(Cal_FrontierShift!AK$243:AK$295,MATCH($H202,Cal_FrontierShift!$H$243:$H$295,0))</f>
        <v>0</v>
      </c>
      <c r="AM202" s="14"/>
      <c r="AN202" s="14"/>
      <c r="AO202" s="18">
        <f t="shared" si="10"/>
        <v>0</v>
      </c>
      <c r="AQ202" s="14"/>
      <c r="AR202" s="14"/>
      <c r="AS202" s="14"/>
    </row>
    <row r="203" spans="5:45" x14ac:dyDescent="0.3">
      <c r="E203" s="3" t="s">
        <v>209</v>
      </c>
      <c r="H203" s="3" t="s">
        <v>213</v>
      </c>
      <c r="L203" s="3" t="s">
        <v>158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Inp_WWU!AG186*INDEX(Cal_FrontierShift!AG$243:AG$295,MATCH($H203,Cal_FrontierShift!$H$243:$H$295,0))</f>
        <v>0</v>
      </c>
      <c r="AH203" s="18">
        <f>Inp_WWU!AH186*INDEX(Cal_FrontierShift!AH$243:AH$295,MATCH($H203,Cal_FrontierShift!$H$243:$H$295,0))</f>
        <v>0</v>
      </c>
      <c r="AI203" s="18">
        <f>Inp_WWU!AI186*INDEX(Cal_FrontierShift!AI$243:AI$295,MATCH($H203,Cal_FrontierShift!$H$243:$H$295,0))</f>
        <v>0</v>
      </c>
      <c r="AJ203" s="18">
        <f>Inp_WWU!AJ186*INDEX(Cal_FrontierShift!AJ$243:AJ$295,MATCH($H203,Cal_FrontierShift!$H$243:$H$295,0))</f>
        <v>0</v>
      </c>
      <c r="AK203" s="18">
        <f>Inp_WWU!AK186*INDEX(Cal_FrontierShift!AK$243:AK$295,MATCH($H203,Cal_FrontierShift!$H$243:$H$295,0))</f>
        <v>0</v>
      </c>
      <c r="AM203" s="14"/>
      <c r="AN203" s="14"/>
      <c r="AO203" s="18">
        <f t="shared" si="10"/>
        <v>0</v>
      </c>
      <c r="AQ203" s="14"/>
      <c r="AR203" s="14"/>
      <c r="AS203" s="14"/>
    </row>
    <row r="204" spans="5:45" x14ac:dyDescent="0.3">
      <c r="E204" s="3" t="s">
        <v>209</v>
      </c>
      <c r="H204" s="3" t="s">
        <v>214</v>
      </c>
      <c r="L204" s="3" t="s">
        <v>158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Inp_WWU!AG187*INDEX(Cal_FrontierShift!AG$243:AG$295,MATCH($H204,Cal_FrontierShift!$H$243:$H$295,0))</f>
        <v>0.21463784716725001</v>
      </c>
      <c r="AH204" s="18">
        <f>Inp_WWU!AH187*INDEX(Cal_FrontierShift!AH$243:AH$295,MATCH($H204,Cal_FrontierShift!$H$243:$H$295,0))</f>
        <v>7.6214928949337263E-2</v>
      </c>
      <c r="AI204" s="18">
        <f>Inp_WWU!AI187*INDEX(Cal_FrontierShift!AI$243:AI$295,MATCH($H204,Cal_FrontierShift!$H$243:$H$295,0))</f>
        <v>0.28860073330987424</v>
      </c>
      <c r="AJ204" s="18">
        <f>Inp_WWU!AJ187*INDEX(Cal_FrontierShift!AJ$243:AJ$295,MATCH($H204,Cal_FrontierShift!$H$243:$H$295,0))</f>
        <v>1.2665923333680311</v>
      </c>
      <c r="AK204" s="18">
        <f>Inp_WWU!AK187*INDEX(Cal_FrontierShift!AK$243:AK$295,MATCH($H204,Cal_FrontierShift!$H$243:$H$295,0))</f>
        <v>0.73091876112792609</v>
      </c>
      <c r="AM204" s="14"/>
      <c r="AN204" s="14"/>
      <c r="AO204" s="18">
        <f t="shared" si="10"/>
        <v>2.5769646039224186</v>
      </c>
      <c r="AQ204" s="14"/>
      <c r="AR204" s="14"/>
      <c r="AS204" s="14"/>
    </row>
    <row r="205" spans="5:45" x14ac:dyDescent="0.3">
      <c r="E205" s="3" t="s">
        <v>209</v>
      </c>
      <c r="H205" s="3" t="s">
        <v>215</v>
      </c>
      <c r="L205" s="3" t="s">
        <v>158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Inp_WWU!AG188*INDEX(Cal_FrontierShift!AG$243:AG$295,MATCH($H205,Cal_FrontierShift!$H$243:$H$295,0))</f>
        <v>0.16905860988693469</v>
      </c>
      <c r="AH205" s="18">
        <f>Inp_WWU!AH188*INDEX(Cal_FrontierShift!AH$243:AH$295,MATCH($H205,Cal_FrontierShift!$H$243:$H$295,0))</f>
        <v>0.18883257796574843</v>
      </c>
      <c r="AI205" s="18">
        <f>Inp_WWU!AI188*INDEX(Cal_FrontierShift!AI$243:AI$295,MATCH($H205,Cal_FrontierShift!$H$243:$H$295,0))</f>
        <v>0.39973644894448201</v>
      </c>
      <c r="AJ205" s="18">
        <f>Inp_WWU!AJ188*INDEX(Cal_FrontierShift!AJ$243:AJ$295,MATCH($H205,Cal_FrontierShift!$H$243:$H$295,0))</f>
        <v>9.3911193690970046E-3</v>
      </c>
      <c r="AK205" s="18">
        <f>Inp_WWU!AK188*INDEX(Cal_FrontierShift!AK$243:AK$295,MATCH($H205,Cal_FrontierShift!$H$243:$H$295,0))</f>
        <v>1.3889986867738048E-2</v>
      </c>
      <c r="AM205" s="14"/>
      <c r="AN205" s="14"/>
      <c r="AO205" s="18">
        <f t="shared" si="10"/>
        <v>0.78090874303400015</v>
      </c>
      <c r="AQ205" s="14"/>
      <c r="AR205" s="14"/>
      <c r="AS205" s="14"/>
    </row>
    <row r="206" spans="5:45" x14ac:dyDescent="0.3">
      <c r="E206" s="4" t="s">
        <v>216</v>
      </c>
      <c r="H206" s="4" t="s">
        <v>216</v>
      </c>
      <c r="L206" s="3" t="s">
        <v>158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Inp_WWU!AG189*INDEX(Cal_FrontierShift!AG$243:AG$295,MATCH($H206,Cal_FrontierShift!$H$243:$H$295,0))</f>
        <v>0</v>
      </c>
      <c r="AH206" s="18">
        <f>Inp_WWU!AH189*INDEX(Cal_FrontierShift!AH$243:AH$295,MATCH($H206,Cal_FrontierShift!$H$243:$H$295,0))</f>
        <v>0</v>
      </c>
      <c r="AI206" s="18">
        <f>Inp_WWU!AI189*INDEX(Cal_FrontierShift!AI$243:AI$295,MATCH($H206,Cal_FrontierShift!$H$243:$H$295,0))</f>
        <v>0</v>
      </c>
      <c r="AJ206" s="18">
        <f>Inp_WWU!AJ189*INDEX(Cal_FrontierShift!AJ$243:AJ$295,MATCH($H206,Cal_FrontierShift!$H$243:$H$295,0))</f>
        <v>0</v>
      </c>
      <c r="AK206" s="18">
        <f>Inp_WWU!AK189*INDEX(Cal_FrontierShift!AK$243:AK$295,MATCH($H206,Cal_FrontierShift!$H$243:$H$295,0))</f>
        <v>0</v>
      </c>
      <c r="AM206" s="14"/>
      <c r="AN206" s="14"/>
      <c r="AO206" s="18">
        <f t="shared" si="10"/>
        <v>0</v>
      </c>
      <c r="AQ206" s="14"/>
      <c r="AR206" s="14"/>
      <c r="AS206" s="14"/>
    </row>
    <row r="207" spans="5:45" x14ac:dyDescent="0.3">
      <c r="E207" s="3" t="s">
        <v>216</v>
      </c>
      <c r="H207" s="3" t="s">
        <v>217</v>
      </c>
      <c r="L207" s="3" t="s">
        <v>158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0"/>
        <v>0</v>
      </c>
      <c r="AQ207" s="14"/>
      <c r="AR207" s="14"/>
      <c r="AS207" s="14"/>
    </row>
    <row r="208" spans="5:45" x14ac:dyDescent="0.3">
      <c r="E208" s="3" t="s">
        <v>216</v>
      </c>
      <c r="H208" s="3" t="s">
        <v>218</v>
      </c>
      <c r="L208" s="3" t="s">
        <v>158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0"/>
        <v>0</v>
      </c>
      <c r="AQ208" s="14"/>
      <c r="AR208" s="14"/>
      <c r="AS208" s="14"/>
    </row>
    <row r="209" spans="2:61" x14ac:dyDescent="0.3">
      <c r="E209" s="3" t="s">
        <v>216</v>
      </c>
      <c r="H209" s="3" t="s">
        <v>219</v>
      </c>
      <c r="L209" s="3" t="s">
        <v>158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0"/>
        <v>0</v>
      </c>
      <c r="AQ209" s="14"/>
      <c r="AR209" s="14"/>
      <c r="AS209" s="14"/>
    </row>
    <row r="210" spans="2:61" x14ac:dyDescent="0.3">
      <c r="E210" s="3" t="s">
        <v>216</v>
      </c>
      <c r="H210" s="3" t="s">
        <v>220</v>
      </c>
      <c r="L210" s="3" t="s">
        <v>158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0"/>
        <v>0</v>
      </c>
      <c r="AQ210" s="14"/>
      <c r="AR210" s="14"/>
      <c r="AS210" s="14"/>
    </row>
    <row r="211" spans="2:61" x14ac:dyDescent="0.3">
      <c r="E211" s="3" t="s">
        <v>216</v>
      </c>
      <c r="H211" s="3" t="s">
        <v>221</v>
      </c>
      <c r="L211" s="3" t="s">
        <v>158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0"/>
        <v>0</v>
      </c>
      <c r="AQ211" s="14"/>
      <c r="AR211" s="14"/>
      <c r="AS211" s="14"/>
    </row>
    <row r="212" spans="2:61" x14ac:dyDescent="0.3">
      <c r="E212" s="3" t="s">
        <v>216</v>
      </c>
      <c r="H212" s="3" t="s">
        <v>222</v>
      </c>
      <c r="L212" s="3" t="s">
        <v>158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0"/>
        <v>0</v>
      </c>
      <c r="AQ212" s="14"/>
      <c r="AR212" s="14"/>
      <c r="AS212" s="14"/>
    </row>
    <row r="213" spans="2:61" x14ac:dyDescent="0.3">
      <c r="E213" s="3" t="s">
        <v>216</v>
      </c>
      <c r="H213" s="3" t="s">
        <v>223</v>
      </c>
      <c r="L213" s="3" t="s">
        <v>158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0"/>
        <v>0</v>
      </c>
      <c r="AQ213" s="14"/>
      <c r="AR213" s="14"/>
      <c r="AS213" s="14"/>
    </row>
    <row r="214" spans="2:61" x14ac:dyDescent="0.3">
      <c r="E214" s="3" t="s">
        <v>216</v>
      </c>
      <c r="H214" s="3" t="s">
        <v>224</v>
      </c>
      <c r="L214" s="3" t="s">
        <v>158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0"/>
        <v>0</v>
      </c>
      <c r="AQ214" s="14"/>
      <c r="AR214" s="14"/>
      <c r="AS214" s="14"/>
    </row>
    <row r="216" spans="2:61" ht="14.65" x14ac:dyDescent="0.35">
      <c r="B216" s="10" t="s">
        <v>1188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1190</v>
      </c>
    </row>
    <row r="219" spans="2:61" x14ac:dyDescent="0.3">
      <c r="E219" s="4" t="s">
        <v>166</v>
      </c>
      <c r="H219" s="4" t="s">
        <v>166</v>
      </c>
      <c r="L219" s="3" t="s">
        <v>158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243.71847692516573</v>
      </c>
      <c r="AH219" s="18">
        <f>AH221+AH258+AH265</f>
        <v>230.3476966408814</v>
      </c>
      <c r="AI219" s="18">
        <f>AI221+AI258+AI265</f>
        <v>224.14117319129394</v>
      </c>
      <c r="AJ219" s="18">
        <f>AJ221+AJ258+AJ265</f>
        <v>223.88629674083975</v>
      </c>
      <c r="AK219" s="18">
        <f>AK221+AK258+AK265</f>
        <v>223.22872833573638</v>
      </c>
      <c r="AM219" s="14"/>
      <c r="AN219" s="14"/>
      <c r="AO219" s="18">
        <f>SUM(AG219:AK219)</f>
        <v>1145.3223718339173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158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2">
        <f>AG222+AG244</f>
        <v>96.693077405409937</v>
      </c>
      <c r="AH221" s="72">
        <f t="shared" ref="AH221:AK221" si="15">AH222+AH244</f>
        <v>92.551706700407763</v>
      </c>
      <c r="AI221" s="72">
        <f t="shared" si="15"/>
        <v>92.70348905268051</v>
      </c>
      <c r="AJ221" s="72">
        <f t="shared" si="15"/>
        <v>91.046388832755497</v>
      </c>
      <c r="AK221" s="72">
        <f t="shared" si="15"/>
        <v>90.164981812366548</v>
      </c>
      <c r="AM221" s="14"/>
      <c r="AN221" s="14"/>
      <c r="AO221" s="18">
        <f t="shared" ref="AO221:AO273" si="16">SUM(AG221:AK221)</f>
        <v>463.15964380362021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158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2">
        <f>SUM(AG223,AG228,AG234,AG243)</f>
        <v>96.693077405409937</v>
      </c>
      <c r="AH222" s="72">
        <f t="shared" ref="AH222:AK222" si="17">SUM(AH223,AH228,AH234,AH243)</f>
        <v>92.551706700407763</v>
      </c>
      <c r="AI222" s="72">
        <f t="shared" si="17"/>
        <v>92.70348905268051</v>
      </c>
      <c r="AJ222" s="72">
        <f t="shared" si="17"/>
        <v>91.046388832755497</v>
      </c>
      <c r="AK222" s="72">
        <f t="shared" si="17"/>
        <v>90.164981812366548</v>
      </c>
      <c r="AM222" s="14"/>
      <c r="AN222" s="14"/>
      <c r="AO222" s="18">
        <f t="shared" si="16"/>
        <v>463.15964380362021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158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Inp_WWU_sub!AG128*INDEX(Cal_FrontierShift!AG$243:AG$295,MATCH($H223,Cal_FrontierShift!$H$243:$H$295,0))</f>
        <v>21.656176682858387</v>
      </c>
      <c r="AH223" s="18">
        <f>Inp_WWU_sub!AH128*INDEX(Cal_FrontierShift!AH$243:AH$295,MATCH($H223,Cal_FrontierShift!$H$243:$H$295,0))</f>
        <v>21.287703491671095</v>
      </c>
      <c r="AI223" s="18">
        <f>Inp_WWU_sub!AI128*INDEX(Cal_FrontierShift!AI$243:AI$295,MATCH($H223,Cal_FrontierShift!$H$243:$H$295,0))</f>
        <v>21.46665241750032</v>
      </c>
      <c r="AJ223" s="18">
        <f>Inp_WWU_sub!AJ128*INDEX(Cal_FrontierShift!AJ$243:AJ$295,MATCH($H223,Cal_FrontierShift!$H$243:$H$295,0))</f>
        <v>19.878724745305604</v>
      </c>
      <c r="AK223" s="18">
        <f>Inp_WWU_sub!AK128*INDEX(Cal_FrontierShift!AK$243:AK$295,MATCH($H223,Cal_FrontierShift!$H$243:$H$295,0))</f>
        <v>19.83198889593341</v>
      </c>
      <c r="AM223" s="14"/>
      <c r="AN223" s="14"/>
      <c r="AO223" s="18">
        <f t="shared" si="16"/>
        <v>104.12124623326881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158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6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158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6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158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6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158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6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158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2">
        <f>SUM(AG229:AG233)</f>
        <v>44.378225728171202</v>
      </c>
      <c r="AH228" s="72">
        <f t="shared" ref="AH228:AK228" si="18">SUM(AH229:AH233)</f>
        <v>41.597594624301529</v>
      </c>
      <c r="AI228" s="72">
        <f t="shared" si="18"/>
        <v>42.344355510266098</v>
      </c>
      <c r="AJ228" s="72">
        <f t="shared" si="18"/>
        <v>42.251853045629495</v>
      </c>
      <c r="AK228" s="72">
        <f t="shared" si="18"/>
        <v>41.452164700251629</v>
      </c>
      <c r="AM228" s="14"/>
      <c r="AN228" s="14"/>
      <c r="AO228" s="18">
        <f t="shared" si="16"/>
        <v>212.02419360861995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158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Inp_WWU_sub!AG134*INDEX(Cal_FrontierShift!AG$243:AG$295,MATCH($H229,Cal_FrontierShift!$H$243:$H$295,0))</f>
        <v>13.052522890010671</v>
      </c>
      <c r="AH229" s="18">
        <f>Inp_WWU_sub!AH134*INDEX(Cal_FrontierShift!AH$243:AH$295,MATCH($H229,Cal_FrontierShift!$H$243:$H$295,0))</f>
        <v>12.244982190997684</v>
      </c>
      <c r="AI229" s="18">
        <f>Inp_WWU_sub!AI134*INDEX(Cal_FrontierShift!AI$243:AI$295,MATCH($H229,Cal_FrontierShift!$H$243:$H$295,0))</f>
        <v>11.87106370085128</v>
      </c>
      <c r="AJ229" s="18">
        <f>Inp_WWU_sub!AJ134*INDEX(Cal_FrontierShift!AJ$243:AJ$295,MATCH($H229,Cal_FrontierShift!$H$243:$H$295,0))</f>
        <v>12.436220257208129</v>
      </c>
      <c r="AK229" s="18">
        <f>Inp_WWU_sub!AK134*INDEX(Cal_FrontierShift!AK$243:AK$295,MATCH($H229,Cal_FrontierShift!$H$243:$H$295,0))</f>
        <v>12.525776063625111</v>
      </c>
      <c r="AM229" s="14"/>
      <c r="AN229" s="14"/>
      <c r="AO229" s="18">
        <f t="shared" si="16"/>
        <v>62.13056510269287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308</v>
      </c>
      <c r="L230" s="3" t="s">
        <v>158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Inp_WWU_sub!AG135*INDEX(Cal_FrontierShift!AG$243:AG$295,MATCH($H230,Cal_FrontierShift!$H$243:$H$295,0))</f>
        <v>11.071548430963079</v>
      </c>
      <c r="AH230" s="18">
        <f>Inp_WWU_sub!AH135*INDEX(Cal_FrontierShift!AH$243:AH$295,MATCH($H230,Cal_FrontierShift!$H$243:$H$295,0))</f>
        <v>9.806028682041644</v>
      </c>
      <c r="AI230" s="18">
        <f>Inp_WWU_sub!AI135*INDEX(Cal_FrontierShift!AI$243:AI$295,MATCH($H230,Cal_FrontierShift!$H$243:$H$295,0))</f>
        <v>10.213681662726097</v>
      </c>
      <c r="AJ230" s="18">
        <f>Inp_WWU_sub!AJ135*INDEX(Cal_FrontierShift!AJ$243:AJ$295,MATCH($H230,Cal_FrontierShift!$H$243:$H$295,0))</f>
        <v>10.121065040622101</v>
      </c>
      <c r="AK230" s="18">
        <f>Inp_WWU_sub!AK135*INDEX(Cal_FrontierShift!AK$243:AK$295,MATCH($H230,Cal_FrontierShift!$H$243:$H$295,0))</f>
        <v>10.042592744732323</v>
      </c>
      <c r="AM230" s="14"/>
      <c r="AN230" s="14"/>
      <c r="AO230" s="18">
        <f t="shared" si="16"/>
        <v>51.254916561085246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184</v>
      </c>
      <c r="L231" s="3" t="s">
        <v>158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Inp_WWU_sub!AG136*INDEX(Cal_FrontierShift!AG$243:AG$295,MATCH($H231,Cal_FrontierShift!$H$243:$H$295,0))</f>
        <v>17.236838304394144</v>
      </c>
      <c r="AH231" s="18">
        <f>Inp_WWU_sub!AH136*INDEX(Cal_FrontierShift!AH$243:AH$295,MATCH($H231,Cal_FrontierShift!$H$243:$H$295,0))</f>
        <v>16.33917927173578</v>
      </c>
      <c r="AI231" s="18">
        <f>Inp_WWU_sub!AI136*INDEX(Cal_FrontierShift!AI$243:AI$295,MATCH($H231,Cal_FrontierShift!$H$243:$H$295,0))</f>
        <v>16.061622279136518</v>
      </c>
      <c r="AJ231" s="18">
        <f>Inp_WWU_sub!AJ136*INDEX(Cal_FrontierShift!AJ$243:AJ$295,MATCH($H231,Cal_FrontierShift!$H$243:$H$295,0))</f>
        <v>16.492487029170952</v>
      </c>
      <c r="AK231" s="18">
        <f>Inp_WWU_sub!AK136*INDEX(Cal_FrontierShift!AK$243:AK$295,MATCH($H231,Cal_FrontierShift!$H$243:$H$295,0))</f>
        <v>16.653840154192796</v>
      </c>
      <c r="AM231" s="14"/>
      <c r="AN231" s="14"/>
      <c r="AO231" s="18">
        <f t="shared" si="16"/>
        <v>82.783967038630195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309</v>
      </c>
      <c r="L232" s="3" t="s">
        <v>158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Inp_WWU_sub!AG137*INDEX(Cal_FrontierShift!AG$243:AG$295,MATCH($H232,Cal_FrontierShift!$H$243:$H$295,0))</f>
        <v>0</v>
      </c>
      <c r="AH232" s="18">
        <f>Inp_WWU_sub!AH137*INDEX(Cal_FrontierShift!AH$243:AH$295,MATCH($H232,Cal_FrontierShift!$H$243:$H$295,0))</f>
        <v>0</v>
      </c>
      <c r="AI232" s="18">
        <f>Inp_WWU_sub!AI137*INDEX(Cal_FrontierShift!AI$243:AI$295,MATCH($H232,Cal_FrontierShift!$H$243:$H$295,0))</f>
        <v>0</v>
      </c>
      <c r="AJ232" s="18">
        <f>Inp_WWU_sub!AJ137*INDEX(Cal_FrontierShift!AJ$243:AJ$295,MATCH($H232,Cal_FrontierShift!$H$243:$H$295,0))</f>
        <v>0</v>
      </c>
      <c r="AK232" s="18">
        <f>Inp_WWU_sub!AK137*INDEX(Cal_FrontierShift!AK$243:AK$295,MATCH($H232,Cal_FrontierShift!$H$243:$H$295,0))</f>
        <v>0</v>
      </c>
      <c r="AM232" s="14"/>
      <c r="AN232" s="14"/>
      <c r="AO232" s="18">
        <f t="shared" si="16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310</v>
      </c>
      <c r="L233" s="3" t="s">
        <v>158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Inp_WWU_sub!AG138*INDEX(Cal_FrontierShift!AG$243:AG$295,MATCH($H233,Cal_FrontierShift!$H$243:$H$295,0))</f>
        <v>3.0173161028033095</v>
      </c>
      <c r="AH233" s="18">
        <f>Inp_WWU_sub!AH138*INDEX(Cal_FrontierShift!AH$243:AH$295,MATCH($H233,Cal_FrontierShift!$H$243:$H$295,0))</f>
        <v>3.2074044795264265</v>
      </c>
      <c r="AI233" s="18">
        <f>Inp_WWU_sub!AI138*INDEX(Cal_FrontierShift!AI$243:AI$295,MATCH($H233,Cal_FrontierShift!$H$243:$H$295,0))</f>
        <v>4.197987867552202</v>
      </c>
      <c r="AJ233" s="18">
        <f>Inp_WWU_sub!AJ138*INDEX(Cal_FrontierShift!AJ$243:AJ$295,MATCH($H233,Cal_FrontierShift!$H$243:$H$295,0))</f>
        <v>3.2020807186283164</v>
      </c>
      <c r="AK233" s="18">
        <f>Inp_WWU_sub!AK138*INDEX(Cal_FrontierShift!AK$243:AK$295,MATCH($H233,Cal_FrontierShift!$H$243:$H$295,0))</f>
        <v>2.2299557377014017</v>
      </c>
      <c r="AM233" s="14"/>
      <c r="AN233" s="14"/>
      <c r="AO233" s="18">
        <f t="shared" si="16"/>
        <v>15.854744906211657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185</v>
      </c>
      <c r="H234" s="4" t="s">
        <v>186</v>
      </c>
      <c r="L234" s="3" t="s">
        <v>158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2">
        <f>SUM(AG235:AG242)</f>
        <v>26.601382846565425</v>
      </c>
      <c r="AH234" s="72">
        <f t="shared" ref="AH234:AK234" si="19">SUM(AH235:AH242)</f>
        <v>25.584423536222271</v>
      </c>
      <c r="AI234" s="72">
        <f t="shared" si="19"/>
        <v>24.766242963526061</v>
      </c>
      <c r="AJ234" s="72">
        <f t="shared" si="19"/>
        <v>24.838936576274484</v>
      </c>
      <c r="AK234" s="72">
        <f t="shared" si="19"/>
        <v>24.856677669419142</v>
      </c>
      <c r="AM234" s="14"/>
      <c r="AN234" s="14"/>
      <c r="AO234" s="18">
        <f t="shared" si="16"/>
        <v>126.64766359200739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185</v>
      </c>
      <c r="H235" s="3" t="s">
        <v>187</v>
      </c>
      <c r="L235" s="3" t="s">
        <v>158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Inp_WWU_sub!AG140*INDEX(Cal_FrontierShift!AG$243:AG$295,MATCH($H235,Cal_FrontierShift!$H$243:$H$295,0))</f>
        <v>7.1608511880556991</v>
      </c>
      <c r="AH235" s="18">
        <f>Inp_WWU_sub!AH140*INDEX(Cal_FrontierShift!AH$243:AH$295,MATCH($H235,Cal_FrontierShift!$H$243:$H$295,0))</f>
        <v>6.2318597787409047</v>
      </c>
      <c r="AI235" s="18">
        <f>Inp_WWU_sub!AI140*INDEX(Cal_FrontierShift!AI$243:AI$295,MATCH($H235,Cal_FrontierShift!$H$243:$H$295,0))</f>
        <v>6.2256396522851389</v>
      </c>
      <c r="AJ235" s="18">
        <f>Inp_WWU_sub!AJ140*INDEX(Cal_FrontierShift!AJ$243:AJ$295,MATCH($H235,Cal_FrontierShift!$H$243:$H$295,0))</f>
        <v>6.239383076185768</v>
      </c>
      <c r="AK235" s="18">
        <f>Inp_WWU_sub!AK140*INDEX(Cal_FrontierShift!AK$243:AK$295,MATCH($H235,Cal_FrontierShift!$H$243:$H$295,0))</f>
        <v>6.7233468324751469</v>
      </c>
      <c r="AM235" s="14"/>
      <c r="AN235" s="14"/>
      <c r="AO235" s="18">
        <f t="shared" si="16"/>
        <v>32.581080527742657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185</v>
      </c>
      <c r="H236" s="3" t="s">
        <v>188</v>
      </c>
      <c r="L236" s="3" t="s">
        <v>158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Inp_WWU_sub!AG141*INDEX(Cal_FrontierShift!AG$243:AG$295,MATCH($H236,Cal_FrontierShift!$H$243:$H$295,0))</f>
        <v>2.6220026337477274</v>
      </c>
      <c r="AH236" s="18">
        <f>Inp_WWU_sub!AH141*INDEX(Cal_FrontierShift!AH$243:AH$295,MATCH($H236,Cal_FrontierShift!$H$243:$H$295,0))</f>
        <v>2.5931120151221769</v>
      </c>
      <c r="AI236" s="18">
        <f>Inp_WWU_sub!AI141*INDEX(Cal_FrontierShift!AI$243:AI$295,MATCH($H236,Cal_FrontierShift!$H$243:$H$295,0))</f>
        <v>2.1553554847770893</v>
      </c>
      <c r="AJ236" s="18">
        <f>Inp_WWU_sub!AJ141*INDEX(Cal_FrontierShift!AJ$243:AJ$295,MATCH($H236,Cal_FrontierShift!$H$243:$H$295,0))</f>
        <v>2.1284135421224786</v>
      </c>
      <c r="AK236" s="18">
        <f>Inp_WWU_sub!AK141*INDEX(Cal_FrontierShift!AK$243:AK$295,MATCH($H236,Cal_FrontierShift!$H$243:$H$295,0))</f>
        <v>2.1018083731660799</v>
      </c>
      <c r="AM236" s="14"/>
      <c r="AN236" s="14"/>
      <c r="AO236" s="18">
        <f t="shared" si="16"/>
        <v>11.600692048935551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185</v>
      </c>
      <c r="H237" s="3" t="s">
        <v>189</v>
      </c>
      <c r="L237" s="3" t="s">
        <v>158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Inp_WWU_sub!AG142*INDEX(Cal_FrontierShift!AG$243:AG$295,MATCH($H237,Cal_FrontierShift!$H$243:$H$295,0))</f>
        <v>0.87441784058735883</v>
      </c>
      <c r="AH237" s="18">
        <f>Inp_WWU_sub!AH142*INDEX(Cal_FrontierShift!AH$243:AH$295,MATCH($H237,Cal_FrontierShift!$H$243:$H$295,0))</f>
        <v>0.86230105980628824</v>
      </c>
      <c r="AI237" s="18">
        <f>Inp_WWU_sub!AI142*INDEX(Cal_FrontierShift!AI$243:AI$295,MATCH($H237,Cal_FrontierShift!$H$243:$H$295,0))</f>
        <v>0.8512311285723998</v>
      </c>
      <c r="AJ237" s="18">
        <f>Inp_WWU_sub!AJ142*INDEX(Cal_FrontierShift!AJ$243:AJ$295,MATCH($H237,Cal_FrontierShift!$H$243:$H$295,0))</f>
        <v>0.84102793412161914</v>
      </c>
      <c r="AK237" s="18">
        <f>Inp_WWU_sub!AK142*INDEX(Cal_FrontierShift!AK$243:AK$295,MATCH($H237,Cal_FrontierShift!$H$243:$H$295,0))</f>
        <v>0.83044118767130681</v>
      </c>
      <c r="AM237" s="14"/>
      <c r="AN237" s="14"/>
      <c r="AO237" s="18">
        <f t="shared" si="16"/>
        <v>4.2594191507589727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185</v>
      </c>
      <c r="H238" s="3" t="s">
        <v>190</v>
      </c>
      <c r="L238" s="3" t="s">
        <v>158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Inp_WWU_sub!AG143*INDEX(Cal_FrontierShift!AG$243:AG$295,MATCH($H238,Cal_FrontierShift!$H$243:$H$295,0))</f>
        <v>4.7927088806437972</v>
      </c>
      <c r="AH238" s="18">
        <f>Inp_WWU_sub!AH143*INDEX(Cal_FrontierShift!AH$243:AH$295,MATCH($H238,Cal_FrontierShift!$H$243:$H$295,0))</f>
        <v>4.7072269506591713</v>
      </c>
      <c r="AI238" s="18">
        <f>Inp_WWU_sub!AI143*INDEX(Cal_FrontierShift!AI$243:AI$295,MATCH($H238,Cal_FrontierShift!$H$243:$H$295,0))</f>
        <v>4.6478508614932759</v>
      </c>
      <c r="AJ238" s="18">
        <f>Inp_WWU_sub!AJ143*INDEX(Cal_FrontierShift!AJ$243:AJ$295,MATCH($H238,Cal_FrontierShift!$H$243:$H$295,0))</f>
        <v>4.5904567685514497</v>
      </c>
      <c r="AK238" s="18">
        <f>Inp_WWU_sub!AK143*INDEX(Cal_FrontierShift!AK$243:AK$295,MATCH($H238,Cal_FrontierShift!$H$243:$H$295,0))</f>
        <v>4.5329113334762097</v>
      </c>
      <c r="AM238" s="14"/>
      <c r="AN238" s="14"/>
      <c r="AO238" s="18">
        <f t="shared" si="16"/>
        <v>23.271154794823904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185</v>
      </c>
      <c r="H239" s="3" t="s">
        <v>191</v>
      </c>
      <c r="L239" s="3" t="s">
        <v>158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Inp_WWU_sub!AG144*INDEX(Cal_FrontierShift!AG$243:AG$295,MATCH($H239,Cal_FrontierShift!$H$243:$H$295,0))</f>
        <v>3.6054899444294333</v>
      </c>
      <c r="AH239" s="18">
        <f>Inp_WWU_sub!AH144*INDEX(Cal_FrontierShift!AH$243:AH$295,MATCH($H239,Cal_FrontierShift!$H$243:$H$295,0))</f>
        <v>3.6179736371918079</v>
      </c>
      <c r="AI239" s="18">
        <f>Inp_WWU_sub!AI144*INDEX(Cal_FrontierShift!AI$243:AI$295,MATCH($H239,Cal_FrontierShift!$H$243:$H$295,0))</f>
        <v>3.5727489655238771</v>
      </c>
      <c r="AJ239" s="18">
        <f>Inp_WWU_sub!AJ144*INDEX(Cal_FrontierShift!AJ$243:AJ$295,MATCH($H239,Cal_FrontierShift!$H$243:$H$295,0))</f>
        <v>3.6979667461676873</v>
      </c>
      <c r="AK239" s="18">
        <f>Inp_WWU_sub!AK144*INDEX(Cal_FrontierShift!AK$243:AK$295,MATCH($H239,Cal_FrontierShift!$H$243:$H$295,0))</f>
        <v>3.4839884847741152</v>
      </c>
      <c r="AM239" s="14"/>
      <c r="AN239" s="14"/>
      <c r="AO239" s="18">
        <f t="shared" si="16"/>
        <v>17.97816777808692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185</v>
      </c>
      <c r="H240" s="3" t="s">
        <v>192</v>
      </c>
      <c r="L240" s="3" t="s">
        <v>158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Inp_WWU_sub!AG145*INDEX(Cal_FrontierShift!AG$243:AG$295,MATCH($H240,Cal_FrontierShift!$H$243:$H$295,0))</f>
        <v>0.74430608099069484</v>
      </c>
      <c r="AH240" s="18">
        <f>Inp_WWU_sub!AH145*INDEX(Cal_FrontierShift!AH$243:AH$295,MATCH($H240,Cal_FrontierShift!$H$243:$H$295,0))</f>
        <v>0.73499894756098194</v>
      </c>
      <c r="AI240" s="18">
        <f>Inp_WWU_sub!AI145*INDEX(Cal_FrontierShift!AI$243:AI$295,MATCH($H240,Cal_FrontierShift!$H$243:$H$295,0))</f>
        <v>0.72581146106573724</v>
      </c>
      <c r="AJ240" s="18">
        <f>Inp_WWU_sub!AJ145*INDEX(Cal_FrontierShift!AJ$243:AJ$295,MATCH($H240,Cal_FrontierShift!$H$243:$H$295,0))</f>
        <v>0.71673881831273967</v>
      </c>
      <c r="AK240" s="18">
        <f>Inp_WWU_sub!AK145*INDEX(Cal_FrontierShift!AK$243:AK$295,MATCH($H240,Cal_FrontierShift!$H$243:$H$295,0))</f>
        <v>0.70777958278281083</v>
      </c>
      <c r="AM240" s="14"/>
      <c r="AN240" s="14"/>
      <c r="AO240" s="18">
        <f t="shared" si="16"/>
        <v>3.6296348907129645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185</v>
      </c>
      <c r="H241" s="3" t="s">
        <v>193</v>
      </c>
      <c r="L241" s="3" t="s">
        <v>158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Inp_WWU_sub!AG146*INDEX(Cal_FrontierShift!AG$243:AG$295,MATCH($H241,Cal_FrontierShift!$H$243:$H$295,0))</f>
        <v>6.8179222691163099</v>
      </c>
      <c r="AH241" s="18">
        <f>Inp_WWU_sub!AH146*INDEX(Cal_FrontierShift!AH$243:AH$295,MATCH($H241,Cal_FrontierShift!$H$243:$H$295,0))</f>
        <v>6.8543836769371529</v>
      </c>
      <c r="AI241" s="18">
        <f>Inp_WWU_sub!AI146*INDEX(Cal_FrontierShift!AI$243:AI$295,MATCH($H241,Cal_FrontierShift!$H$243:$H$295,0))</f>
        <v>6.6055740389430317</v>
      </c>
      <c r="AJ241" s="18">
        <f>Inp_WWU_sub!AJ146*INDEX(Cal_FrontierShift!AJ$243:AJ$295,MATCH($H241,Cal_FrontierShift!$H$243:$H$295,0))</f>
        <v>6.6409746017591376</v>
      </c>
      <c r="AK241" s="18">
        <f>Inp_WWU_sub!AK146*INDEX(Cal_FrontierShift!AK$243:AK$295,MATCH($H241,Cal_FrontierShift!$H$243:$H$295,0))</f>
        <v>6.4880650522263661</v>
      </c>
      <c r="AM241" s="14"/>
      <c r="AN241" s="14"/>
      <c r="AO241" s="18">
        <f t="shared" si="16"/>
        <v>33.406919638981996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185</v>
      </c>
      <c r="H242" s="3" t="s">
        <v>194</v>
      </c>
      <c r="L242" s="3" t="s">
        <v>158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Inp_WWU_sub!AG147*INDEX(Cal_FrontierShift!AG$243:AG$295,MATCH($H242,Cal_FrontierShift!$H$243:$H$295,0))</f>
        <v>-1.6315991005592861E-2</v>
      </c>
      <c r="AH242" s="18">
        <f>Inp_WWU_sub!AH147*INDEX(Cal_FrontierShift!AH$243:AH$295,MATCH($H242,Cal_FrontierShift!$H$243:$H$295,0))</f>
        <v>-1.743252979621443E-2</v>
      </c>
      <c r="AI242" s="18">
        <f>Inp_WWU_sub!AI147*INDEX(Cal_FrontierShift!AI$243:AI$295,MATCH($H242,Cal_FrontierShift!$H$243:$H$295,0))</f>
        <v>-1.7968629134492851E-2</v>
      </c>
      <c r="AJ242" s="18">
        <f>Inp_WWU_sub!AJ147*INDEX(Cal_FrontierShift!AJ$243:AJ$295,MATCH($H242,Cal_FrontierShift!$H$243:$H$295,0))</f>
        <v>-1.6024910946393914E-2</v>
      </c>
      <c r="AK242" s="18">
        <f>Inp_WWU_sub!AK147*INDEX(Cal_FrontierShift!AK$243:AK$295,MATCH($H242,Cal_FrontierShift!$H$243:$H$295,0))</f>
        <v>-1.1663177152896867E-2</v>
      </c>
      <c r="AM242" s="14"/>
      <c r="AN242" s="14"/>
      <c r="AO242" s="18">
        <f t="shared" si="16"/>
        <v>-7.9405238035590922E-2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195</v>
      </c>
      <c r="H243" s="4" t="s">
        <v>196</v>
      </c>
      <c r="L243" s="3" t="s">
        <v>158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Inp_WWU_sub!AG148*INDEX(Cal_FrontierShift!AG$243:AG$295,MATCH($H243,Cal_FrontierShift!$H$243:$H$295,0))</f>
        <v>4.0572921478149224</v>
      </c>
      <c r="AH243" s="18">
        <f>Inp_WWU_sub!AH148*INDEX(Cal_FrontierShift!AH$243:AH$295,MATCH($H243,Cal_FrontierShift!$H$243:$H$295,0))</f>
        <v>4.0819850482128741</v>
      </c>
      <c r="AI243" s="18">
        <f>Inp_WWU_sub!AI148*INDEX(Cal_FrontierShift!AI$243:AI$295,MATCH($H243,Cal_FrontierShift!$H$243:$H$295,0))</f>
        <v>4.1262381613880326</v>
      </c>
      <c r="AJ243" s="18">
        <f>Inp_WWU_sub!AJ148*INDEX(Cal_FrontierShift!AJ$243:AJ$295,MATCH($H243,Cal_FrontierShift!$H$243:$H$295,0))</f>
        <v>4.076874465545913</v>
      </c>
      <c r="AK243" s="18">
        <f>Inp_WWU_sub!AK148*INDEX(Cal_FrontierShift!AK$243:AK$295,MATCH($H243,Cal_FrontierShift!$H$243:$H$295,0))</f>
        <v>4.0241505467623648</v>
      </c>
      <c r="AM243" s="14"/>
      <c r="AN243" s="14"/>
      <c r="AO243" s="18">
        <f t="shared" si="16"/>
        <v>20.366540369724106</v>
      </c>
      <c r="AQ243" s="14"/>
      <c r="AR243" s="14"/>
      <c r="AS243" s="14"/>
    </row>
    <row r="244" spans="5:45" x14ac:dyDescent="0.3">
      <c r="E244" s="4" t="s">
        <v>172</v>
      </c>
      <c r="F244" s="4" t="s">
        <v>197</v>
      </c>
      <c r="H244" s="4" t="s">
        <v>198</v>
      </c>
      <c r="L244" s="3" t="s">
        <v>158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6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197</v>
      </c>
      <c r="H245" s="101" t="s">
        <v>199</v>
      </c>
      <c r="L245" s="3" t="s">
        <v>158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6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197</v>
      </c>
      <c r="H246" s="101" t="s">
        <v>200</v>
      </c>
      <c r="L246" s="3" t="s">
        <v>158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6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197</v>
      </c>
      <c r="H247" s="101" t="s">
        <v>201</v>
      </c>
      <c r="L247" s="3" t="s">
        <v>158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6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197</v>
      </c>
      <c r="H248" s="101" t="s">
        <v>202</v>
      </c>
      <c r="L248" s="3" t="s">
        <v>158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6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197</v>
      </c>
      <c r="H249" s="101" t="s">
        <v>203</v>
      </c>
      <c r="L249" s="3" t="s">
        <v>158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6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197</v>
      </c>
      <c r="H250" s="101" t="s">
        <v>204</v>
      </c>
      <c r="L250" s="3" t="s">
        <v>158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6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197</v>
      </c>
      <c r="H251" s="101" t="s">
        <v>1107</v>
      </c>
      <c r="L251" s="3" t="s">
        <v>158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6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197</v>
      </c>
      <c r="H252" s="101" t="s">
        <v>206</v>
      </c>
      <c r="L252" s="3" t="s">
        <v>158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6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197</v>
      </c>
      <c r="H253" s="101" t="s">
        <v>207</v>
      </c>
      <c r="L253" s="3" t="s">
        <v>158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6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197</v>
      </c>
      <c r="H254" s="3" t="s">
        <v>1108</v>
      </c>
      <c r="L254" s="3" t="s">
        <v>158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6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197</v>
      </c>
      <c r="H255" s="101" t="s">
        <v>1109</v>
      </c>
      <c r="L255" s="3" t="s">
        <v>158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6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197</v>
      </c>
      <c r="H256" s="101" t="s">
        <v>1110</v>
      </c>
      <c r="L256" s="3" t="s">
        <v>158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6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197</v>
      </c>
      <c r="H257" s="101" t="s">
        <v>195</v>
      </c>
      <c r="L257" s="3" t="s">
        <v>158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6"/>
        <v>0</v>
      </c>
      <c r="AQ257" s="14"/>
      <c r="AR257" s="14"/>
      <c r="AS257" s="14"/>
    </row>
    <row r="258" spans="5:45" x14ac:dyDescent="0.3">
      <c r="E258" s="4" t="s">
        <v>209</v>
      </c>
      <c r="H258" s="4" t="s">
        <v>209</v>
      </c>
      <c r="L258" s="3" t="s">
        <v>158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2">
        <f>SUM(AG259:AG264)</f>
        <v>58.904409377713264</v>
      </c>
      <c r="AH258" s="72">
        <f>SUM(AH259:AH264)</f>
        <v>50.855669221543586</v>
      </c>
      <c r="AI258" s="72">
        <f>SUM(AI259:AI264)</f>
        <v>45.719824482277616</v>
      </c>
      <c r="AJ258" s="72">
        <f>SUM(AJ259:AJ264)</f>
        <v>47.722071210330014</v>
      </c>
      <c r="AK258" s="72">
        <f>SUM(AK259:AK264)</f>
        <v>48.58700859224458</v>
      </c>
      <c r="AM258" s="14"/>
      <c r="AN258" s="14"/>
      <c r="AO258" s="18">
        <f t="shared" si="16"/>
        <v>251.78898288410906</v>
      </c>
      <c r="AQ258" s="14"/>
      <c r="AR258" s="14"/>
      <c r="AS258" s="14"/>
    </row>
    <row r="259" spans="5:45" x14ac:dyDescent="0.3">
      <c r="E259" s="3" t="s">
        <v>209</v>
      </c>
      <c r="H259" s="3" t="s">
        <v>311</v>
      </c>
      <c r="L259" s="3" t="s">
        <v>158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Inp_WWU_sub!AG164*INDEX(Cal_FrontierShift!AG$243:AG$295,MATCH($H259,Cal_FrontierShift!$H$243:$H$295,0))</f>
        <v>10.636308705262705</v>
      </c>
      <c r="AH259" s="18">
        <f>Inp_WWU_sub!AH164*INDEX(Cal_FrontierShift!AH$243:AH$295,MATCH($H259,Cal_FrontierShift!$H$243:$H$295,0))</f>
        <v>13.811418450385888</v>
      </c>
      <c r="AI259" s="18">
        <f>Inp_WWU_sub!AI164*INDEX(Cal_FrontierShift!AI$243:AI$295,MATCH($H259,Cal_FrontierShift!$H$243:$H$295,0))</f>
        <v>11.691469764507897</v>
      </c>
      <c r="AJ259" s="18">
        <f>Inp_WWU_sub!AJ164*INDEX(Cal_FrontierShift!AJ$243:AJ$295,MATCH($H259,Cal_FrontierShift!$H$243:$H$295,0))</f>
        <v>11.411320969488866</v>
      </c>
      <c r="AK259" s="18">
        <f>Inp_WWU_sub!AK164*INDEX(Cal_FrontierShift!AK$243:AK$295,MATCH($H259,Cal_FrontierShift!$H$243:$H$295,0))</f>
        <v>11.776557551915142</v>
      </c>
      <c r="AM259" s="14"/>
      <c r="AN259" s="14"/>
      <c r="AO259" s="18">
        <f t="shared" si="16"/>
        <v>59.327075441560503</v>
      </c>
      <c r="AQ259" s="14"/>
      <c r="AR259" s="14"/>
      <c r="AS259" s="14"/>
    </row>
    <row r="260" spans="5:45" x14ac:dyDescent="0.3">
      <c r="E260" s="3" t="s">
        <v>209</v>
      </c>
      <c r="H260" s="3" t="s">
        <v>210</v>
      </c>
      <c r="L260" s="3" t="s">
        <v>158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Inp_WWU_sub!AG165*INDEX(Cal_FrontierShift!AG$243:AG$295,MATCH($H260,Cal_FrontierShift!$H$243:$H$295,0))</f>
        <v>13.766758818298513</v>
      </c>
      <c r="AH260" s="18">
        <f>Inp_WWU_sub!AH165*INDEX(Cal_FrontierShift!AH$243:AH$295,MATCH($H260,Cal_FrontierShift!$H$243:$H$295,0))</f>
        <v>12.00595792410758</v>
      </c>
      <c r="AI260" s="18">
        <f>Inp_WWU_sub!AI165*INDEX(Cal_FrontierShift!AI$243:AI$295,MATCH($H260,Cal_FrontierShift!$H$243:$H$295,0))</f>
        <v>11.778912136439841</v>
      </c>
      <c r="AJ260" s="18">
        <f>Inp_WWU_sub!AJ165*INDEX(Cal_FrontierShift!AJ$243:AJ$295,MATCH($H260,Cal_FrontierShift!$H$243:$H$295,0))</f>
        <v>11.519462499113017</v>
      </c>
      <c r="AK260" s="18">
        <f>Inp_WWU_sub!AK165*INDEX(Cal_FrontierShift!AK$243:AK$295,MATCH($H260,Cal_FrontierShift!$H$243:$H$295,0))</f>
        <v>11.311694062225117</v>
      </c>
      <c r="AM260" s="14"/>
      <c r="AN260" s="14"/>
      <c r="AO260" s="18">
        <f t="shared" si="16"/>
        <v>60.382785440184065</v>
      </c>
      <c r="AQ260" s="14"/>
      <c r="AR260" s="14"/>
      <c r="AS260" s="14"/>
    </row>
    <row r="261" spans="5:45" x14ac:dyDescent="0.3">
      <c r="E261" s="3" t="s">
        <v>209</v>
      </c>
      <c r="H261" s="3" t="s">
        <v>211</v>
      </c>
      <c r="L261" s="3" t="s">
        <v>158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Inp_WWU_sub!AG166*INDEX(Cal_FrontierShift!AG$243:AG$295,MATCH($H261,Cal_FrontierShift!$H$243:$H$295,0))</f>
        <v>4.7489097556615114</v>
      </c>
      <c r="AH261" s="18">
        <f>Inp_WWU_sub!AH166*INDEX(Cal_FrontierShift!AH$243:AH$295,MATCH($H261,Cal_FrontierShift!$H$243:$H$295,0))</f>
        <v>4.8960715105339379</v>
      </c>
      <c r="AI261" s="18">
        <f>Inp_WWU_sub!AI166*INDEX(Cal_FrontierShift!AI$243:AI$295,MATCH($H261,Cal_FrontierShift!$H$243:$H$295,0))</f>
        <v>4.334479578205479</v>
      </c>
      <c r="AJ261" s="18">
        <f>Inp_WWU_sub!AJ166*INDEX(Cal_FrontierShift!AJ$243:AJ$295,MATCH($H261,Cal_FrontierShift!$H$243:$H$295,0))</f>
        <v>3.9636286279609427</v>
      </c>
      <c r="AK261" s="18">
        <f>Inp_WWU_sub!AK166*INDEX(Cal_FrontierShift!AK$243:AK$295,MATCH($H261,Cal_FrontierShift!$H$243:$H$295,0))</f>
        <v>4.0316409412441034</v>
      </c>
      <c r="AM261" s="14"/>
      <c r="AN261" s="14"/>
      <c r="AO261" s="18">
        <f t="shared" si="16"/>
        <v>21.974730413605975</v>
      </c>
      <c r="AQ261" s="14"/>
      <c r="AR261" s="14"/>
      <c r="AS261" s="14"/>
    </row>
    <row r="262" spans="5:45" x14ac:dyDescent="0.3">
      <c r="E262" s="3" t="s">
        <v>209</v>
      </c>
      <c r="H262" s="3" t="s">
        <v>213</v>
      </c>
      <c r="L262" s="3" t="s">
        <v>158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Inp_WWU_sub!AG167*INDEX(Cal_FrontierShift!AG$243:AG$295,MATCH($H262,Cal_FrontierShift!$H$243:$H$295,0))</f>
        <v>2.9500815606761353</v>
      </c>
      <c r="AH262" s="18">
        <f>Inp_WWU_sub!AH167*INDEX(Cal_FrontierShift!AH$243:AH$295,MATCH($H262,Cal_FrontierShift!$H$243:$H$295,0))</f>
        <v>2.610587114406596</v>
      </c>
      <c r="AI262" s="18">
        <f>Inp_WWU_sub!AI167*INDEX(Cal_FrontierShift!AI$243:AI$295,MATCH($H262,Cal_FrontierShift!$H$243:$H$295,0))</f>
        <v>2.6361978440671505</v>
      </c>
      <c r="AJ262" s="18">
        <f>Inp_WWU_sub!AJ167*INDEX(Cal_FrontierShift!AJ$243:AJ$295,MATCH($H262,Cal_FrontierShift!$H$243:$H$295,0))</f>
        <v>2.5850564060569305</v>
      </c>
      <c r="AK262" s="18">
        <f>Inp_WWU_sub!AK167*INDEX(Cal_FrontierShift!AK$243:AK$295,MATCH($H262,Cal_FrontierShift!$H$243:$H$295,0))</f>
        <v>2.5237275358896185</v>
      </c>
      <c r="AM262" s="14"/>
      <c r="AN262" s="14"/>
      <c r="AO262" s="18">
        <f t="shared" si="16"/>
        <v>13.30565046109643</v>
      </c>
      <c r="AQ262" s="14"/>
      <c r="AR262" s="14"/>
      <c r="AS262" s="14"/>
    </row>
    <row r="263" spans="5:45" x14ac:dyDescent="0.3">
      <c r="E263" s="3" t="s">
        <v>209</v>
      </c>
      <c r="H263" s="3" t="s">
        <v>214</v>
      </c>
      <c r="L263" s="3" t="s">
        <v>158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Inp_WWU_sub!AG168*INDEX(Cal_FrontierShift!AG$243:AG$295,MATCH($H263,Cal_FrontierShift!$H$243:$H$295,0))</f>
        <v>7.5064037546140723</v>
      </c>
      <c r="AH263" s="18">
        <f>Inp_WWU_sub!AH168*INDEX(Cal_FrontierShift!AH$243:AH$295,MATCH($H263,Cal_FrontierShift!$H$243:$H$295,0))</f>
        <v>6.6176387058687487</v>
      </c>
      <c r="AI263" s="18">
        <f>Inp_WWU_sub!AI168*INDEX(Cal_FrontierShift!AI$243:AI$295,MATCH($H263,Cal_FrontierShift!$H$243:$H$295,0))</f>
        <v>4.7040247947639831</v>
      </c>
      <c r="AJ263" s="18">
        <f>Inp_WWU_sub!AJ168*INDEX(Cal_FrontierShift!AJ$243:AJ$295,MATCH($H263,Cal_FrontierShift!$H$243:$H$295,0))</f>
        <v>9.0480534124424903</v>
      </c>
      <c r="AK263" s="18">
        <f>Inp_WWU_sub!AK168*INDEX(Cal_FrontierShift!AK$243:AK$295,MATCH($H263,Cal_FrontierShift!$H$243:$H$295,0))</f>
        <v>8.5323678659607705</v>
      </c>
      <c r="AM263" s="14"/>
      <c r="AN263" s="14"/>
      <c r="AO263" s="18">
        <f t="shared" si="16"/>
        <v>36.408488533650065</v>
      </c>
      <c r="AQ263" s="14"/>
      <c r="AR263" s="14"/>
      <c r="AS263" s="14"/>
    </row>
    <row r="264" spans="5:45" x14ac:dyDescent="0.3">
      <c r="E264" s="3" t="s">
        <v>209</v>
      </c>
      <c r="H264" s="3" t="s">
        <v>215</v>
      </c>
      <c r="L264" s="3" t="s">
        <v>158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Inp_WWU_sub!AG169*INDEX(Cal_FrontierShift!AG$243:AG$295,MATCH($H264,Cal_FrontierShift!$H$243:$H$295,0))</f>
        <v>19.295946783200332</v>
      </c>
      <c r="AH264" s="18">
        <f>Inp_WWU_sub!AH169*INDEX(Cal_FrontierShift!AH$243:AH$295,MATCH($H264,Cal_FrontierShift!$H$243:$H$295,0))</f>
        <v>10.913995516240833</v>
      </c>
      <c r="AI264" s="18">
        <f>Inp_WWU_sub!AI169*INDEX(Cal_FrontierShift!AI$243:AI$295,MATCH($H264,Cal_FrontierShift!$H$243:$H$295,0))</f>
        <v>10.574740364293268</v>
      </c>
      <c r="AJ264" s="18">
        <f>Inp_WWU_sub!AJ169*INDEX(Cal_FrontierShift!AJ$243:AJ$295,MATCH($H264,Cal_FrontierShift!$H$243:$H$295,0))</f>
        <v>9.1945492952677732</v>
      </c>
      <c r="AK264" s="18">
        <f>Inp_WWU_sub!AK169*INDEX(Cal_FrontierShift!AK$243:AK$295,MATCH($H264,Cal_FrontierShift!$H$243:$H$295,0))</f>
        <v>10.411020635009827</v>
      </c>
      <c r="AM264" s="14"/>
      <c r="AN264" s="14"/>
      <c r="AO264" s="18">
        <f t="shared" si="16"/>
        <v>60.390252594012033</v>
      </c>
      <c r="AQ264" s="14"/>
      <c r="AR264" s="14"/>
      <c r="AS264" s="14"/>
    </row>
    <row r="265" spans="5:45" x14ac:dyDescent="0.3">
      <c r="E265" s="4" t="s">
        <v>216</v>
      </c>
      <c r="H265" s="4" t="s">
        <v>216</v>
      </c>
      <c r="L265" s="3" t="s">
        <v>158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Inp_WWU_sub!AG170*INDEX(Cal_FrontierShift!AG$243:AG$295,MATCH($H265,Cal_FrontierShift!$H$243:$H$295,0))</f>
        <v>88.12099014204253</v>
      </c>
      <c r="AH265" s="18">
        <f>Inp_WWU_sub!AH170*INDEX(Cal_FrontierShift!AH$243:AH$295,MATCH($H265,Cal_FrontierShift!$H$243:$H$295,0))</f>
        <v>86.940320718930067</v>
      </c>
      <c r="AI265" s="18">
        <f>Inp_WWU_sub!AI170*INDEX(Cal_FrontierShift!AI$243:AI$295,MATCH($H265,Cal_FrontierShift!$H$243:$H$295,0))</f>
        <v>85.71785965633579</v>
      </c>
      <c r="AJ265" s="18">
        <f>Inp_WWU_sub!AJ170*INDEX(Cal_FrontierShift!AJ$243:AJ$295,MATCH($H265,Cal_FrontierShift!$H$243:$H$295,0))</f>
        <v>85.117836697754257</v>
      </c>
      <c r="AK265" s="18">
        <f>Inp_WWU_sub!AK170*INDEX(Cal_FrontierShift!AK$243:AK$295,MATCH($H265,Cal_FrontierShift!$H$243:$H$295,0))</f>
        <v>84.476737931125243</v>
      </c>
      <c r="AM265" s="14"/>
      <c r="AN265" s="14"/>
      <c r="AO265" s="18">
        <f t="shared" si="16"/>
        <v>430.3737451461879</v>
      </c>
      <c r="AQ265" s="14"/>
      <c r="AR265" s="14"/>
      <c r="AS265" s="14"/>
    </row>
    <row r="266" spans="5:45" x14ac:dyDescent="0.3">
      <c r="E266" s="3" t="s">
        <v>216</v>
      </c>
      <c r="H266" s="3" t="s">
        <v>312</v>
      </c>
      <c r="L266" s="3" t="s">
        <v>158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6"/>
        <v>0</v>
      </c>
      <c r="AQ266" s="14"/>
      <c r="AR266" s="14"/>
      <c r="AS266" s="14"/>
    </row>
    <row r="267" spans="5:45" x14ac:dyDescent="0.3">
      <c r="E267" s="3" t="s">
        <v>216</v>
      </c>
      <c r="H267" s="3" t="s">
        <v>313</v>
      </c>
      <c r="L267" s="3" t="s">
        <v>158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6"/>
        <v>0</v>
      </c>
      <c r="AQ267" s="14"/>
      <c r="AR267" s="14"/>
      <c r="AS267" s="14"/>
    </row>
    <row r="268" spans="5:45" x14ac:dyDescent="0.3">
      <c r="E268" s="3" t="s">
        <v>216</v>
      </c>
      <c r="H268" s="3" t="s">
        <v>314</v>
      </c>
      <c r="L268" s="3" t="s">
        <v>158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6"/>
        <v>0</v>
      </c>
      <c r="AQ268" s="14"/>
      <c r="AR268" s="14"/>
      <c r="AS268" s="14"/>
    </row>
    <row r="269" spans="5:45" x14ac:dyDescent="0.3">
      <c r="E269" s="3" t="s">
        <v>216</v>
      </c>
      <c r="H269" s="3" t="s">
        <v>220</v>
      </c>
      <c r="L269" s="3" t="s">
        <v>158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6"/>
        <v>0</v>
      </c>
      <c r="AQ269" s="14"/>
      <c r="AR269" s="14"/>
      <c r="AS269" s="14"/>
    </row>
    <row r="270" spans="5:45" x14ac:dyDescent="0.3">
      <c r="E270" s="3" t="s">
        <v>216</v>
      </c>
      <c r="H270" s="3" t="s">
        <v>221</v>
      </c>
      <c r="L270" s="3" t="s">
        <v>158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6"/>
        <v>0</v>
      </c>
      <c r="AQ270" s="14"/>
      <c r="AR270" s="14"/>
      <c r="AS270" s="14"/>
    </row>
    <row r="271" spans="5:45" x14ac:dyDescent="0.3">
      <c r="E271" s="3" t="s">
        <v>216</v>
      </c>
      <c r="H271" s="3" t="s">
        <v>212</v>
      </c>
      <c r="L271" s="3" t="s">
        <v>158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6"/>
        <v>0</v>
      </c>
      <c r="AQ271" s="14"/>
      <c r="AR271" s="14"/>
      <c r="AS271" s="14"/>
    </row>
    <row r="272" spans="5:45" x14ac:dyDescent="0.3">
      <c r="E272" s="3" t="s">
        <v>216</v>
      </c>
      <c r="H272" s="3" t="s">
        <v>223</v>
      </c>
      <c r="L272" s="3" t="s">
        <v>158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6"/>
        <v>0</v>
      </c>
      <c r="AQ272" s="14"/>
      <c r="AR272" s="14"/>
      <c r="AS272" s="14"/>
    </row>
    <row r="273" spans="2:61" x14ac:dyDescent="0.3">
      <c r="E273" s="3" t="s">
        <v>216</v>
      </c>
      <c r="H273" s="3" t="s">
        <v>315</v>
      </c>
      <c r="L273" s="3" t="s">
        <v>158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6"/>
        <v>0</v>
      </c>
      <c r="AQ273" s="14"/>
      <c r="AR273" s="14"/>
      <c r="AS273" s="14"/>
    </row>
    <row r="275" spans="2:61" ht="14.65" x14ac:dyDescent="0.35">
      <c r="B275" s="10" t="s">
        <v>159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160</v>
      </c>
    </row>
    <row r="278" spans="2:61" x14ac:dyDescent="0.3">
      <c r="F278" s="3" t="s">
        <v>1169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25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162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163</v>
      </c>
      <c r="R281" s="29">
        <f>SUM(R278:R279)</f>
        <v>0</v>
      </c>
    </row>
  </sheetData>
  <conditionalFormatting sqref="R4">
    <cfRule type="cellIs" dxfId="19" priority="8" operator="greaterThan">
      <formula>0</formula>
    </cfRule>
  </conditionalFormatting>
  <conditionalFormatting sqref="AQ279:AS279">
    <cfRule type="cellIs" dxfId="18" priority="4" operator="equal">
      <formula>FALSE</formula>
    </cfRule>
  </conditionalFormatting>
  <conditionalFormatting sqref="R279">
    <cfRule type="cellIs" dxfId="17" priority="7" operator="greaterThan">
      <formula>0</formula>
    </cfRule>
  </conditionalFormatting>
  <conditionalFormatting sqref="T279:AK279 AM279:AO279">
    <cfRule type="cellIs" dxfId="16" priority="6" operator="equal">
      <formula>FALSE</formula>
    </cfRule>
  </conditionalFormatting>
  <conditionalFormatting sqref="R281">
    <cfRule type="cellIs" dxfId="15" priority="5" operator="greaterThan">
      <formula>0</formula>
    </cfRule>
  </conditionalFormatting>
  <conditionalFormatting sqref="R278">
    <cfRule type="cellIs" dxfId="14" priority="3" operator="greaterThan">
      <formula>0</formula>
    </cfRule>
  </conditionalFormatting>
  <conditionalFormatting sqref="T278:AK278 AM278:AO278">
    <cfRule type="cellIs" dxfId="13" priority="2" operator="equal">
      <formula>FALSE</formula>
    </cfRule>
  </conditionalFormatting>
  <conditionalFormatting sqref="AQ278:AS278">
    <cfRule type="cellIs" dxfId="12" priority="1" operator="equal">
      <formula>FALSE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5D8BA-686A-4109-9FA5-DC961D3D95F4}">
  <sheetPr>
    <tabColor theme="8"/>
  </sheetPr>
  <dimension ref="A1:BI203"/>
  <sheetViews>
    <sheetView zoomScale="70" zoomScaleNormal="70" workbookViewId="0">
      <pane xSplit="19" ySplit="7" topLeftCell="A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30.64453125" style="3" customWidth="1"/>
    <col min="7" max="9" width="20.64453125" style="3" customWidth="1"/>
    <col min="10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250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1191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R203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8" t="s">
        <v>251</v>
      </c>
      <c r="G7" s="4" t="s">
        <v>165</v>
      </c>
      <c r="H7" s="48"/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1194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252</v>
      </c>
    </row>
    <row r="12" spans="1:61" x14ac:dyDescent="0.3">
      <c r="C12" s="11" t="s">
        <v>1192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G13" s="121"/>
    </row>
    <row r="14" spans="1:61" x14ac:dyDescent="0.3">
      <c r="E14" s="3" t="s">
        <v>81</v>
      </c>
      <c r="F14" s="3" t="s">
        <v>253</v>
      </c>
      <c r="G14" s="3" t="s">
        <v>166</v>
      </c>
      <c r="L14" s="3" t="s">
        <v>158</v>
      </c>
      <c r="P14" s="3" t="s">
        <v>1143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3">
        <f>Cal_EoE!AG19</f>
        <v>319.10432152919873</v>
      </c>
      <c r="AH14" s="103">
        <f>Cal_EoE!AH19</f>
        <v>318.44997337311713</v>
      </c>
      <c r="AI14" s="103">
        <f>Cal_EoE!AI19</f>
        <v>318.82246185346429</v>
      </c>
      <c r="AJ14" s="103">
        <f>Cal_EoE!AJ19</f>
        <v>306.52462822544157</v>
      </c>
      <c r="AK14" s="103">
        <f>Cal_EoE!AK19</f>
        <v>297.05309633175608</v>
      </c>
      <c r="AM14" s="14"/>
      <c r="AN14" s="14"/>
      <c r="AO14" s="18">
        <f>SUM(AG14:AK14)</f>
        <v>1559.9544813129778</v>
      </c>
      <c r="AQ14" s="14"/>
      <c r="AR14" s="14"/>
      <c r="AS14" s="14"/>
    </row>
    <row r="15" spans="1:61" x14ac:dyDescent="0.3">
      <c r="E15" s="3" t="s">
        <v>83</v>
      </c>
      <c r="F15" s="3" t="s">
        <v>253</v>
      </c>
      <c r="G15" s="3" t="s">
        <v>166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3">
        <f>Cal_Lon!AG19</f>
        <v>248.09293048154245</v>
      </c>
      <c r="AH15" s="103">
        <f>Cal_Lon!AH19</f>
        <v>248.16790189322944</v>
      </c>
      <c r="AI15" s="103">
        <f>Cal_Lon!AI19</f>
        <v>246.47402652120738</v>
      </c>
      <c r="AJ15" s="103">
        <f>Cal_Lon!AJ19</f>
        <v>239.19788108537006</v>
      </c>
      <c r="AK15" s="103">
        <f>Cal_Lon!AK19</f>
        <v>233.52253093833338</v>
      </c>
      <c r="AM15" s="14"/>
      <c r="AN15" s="14"/>
      <c r="AO15" s="18">
        <f t="shared" ref="AO15:AO21" si="0">SUM(AG15:AK15)</f>
        <v>1215.4552709196828</v>
      </c>
      <c r="AQ15" s="14"/>
      <c r="AR15" s="14"/>
      <c r="AS15" s="14"/>
    </row>
    <row r="16" spans="1:61" x14ac:dyDescent="0.3">
      <c r="E16" s="3" t="s">
        <v>86</v>
      </c>
      <c r="F16" s="3" t="s">
        <v>253</v>
      </c>
      <c r="G16" s="3" t="s">
        <v>166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3">
        <f>Cal_NW!AG19</f>
        <v>217.74736740896671</v>
      </c>
      <c r="AH16" s="103">
        <f>Cal_NW!AH19</f>
        <v>216.54454402702117</v>
      </c>
      <c r="AI16" s="103">
        <f>Cal_NW!AI19</f>
        <v>211.49129258353392</v>
      </c>
      <c r="AJ16" s="103">
        <f>Cal_NW!AJ19</f>
        <v>200.11288703455369</v>
      </c>
      <c r="AK16" s="103">
        <f>Cal_NW!AK19</f>
        <v>194.73409909224472</v>
      </c>
      <c r="AM16" s="14"/>
      <c r="AN16" s="14"/>
      <c r="AO16" s="18">
        <f t="shared" si="0"/>
        <v>1040.6301901463203</v>
      </c>
      <c r="AQ16" s="14"/>
      <c r="AR16" s="14"/>
      <c r="AS16" s="14"/>
    </row>
    <row r="17" spans="3:61" x14ac:dyDescent="0.3">
      <c r="E17" s="3" t="s">
        <v>89</v>
      </c>
      <c r="F17" s="3" t="s">
        <v>253</v>
      </c>
      <c r="G17" s="3" t="s">
        <v>166</v>
      </c>
      <c r="L17" s="3" t="s">
        <v>158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03">
        <f>Cal_WM!AG19</f>
        <v>179.53895439146237</v>
      </c>
      <c r="AH17" s="103">
        <f>Cal_WM!AH19</f>
        <v>179.12469169682717</v>
      </c>
      <c r="AI17" s="103">
        <f>Cal_WM!AI19</f>
        <v>181.28571120594867</v>
      </c>
      <c r="AJ17" s="103">
        <f>Cal_WM!AJ19</f>
        <v>172.11800526870599</v>
      </c>
      <c r="AK17" s="103">
        <f>Cal_WM!AK19</f>
        <v>169.56674648956178</v>
      </c>
      <c r="AM17" s="14"/>
      <c r="AN17" s="14"/>
      <c r="AO17" s="18">
        <f t="shared" si="0"/>
        <v>881.63410905250601</v>
      </c>
      <c r="AQ17" s="14"/>
      <c r="AR17" s="14"/>
      <c r="AS17" s="14"/>
    </row>
    <row r="18" spans="3:61" x14ac:dyDescent="0.3">
      <c r="E18" s="3" t="s">
        <v>84</v>
      </c>
      <c r="F18" s="3" t="s">
        <v>253</v>
      </c>
      <c r="G18" s="3" t="s">
        <v>166</v>
      </c>
      <c r="L18" s="3" t="s">
        <v>158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03">
        <f>Cal_NGN!AG19</f>
        <v>239.15478407862605</v>
      </c>
      <c r="AH18" s="103">
        <f>Cal_NGN!AH19</f>
        <v>241.55036941313139</v>
      </c>
      <c r="AI18" s="103">
        <f>Cal_NGN!AI19</f>
        <v>239.15816976707535</v>
      </c>
      <c r="AJ18" s="103">
        <f>Cal_NGN!AJ19</f>
        <v>238.1001491262075</v>
      </c>
      <c r="AK18" s="103">
        <f>Cal_NGN!AK19</f>
        <v>235.84260703688764</v>
      </c>
      <c r="AM18" s="14"/>
      <c r="AN18" s="14"/>
      <c r="AO18" s="18">
        <f t="shared" si="0"/>
        <v>1193.806079421928</v>
      </c>
      <c r="AQ18" s="14"/>
      <c r="AR18" s="14"/>
      <c r="AS18" s="14"/>
    </row>
    <row r="19" spans="3:61" x14ac:dyDescent="0.3">
      <c r="E19" s="3" t="s">
        <v>94</v>
      </c>
      <c r="F19" s="3" t="s">
        <v>253</v>
      </c>
      <c r="G19" s="3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03">
        <f>Cal_Sc!AG19</f>
        <v>175.72283303077324</v>
      </c>
      <c r="AH19" s="103">
        <f>Cal_Sc!AH19</f>
        <v>183.0095072036905</v>
      </c>
      <c r="AI19" s="103">
        <f>Cal_Sc!AI19</f>
        <v>174.59350572772593</v>
      </c>
      <c r="AJ19" s="103">
        <f>Cal_Sc!AJ19</f>
        <v>168.02948671427347</v>
      </c>
      <c r="AK19" s="103">
        <f>Cal_Sc!AK19</f>
        <v>167.50344507678474</v>
      </c>
      <c r="AM19" s="14"/>
      <c r="AN19" s="14"/>
      <c r="AO19" s="18">
        <f t="shared" si="0"/>
        <v>868.85877775324798</v>
      </c>
      <c r="AQ19" s="14"/>
      <c r="AR19" s="14"/>
      <c r="AS19" s="14"/>
    </row>
    <row r="20" spans="3:61" x14ac:dyDescent="0.3">
      <c r="E20" s="3" t="s">
        <v>97</v>
      </c>
      <c r="F20" s="3" t="s">
        <v>253</v>
      </c>
      <c r="G20" s="3" t="s">
        <v>166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3">
        <f>Cal_So!AG19</f>
        <v>348.80601798954802</v>
      </c>
      <c r="AH20" s="103">
        <f>Cal_So!AH19</f>
        <v>361.60328133934024</v>
      </c>
      <c r="AI20" s="103">
        <f>Cal_So!AI19</f>
        <v>360.22951245369239</v>
      </c>
      <c r="AJ20" s="103">
        <f>Cal_So!AJ19</f>
        <v>351.7011964383239</v>
      </c>
      <c r="AK20" s="103">
        <f>Cal_So!AK19</f>
        <v>349.91619746739758</v>
      </c>
      <c r="AM20" s="14"/>
      <c r="AN20" s="14"/>
      <c r="AO20" s="18">
        <f t="shared" si="0"/>
        <v>1772.2562056883021</v>
      </c>
      <c r="AQ20" s="14"/>
      <c r="AR20" s="14"/>
      <c r="AS20" s="14"/>
    </row>
    <row r="21" spans="3:61" x14ac:dyDescent="0.3">
      <c r="E21" s="3" t="s">
        <v>90</v>
      </c>
      <c r="F21" s="3" t="s">
        <v>253</v>
      </c>
      <c r="G21" s="3" t="s">
        <v>166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03">
        <f>Cal_WWU!AG19</f>
        <v>247.32739548599241</v>
      </c>
      <c r="AH21" s="103">
        <f>Cal_WWU!AH19</f>
        <v>236.43643510616499</v>
      </c>
      <c r="AI21" s="103">
        <f>Cal_WWU!AI19</f>
        <v>232.65592796445952</v>
      </c>
      <c r="AJ21" s="103">
        <f>Cal_WWU!AJ19</f>
        <v>235.10173990739892</v>
      </c>
      <c r="AK21" s="103">
        <f>Cal_WWU!AK19</f>
        <v>237.05755713693006</v>
      </c>
      <c r="AM21" s="14"/>
      <c r="AN21" s="46"/>
      <c r="AO21" s="18">
        <f t="shared" si="0"/>
        <v>1188.5790556009458</v>
      </c>
      <c r="AQ21" s="14"/>
      <c r="AR21" s="46"/>
      <c r="AS21" s="46"/>
    </row>
    <row r="23" spans="3:61" x14ac:dyDescent="0.3">
      <c r="C23" s="119" t="s">
        <v>1193</v>
      </c>
      <c r="D23" s="11"/>
      <c r="E23" s="11"/>
      <c r="F23" s="11"/>
      <c r="G23" s="107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44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</row>
    <row r="24" spans="3:61" x14ac:dyDescent="0.3">
      <c r="F24" s="108"/>
    </row>
    <row r="25" spans="3:61" x14ac:dyDescent="0.3">
      <c r="E25" s="105" t="s">
        <v>81</v>
      </c>
      <c r="F25" s="3" t="s">
        <v>255</v>
      </c>
      <c r="G25" s="3" t="s">
        <v>166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03">
        <f>Cal_EfficientCosts!AG25</f>
        <v>318.87654394941944</v>
      </c>
      <c r="AH25" s="103">
        <f>Cal_EfficientCosts!AH25</f>
        <v>317.37104654281734</v>
      </c>
      <c r="AI25" s="103">
        <f>Cal_EfficientCosts!AI25</f>
        <v>321.89570172185228</v>
      </c>
      <c r="AJ25" s="103">
        <f>Cal_EfficientCosts!AJ25</f>
        <v>308.80973416586227</v>
      </c>
      <c r="AK25" s="103">
        <f>Cal_EfficientCosts!AK25</f>
        <v>298.63653771442068</v>
      </c>
      <c r="AM25" s="46"/>
      <c r="AN25" s="46"/>
      <c r="AO25" s="18">
        <f t="shared" ref="AO25:AO32" si="1">SUM(AG25:AK25)</f>
        <v>1565.589564094372</v>
      </c>
      <c r="AQ25" s="46"/>
      <c r="AR25" s="46"/>
      <c r="AS25" s="46"/>
    </row>
    <row r="26" spans="3:61" x14ac:dyDescent="0.3">
      <c r="E26" s="3" t="s">
        <v>83</v>
      </c>
      <c r="F26" s="3" t="s">
        <v>255</v>
      </c>
      <c r="G26" s="3" t="s">
        <v>166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03">
        <f>Cal_EfficientCosts!AG26</f>
        <v>282.66816433970848</v>
      </c>
      <c r="AH26" s="103">
        <f>Cal_EfficientCosts!AH26</f>
        <v>280.75647376224839</v>
      </c>
      <c r="AI26" s="103">
        <f>Cal_EfficientCosts!AI26</f>
        <v>280.61878103940734</v>
      </c>
      <c r="AJ26" s="103">
        <f>Cal_EfficientCosts!AJ26</f>
        <v>272.1737014619514</v>
      </c>
      <c r="AK26" s="103">
        <f>Cal_EfficientCosts!AK26</f>
        <v>265.13395592398837</v>
      </c>
      <c r="AM26" s="46"/>
      <c r="AN26" s="46"/>
      <c r="AO26" s="18">
        <f t="shared" si="1"/>
        <v>1381.351076527304</v>
      </c>
      <c r="AQ26" s="46"/>
      <c r="AR26" s="46"/>
      <c r="AS26" s="46"/>
    </row>
    <row r="27" spans="3:61" x14ac:dyDescent="0.3">
      <c r="E27" s="3" t="s">
        <v>86</v>
      </c>
      <c r="F27" s="3" t="s">
        <v>255</v>
      </c>
      <c r="G27" s="3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>
        <f>Cal_EfficientCosts!AG27</f>
        <v>230.65221235482198</v>
      </c>
      <c r="AH27" s="103">
        <f>Cal_EfficientCosts!AH27</f>
        <v>229.25579482414045</v>
      </c>
      <c r="AI27" s="103">
        <f>Cal_EfficientCosts!AI27</f>
        <v>225.32945904198633</v>
      </c>
      <c r="AJ27" s="103">
        <f>Cal_EfficientCosts!AJ27</f>
        <v>214.33309788546703</v>
      </c>
      <c r="AK27" s="103">
        <f>Cal_EfficientCosts!AK27</f>
        <v>208.55189918184982</v>
      </c>
      <c r="AM27" s="46"/>
      <c r="AN27" s="46"/>
      <c r="AO27" s="18">
        <f t="shared" si="1"/>
        <v>1108.1224632882656</v>
      </c>
      <c r="AQ27" s="46"/>
      <c r="AR27" s="46"/>
      <c r="AS27" s="46"/>
    </row>
    <row r="28" spans="3:61" x14ac:dyDescent="0.3">
      <c r="E28" s="3" t="s">
        <v>89</v>
      </c>
      <c r="F28" s="3" t="s">
        <v>255</v>
      </c>
      <c r="G28" s="3" t="s">
        <v>166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>
        <f>Cal_EfficientCosts!AG28</f>
        <v>182.310141493744</v>
      </c>
      <c r="AH28" s="103">
        <f>Cal_EfficientCosts!AH28</f>
        <v>182.28470682515683</v>
      </c>
      <c r="AI28" s="103">
        <f>Cal_EfficientCosts!AI28</f>
        <v>182.81473273925829</v>
      </c>
      <c r="AJ28" s="103">
        <f>Cal_EfficientCosts!AJ28</f>
        <v>174.88195196339584</v>
      </c>
      <c r="AK28" s="103">
        <f>Cal_EfficientCosts!AK28</f>
        <v>172.27862573255393</v>
      </c>
      <c r="AM28" s="46"/>
      <c r="AN28" s="46"/>
      <c r="AO28" s="18">
        <f t="shared" si="1"/>
        <v>894.57015875410889</v>
      </c>
      <c r="AQ28" s="46"/>
      <c r="AR28" s="46"/>
      <c r="AS28" s="46"/>
    </row>
    <row r="29" spans="3:61" x14ac:dyDescent="0.3">
      <c r="E29" s="3" t="s">
        <v>84</v>
      </c>
      <c r="F29" s="3" t="s">
        <v>255</v>
      </c>
      <c r="G29" s="3" t="s">
        <v>166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>
        <f>Cal_EfficientCosts!AG29</f>
        <v>232.929046821317</v>
      </c>
      <c r="AH29" s="103">
        <f>Cal_EfficientCosts!AH29</f>
        <v>235.37470557540951</v>
      </c>
      <c r="AI29" s="103">
        <f>Cal_EfficientCosts!AI29</f>
        <v>233.28388022334858</v>
      </c>
      <c r="AJ29" s="103">
        <f>Cal_EfficientCosts!AJ29</f>
        <v>232.1354108393069</v>
      </c>
      <c r="AK29" s="103">
        <f>Cal_EfficientCosts!AK29</f>
        <v>230.14721393884625</v>
      </c>
      <c r="AM29" s="46"/>
      <c r="AN29" s="46"/>
      <c r="AO29" s="18">
        <f t="shared" si="1"/>
        <v>1163.8702573982282</v>
      </c>
      <c r="AQ29" s="46"/>
      <c r="AR29" s="46"/>
      <c r="AS29" s="46"/>
    </row>
    <row r="30" spans="3:61" x14ac:dyDescent="0.3">
      <c r="E30" s="3" t="s">
        <v>94</v>
      </c>
      <c r="F30" s="3" t="s">
        <v>255</v>
      </c>
      <c r="G30" s="3" t="s">
        <v>166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3">
        <f>Cal_EfficientCosts!AG30</f>
        <v>178.64939043746793</v>
      </c>
      <c r="AH30" s="103">
        <f>Cal_EfficientCosts!AH30</f>
        <v>186.37072083704172</v>
      </c>
      <c r="AI30" s="103">
        <f>Cal_EfficientCosts!AI30</f>
        <v>178.92359531913309</v>
      </c>
      <c r="AJ30" s="103">
        <f>Cal_EfficientCosts!AJ30</f>
        <v>170.89425635709765</v>
      </c>
      <c r="AK30" s="103">
        <f>Cal_EfficientCosts!AK30</f>
        <v>170.28406698376759</v>
      </c>
      <c r="AM30" s="46"/>
      <c r="AN30" s="46"/>
      <c r="AO30" s="18">
        <f t="shared" si="1"/>
        <v>885.12202993450796</v>
      </c>
      <c r="AQ30" s="46"/>
      <c r="AR30" s="46"/>
      <c r="AS30" s="46"/>
    </row>
    <row r="31" spans="3:61" x14ac:dyDescent="0.3">
      <c r="E31" s="3" t="s">
        <v>97</v>
      </c>
      <c r="F31" s="3" t="s">
        <v>255</v>
      </c>
      <c r="G31" s="3" t="s">
        <v>166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03">
        <f>Cal_EfficientCosts!AG31</f>
        <v>384.05166944447916</v>
      </c>
      <c r="AH31" s="103">
        <f>Cal_EfficientCosts!AH31</f>
        <v>397.91428050331342</v>
      </c>
      <c r="AI31" s="103">
        <f>Cal_EfficientCosts!AI31</f>
        <v>396.45534502336989</v>
      </c>
      <c r="AJ31" s="103">
        <f>Cal_EfficientCosts!AJ31</f>
        <v>387.25852503487323</v>
      </c>
      <c r="AK31" s="103">
        <f>Cal_EfficientCosts!AK31</f>
        <v>385.35266289280253</v>
      </c>
      <c r="AM31" s="46"/>
      <c r="AN31" s="46"/>
      <c r="AO31" s="18">
        <f t="shared" si="1"/>
        <v>1951.032482898838</v>
      </c>
      <c r="AQ31" s="46"/>
      <c r="AR31" s="46"/>
      <c r="AS31" s="46"/>
    </row>
    <row r="32" spans="3:61" x14ac:dyDescent="0.3">
      <c r="E32" s="3" t="s">
        <v>90</v>
      </c>
      <c r="F32" s="3" t="s">
        <v>255</v>
      </c>
      <c r="G32" s="3" t="s">
        <v>166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03">
        <f>Cal_EfficientCosts!AG32</f>
        <v>249.62272012051946</v>
      </c>
      <c r="AH32" s="103">
        <f>Cal_EfficientCosts!AH32</f>
        <v>238.7724302320506</v>
      </c>
      <c r="AI32" s="103">
        <f>Cal_EfficientCosts!AI32</f>
        <v>235.14893868425273</v>
      </c>
      <c r="AJ32" s="103">
        <f>Cal_EfficientCosts!AJ32</f>
        <v>237.70552215525004</v>
      </c>
      <c r="AK32" s="103">
        <f>Cal_EfficientCosts!AK32</f>
        <v>239.85968490742829</v>
      </c>
      <c r="AM32" s="46"/>
      <c r="AN32" s="46"/>
      <c r="AO32" s="18">
        <f t="shared" si="1"/>
        <v>1201.1092960995011</v>
      </c>
      <c r="AQ32" s="46"/>
      <c r="AR32" s="46"/>
      <c r="AS32" s="46"/>
    </row>
    <row r="34" spans="2:61" x14ac:dyDescent="0.3">
      <c r="C34" s="11" t="s">
        <v>1196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44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</row>
    <row r="35" spans="2:61" x14ac:dyDescent="0.3">
      <c r="F35" s="108"/>
      <c r="AG35" s="108"/>
      <c r="AO35" s="108"/>
    </row>
    <row r="36" spans="2:61" x14ac:dyDescent="0.3">
      <c r="E36" s="3" t="s">
        <v>81</v>
      </c>
      <c r="F36" s="3" t="s">
        <v>274</v>
      </c>
      <c r="G36" s="3" t="s">
        <v>166</v>
      </c>
      <c r="H36" s="3" t="str">
        <f>IF(AO36=AO14,"Ofgem efficient","Company submitted")</f>
        <v>Ofgem efficient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IF($AO14&lt;$AO25,AG14,AG25)</f>
        <v>319.10432152919873</v>
      </c>
      <c r="AH36" s="18">
        <f t="shared" ref="AH36:AK36" si="2">IF($AO14&lt;$AO25,AH14,AH25)</f>
        <v>318.44997337311713</v>
      </c>
      <c r="AI36" s="18">
        <f t="shared" si="2"/>
        <v>318.82246185346429</v>
      </c>
      <c r="AJ36" s="18">
        <f t="shared" si="2"/>
        <v>306.52462822544157</v>
      </c>
      <c r="AK36" s="18">
        <f t="shared" si="2"/>
        <v>297.05309633175608</v>
      </c>
      <c r="AM36" s="46"/>
      <c r="AN36" s="46"/>
      <c r="AO36" s="18">
        <f t="shared" ref="AO36:AO43" si="3">SUM(AG36:AK36)</f>
        <v>1559.9544813129778</v>
      </c>
      <c r="AQ36" s="46"/>
      <c r="AR36" s="46"/>
      <c r="AS36" s="46"/>
    </row>
    <row r="37" spans="2:61" x14ac:dyDescent="0.3">
      <c r="E37" s="3" t="s">
        <v>83</v>
      </c>
      <c r="F37" s="3" t="s">
        <v>274</v>
      </c>
      <c r="G37" s="3" t="s">
        <v>166</v>
      </c>
      <c r="H37" s="3" t="str">
        <f t="shared" ref="H37:H43" si="4">IF(AO37=AO15,"Ofgem efficient","Company submitted")</f>
        <v>Ofgem efficient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 t="shared" ref="AG37:AK43" si="5">IF($AO15&lt;$AO26,AG15,AG26)</f>
        <v>248.09293048154245</v>
      </c>
      <c r="AH37" s="18">
        <f t="shared" si="5"/>
        <v>248.16790189322944</v>
      </c>
      <c r="AI37" s="18">
        <f t="shared" si="5"/>
        <v>246.47402652120738</v>
      </c>
      <c r="AJ37" s="18">
        <f t="shared" si="5"/>
        <v>239.19788108537006</v>
      </c>
      <c r="AK37" s="18">
        <f t="shared" si="5"/>
        <v>233.52253093833338</v>
      </c>
      <c r="AM37" s="46"/>
      <c r="AN37" s="46"/>
      <c r="AO37" s="18">
        <f t="shared" si="3"/>
        <v>1215.4552709196828</v>
      </c>
      <c r="AQ37" s="46"/>
      <c r="AR37" s="46"/>
      <c r="AS37" s="46"/>
    </row>
    <row r="38" spans="2:61" x14ac:dyDescent="0.3">
      <c r="E38" s="3" t="s">
        <v>86</v>
      </c>
      <c r="F38" s="3" t="s">
        <v>274</v>
      </c>
      <c r="G38" s="3" t="s">
        <v>166</v>
      </c>
      <c r="H38" s="3" t="str">
        <f>IF(AO38=AO16,"Ofgem efficient","Company submitted")</f>
        <v>Ofgem efficient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 t="shared" si="5"/>
        <v>217.74736740896671</v>
      </c>
      <c r="AH38" s="18">
        <f t="shared" si="5"/>
        <v>216.54454402702117</v>
      </c>
      <c r="AI38" s="18">
        <f t="shared" si="5"/>
        <v>211.49129258353392</v>
      </c>
      <c r="AJ38" s="18">
        <f t="shared" si="5"/>
        <v>200.11288703455369</v>
      </c>
      <c r="AK38" s="18">
        <f t="shared" si="5"/>
        <v>194.73409909224472</v>
      </c>
      <c r="AM38" s="46"/>
      <c r="AN38" s="46"/>
      <c r="AO38" s="18">
        <f t="shared" si="3"/>
        <v>1040.6301901463203</v>
      </c>
      <c r="AQ38" s="46"/>
      <c r="AR38" s="46"/>
      <c r="AS38" s="46"/>
    </row>
    <row r="39" spans="2:61" x14ac:dyDescent="0.3">
      <c r="E39" s="3" t="s">
        <v>89</v>
      </c>
      <c r="F39" s="3" t="s">
        <v>274</v>
      </c>
      <c r="G39" s="3" t="s">
        <v>166</v>
      </c>
      <c r="H39" s="3" t="str">
        <f>IF(AO39=AO17,"Ofgem efficient","Company submitted")</f>
        <v>Ofgem efficient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 t="shared" si="5"/>
        <v>179.53895439146237</v>
      </c>
      <c r="AH39" s="18">
        <f t="shared" si="5"/>
        <v>179.12469169682717</v>
      </c>
      <c r="AI39" s="18">
        <f t="shared" si="5"/>
        <v>181.28571120594867</v>
      </c>
      <c r="AJ39" s="18">
        <f t="shared" si="5"/>
        <v>172.11800526870599</v>
      </c>
      <c r="AK39" s="18">
        <f t="shared" si="5"/>
        <v>169.56674648956178</v>
      </c>
      <c r="AM39" s="46"/>
      <c r="AN39" s="46"/>
      <c r="AO39" s="18">
        <f t="shared" si="3"/>
        <v>881.63410905250601</v>
      </c>
      <c r="AQ39" s="46"/>
      <c r="AR39" s="46"/>
      <c r="AS39" s="46"/>
    </row>
    <row r="40" spans="2:61" x14ac:dyDescent="0.3">
      <c r="E40" s="3" t="s">
        <v>84</v>
      </c>
      <c r="F40" s="3" t="s">
        <v>274</v>
      </c>
      <c r="G40" s="3" t="s">
        <v>166</v>
      </c>
      <c r="H40" s="3" t="str">
        <f>IF(AO40=AO18,"Ofgem efficient","Company submitted")</f>
        <v>Company submitted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 t="shared" si="5"/>
        <v>232.929046821317</v>
      </c>
      <c r="AH40" s="18">
        <f t="shared" si="5"/>
        <v>235.37470557540951</v>
      </c>
      <c r="AI40" s="18">
        <f t="shared" si="5"/>
        <v>233.28388022334858</v>
      </c>
      <c r="AJ40" s="18">
        <f t="shared" si="5"/>
        <v>232.1354108393069</v>
      </c>
      <c r="AK40" s="18">
        <f t="shared" si="5"/>
        <v>230.14721393884625</v>
      </c>
      <c r="AM40" s="46"/>
      <c r="AN40" s="46"/>
      <c r="AO40" s="18">
        <f t="shared" si="3"/>
        <v>1163.8702573982282</v>
      </c>
      <c r="AQ40" s="46"/>
      <c r="AR40" s="46"/>
      <c r="AS40" s="46"/>
    </row>
    <row r="41" spans="2:61" x14ac:dyDescent="0.3">
      <c r="E41" s="3" t="s">
        <v>94</v>
      </c>
      <c r="F41" s="3" t="s">
        <v>274</v>
      </c>
      <c r="G41" s="3" t="s">
        <v>166</v>
      </c>
      <c r="H41" s="3" t="str">
        <f>IF(AO41=AO19,"Ofgem efficient","Company submitted")</f>
        <v>Ofgem efficient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 t="shared" si="5"/>
        <v>175.72283303077324</v>
      </c>
      <c r="AH41" s="18">
        <f t="shared" si="5"/>
        <v>183.0095072036905</v>
      </c>
      <c r="AI41" s="18">
        <f t="shared" si="5"/>
        <v>174.59350572772593</v>
      </c>
      <c r="AJ41" s="18">
        <f t="shared" si="5"/>
        <v>168.02948671427347</v>
      </c>
      <c r="AK41" s="18">
        <f>IF($AO19&lt;$AO30,AK19,AK30)</f>
        <v>167.50344507678474</v>
      </c>
      <c r="AM41" s="46"/>
      <c r="AN41" s="46"/>
      <c r="AO41" s="18">
        <f t="shared" si="3"/>
        <v>868.85877775324798</v>
      </c>
      <c r="AQ41" s="46"/>
      <c r="AR41" s="46"/>
      <c r="AS41" s="46"/>
    </row>
    <row r="42" spans="2:61" x14ac:dyDescent="0.3">
      <c r="E42" s="3" t="s">
        <v>97</v>
      </c>
      <c r="F42" s="3" t="s">
        <v>274</v>
      </c>
      <c r="G42" s="3" t="s">
        <v>166</v>
      </c>
      <c r="H42" s="3" t="str">
        <f>IF(AO42=AO20,"Ofgem efficient","Company submitted")</f>
        <v>Ofgem efficient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 t="shared" si="5"/>
        <v>348.80601798954802</v>
      </c>
      <c r="AH42" s="18">
        <f t="shared" si="5"/>
        <v>361.60328133934024</v>
      </c>
      <c r="AI42" s="18">
        <f t="shared" si="5"/>
        <v>360.22951245369239</v>
      </c>
      <c r="AJ42" s="18">
        <f t="shared" si="5"/>
        <v>351.7011964383239</v>
      </c>
      <c r="AK42" s="18">
        <f t="shared" si="5"/>
        <v>349.91619746739758</v>
      </c>
      <c r="AM42" s="46"/>
      <c r="AN42" s="46"/>
      <c r="AO42" s="18">
        <f t="shared" si="3"/>
        <v>1772.2562056883021</v>
      </c>
      <c r="AQ42" s="46"/>
      <c r="AR42" s="46"/>
      <c r="AS42" s="46"/>
    </row>
    <row r="43" spans="2:61" x14ac:dyDescent="0.3">
      <c r="E43" s="3" t="s">
        <v>90</v>
      </c>
      <c r="F43" s="3" t="s">
        <v>274</v>
      </c>
      <c r="G43" s="3" t="s">
        <v>166</v>
      </c>
      <c r="H43" s="3" t="str">
        <f t="shared" si="4"/>
        <v>Ofgem efficient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8">
        <f t="shared" si="5"/>
        <v>247.32739548599241</v>
      </c>
      <c r="AH43" s="18">
        <f t="shared" si="5"/>
        <v>236.43643510616499</v>
      </c>
      <c r="AI43" s="18">
        <f t="shared" si="5"/>
        <v>232.65592796445952</v>
      </c>
      <c r="AJ43" s="18">
        <f t="shared" si="5"/>
        <v>235.10173990739892</v>
      </c>
      <c r="AK43" s="18">
        <f t="shared" si="5"/>
        <v>237.05755713693006</v>
      </c>
      <c r="AM43" s="46"/>
      <c r="AN43" s="46"/>
      <c r="AO43" s="18">
        <f t="shared" si="3"/>
        <v>1188.5790556009458</v>
      </c>
      <c r="AQ43" s="46"/>
      <c r="AR43" s="46"/>
      <c r="AS43" s="46"/>
    </row>
    <row r="45" spans="2:61" ht="14.65" x14ac:dyDescent="0.35">
      <c r="B45" s="10" t="s">
        <v>1195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41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</row>
    <row r="46" spans="2:61" x14ac:dyDescent="0.3">
      <c r="C46" s="30" t="s">
        <v>1197</v>
      </c>
    </row>
    <row r="48" spans="2:61" x14ac:dyDescent="0.3">
      <c r="C48" s="11" t="s">
        <v>1145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44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</row>
    <row r="49" spans="3:61" x14ac:dyDescent="0.3">
      <c r="AG49" s="108"/>
    </row>
    <row r="50" spans="3:61" x14ac:dyDescent="0.3">
      <c r="E50" s="105" t="s">
        <v>81</v>
      </c>
      <c r="F50" s="3" t="s">
        <v>256</v>
      </c>
      <c r="G50" s="3" t="s">
        <v>166</v>
      </c>
      <c r="H50" s="3" t="str">
        <f>H36</f>
        <v>Ofgem efficient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8">
        <f>IF($H50="Ofgem efficient",Cal_EoE!AG77,Cal_EoE!AG219)</f>
        <v>311.55196163384471</v>
      </c>
      <c r="AH50" s="18">
        <f>IF($H50="Ofgem efficient",Cal_EoE!AH77,Cal_EoE!AH219)</f>
        <v>307.2210850884324</v>
      </c>
      <c r="AI50" s="18">
        <f>IF($H50="Ofgem efficient",Cal_EoE!AI77,Cal_EoE!AI219)</f>
        <v>303.90850392714458</v>
      </c>
      <c r="AJ50" s="18">
        <f>IF($H50="Ofgem efficient",Cal_EoE!AJ77,Cal_EoE!AJ219)</f>
        <v>288.72026128297506</v>
      </c>
      <c r="AK50" s="18">
        <f>IF($H50="Ofgem efficient",Cal_EoE!AK77,Cal_EoE!AK219)</f>
        <v>276.43921582163216</v>
      </c>
      <c r="AM50" s="46"/>
      <c r="AN50" s="46"/>
      <c r="AO50" s="18">
        <f t="shared" ref="AO50:AO57" si="6">SUM(AG50:AK50)</f>
        <v>1487.8410277540288</v>
      </c>
      <c r="AQ50" s="46"/>
      <c r="AR50" s="46"/>
      <c r="AS50" s="46"/>
    </row>
    <row r="51" spans="3:61" x14ac:dyDescent="0.3">
      <c r="E51" s="3" t="s">
        <v>83</v>
      </c>
      <c r="F51" s="3" t="s">
        <v>256</v>
      </c>
      <c r="G51" s="3" t="s">
        <v>166</v>
      </c>
      <c r="H51" s="3" t="str">
        <f t="shared" ref="H51:H57" si="7">H37</f>
        <v>Ofgem efficient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8">
        <f>IF($H51="Ofgem efficient",Cal_Lon!AG77,Cal_Lon!AG219)</f>
        <v>242.2159073012545</v>
      </c>
      <c r="AH51" s="18">
        <f>IF($H51="Ofgem efficient",Cal_Lon!AH77,Cal_Lon!AH219)</f>
        <v>239.41277959243345</v>
      </c>
      <c r="AI51" s="18">
        <f>IF($H51="Ofgem efficient",Cal_Lon!AI77,Cal_Lon!AI219)</f>
        <v>234.94768026854328</v>
      </c>
      <c r="AJ51" s="18">
        <f>IF($H51="Ofgem efficient",Cal_Lon!AJ77,Cal_Lon!AJ219)</f>
        <v>225.29775438404585</v>
      </c>
      <c r="AK51" s="18">
        <f>IF($H51="Ofgem efficient",Cal_Lon!AK77,Cal_Lon!AK219)</f>
        <v>217.32830323899645</v>
      </c>
      <c r="AM51" s="46"/>
      <c r="AN51" s="46"/>
      <c r="AO51" s="18">
        <f t="shared" si="6"/>
        <v>1159.2024247852737</v>
      </c>
      <c r="AQ51" s="46"/>
      <c r="AR51" s="46"/>
      <c r="AS51" s="46"/>
    </row>
    <row r="52" spans="3:61" x14ac:dyDescent="0.3">
      <c r="E52" s="3" t="s">
        <v>86</v>
      </c>
      <c r="F52" s="3" t="s">
        <v>256</v>
      </c>
      <c r="G52" s="3" t="s">
        <v>166</v>
      </c>
      <c r="H52" s="3" t="str">
        <f t="shared" si="7"/>
        <v>Ofgem efficient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8">
        <f>IF($H52="Ofgem efficient",Cal_NW!AG77,Cal_NW!AG219)</f>
        <v>212.59378431171595</v>
      </c>
      <c r="AH52" s="18">
        <f>IF($H52="Ofgem efficient",Cal_NW!AH77,Cal_NW!AH219)</f>
        <v>208.91115849360028</v>
      </c>
      <c r="AI52" s="18">
        <f>IF($H52="Ofgem efficient",Cal_NW!AI77,Cal_NW!AI219)</f>
        <v>201.60985610656221</v>
      </c>
      <c r="AJ52" s="18">
        <f>IF($H52="Ofgem efficient",Cal_NW!AJ77,Cal_NW!AJ219)</f>
        <v>188.5011381418883</v>
      </c>
      <c r="AK52" s="18">
        <f>IF($H52="Ofgem efficient",Cal_NW!AK77,Cal_NW!AK219)</f>
        <v>181.24005919206837</v>
      </c>
      <c r="AM52" s="46"/>
      <c r="AN52" s="46"/>
      <c r="AO52" s="18">
        <f t="shared" si="6"/>
        <v>992.85599624583506</v>
      </c>
      <c r="AQ52" s="46"/>
      <c r="AR52" s="46"/>
      <c r="AS52" s="46"/>
    </row>
    <row r="53" spans="3:61" x14ac:dyDescent="0.3">
      <c r="E53" s="3" t="s">
        <v>89</v>
      </c>
      <c r="F53" s="3" t="s">
        <v>256</v>
      </c>
      <c r="G53" s="3" t="s">
        <v>166</v>
      </c>
      <c r="H53" s="3" t="str">
        <f t="shared" si="7"/>
        <v>Ofgem efficient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8">
        <f>IF($H53="Ofgem efficient",Cal_WM!AG77,Cal_WM!AG219)</f>
        <v>175.29169570769668</v>
      </c>
      <c r="AH53" s="18">
        <f>IF($H53="Ofgem efficient",Cal_WM!AH77,Cal_WM!AH219)</f>
        <v>172.80738057659693</v>
      </c>
      <c r="AI53" s="18">
        <f>IF($H53="Ofgem efficient",Cal_WM!AI77,Cal_WM!AI219)</f>
        <v>172.82184484126753</v>
      </c>
      <c r="AJ53" s="18">
        <f>IF($H53="Ofgem efficient",Cal_WM!AJ77,Cal_WM!AJ219)</f>
        <v>162.12838603547564</v>
      </c>
      <c r="AK53" s="18">
        <f>IF($H53="Ofgem efficient",Cal_WM!AK77,Cal_WM!AK219)</f>
        <v>157.83130075407618</v>
      </c>
      <c r="AM53" s="46"/>
      <c r="AN53" s="46"/>
      <c r="AO53" s="18">
        <f>SUM(AG53:AK53)</f>
        <v>840.88060791511293</v>
      </c>
      <c r="AQ53" s="46"/>
      <c r="AR53" s="46"/>
      <c r="AS53" s="46"/>
    </row>
    <row r="54" spans="3:61" x14ac:dyDescent="0.3">
      <c r="E54" s="3" t="s">
        <v>84</v>
      </c>
      <c r="F54" s="3" t="s">
        <v>256</v>
      </c>
      <c r="G54" s="3" t="s">
        <v>166</v>
      </c>
      <c r="H54" s="3" t="str">
        <f t="shared" si="7"/>
        <v>Company submitted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8">
        <f>IF($H54="Ofgem efficient",Cal_NGN!AG77,Cal_NGN!AG219)</f>
        <v>227.43102774649958</v>
      </c>
      <c r="AH54" s="18">
        <f>IF($H54="Ofgem efficient",Cal_NGN!AH77,Cal_NGN!AH219)</f>
        <v>227.09901143814659</v>
      </c>
      <c r="AI54" s="18">
        <f>IF($H54="Ofgem efficient",Cal_NGN!AI77,Cal_NGN!AI219)</f>
        <v>222.4107265573561</v>
      </c>
      <c r="AJ54" s="18">
        <f>IF($H54="Ofgem efficient",Cal_NGN!AJ77,Cal_NGN!AJ219)</f>
        <v>218.69196305413413</v>
      </c>
      <c r="AK54" s="18">
        <f>IF($H54="Ofgem efficient",Cal_NGN!AK77,Cal_NGN!AK219)</f>
        <v>214.24007716952593</v>
      </c>
      <c r="AM54" s="46"/>
      <c r="AN54" s="46"/>
      <c r="AO54" s="18">
        <f>SUM(AG54:AK54)</f>
        <v>1109.8728059656623</v>
      </c>
      <c r="AQ54" s="46"/>
      <c r="AR54" s="46"/>
      <c r="AS54" s="46"/>
    </row>
    <row r="55" spans="3:61" x14ac:dyDescent="0.3">
      <c r="E55" s="3" t="s">
        <v>94</v>
      </c>
      <c r="F55" s="3" t="s">
        <v>256</v>
      </c>
      <c r="G55" s="3" t="s">
        <v>166</v>
      </c>
      <c r="H55" s="3" t="str">
        <f t="shared" si="7"/>
        <v>Ofgem efficient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8">
        <f>IF($H55="Ofgem efficient",Cal_Sc!AG77,Cal_Sc!AG219)</f>
        <v>171.56471379152208</v>
      </c>
      <c r="AH55" s="18">
        <f>IF($H55="Ofgem efficient",Cal_Sc!AH77,Cal_Sc!AH219)</f>
        <v>176.55681806320757</v>
      </c>
      <c r="AI55" s="18">
        <f>IF($H55="Ofgem efficient",Cal_Sc!AI77,Cal_Sc!AI219)</f>
        <v>166.43950972721512</v>
      </c>
      <c r="AJ55" s="18">
        <f>IF($H55="Ofgem efficient",Cal_Sc!AJ77,Cal_Sc!AJ219)</f>
        <v>158.27479447961611</v>
      </c>
      <c r="AK55" s="18">
        <f>IF($H55="Ofgem efficient",Cal_Sc!AK77,Cal_Sc!AK219)</f>
        <v>155.88562513563517</v>
      </c>
      <c r="AM55" s="46"/>
      <c r="AN55" s="46"/>
      <c r="AO55" s="18">
        <f t="shared" si="6"/>
        <v>828.72146119719605</v>
      </c>
      <c r="AQ55" s="46"/>
      <c r="AR55" s="46"/>
      <c r="AS55" s="46"/>
    </row>
    <row r="56" spans="3:61" x14ac:dyDescent="0.3">
      <c r="E56" s="3" t="s">
        <v>97</v>
      </c>
      <c r="F56" s="3" t="s">
        <v>256</v>
      </c>
      <c r="G56" s="3" t="s">
        <v>166</v>
      </c>
      <c r="H56" s="3" t="str">
        <f t="shared" si="7"/>
        <v>Ofgem efficient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8">
        <f>IF($H56="Ofgem efficient",Cal_So!AG77,Cal_So!AG219)</f>
        <v>340.59852433881531</v>
      </c>
      <c r="AH56" s="18">
        <f>IF($H56="Ofgem efficient",Cal_So!AH77,Cal_So!AH219)</f>
        <v>348.92477698446794</v>
      </c>
      <c r="AI56" s="18">
        <f>IF($H56="Ofgem efficient",Cal_So!AI77,Cal_So!AI219)</f>
        <v>343.48614199606675</v>
      </c>
      <c r="AJ56" s="18">
        <f>IF($H56="Ofgem efficient",Cal_So!AJ77,Cal_So!AJ219)</f>
        <v>331.38367756085597</v>
      </c>
      <c r="AK56" s="18">
        <f>IF($H56="Ofgem efficient",Cal_So!AK77,Cal_So!AK219)</f>
        <v>325.79243780510978</v>
      </c>
      <c r="AM56" s="46"/>
      <c r="AN56" s="46"/>
      <c r="AO56" s="18">
        <f t="shared" si="6"/>
        <v>1690.1855586853158</v>
      </c>
      <c r="AQ56" s="46"/>
      <c r="AR56" s="46"/>
      <c r="AS56" s="46"/>
    </row>
    <row r="57" spans="3:61" x14ac:dyDescent="0.3">
      <c r="E57" s="3" t="s">
        <v>90</v>
      </c>
      <c r="F57" s="3" t="s">
        <v>256</v>
      </c>
      <c r="G57" s="3" t="s">
        <v>166</v>
      </c>
      <c r="H57" s="3" t="str">
        <f t="shared" si="7"/>
        <v>Ofgem efficient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IF($H57="Ofgem efficient",Cal_WWU!AG77,Cal_WWU!AG219)</f>
        <v>241.47618402113238</v>
      </c>
      <c r="AH57" s="18">
        <f>IF($H57="Ofgem efficient",Cal_WWU!AH77,Cal_WWU!AH219)</f>
        <v>228.09220104783009</v>
      </c>
      <c r="AI57" s="18">
        <f>IF($H57="Ofgem efficient",Cal_WWU!AI77,Cal_WWU!AI219)</f>
        <v>221.76196224476951</v>
      </c>
      <c r="AJ57" s="18">
        <f>IF($H57="Ofgem efficient",Cal_WWU!AJ77,Cal_WWU!AJ219)</f>
        <v>221.43017239467565</v>
      </c>
      <c r="AK57" s="18">
        <f>IF($H57="Ofgem efficient",Cal_WWU!AK77,Cal_WWU!AK219)</f>
        <v>220.61606286428633</v>
      </c>
      <c r="AM57" s="46"/>
      <c r="AN57" s="46"/>
      <c r="AO57" s="18">
        <f t="shared" si="6"/>
        <v>1133.3765825726939</v>
      </c>
      <c r="AQ57" s="46"/>
      <c r="AR57" s="46"/>
      <c r="AS57" s="46"/>
    </row>
    <row r="59" spans="3:61" x14ac:dyDescent="0.3">
      <c r="C59" s="11" t="s">
        <v>1198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44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</row>
    <row r="60" spans="3:61" x14ac:dyDescent="0.3">
      <c r="AG60" s="108"/>
    </row>
    <row r="61" spans="3:61" x14ac:dyDescent="0.3">
      <c r="E61" s="3" t="s">
        <v>81</v>
      </c>
      <c r="F61" s="3" t="s">
        <v>257</v>
      </c>
      <c r="G61" s="3" t="s">
        <v>166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AG50-AG36</f>
        <v>-7.5523598953540159</v>
      </c>
      <c r="AH61" s="18">
        <f t="shared" ref="AH61:AK61" si="8">AH50-AH36</f>
        <v>-11.228888284684729</v>
      </c>
      <c r="AI61" s="18">
        <f t="shared" si="8"/>
        <v>-14.913957926319711</v>
      </c>
      <c r="AJ61" s="18">
        <f t="shared" si="8"/>
        <v>-17.804366942466515</v>
      </c>
      <c r="AK61" s="18">
        <f t="shared" si="8"/>
        <v>-20.61388051012392</v>
      </c>
      <c r="AM61" s="46"/>
      <c r="AN61" s="46"/>
      <c r="AO61" s="18">
        <f t="shared" ref="AO61:AO68" si="9">SUM(AG61:AK61)</f>
        <v>-72.113453558948891</v>
      </c>
      <c r="AQ61" s="46"/>
      <c r="AR61" s="46"/>
      <c r="AS61" s="46"/>
    </row>
    <row r="62" spans="3:61" x14ac:dyDescent="0.3">
      <c r="E62" s="3" t="s">
        <v>83</v>
      </c>
      <c r="F62" s="3" t="s">
        <v>257</v>
      </c>
      <c r="G62" s="3" t="s">
        <v>166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 t="shared" ref="AG62:AK68" si="10">AG51-AG37</f>
        <v>-5.8770231802879493</v>
      </c>
      <c r="AH62" s="18">
        <f t="shared" si="10"/>
        <v>-8.7551223007959891</v>
      </c>
      <c r="AI62" s="18">
        <f t="shared" si="10"/>
        <v>-11.526346252664098</v>
      </c>
      <c r="AJ62" s="18">
        <f t="shared" si="10"/>
        <v>-13.900126701324211</v>
      </c>
      <c r="AK62" s="18">
        <f t="shared" si="10"/>
        <v>-16.194227699336921</v>
      </c>
      <c r="AM62" s="46"/>
      <c r="AN62" s="46"/>
      <c r="AO62" s="18">
        <f t="shared" si="9"/>
        <v>-56.252846134409168</v>
      </c>
      <c r="AQ62" s="46"/>
      <c r="AR62" s="46"/>
      <c r="AS62" s="46"/>
    </row>
    <row r="63" spans="3:61" x14ac:dyDescent="0.3">
      <c r="E63" s="3" t="s">
        <v>86</v>
      </c>
      <c r="F63" s="3" t="s">
        <v>257</v>
      </c>
      <c r="G63" s="3" t="s">
        <v>166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 t="shared" si="10"/>
        <v>-5.1535830972507597</v>
      </c>
      <c r="AH63" s="18">
        <f t="shared" si="10"/>
        <v>-7.633385533420892</v>
      </c>
      <c r="AI63" s="18">
        <f t="shared" si="10"/>
        <v>-9.8814364769717145</v>
      </c>
      <c r="AJ63" s="18">
        <f t="shared" si="10"/>
        <v>-11.611748892665389</v>
      </c>
      <c r="AK63" s="18">
        <f t="shared" si="10"/>
        <v>-13.494039900176347</v>
      </c>
      <c r="AM63" s="46"/>
      <c r="AN63" s="46"/>
      <c r="AO63" s="18">
        <f t="shared" si="9"/>
        <v>-47.774193900485102</v>
      </c>
      <c r="AQ63" s="46"/>
      <c r="AR63" s="46"/>
      <c r="AS63" s="46"/>
    </row>
    <row r="64" spans="3:61" x14ac:dyDescent="0.3">
      <c r="E64" s="3" t="s">
        <v>89</v>
      </c>
      <c r="F64" s="3" t="s">
        <v>257</v>
      </c>
      <c r="G64" s="3" t="s">
        <v>166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 t="shared" si="10"/>
        <v>-4.2472586837656934</v>
      </c>
      <c r="AH64" s="18">
        <f t="shared" si="10"/>
        <v>-6.3173111202302437</v>
      </c>
      <c r="AI64" s="18">
        <f t="shared" si="10"/>
        <v>-8.4638663646811381</v>
      </c>
      <c r="AJ64" s="18">
        <f t="shared" si="10"/>
        <v>-9.9896192332303428</v>
      </c>
      <c r="AK64" s="18">
        <f t="shared" si="10"/>
        <v>-11.735445735485598</v>
      </c>
      <c r="AM64" s="46"/>
      <c r="AN64" s="46"/>
      <c r="AO64" s="18">
        <f t="shared" si="9"/>
        <v>-40.753501137393016</v>
      </c>
      <c r="AQ64" s="46"/>
      <c r="AR64" s="46"/>
      <c r="AS64" s="46"/>
    </row>
    <row r="65" spans="2:61" x14ac:dyDescent="0.3">
      <c r="E65" s="3" t="s">
        <v>84</v>
      </c>
      <c r="F65" s="3" t="s">
        <v>257</v>
      </c>
      <c r="G65" s="3" t="s">
        <v>166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8">
        <f t="shared" si="10"/>
        <v>-5.4980190748174209</v>
      </c>
      <c r="AH65" s="18">
        <f t="shared" si="10"/>
        <v>-8.2756941372629171</v>
      </c>
      <c r="AI65" s="18">
        <f t="shared" si="10"/>
        <v>-10.873153665992476</v>
      </c>
      <c r="AJ65" s="18">
        <f t="shared" si="10"/>
        <v>-13.443447785172765</v>
      </c>
      <c r="AK65" s="18">
        <f t="shared" si="10"/>
        <v>-15.907136769320317</v>
      </c>
      <c r="AM65" s="46"/>
      <c r="AN65" s="46"/>
      <c r="AO65" s="18">
        <f t="shared" si="9"/>
        <v>-53.997451432565896</v>
      </c>
      <c r="AQ65" s="46"/>
      <c r="AR65" s="46"/>
      <c r="AS65" s="46"/>
    </row>
    <row r="66" spans="2:61" x14ac:dyDescent="0.3">
      <c r="E66" s="3" t="s">
        <v>94</v>
      </c>
      <c r="F66" s="3" t="s">
        <v>257</v>
      </c>
      <c r="G66" s="3" t="s">
        <v>166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8">
        <f t="shared" si="10"/>
        <v>-4.1581192392511639</v>
      </c>
      <c r="AH66" s="18">
        <f t="shared" si="10"/>
        <v>-6.4526891404829314</v>
      </c>
      <c r="AI66" s="18">
        <f t="shared" si="10"/>
        <v>-8.1539960005108014</v>
      </c>
      <c r="AJ66" s="18">
        <f t="shared" si="10"/>
        <v>-9.7546922346573695</v>
      </c>
      <c r="AK66" s="18">
        <f t="shared" si="10"/>
        <v>-11.617819941149577</v>
      </c>
      <c r="AM66" s="46"/>
      <c r="AN66" s="46"/>
      <c r="AO66" s="18">
        <f t="shared" si="9"/>
        <v>-40.137316556051843</v>
      </c>
      <c r="AQ66" s="46"/>
      <c r="AR66" s="46"/>
      <c r="AS66" s="46"/>
    </row>
    <row r="67" spans="2:61" x14ac:dyDescent="0.3">
      <c r="E67" s="3" t="s">
        <v>97</v>
      </c>
      <c r="F67" s="3" t="s">
        <v>257</v>
      </c>
      <c r="G67" s="3" t="s">
        <v>166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8">
        <f t="shared" si="10"/>
        <v>-8.2074936507327152</v>
      </c>
      <c r="AH67" s="18">
        <f t="shared" si="10"/>
        <v>-12.678504354872302</v>
      </c>
      <c r="AI67" s="18">
        <f t="shared" si="10"/>
        <v>-16.743370457625645</v>
      </c>
      <c r="AJ67" s="18">
        <f t="shared" si="10"/>
        <v>-20.317518877467933</v>
      </c>
      <c r="AK67" s="18">
        <f t="shared" si="10"/>
        <v>-24.123759662287796</v>
      </c>
      <c r="AM67" s="46"/>
      <c r="AN67" s="46"/>
      <c r="AO67" s="18">
        <f t="shared" si="9"/>
        <v>-82.070647002986391</v>
      </c>
      <c r="AQ67" s="46"/>
      <c r="AR67" s="46"/>
      <c r="AS67" s="46"/>
    </row>
    <row r="68" spans="2:61" x14ac:dyDescent="0.3">
      <c r="E68" s="3" t="s">
        <v>90</v>
      </c>
      <c r="F68" s="3" t="s">
        <v>257</v>
      </c>
      <c r="G68" s="3" t="s">
        <v>166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8">
        <f>AG57-AG43</f>
        <v>-5.8512114648600289</v>
      </c>
      <c r="AH68" s="18">
        <f t="shared" si="10"/>
        <v>-8.3442340583349051</v>
      </c>
      <c r="AI68" s="18">
        <f t="shared" si="10"/>
        <v>-10.893965719690016</v>
      </c>
      <c r="AJ68" s="18">
        <f t="shared" si="10"/>
        <v>-13.671567512723271</v>
      </c>
      <c r="AK68" s="18">
        <f t="shared" si="10"/>
        <v>-16.441494272643723</v>
      </c>
      <c r="AM68" s="46"/>
      <c r="AN68" s="46"/>
      <c r="AO68" s="18">
        <f t="shared" si="9"/>
        <v>-55.202473028251944</v>
      </c>
      <c r="AQ68" s="46"/>
      <c r="AR68" s="46"/>
      <c r="AS68" s="46"/>
    </row>
    <row r="70" spans="2:61" ht="14.65" x14ac:dyDescent="0.35">
      <c r="B70" s="10" t="s">
        <v>292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41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</row>
    <row r="71" spans="2:61" x14ac:dyDescent="0.3">
      <c r="C71" s="30" t="s">
        <v>293</v>
      </c>
    </row>
    <row r="73" spans="2:61" x14ac:dyDescent="0.3">
      <c r="C73" s="11" t="s">
        <v>1199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44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</row>
    <row r="75" spans="2:61" x14ac:dyDescent="0.3">
      <c r="E75" s="3" t="s">
        <v>81</v>
      </c>
      <c r="F75" s="3" t="s">
        <v>1200</v>
      </c>
      <c r="G75" s="3" t="s">
        <v>166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8">
        <f>Inp_EoE!AG$86+SUM(Inp_EoE!AG$103:AG$117)</f>
        <v>147.49047104509745</v>
      </c>
      <c r="AH75" s="18">
        <f>Inp_EoE!AH$86+SUM(Inp_EoE!AH$103:AH$117)</f>
        <v>147.73919073049834</v>
      </c>
      <c r="AI75" s="18">
        <f>Inp_EoE!AI$86+SUM(Inp_EoE!AI$103:AI$117)</f>
        <v>137.34682781265414</v>
      </c>
      <c r="AJ75" s="18">
        <f>Inp_EoE!AJ$86+SUM(Inp_EoE!AJ$103:AJ$117)</f>
        <v>136.72315659085243</v>
      </c>
      <c r="AK75" s="18">
        <f>Inp_EoE!AK$86+SUM(Inp_EoE!AK$103:AK$117)</f>
        <v>133.75060167917547</v>
      </c>
      <c r="AM75" s="46"/>
      <c r="AN75" s="46"/>
      <c r="AO75" s="18">
        <f t="shared" ref="AO75:AO82" si="11">SUM(AG75:AK75)</f>
        <v>703.05024785827788</v>
      </c>
      <c r="AQ75" s="46"/>
      <c r="AR75" s="46"/>
      <c r="AS75" s="46"/>
    </row>
    <row r="76" spans="2:61" x14ac:dyDescent="0.3">
      <c r="E76" s="3" t="s">
        <v>83</v>
      </c>
      <c r="F76" s="3" t="s">
        <v>1200</v>
      </c>
      <c r="G76" s="3" t="s">
        <v>166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8">
        <f>Inp_Lon!AG$86+SUM(Inp_Lon!AG$103:AG$117)</f>
        <v>92.165937189059434</v>
      </c>
      <c r="AH76" s="18">
        <f>Inp_Lon!AH$86+SUM(Inp_Lon!AH$103:AH$117)</f>
        <v>91.927920247819699</v>
      </c>
      <c r="AI76" s="18">
        <f>Inp_Lon!AI$86+SUM(Inp_Lon!AI$103:AI$117)</f>
        <v>85.171209346947037</v>
      </c>
      <c r="AJ76" s="18">
        <f>Inp_Lon!AJ$86+SUM(Inp_Lon!AJ$103:AJ$117)</f>
        <v>84.815901337663391</v>
      </c>
      <c r="AK76" s="18">
        <f>Inp_Lon!AK$86+SUM(Inp_Lon!AK$103:AK$117)</f>
        <v>83.112091430222492</v>
      </c>
      <c r="AM76" s="46"/>
      <c r="AN76" s="46"/>
      <c r="AO76" s="18">
        <f t="shared" si="11"/>
        <v>437.19305955171205</v>
      </c>
      <c r="AQ76" s="46"/>
      <c r="AR76" s="46"/>
      <c r="AS76" s="46"/>
    </row>
    <row r="77" spans="2:61" x14ac:dyDescent="0.3">
      <c r="E77" s="3" t="s">
        <v>86</v>
      </c>
      <c r="F77" s="3" t="s">
        <v>1200</v>
      </c>
      <c r="G77" s="3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Inp_NW!AG$86+SUM(Inp_NW!AG$103:AG$117)</f>
        <v>100.22308654652193</v>
      </c>
      <c r="AH77" s="18">
        <f>Inp_NW!AH$86+SUM(Inp_NW!AH$103:AH$117)</f>
        <v>99.775927949019845</v>
      </c>
      <c r="AI77" s="18">
        <f>Inp_NW!AI$86+SUM(Inp_NW!AI$103:AI$117)</f>
        <v>92.13647192480741</v>
      </c>
      <c r="AJ77" s="18">
        <f>Inp_NW!AJ$86+SUM(Inp_NW!AJ$103:AJ$117)</f>
        <v>91.843502187555899</v>
      </c>
      <c r="AK77" s="18">
        <f>Inp_NW!AK$86+SUM(Inp_NW!AK$103:AK$117)</f>
        <v>89.942487553205794</v>
      </c>
      <c r="AM77" s="46"/>
      <c r="AN77" s="46"/>
      <c r="AO77" s="18">
        <f t="shared" si="11"/>
        <v>473.92147616111083</v>
      </c>
      <c r="AQ77" s="46"/>
      <c r="AR77" s="46"/>
      <c r="AS77" s="46"/>
    </row>
    <row r="78" spans="2:61" x14ac:dyDescent="0.3">
      <c r="E78" s="3" t="s">
        <v>89</v>
      </c>
      <c r="F78" s="3" t="s">
        <v>1200</v>
      </c>
      <c r="G78" s="3" t="s">
        <v>166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8">
        <f>Inp_WM!AG$86+SUM(Inp_WM!AG$103:AG$117)</f>
        <v>74.701295219565267</v>
      </c>
      <c r="AH78" s="18">
        <f>Inp_WM!AH$86+SUM(Inp_WM!AH$103:AH$117)</f>
        <v>74.930267924962578</v>
      </c>
      <c r="AI78" s="18">
        <f>Inp_WM!AI$86+SUM(Inp_WM!AI$103:AI$117)</f>
        <v>69.320173315093001</v>
      </c>
      <c r="AJ78" s="18">
        <f>Inp_WM!AJ$86+SUM(Inp_WM!AJ$103:AJ$117)</f>
        <v>69.02792185783305</v>
      </c>
      <c r="AK78" s="18">
        <f>Inp_WM!AK$86+SUM(Inp_WM!AK$103:AK$117)</f>
        <v>67.534813609629111</v>
      </c>
      <c r="AM78" s="46"/>
      <c r="AN78" s="46"/>
      <c r="AO78" s="18">
        <f t="shared" si="11"/>
        <v>355.51447192708298</v>
      </c>
      <c r="AQ78" s="46"/>
      <c r="AR78" s="46"/>
      <c r="AS78" s="46"/>
    </row>
    <row r="79" spans="2:61" x14ac:dyDescent="0.3">
      <c r="E79" s="3" t="s">
        <v>84</v>
      </c>
      <c r="F79" s="3" t="s">
        <v>1200</v>
      </c>
      <c r="G79" s="3" t="s">
        <v>166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8">
        <f>Inp_NGN!AG$86+SUM(Inp_NGN!AG$103:AG$117)</f>
        <v>104.35895936864692</v>
      </c>
      <c r="AH79" s="18">
        <f>Inp_NGN!AH$86+SUM(Inp_NGN!AH$103:AH$117)</f>
        <v>104.85904850247452</v>
      </c>
      <c r="AI79" s="18">
        <f>Inp_NGN!AI$86+SUM(Inp_NGN!AI$103:AI$117)</f>
        <v>105.62741294317971</v>
      </c>
      <c r="AJ79" s="18">
        <f>Inp_NGN!AJ$86+SUM(Inp_NGN!AJ$103:AJ$117)</f>
        <v>104.81750694972651</v>
      </c>
      <c r="AK79" s="18">
        <f>Inp_NGN!AK$86+SUM(Inp_NGN!AK$103:AK$117)</f>
        <v>101.37461712551763</v>
      </c>
      <c r="AM79" s="46"/>
      <c r="AN79" s="46"/>
      <c r="AO79" s="18">
        <f t="shared" si="11"/>
        <v>521.0375448895453</v>
      </c>
      <c r="AQ79" s="46"/>
      <c r="AR79" s="46"/>
      <c r="AS79" s="46"/>
    </row>
    <row r="80" spans="2:61" x14ac:dyDescent="0.3">
      <c r="E80" s="3" t="s">
        <v>94</v>
      </c>
      <c r="F80" s="3" t="s">
        <v>1200</v>
      </c>
      <c r="G80" s="3" t="s">
        <v>166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8">
        <f>Inp_Sc!AG$86+SUM(Inp_Sc!AG$103:AG$117)</f>
        <v>77.26046582642681</v>
      </c>
      <c r="AH80" s="18">
        <f>Inp_Sc!AH$86+SUM(Inp_Sc!AH$103:AH$117)</f>
        <v>76.328670470068701</v>
      </c>
      <c r="AI80" s="18">
        <f>Inp_Sc!AI$86+SUM(Inp_Sc!AI$103:AI$117)</f>
        <v>76.990932456622232</v>
      </c>
      <c r="AJ80" s="18">
        <f>Inp_Sc!AJ$86+SUM(Inp_Sc!AJ$103:AJ$117)</f>
        <v>76.763443590716662</v>
      </c>
      <c r="AK80" s="18">
        <f>Inp_Sc!AK$86+SUM(Inp_Sc!AK$103:AK$117)</f>
        <v>73.566350296092054</v>
      </c>
      <c r="AM80" s="46"/>
      <c r="AN80" s="46"/>
      <c r="AO80" s="18">
        <f t="shared" si="11"/>
        <v>380.90986263992647</v>
      </c>
      <c r="AQ80" s="46"/>
      <c r="AR80" s="46"/>
      <c r="AS80" s="46"/>
    </row>
    <row r="81" spans="3:61" x14ac:dyDescent="0.3">
      <c r="E81" s="3" t="s">
        <v>97</v>
      </c>
      <c r="F81" s="3" t="s">
        <v>1200</v>
      </c>
      <c r="G81" s="3" t="s">
        <v>166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Inp_So!AG$86+SUM(Inp_So!AG$103:AG$117)</f>
        <v>168.64790891611085</v>
      </c>
      <c r="AH81" s="18">
        <f>Inp_So!AH$86+SUM(Inp_So!AH$103:AH$117)</f>
        <v>167.47766576625082</v>
      </c>
      <c r="AI81" s="18">
        <f>Inp_So!AI$86+SUM(Inp_So!AI$103:AI$117)</f>
        <v>168.98969248652827</v>
      </c>
      <c r="AJ81" s="18">
        <f>Inp_So!AJ$86+SUM(Inp_So!AJ$103:AJ$117)</f>
        <v>168.44717289799604</v>
      </c>
      <c r="AK81" s="18">
        <f>Inp_So!AK$86+SUM(Inp_So!AK$103:AK$117)</f>
        <v>163.0125186315548</v>
      </c>
      <c r="AM81" s="46"/>
      <c r="AN81" s="46"/>
      <c r="AO81" s="18">
        <f t="shared" si="11"/>
        <v>836.57495869844081</v>
      </c>
      <c r="AQ81" s="46"/>
      <c r="AR81" s="46"/>
      <c r="AS81" s="46"/>
    </row>
    <row r="82" spans="3:61" x14ac:dyDescent="0.3">
      <c r="E82" s="3" t="s">
        <v>90</v>
      </c>
      <c r="F82" s="3" t="s">
        <v>1200</v>
      </c>
      <c r="G82" s="3" t="s">
        <v>166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8">
        <f>Inp_WWU!AG$86+SUM(Inp_WWU!AG$103:AG$117)</f>
        <v>96.430456611127894</v>
      </c>
      <c r="AH82" s="18">
        <f>Inp_WWU!AH$86+SUM(Inp_WWU!AH$103:AH$117)</f>
        <v>100.38112773519384</v>
      </c>
      <c r="AI82" s="18">
        <f>Inp_WWU!AI$86+SUM(Inp_WWU!AI$103:AI$117)</f>
        <v>99.453044483388837</v>
      </c>
      <c r="AJ82" s="18">
        <f>Inp_WWU!AJ$86+SUM(Inp_WWU!AJ$103:AJ$117)</f>
        <v>100.51950369773637</v>
      </c>
      <c r="AK82" s="18">
        <f>Inp_WWU!AK$86+SUM(Inp_WWU!AK$103:AK$117)</f>
        <v>99.366253101297673</v>
      </c>
      <c r="AM82" s="46"/>
      <c r="AN82" s="46"/>
      <c r="AO82" s="18">
        <f t="shared" si="11"/>
        <v>496.15038562874463</v>
      </c>
      <c r="AQ82" s="46"/>
      <c r="AR82" s="46"/>
      <c r="AS82" s="46"/>
    </row>
    <row r="84" spans="3:61" x14ac:dyDescent="0.3">
      <c r="C84" s="11" t="s">
        <v>1201</v>
      </c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44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</row>
    <row r="86" spans="3:61" x14ac:dyDescent="0.3">
      <c r="E86" s="3" t="s">
        <v>81</v>
      </c>
      <c r="F86" s="3" t="s">
        <v>273</v>
      </c>
      <c r="G86" s="3" t="s">
        <v>166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8">
        <f>SUM(Inp_EoE!AG$121:AG$140)</f>
        <v>0</v>
      </c>
      <c r="AH86" s="18">
        <f>SUM(Inp_EoE!AH$121:AH$140)</f>
        <v>0</v>
      </c>
      <c r="AI86" s="18">
        <f>SUM(Inp_EoE!AI$121:AI$140)</f>
        <v>0</v>
      </c>
      <c r="AJ86" s="18">
        <f>SUM(Inp_EoE!AJ$121:AJ$140)</f>
        <v>0</v>
      </c>
      <c r="AK86" s="18">
        <f>SUM(Inp_EoE!AK$121:AK$140)</f>
        <v>0</v>
      </c>
      <c r="AM86" s="46"/>
      <c r="AN86" s="46"/>
      <c r="AO86" s="18">
        <f t="shared" ref="AO86:AO93" si="12">SUM(AG86:AK86)</f>
        <v>0</v>
      </c>
      <c r="AQ86" s="46"/>
      <c r="AR86" s="46"/>
      <c r="AS86" s="46"/>
    </row>
    <row r="87" spans="3:61" x14ac:dyDescent="0.3">
      <c r="E87" s="3" t="s">
        <v>83</v>
      </c>
      <c r="F87" s="3" t="s">
        <v>273</v>
      </c>
      <c r="G87" s="3" t="s">
        <v>166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SUM(Inp_Lon!AG$121:AG$140)</f>
        <v>0.50503775157192998</v>
      </c>
      <c r="AH87" s="18">
        <f>SUM(Inp_Lon!AH$121:AH$140)</f>
        <v>0.5078939211607727</v>
      </c>
      <c r="AI87" s="18">
        <f>SUM(Inp_Lon!AI$121:AI$140)</f>
        <v>0.4987637390872246</v>
      </c>
      <c r="AJ87" s="18">
        <f>SUM(Inp_Lon!AJ$121:AJ$140)</f>
        <v>0.49741207091496159</v>
      </c>
      <c r="AK87" s="18">
        <f>SUM(Inp_Lon!AK$121:AK$140)</f>
        <v>0.49523527783156895</v>
      </c>
      <c r="AM87" s="46"/>
      <c r="AN87" s="46"/>
      <c r="AO87" s="18">
        <f t="shared" si="12"/>
        <v>2.5043427605664577</v>
      </c>
      <c r="AQ87" s="46"/>
      <c r="AR87" s="46"/>
      <c r="AS87" s="46"/>
    </row>
    <row r="88" spans="3:61" x14ac:dyDescent="0.3">
      <c r="E88" s="3" t="s">
        <v>86</v>
      </c>
      <c r="F88" s="3" t="s">
        <v>273</v>
      </c>
      <c r="G88" s="3" t="s">
        <v>166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SUM(Inp_NW!AG$121:AG$140)</f>
        <v>0.58543700801431375</v>
      </c>
      <c r="AH88" s="18">
        <f>SUM(Inp_NW!AH$121:AH$140)</f>
        <v>0.5571101900437091</v>
      </c>
      <c r="AI88" s="18">
        <f>SUM(Inp_NW!AI$121:AI$140)</f>
        <v>0.56480364228714675</v>
      </c>
      <c r="AJ88" s="18">
        <f>SUM(Inp_NW!AJ$121:AJ$140)</f>
        <v>0.56973897541820595</v>
      </c>
      <c r="AK88" s="18">
        <f>SUM(Inp_NW!AK$121:AK$140)</f>
        <v>0.41221283181791241</v>
      </c>
      <c r="AM88" s="46"/>
      <c r="AN88" s="46"/>
      <c r="AO88" s="18">
        <f t="shared" si="12"/>
        <v>2.6893026475812882</v>
      </c>
      <c r="AQ88" s="46"/>
      <c r="AR88" s="46"/>
      <c r="AS88" s="46"/>
    </row>
    <row r="89" spans="3:61" x14ac:dyDescent="0.3">
      <c r="E89" s="3" t="s">
        <v>89</v>
      </c>
      <c r="F89" s="3" t="s">
        <v>273</v>
      </c>
      <c r="G89" s="3" t="s">
        <v>166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SUM(Inp_WM!AG$121:AG$140)</f>
        <v>0</v>
      </c>
      <c r="AH89" s="18">
        <f>SUM(Inp_WM!AH$121:AH$140)</f>
        <v>0</v>
      </c>
      <c r="AI89" s="18">
        <f>SUM(Inp_WM!AI$121:AI$140)</f>
        <v>0</v>
      </c>
      <c r="AJ89" s="18">
        <f>SUM(Inp_WM!AJ$121:AJ$140)</f>
        <v>0</v>
      </c>
      <c r="AK89" s="18">
        <f>SUM(Inp_WM!AK$121:AK$140)</f>
        <v>0</v>
      </c>
      <c r="AM89" s="46"/>
      <c r="AN89" s="46"/>
      <c r="AO89" s="18">
        <f t="shared" si="12"/>
        <v>0</v>
      </c>
      <c r="AQ89" s="46"/>
      <c r="AR89" s="46"/>
      <c r="AS89" s="46"/>
    </row>
    <row r="90" spans="3:61" x14ac:dyDescent="0.3">
      <c r="E90" s="3" t="s">
        <v>84</v>
      </c>
      <c r="F90" s="3" t="s">
        <v>273</v>
      </c>
      <c r="G90" s="3" t="s">
        <v>166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SUM(Inp_NGN!AG$121:AG$140)</f>
        <v>1.0019948991187091</v>
      </c>
      <c r="AH90" s="18">
        <f>SUM(Inp_NGN!AH$121:AH$140)</f>
        <v>1.3115754271978564</v>
      </c>
      <c r="AI90" s="18">
        <f>SUM(Inp_NGN!AI$121:AI$140)</f>
        <v>1.6242420151057044</v>
      </c>
      <c r="AJ90" s="18">
        <f>SUM(Inp_NGN!AJ$121:AJ$140)</f>
        <v>1.632404035282115</v>
      </c>
      <c r="AK90" s="18">
        <f>SUM(Inp_NGN!AK$121:AK$140)</f>
        <v>1.9497666944987257</v>
      </c>
      <c r="AM90" s="46"/>
      <c r="AN90" s="46"/>
      <c r="AO90" s="18">
        <f t="shared" si="12"/>
        <v>7.5199830712031099</v>
      </c>
      <c r="AQ90" s="46"/>
      <c r="AR90" s="46"/>
      <c r="AS90" s="46"/>
    </row>
    <row r="91" spans="3:61" x14ac:dyDescent="0.3">
      <c r="E91" s="3" t="s">
        <v>94</v>
      </c>
      <c r="F91" s="3" t="s">
        <v>273</v>
      </c>
      <c r="G91" s="3" t="s">
        <v>166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SUM(Inp_Sc!AG$121:AG$140)</f>
        <v>0</v>
      </c>
      <c r="AH91" s="18">
        <f>SUM(Inp_Sc!AH$121:AH$140)</f>
        <v>0</v>
      </c>
      <c r="AI91" s="18">
        <f>SUM(Inp_Sc!AI$121:AI$140)</f>
        <v>0</v>
      </c>
      <c r="AJ91" s="18">
        <f>SUM(Inp_Sc!AJ$121:AJ$140)</f>
        <v>0</v>
      </c>
      <c r="AK91" s="18">
        <f>SUM(Inp_Sc!AK$121:AK$140)</f>
        <v>0</v>
      </c>
      <c r="AM91" s="46"/>
      <c r="AN91" s="46"/>
      <c r="AO91" s="18">
        <f t="shared" si="12"/>
        <v>0</v>
      </c>
      <c r="AQ91" s="46"/>
      <c r="AR91" s="46"/>
      <c r="AS91" s="46"/>
    </row>
    <row r="92" spans="3:61" x14ac:dyDescent="0.3">
      <c r="E92" s="3" t="s">
        <v>97</v>
      </c>
      <c r="F92" s="3" t="s">
        <v>273</v>
      </c>
      <c r="G92" s="3" t="s">
        <v>166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8">
        <f>SUM(Inp_So!AG$121:AG$140)</f>
        <v>0</v>
      </c>
      <c r="AH92" s="18">
        <f>SUM(Inp_So!AH$121:AH$140)</f>
        <v>0</v>
      </c>
      <c r="AI92" s="18">
        <f>SUM(Inp_So!AI$121:AI$140)</f>
        <v>0</v>
      </c>
      <c r="AJ92" s="18">
        <f>SUM(Inp_So!AJ$121:AJ$140)</f>
        <v>0</v>
      </c>
      <c r="AK92" s="18">
        <f>SUM(Inp_So!AK$121:AK$140)</f>
        <v>0</v>
      </c>
      <c r="AM92" s="46"/>
      <c r="AN92" s="46"/>
      <c r="AO92" s="18">
        <f t="shared" si="12"/>
        <v>0</v>
      </c>
      <c r="AQ92" s="46"/>
      <c r="AR92" s="46"/>
      <c r="AS92" s="46"/>
    </row>
    <row r="93" spans="3:61" x14ac:dyDescent="0.3">
      <c r="E93" s="3" t="s">
        <v>90</v>
      </c>
      <c r="F93" s="3" t="s">
        <v>273</v>
      </c>
      <c r="G93" s="3" t="s">
        <v>166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SUM(Inp_WWU!AG$121:AG$140)</f>
        <v>0</v>
      </c>
      <c r="AH93" s="18">
        <f>SUM(Inp_WWU!AH$121:AH$140)</f>
        <v>0</v>
      </c>
      <c r="AI93" s="18">
        <f>SUM(Inp_WWU!AI$121:AI$140)</f>
        <v>0</v>
      </c>
      <c r="AJ93" s="18">
        <f>SUM(Inp_WWU!AJ$121:AJ$140)</f>
        <v>0</v>
      </c>
      <c r="AK93" s="18">
        <f>SUM(Inp_WWU!AK$121:AK$140)</f>
        <v>0</v>
      </c>
      <c r="AM93" s="46"/>
      <c r="AN93" s="46"/>
      <c r="AO93" s="18">
        <f t="shared" si="12"/>
        <v>0</v>
      </c>
      <c r="AQ93" s="46"/>
      <c r="AR93" s="46"/>
      <c r="AS93" s="46"/>
    </row>
    <row r="95" spans="3:61" x14ac:dyDescent="0.3">
      <c r="C95" s="11" t="s">
        <v>1202</v>
      </c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44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</row>
    <row r="97" spans="3:61" x14ac:dyDescent="0.3">
      <c r="E97" s="3" t="s">
        <v>81</v>
      </c>
      <c r="F97" s="3" t="s">
        <v>273</v>
      </c>
      <c r="G97" s="3" t="s">
        <v>166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SUM(Cal_EoE!AG$136:AG$155)</f>
        <v>0</v>
      </c>
      <c r="AH97" s="18">
        <f>SUM(Cal_EoE!AH$136:AH$155)</f>
        <v>0</v>
      </c>
      <c r="AI97" s="18">
        <f>SUM(Cal_EoE!AI$136:AI$155)</f>
        <v>0</v>
      </c>
      <c r="AJ97" s="18">
        <f>SUM(Cal_EoE!AJ$136:AJ$155)</f>
        <v>0</v>
      </c>
      <c r="AK97" s="18">
        <f>SUM(Cal_EoE!AK$136:AK$155)</f>
        <v>0</v>
      </c>
      <c r="AM97" s="46"/>
      <c r="AN97" s="46"/>
      <c r="AO97" s="18">
        <f t="shared" ref="AO97:AO104" si="13">SUM(AG97:AK97)</f>
        <v>0</v>
      </c>
      <c r="AQ97" s="46"/>
      <c r="AR97" s="46"/>
      <c r="AS97" s="46"/>
    </row>
    <row r="98" spans="3:61" x14ac:dyDescent="0.3">
      <c r="E98" s="3" t="s">
        <v>83</v>
      </c>
      <c r="F98" s="3" t="s">
        <v>273</v>
      </c>
      <c r="G98" s="3" t="s">
        <v>166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SUM(Cal_Lon!AG$136:AG$155)</f>
        <v>0.49249071993131488</v>
      </c>
      <c r="AH98" s="18">
        <f>SUM(Cal_Lon!AH$136:AH$155)</f>
        <v>0.48908498241247311</v>
      </c>
      <c r="AI98" s="18">
        <f>SUM(Cal_Lon!AI$136:AI$155)</f>
        <v>0.47428925872339517</v>
      </c>
      <c r="AJ98" s="18">
        <f>SUM(Cal_Lon!AJ$136:AJ$155)</f>
        <v>0.46709136833151998</v>
      </c>
      <c r="AK98" s="18">
        <f>SUM(Cal_Lon!AK$136:AK$155)</f>
        <v>0.45923417500424052</v>
      </c>
      <c r="AM98" s="46"/>
      <c r="AN98" s="46"/>
      <c r="AO98" s="18">
        <f t="shared" si="13"/>
        <v>2.3821905044029434</v>
      </c>
      <c r="AQ98" s="46"/>
      <c r="AR98" s="46"/>
      <c r="AS98" s="46"/>
    </row>
    <row r="99" spans="3:61" x14ac:dyDescent="0.3">
      <c r="E99" s="3" t="s">
        <v>86</v>
      </c>
      <c r="F99" s="3" t="s">
        <v>273</v>
      </c>
      <c r="G99" s="3" t="s">
        <v>166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SUM(Cal_NW!AG$136:AG$155)</f>
        <v>0.57089255734645816</v>
      </c>
      <c r="AH99" s="18">
        <f>SUM(Cal_NW!AH$136:AH$155)</f>
        <v>0.53647861521281315</v>
      </c>
      <c r="AI99" s="18">
        <f>SUM(Cal_NW!AI$136:AI$155)</f>
        <v>0.53708856484812972</v>
      </c>
      <c r="AJ99" s="18">
        <f>SUM(Cal_NW!AJ$136:AJ$155)</f>
        <v>0.53500944826363972</v>
      </c>
      <c r="AK99" s="18">
        <f>SUM(Cal_NW!AK$136:AK$155)</f>
        <v>0.38224704139603521</v>
      </c>
      <c r="AM99" s="46"/>
      <c r="AN99" s="46"/>
      <c r="AO99" s="18">
        <f t="shared" si="13"/>
        <v>2.5617162270670759</v>
      </c>
      <c r="AQ99" s="46"/>
      <c r="AR99" s="46"/>
      <c r="AS99" s="46"/>
    </row>
    <row r="100" spans="3:61" x14ac:dyDescent="0.3">
      <c r="E100" s="3" t="s">
        <v>89</v>
      </c>
      <c r="F100" s="3" t="s">
        <v>273</v>
      </c>
      <c r="G100" s="3" t="s">
        <v>166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SUM(Cal_WM!AG$136:AG$155)</f>
        <v>0</v>
      </c>
      <c r="AH100" s="18">
        <f>SUM(Cal_WM!AH$136:AH$155)</f>
        <v>0</v>
      </c>
      <c r="AI100" s="18">
        <f>SUM(Cal_WM!AI$136:AI$155)</f>
        <v>0</v>
      </c>
      <c r="AJ100" s="18">
        <f>SUM(Cal_WM!AJ$136:AJ$155)</f>
        <v>0</v>
      </c>
      <c r="AK100" s="18">
        <f>SUM(Cal_WM!AK$136:AK$155)</f>
        <v>0</v>
      </c>
      <c r="AM100" s="46"/>
      <c r="AN100" s="46"/>
      <c r="AO100" s="18">
        <f t="shared" si="13"/>
        <v>0</v>
      </c>
      <c r="AQ100" s="46"/>
      <c r="AR100" s="46"/>
      <c r="AS100" s="46"/>
    </row>
    <row r="101" spans="3:61" x14ac:dyDescent="0.3">
      <c r="E101" s="3" t="s">
        <v>84</v>
      </c>
      <c r="F101" s="3" t="s">
        <v>273</v>
      </c>
      <c r="G101" s="3" t="s">
        <v>166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SUM(Cal_NGN!AG$136:AG$155)</f>
        <v>0.97908153026438716</v>
      </c>
      <c r="AH101" s="18">
        <f>SUM(Cal_NGN!AH$136:AH$155)</f>
        <v>1.2668444477679932</v>
      </c>
      <c r="AI101" s="18">
        <f>SUM(Cal_NGN!AI$136:AI$155)</f>
        <v>1.5508058657816242</v>
      </c>
      <c r="AJ101" s="18">
        <f>SUM(Cal_NGN!AJ$136:AJ$155)</f>
        <v>1.5406749731910909</v>
      </c>
      <c r="AK101" s="18">
        <f>SUM(Cal_NGN!AK$136:AK$155)</f>
        <v>1.8190418444047198</v>
      </c>
      <c r="AM101" s="46"/>
      <c r="AN101" s="46"/>
      <c r="AO101" s="18">
        <f t="shared" si="13"/>
        <v>7.1564486614098151</v>
      </c>
      <c r="AQ101" s="46"/>
      <c r="AR101" s="46"/>
      <c r="AS101" s="46"/>
    </row>
    <row r="102" spans="3:61" x14ac:dyDescent="0.3">
      <c r="E102" s="3" t="s">
        <v>94</v>
      </c>
      <c r="F102" s="3" t="s">
        <v>273</v>
      </c>
      <c r="G102" s="3" t="s">
        <v>166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8">
        <f>SUM(Cal_Sc!AG$136:AG$155)</f>
        <v>0</v>
      </c>
      <c r="AH102" s="18">
        <f>SUM(Cal_Sc!AH$136:AH$155)</f>
        <v>0</v>
      </c>
      <c r="AI102" s="18">
        <f>SUM(Cal_Sc!AI$136:AI$155)</f>
        <v>0</v>
      </c>
      <c r="AJ102" s="18">
        <f>SUM(Cal_Sc!AJ$136:AJ$155)</f>
        <v>0</v>
      </c>
      <c r="AK102" s="18">
        <f>SUM(Cal_Sc!AK$136:AK$155)</f>
        <v>0</v>
      </c>
      <c r="AM102" s="46"/>
      <c r="AN102" s="46"/>
      <c r="AO102" s="18">
        <f t="shared" si="13"/>
        <v>0</v>
      </c>
      <c r="AQ102" s="46"/>
      <c r="AR102" s="46"/>
      <c r="AS102" s="46"/>
    </row>
    <row r="103" spans="3:61" x14ac:dyDescent="0.3">
      <c r="E103" s="3" t="s">
        <v>97</v>
      </c>
      <c r="F103" s="3" t="s">
        <v>273</v>
      </c>
      <c r="G103" s="3" t="s">
        <v>166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8">
        <f>SUM(Cal_So!AG$136:AG$155)</f>
        <v>0</v>
      </c>
      <c r="AH103" s="18">
        <f>SUM(Cal_So!AH$136:AH$155)</f>
        <v>0</v>
      </c>
      <c r="AI103" s="18">
        <f>SUM(Cal_So!AI$136:AI$155)</f>
        <v>0</v>
      </c>
      <c r="AJ103" s="18">
        <f>SUM(Cal_So!AJ$136:AJ$155)</f>
        <v>0</v>
      </c>
      <c r="AK103" s="18">
        <f>SUM(Cal_So!AK$136:AK$155)</f>
        <v>0</v>
      </c>
      <c r="AM103" s="46"/>
      <c r="AN103" s="46"/>
      <c r="AO103" s="18">
        <f t="shared" si="13"/>
        <v>0</v>
      </c>
      <c r="AQ103" s="46"/>
      <c r="AR103" s="46"/>
      <c r="AS103" s="46"/>
    </row>
    <row r="104" spans="3:61" x14ac:dyDescent="0.3">
      <c r="E104" s="3" t="s">
        <v>90</v>
      </c>
      <c r="F104" s="3" t="s">
        <v>273</v>
      </c>
      <c r="G104" s="3" t="s">
        <v>166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8">
        <f>SUM(Cal_WWU!AG$136:AG$155)</f>
        <v>0</v>
      </c>
      <c r="AH104" s="18">
        <f>SUM(Cal_WWU!AH$136:AH$155)</f>
        <v>0</v>
      </c>
      <c r="AI104" s="18">
        <f>SUM(Cal_WWU!AI$136:AI$155)</f>
        <v>0</v>
      </c>
      <c r="AJ104" s="18">
        <f>SUM(Cal_WWU!AJ$136:AJ$155)</f>
        <v>0</v>
      </c>
      <c r="AK104" s="18">
        <f>SUM(Cal_WWU!AK$136:AK$155)</f>
        <v>0</v>
      </c>
      <c r="AM104" s="46"/>
      <c r="AN104" s="46"/>
      <c r="AO104" s="18">
        <f t="shared" si="13"/>
        <v>0</v>
      </c>
      <c r="AQ104" s="46"/>
      <c r="AR104" s="46"/>
      <c r="AS104" s="46"/>
    </row>
    <row r="106" spans="3:61" x14ac:dyDescent="0.3">
      <c r="C106" s="11" t="s">
        <v>1203</v>
      </c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44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</row>
    <row r="108" spans="3:61" x14ac:dyDescent="0.3">
      <c r="E108" s="3" t="s">
        <v>81</v>
      </c>
      <c r="F108" s="3" t="s">
        <v>273</v>
      </c>
      <c r="G108" s="3" t="s">
        <v>166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8">
        <f>AG97-AG86</f>
        <v>0</v>
      </c>
      <c r="AH108" s="18">
        <f t="shared" ref="AH108:AK108" si="14">AH97-AH86</f>
        <v>0</v>
      </c>
      <c r="AI108" s="18">
        <f t="shared" si="14"/>
        <v>0</v>
      </c>
      <c r="AJ108" s="18">
        <f t="shared" si="14"/>
        <v>0</v>
      </c>
      <c r="AK108" s="18">
        <f t="shared" si="14"/>
        <v>0</v>
      </c>
      <c r="AM108" s="46"/>
      <c r="AN108" s="46"/>
      <c r="AO108" s="18">
        <f t="shared" ref="AO108:AO115" si="15">SUM(AG108:AK108)</f>
        <v>0</v>
      </c>
      <c r="AQ108" s="46"/>
      <c r="AR108" s="46"/>
      <c r="AS108" s="46"/>
    </row>
    <row r="109" spans="3:61" x14ac:dyDescent="0.3">
      <c r="E109" s="3" t="s">
        <v>83</v>
      </c>
      <c r="F109" s="3" t="s">
        <v>273</v>
      </c>
      <c r="G109" s="3" t="s">
        <v>166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8">
        <f t="shared" ref="AG109:AK115" si="16">AG98-AG87</f>
        <v>-1.2547031640615103E-2</v>
      </c>
      <c r="AH109" s="18">
        <f t="shared" si="16"/>
        <v>-1.8808938748299586E-2</v>
      </c>
      <c r="AI109" s="18">
        <f t="shared" si="16"/>
        <v>-2.4474480363829432E-2</v>
      </c>
      <c r="AJ109" s="18">
        <f t="shared" si="16"/>
        <v>-3.0320702583441606E-2</v>
      </c>
      <c r="AK109" s="18">
        <f t="shared" si="16"/>
        <v>-3.6001102827328435E-2</v>
      </c>
      <c r="AM109" s="46"/>
      <c r="AN109" s="46"/>
      <c r="AO109" s="18">
        <f t="shared" si="15"/>
        <v>-0.12215225616351416</v>
      </c>
      <c r="AQ109" s="46"/>
      <c r="AR109" s="46"/>
      <c r="AS109" s="46"/>
    </row>
    <row r="110" spans="3:61" x14ac:dyDescent="0.3">
      <c r="E110" s="3" t="s">
        <v>86</v>
      </c>
      <c r="F110" s="3" t="s">
        <v>273</v>
      </c>
      <c r="G110" s="3" t="s">
        <v>166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8">
        <f t="shared" si="16"/>
        <v>-1.4544450667855591E-2</v>
      </c>
      <c r="AH110" s="18">
        <f t="shared" si="16"/>
        <v>-2.0631574830895949E-2</v>
      </c>
      <c r="AI110" s="18">
        <f t="shared" si="16"/>
        <v>-2.7715077439017022E-2</v>
      </c>
      <c r="AJ110" s="18">
        <f t="shared" si="16"/>
        <v>-3.4729527154566231E-2</v>
      </c>
      <c r="AK110" s="18">
        <f t="shared" si="16"/>
        <v>-2.9965790421877192E-2</v>
      </c>
      <c r="AM110" s="46"/>
      <c r="AN110" s="46"/>
      <c r="AO110" s="18">
        <f t="shared" si="15"/>
        <v>-0.12758642051421198</v>
      </c>
      <c r="AQ110" s="46"/>
      <c r="AR110" s="46"/>
      <c r="AS110" s="46"/>
    </row>
    <row r="111" spans="3:61" x14ac:dyDescent="0.3">
      <c r="E111" s="3" t="s">
        <v>89</v>
      </c>
      <c r="F111" s="3" t="s">
        <v>273</v>
      </c>
      <c r="G111" s="3" t="s">
        <v>166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8">
        <f t="shared" si="16"/>
        <v>0</v>
      </c>
      <c r="AH111" s="18">
        <f t="shared" si="16"/>
        <v>0</v>
      </c>
      <c r="AI111" s="18">
        <f t="shared" si="16"/>
        <v>0</v>
      </c>
      <c r="AJ111" s="18">
        <f t="shared" si="16"/>
        <v>0</v>
      </c>
      <c r="AK111" s="18">
        <f t="shared" si="16"/>
        <v>0</v>
      </c>
      <c r="AM111" s="46"/>
      <c r="AN111" s="46"/>
      <c r="AO111" s="18">
        <f t="shared" si="15"/>
        <v>0</v>
      </c>
      <c r="AQ111" s="46"/>
      <c r="AR111" s="46"/>
      <c r="AS111" s="46"/>
    </row>
    <row r="112" spans="3:61" x14ac:dyDescent="0.3">
      <c r="E112" s="3" t="s">
        <v>84</v>
      </c>
      <c r="F112" s="3" t="s">
        <v>273</v>
      </c>
      <c r="G112" s="3" t="s">
        <v>166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8">
        <f t="shared" si="16"/>
        <v>-2.2913368854321936E-2</v>
      </c>
      <c r="AH112" s="18">
        <f t="shared" si="16"/>
        <v>-4.4730979429863149E-2</v>
      </c>
      <c r="AI112" s="18">
        <f t="shared" si="16"/>
        <v>-7.3436149324080269E-2</v>
      </c>
      <c r="AJ112" s="18">
        <f t="shared" si="16"/>
        <v>-9.172906209102405E-2</v>
      </c>
      <c r="AK112" s="18">
        <f t="shared" si="16"/>
        <v>-0.13072485009400592</v>
      </c>
      <c r="AM112" s="46"/>
      <c r="AN112" s="46"/>
      <c r="AO112" s="18">
        <f t="shared" si="15"/>
        <v>-0.36353440979329532</v>
      </c>
      <c r="AQ112" s="46"/>
      <c r="AR112" s="46"/>
      <c r="AS112" s="46"/>
    </row>
    <row r="113" spans="3:61" x14ac:dyDescent="0.3">
      <c r="E113" s="3" t="s">
        <v>94</v>
      </c>
      <c r="F113" s="3" t="s">
        <v>273</v>
      </c>
      <c r="G113" s="3" t="s">
        <v>166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8">
        <f t="shared" si="16"/>
        <v>0</v>
      </c>
      <c r="AH113" s="18">
        <f t="shared" si="16"/>
        <v>0</v>
      </c>
      <c r="AI113" s="18">
        <f t="shared" si="16"/>
        <v>0</v>
      </c>
      <c r="AJ113" s="18">
        <f t="shared" si="16"/>
        <v>0</v>
      </c>
      <c r="AK113" s="18">
        <f t="shared" si="16"/>
        <v>0</v>
      </c>
      <c r="AM113" s="46"/>
      <c r="AN113" s="46"/>
      <c r="AO113" s="18">
        <f t="shared" si="15"/>
        <v>0</v>
      </c>
      <c r="AQ113" s="46"/>
      <c r="AR113" s="46"/>
      <c r="AS113" s="46"/>
    </row>
    <row r="114" spans="3:61" x14ac:dyDescent="0.3">
      <c r="E114" s="3" t="s">
        <v>97</v>
      </c>
      <c r="F114" s="3" t="s">
        <v>273</v>
      </c>
      <c r="G114" s="3" t="s">
        <v>166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8">
        <f t="shared" si="16"/>
        <v>0</v>
      </c>
      <c r="AH114" s="18">
        <f t="shared" si="16"/>
        <v>0</v>
      </c>
      <c r="AI114" s="18">
        <f t="shared" si="16"/>
        <v>0</v>
      </c>
      <c r="AJ114" s="18">
        <f t="shared" si="16"/>
        <v>0</v>
      </c>
      <c r="AK114" s="18">
        <f t="shared" si="16"/>
        <v>0</v>
      </c>
      <c r="AM114" s="46"/>
      <c r="AN114" s="46"/>
      <c r="AO114" s="18">
        <f t="shared" si="15"/>
        <v>0</v>
      </c>
      <c r="AQ114" s="46"/>
      <c r="AR114" s="46"/>
      <c r="AS114" s="46"/>
    </row>
    <row r="115" spans="3:61" x14ac:dyDescent="0.3">
      <c r="E115" s="3" t="s">
        <v>90</v>
      </c>
      <c r="F115" s="3" t="s">
        <v>273</v>
      </c>
      <c r="G115" s="3" t="s">
        <v>166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8">
        <f t="shared" si="16"/>
        <v>0</v>
      </c>
      <c r="AH115" s="18">
        <f t="shared" si="16"/>
        <v>0</v>
      </c>
      <c r="AI115" s="18">
        <f t="shared" si="16"/>
        <v>0</v>
      </c>
      <c r="AJ115" s="18">
        <f t="shared" si="16"/>
        <v>0</v>
      </c>
      <c r="AK115" s="18">
        <f t="shared" si="16"/>
        <v>0</v>
      </c>
      <c r="AM115" s="46"/>
      <c r="AN115" s="46"/>
      <c r="AO115" s="18">
        <f t="shared" si="15"/>
        <v>0</v>
      </c>
      <c r="AQ115" s="46"/>
      <c r="AR115" s="46"/>
      <c r="AS115" s="46"/>
    </row>
    <row r="117" spans="3:61" x14ac:dyDescent="0.3">
      <c r="C117" s="11" t="s">
        <v>1226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44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</row>
    <row r="119" spans="3:61" x14ac:dyDescent="0.3">
      <c r="E119" s="3" t="s">
        <v>81</v>
      </c>
      <c r="F119" s="3" t="s">
        <v>1227</v>
      </c>
      <c r="G119" s="3" t="s">
        <v>166</v>
      </c>
      <c r="L119" s="3" t="s">
        <v>158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03">
        <f>Inp_EoE!AG$144</f>
        <v>6.563743506435693</v>
      </c>
      <c r="AH119" s="103">
        <f>Inp_EoE!AH$144</f>
        <v>8.6015936625222817</v>
      </c>
      <c r="AI119" s="103">
        <f>Inp_EoE!AI$144</f>
        <v>7.1841123796372548</v>
      </c>
      <c r="AJ119" s="103">
        <f>Inp_EoE!AJ$144</f>
        <v>4.6225206660930809</v>
      </c>
      <c r="AK119" s="103">
        <f>Inp_EoE!AK$144</f>
        <v>4.7471451259404889</v>
      </c>
      <c r="AM119" s="46"/>
      <c r="AN119" s="46"/>
      <c r="AO119" s="18">
        <f t="shared" ref="AO119:AO126" si="17">SUM(AG119:AK119)</f>
        <v>31.7191153406288</v>
      </c>
      <c r="AQ119" s="46"/>
      <c r="AR119" s="46"/>
      <c r="AS119" s="46"/>
    </row>
    <row r="120" spans="3:61" x14ac:dyDescent="0.3">
      <c r="E120" s="3" t="s">
        <v>83</v>
      </c>
      <c r="F120" s="3" t="s">
        <v>1227</v>
      </c>
      <c r="G120" s="3" t="s">
        <v>166</v>
      </c>
      <c r="L120" s="3" t="s">
        <v>158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03">
        <f>Inp_Lon!AG$144</f>
        <v>15.226235572830474</v>
      </c>
      <c r="AH120" s="103">
        <f>Inp_Lon!AH$144</f>
        <v>16.083384219415983</v>
      </c>
      <c r="AI120" s="103">
        <f>Inp_Lon!AI$144</f>
        <v>19.343242537186203</v>
      </c>
      <c r="AJ120" s="103">
        <f>Inp_Lon!AJ$144</f>
        <v>13.329555461576776</v>
      </c>
      <c r="AK120" s="103">
        <f>Inp_Lon!AK$144</f>
        <v>8.6440460721636612</v>
      </c>
      <c r="AM120" s="46"/>
      <c r="AN120" s="46"/>
      <c r="AO120" s="18">
        <f t="shared" si="17"/>
        <v>72.6264638631731</v>
      </c>
      <c r="AQ120" s="46"/>
      <c r="AR120" s="46"/>
      <c r="AS120" s="46"/>
    </row>
    <row r="121" spans="3:61" x14ac:dyDescent="0.3">
      <c r="E121" s="3" t="s">
        <v>86</v>
      </c>
      <c r="F121" s="3" t="s">
        <v>1227</v>
      </c>
      <c r="G121" s="3" t="s">
        <v>166</v>
      </c>
      <c r="L121" s="3" t="s">
        <v>158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3">
        <f>Inp_NW!AG$144</f>
        <v>2.7450142574184664</v>
      </c>
      <c r="AH121" s="103">
        <f>Inp_NW!AH$144</f>
        <v>7.1331983773357566</v>
      </c>
      <c r="AI121" s="103">
        <f>Inp_NW!AI$144</f>
        <v>7.5457102638672087</v>
      </c>
      <c r="AJ121" s="103">
        <f>Inp_NW!AJ$144</f>
        <v>5.5536447431700822</v>
      </c>
      <c r="AK121" s="103">
        <f>Inp_NW!AK$144</f>
        <v>2.2652580802247595</v>
      </c>
      <c r="AM121" s="46"/>
      <c r="AN121" s="46"/>
      <c r="AO121" s="18">
        <f t="shared" si="17"/>
        <v>25.242825722016278</v>
      </c>
      <c r="AQ121" s="46"/>
      <c r="AR121" s="46"/>
      <c r="AS121" s="46"/>
    </row>
    <row r="122" spans="3:61" x14ac:dyDescent="0.3">
      <c r="E122" s="3" t="s">
        <v>89</v>
      </c>
      <c r="F122" s="3" t="s">
        <v>1227</v>
      </c>
      <c r="G122" s="3" t="s">
        <v>166</v>
      </c>
      <c r="L122" s="3" t="s">
        <v>158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3">
        <f>Inp_WM!AG$144</f>
        <v>4.1261742918105995</v>
      </c>
      <c r="AH122" s="103">
        <f>Inp_WM!AH$144</f>
        <v>2.5420133956421189</v>
      </c>
      <c r="AI122" s="103">
        <f>Inp_WM!AI$144</f>
        <v>3.1637299605612035</v>
      </c>
      <c r="AJ122" s="103">
        <f>Inp_WM!AJ$144</f>
        <v>3.6968589147460067</v>
      </c>
      <c r="AK122" s="103">
        <f>Inp_WM!AK$144</f>
        <v>2.253737442982044</v>
      </c>
      <c r="AM122" s="46"/>
      <c r="AN122" s="46"/>
      <c r="AO122" s="18">
        <f t="shared" si="17"/>
        <v>15.782514005741973</v>
      </c>
      <c r="AQ122" s="46"/>
      <c r="AR122" s="46"/>
      <c r="AS122" s="46"/>
    </row>
    <row r="123" spans="3:61" x14ac:dyDescent="0.3">
      <c r="E123" s="3" t="s">
        <v>84</v>
      </c>
      <c r="F123" s="3" t="s">
        <v>1227</v>
      </c>
      <c r="G123" s="3" t="s">
        <v>166</v>
      </c>
      <c r="L123" s="3" t="s">
        <v>158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3">
        <f>Inp_NGN!AG$144</f>
        <v>17.126220979443715</v>
      </c>
      <c r="AH123" s="103">
        <f>Inp_NGN!AH$144</f>
        <v>17.012750184994282</v>
      </c>
      <c r="AI123" s="103">
        <f>Inp_NGN!AI$144</f>
        <v>12.373267619688278</v>
      </c>
      <c r="AJ123" s="103">
        <f>Inp_NGN!AJ$144</f>
        <v>9.1369431482243471</v>
      </c>
      <c r="AK123" s="103">
        <f>Inp_NGN!AK$144</f>
        <v>5.5314212732633834</v>
      </c>
      <c r="AM123" s="46"/>
      <c r="AN123" s="46"/>
      <c r="AO123" s="18">
        <f t="shared" si="17"/>
        <v>61.180603205614005</v>
      </c>
      <c r="AQ123" s="46"/>
      <c r="AR123" s="46"/>
      <c r="AS123" s="46"/>
    </row>
    <row r="124" spans="3:61" x14ac:dyDescent="0.3">
      <c r="E124" s="3" t="s">
        <v>94</v>
      </c>
      <c r="F124" s="3" t="s">
        <v>1227</v>
      </c>
      <c r="G124" s="3" t="s">
        <v>166</v>
      </c>
      <c r="L124" s="3" t="s">
        <v>158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3">
        <f>Inp_Sc!AG$144</f>
        <v>9.4401880010806192</v>
      </c>
      <c r="AH124" s="103">
        <f>Inp_Sc!AH$144</f>
        <v>17.040143446989326</v>
      </c>
      <c r="AI124" s="103">
        <f>Inp_Sc!AI$144</f>
        <v>20.773221145948281</v>
      </c>
      <c r="AJ124" s="103">
        <f>Inp_Sc!AJ$144</f>
        <v>16.829393661079227</v>
      </c>
      <c r="AK124" s="103">
        <f>Inp_Sc!AK$144</f>
        <v>11.61287590850222</v>
      </c>
      <c r="AM124" s="46"/>
      <c r="AN124" s="46"/>
      <c r="AO124" s="18">
        <f t="shared" si="17"/>
        <v>75.695822163599672</v>
      </c>
      <c r="AQ124" s="46"/>
      <c r="AR124" s="46"/>
      <c r="AS124" s="46"/>
    </row>
    <row r="125" spans="3:61" x14ac:dyDescent="0.3">
      <c r="E125" s="3" t="s">
        <v>97</v>
      </c>
      <c r="F125" s="3" t="s">
        <v>1227</v>
      </c>
      <c r="G125" s="3" t="s">
        <v>166</v>
      </c>
      <c r="L125" s="3" t="s">
        <v>158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3">
        <f>Inp_So!AG$144</f>
        <v>11.978625660058185</v>
      </c>
      <c r="AH125" s="103">
        <f>Inp_So!AH$144</f>
        <v>8.6435385251347814</v>
      </c>
      <c r="AI125" s="103">
        <f>Inp_So!AI$144</f>
        <v>12.189054702490219</v>
      </c>
      <c r="AJ125" s="103">
        <f>Inp_So!AJ$144</f>
        <v>10.14857897447456</v>
      </c>
      <c r="AK125" s="103">
        <f>Inp_So!AK$144</f>
        <v>7.2733031325353146</v>
      </c>
      <c r="AM125" s="46"/>
      <c r="AN125" s="46"/>
      <c r="AO125" s="18">
        <f t="shared" si="17"/>
        <v>50.233100994693061</v>
      </c>
      <c r="AQ125" s="46"/>
      <c r="AR125" s="46"/>
      <c r="AS125" s="46"/>
    </row>
    <row r="126" spans="3:61" x14ac:dyDescent="0.3">
      <c r="E126" s="3" t="s">
        <v>90</v>
      </c>
      <c r="F126" s="3" t="s">
        <v>1227</v>
      </c>
      <c r="G126" s="3" t="s">
        <v>166</v>
      </c>
      <c r="L126" s="3" t="s">
        <v>158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3">
        <f>Inp_WWU!AG$144</f>
        <v>4.4783975717191353</v>
      </c>
      <c r="AH126" s="103">
        <f>Inp_WWU!AH$144</f>
        <v>12.662798539809602</v>
      </c>
      <c r="AI126" s="103">
        <f>Inp_WWU!AI$144</f>
        <v>3.887795532457929</v>
      </c>
      <c r="AJ126" s="103">
        <f>Inp_WWU!AJ$144</f>
        <v>2.241694191672388</v>
      </c>
      <c r="AK126" s="103">
        <f>Inp_WWU!AK$144</f>
        <v>1.7994180550355723</v>
      </c>
      <c r="AM126" s="46"/>
      <c r="AN126" s="46"/>
      <c r="AO126" s="18">
        <f t="shared" si="17"/>
        <v>25.070103890694625</v>
      </c>
      <c r="AQ126" s="46"/>
      <c r="AR126" s="46"/>
      <c r="AS126" s="46"/>
    </row>
    <row r="128" spans="3:61" x14ac:dyDescent="0.3">
      <c r="C128" s="11" t="s">
        <v>1228</v>
      </c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44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</row>
    <row r="130" spans="3:61" x14ac:dyDescent="0.3">
      <c r="E130" s="3" t="s">
        <v>81</v>
      </c>
      <c r="F130" s="3" t="s">
        <v>1227</v>
      </c>
      <c r="G130" s="3" t="s">
        <v>166</v>
      </c>
      <c r="L130" s="3" t="s">
        <v>158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3">
        <f>Cal_EoE!AG$160</f>
        <v>6.4109223602410932</v>
      </c>
      <c r="AH130" s="103">
        <f>Cal_EoE!AH$160</f>
        <v>8.3040475601792156</v>
      </c>
      <c r="AI130" s="103">
        <f>Cal_EoE!AI$160</f>
        <v>6.853570112770015</v>
      </c>
      <c r="AJ130" s="103">
        <f>Cal_EoE!AJ$160</f>
        <v>4.356114973813737</v>
      </c>
      <c r="AK130" s="103">
        <f>Cal_EoE!AK$160</f>
        <v>4.4204132940352716</v>
      </c>
      <c r="AM130" s="46"/>
      <c r="AN130" s="46"/>
      <c r="AO130" s="18">
        <f t="shared" ref="AO130:AO137" si="18">SUM(AG130:AK130)</f>
        <v>30.345068301039333</v>
      </c>
      <c r="AQ130" s="46"/>
      <c r="AR130" s="46"/>
      <c r="AS130" s="46"/>
    </row>
    <row r="131" spans="3:61" x14ac:dyDescent="0.3">
      <c r="E131" s="3" t="s">
        <v>83</v>
      </c>
      <c r="F131" s="3" t="s">
        <v>1227</v>
      </c>
      <c r="G131" s="3" t="s">
        <v>166</v>
      </c>
      <c r="L131" s="3" t="s">
        <v>158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3">
        <f>Cal_Lon!AG$160</f>
        <v>14.872940687374921</v>
      </c>
      <c r="AH131" s="103">
        <f>Cal_Lon!AH$160</f>
        <v>15.527174433707879</v>
      </c>
      <c r="AI131" s="103">
        <f>Cal_Lon!AI$160</f>
        <v>18.458405524298083</v>
      </c>
      <c r="AJ131" s="103">
        <f>Cal_Lon!AJ$160</f>
        <v>12.568019455120108</v>
      </c>
      <c r="AK131" s="103">
        <f>Cal_Lon!AK$160</f>
        <v>8.0492737382055708</v>
      </c>
      <c r="AM131" s="46"/>
      <c r="AN131" s="46"/>
      <c r="AO131" s="18">
        <f t="shared" si="18"/>
        <v>69.475813838706557</v>
      </c>
      <c r="AQ131" s="46"/>
      <c r="AR131" s="46"/>
      <c r="AS131" s="46"/>
    </row>
    <row r="132" spans="3:61" x14ac:dyDescent="0.3">
      <c r="E132" s="3" t="s">
        <v>86</v>
      </c>
      <c r="F132" s="3" t="s">
        <v>1227</v>
      </c>
      <c r="G132" s="3" t="s">
        <v>166</v>
      </c>
      <c r="L132" s="3" t="s">
        <v>158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3">
        <f>Cal_NW!AG$160</f>
        <v>2.680325089829374</v>
      </c>
      <c r="AH132" s="103">
        <f>Cal_NW!AH$160</f>
        <v>6.8869183752389906</v>
      </c>
      <c r="AI132" s="103">
        <f>Cal_NW!AI$160</f>
        <v>7.2004107592963287</v>
      </c>
      <c r="AJ132" s="103">
        <f>Cal_NW!AJ$160</f>
        <v>5.2367057236874057</v>
      </c>
      <c r="AK132" s="103">
        <f>Cal_NW!AK$160</f>
        <v>2.1072910238062947</v>
      </c>
      <c r="AM132" s="46"/>
      <c r="AN132" s="46"/>
      <c r="AO132" s="18">
        <f t="shared" si="18"/>
        <v>24.111650971858392</v>
      </c>
      <c r="AQ132" s="46"/>
      <c r="AR132" s="46"/>
      <c r="AS132" s="46"/>
    </row>
    <row r="133" spans="3:61" x14ac:dyDescent="0.3">
      <c r="E133" s="3" t="s">
        <v>89</v>
      </c>
      <c r="F133" s="3" t="s">
        <v>1227</v>
      </c>
      <c r="G133" s="3" t="s">
        <v>166</v>
      </c>
      <c r="L133" s="3" t="s">
        <v>158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3">
        <f>Cal_WM!AG$160</f>
        <v>4.0302895181604539</v>
      </c>
      <c r="AH133" s="103">
        <f>Cal_WM!AH$160</f>
        <v>2.4529596169480925</v>
      </c>
      <c r="AI133" s="103">
        <f>Cal_WM!AI$160</f>
        <v>3.0174453316718912</v>
      </c>
      <c r="AJ133" s="103">
        <f>Cal_WM!AJ$160</f>
        <v>3.4852797781129556</v>
      </c>
      <c r="AK133" s="103">
        <f>Cal_WM!AK$160</f>
        <v>2.0977649861529191</v>
      </c>
      <c r="AM133" s="46"/>
      <c r="AN133" s="46"/>
      <c r="AO133" s="18">
        <f t="shared" si="18"/>
        <v>15.083739231046312</v>
      </c>
      <c r="AQ133" s="46"/>
      <c r="AR133" s="46"/>
      <c r="AS133" s="46"/>
    </row>
    <row r="134" spans="3:61" x14ac:dyDescent="0.3">
      <c r="E134" s="3" t="s">
        <v>84</v>
      </c>
      <c r="F134" s="3" t="s">
        <v>1227</v>
      </c>
      <c r="G134" s="3" t="s">
        <v>166</v>
      </c>
      <c r="L134" s="3" t="s">
        <v>158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3">
        <f>Cal_NGN!AG$160</f>
        <v>16.727425219716448</v>
      </c>
      <c r="AH134" s="103">
        <f>Cal_NGN!AH$160</f>
        <v>16.421799574194011</v>
      </c>
      <c r="AI134" s="103">
        <f>Cal_NGN!AI$160</f>
        <v>11.799564704468954</v>
      </c>
      <c r="AJ134" s="103">
        <f>Cal_NGN!AJ$160</f>
        <v>8.6070328958822433</v>
      </c>
      <c r="AK134" s="103">
        <f>Cal_NGN!AK$160</f>
        <v>5.1446180720043584</v>
      </c>
      <c r="AM134" s="46"/>
      <c r="AN134" s="46"/>
      <c r="AO134" s="18">
        <f t="shared" si="18"/>
        <v>58.700440466266016</v>
      </c>
      <c r="AQ134" s="46"/>
      <c r="AR134" s="46"/>
      <c r="AS134" s="46"/>
    </row>
    <row r="135" spans="3:61" x14ac:dyDescent="0.3">
      <c r="E135" s="3" t="s">
        <v>94</v>
      </c>
      <c r="F135" s="3" t="s">
        <v>1227</v>
      </c>
      <c r="G135" s="3" t="s">
        <v>166</v>
      </c>
      <c r="L135" s="3" t="s">
        <v>158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3">
        <f>Cal_Sc!AG$160</f>
        <v>9.2239670807911551</v>
      </c>
      <c r="AH135" s="103">
        <f>Cal_Sc!AH$160</f>
        <v>16.458447349540744</v>
      </c>
      <c r="AI135" s="103">
        <f>Cal_Sc!AI$160</f>
        <v>19.833173680128166</v>
      </c>
      <c r="AJ135" s="103">
        <f>Cal_Sc!AJ$160</f>
        <v>15.882331952648947</v>
      </c>
      <c r="AK135" s="103">
        <f>Cal_Sc!AK$160</f>
        <v>10.832783686471629</v>
      </c>
      <c r="AM135" s="46"/>
      <c r="AN135" s="46"/>
      <c r="AO135" s="18">
        <f t="shared" si="18"/>
        <v>72.230703749580641</v>
      </c>
      <c r="AQ135" s="46"/>
      <c r="AR135" s="46"/>
      <c r="AS135" s="46"/>
    </row>
    <row r="136" spans="3:61" x14ac:dyDescent="0.3">
      <c r="E136" s="3" t="s">
        <v>97</v>
      </c>
      <c r="F136" s="3" t="s">
        <v>1227</v>
      </c>
      <c r="G136" s="3" t="s">
        <v>166</v>
      </c>
      <c r="L136" s="3" t="s">
        <v>158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3">
        <f>Cal_So!AG$160</f>
        <v>11.70408207979704</v>
      </c>
      <c r="AH136" s="103">
        <f>Cal_So!AH$160</f>
        <v>8.3477498642222905</v>
      </c>
      <c r="AI136" s="103">
        <f>Cal_So!AI$160</f>
        <v>11.636493396898276</v>
      </c>
      <c r="AJ136" s="103">
        <f>Cal_So!AJ$160</f>
        <v>9.5759743157318464</v>
      </c>
      <c r="AK136" s="103">
        <f>Cal_So!AK$160</f>
        <v>6.7831476527522101</v>
      </c>
      <c r="AM136" s="46"/>
      <c r="AN136" s="46"/>
      <c r="AO136" s="18">
        <f t="shared" si="18"/>
        <v>48.047447309401669</v>
      </c>
      <c r="AQ136" s="46"/>
      <c r="AR136" s="46"/>
      <c r="AS136" s="46"/>
    </row>
    <row r="137" spans="3:61" x14ac:dyDescent="0.3">
      <c r="E137" s="3" t="s">
        <v>90</v>
      </c>
      <c r="F137" s="3" t="s">
        <v>1227</v>
      </c>
      <c r="G137" s="3" t="s">
        <v>166</v>
      </c>
      <c r="L137" s="3" t="s">
        <v>158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3">
        <f>Cal_WWU!AG$160</f>
        <v>4.3726298535434127</v>
      </c>
      <c r="AH137" s="103">
        <f>Cal_WWU!AH$160</f>
        <v>12.222045537919557</v>
      </c>
      <c r="AI137" s="103">
        <f>Cal_WWU!AI$160</f>
        <v>3.7049685951946971</v>
      </c>
      <c r="AJ137" s="103">
        <f>Cal_WWU!AJ$160</f>
        <v>2.1114885363618359</v>
      </c>
      <c r="AK137" s="103">
        <f>Cal_WWU!AK$160</f>
        <v>1.6731188768768965</v>
      </c>
      <c r="AM137" s="46"/>
      <c r="AN137" s="46"/>
      <c r="AO137" s="18">
        <f t="shared" si="18"/>
        <v>24.084251399896399</v>
      </c>
      <c r="AQ137" s="46"/>
      <c r="AR137" s="46"/>
      <c r="AS137" s="46"/>
    </row>
    <row r="139" spans="3:61" x14ac:dyDescent="0.3">
      <c r="C139" s="11" t="s">
        <v>1229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44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</row>
    <row r="141" spans="3:61" x14ac:dyDescent="0.3">
      <c r="E141" s="3" t="s">
        <v>81</v>
      </c>
      <c r="F141" s="3" t="s">
        <v>1227</v>
      </c>
      <c r="G141" s="3" t="s">
        <v>166</v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AG130-AG119</f>
        <v>-0.15282114619459986</v>
      </c>
      <c r="AH141" s="18">
        <f t="shared" ref="AH141:AK141" si="19">AH130-AH119</f>
        <v>-0.29754610234306611</v>
      </c>
      <c r="AI141" s="18">
        <f t="shared" si="19"/>
        <v>-0.33054226686723975</v>
      </c>
      <c r="AJ141" s="18">
        <f t="shared" si="19"/>
        <v>-0.26640569227934385</v>
      </c>
      <c r="AK141" s="18">
        <f t="shared" si="19"/>
        <v>-0.32673183190521726</v>
      </c>
      <c r="AM141" s="46"/>
      <c r="AN141" s="46"/>
      <c r="AO141" s="18">
        <f t="shared" ref="AO141:AO148" si="20">SUM(AG141:AK141)</f>
        <v>-1.3740470395894668</v>
      </c>
      <c r="AQ141" s="46"/>
      <c r="AR141" s="46"/>
      <c r="AS141" s="46"/>
    </row>
    <row r="142" spans="3:61" x14ac:dyDescent="0.3">
      <c r="E142" s="3" t="s">
        <v>83</v>
      </c>
      <c r="F142" s="3" t="s">
        <v>1227</v>
      </c>
      <c r="G142" s="3" t="s">
        <v>166</v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 t="shared" ref="AG142:AK148" si="21">AG131-AG120</f>
        <v>-0.35329488545555243</v>
      </c>
      <c r="AH142" s="18">
        <f t="shared" si="21"/>
        <v>-0.55620978570810387</v>
      </c>
      <c r="AI142" s="18">
        <f t="shared" si="21"/>
        <v>-0.88483701288812</v>
      </c>
      <c r="AJ142" s="18">
        <f t="shared" si="21"/>
        <v>-0.76153600645666764</v>
      </c>
      <c r="AK142" s="18">
        <f t="shared" si="21"/>
        <v>-0.59477233395809037</v>
      </c>
      <c r="AM142" s="46"/>
      <c r="AN142" s="46"/>
      <c r="AO142" s="18">
        <f t="shared" si="20"/>
        <v>-3.1506500244665343</v>
      </c>
      <c r="AQ142" s="46"/>
      <c r="AR142" s="46"/>
      <c r="AS142" s="46"/>
    </row>
    <row r="143" spans="3:61" x14ac:dyDescent="0.3">
      <c r="E143" s="3" t="s">
        <v>86</v>
      </c>
      <c r="F143" s="3" t="s">
        <v>1227</v>
      </c>
      <c r="G143" s="3" t="s">
        <v>166</v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 t="shared" si="21"/>
        <v>-6.4689167589092378E-2</v>
      </c>
      <c r="AH143" s="18">
        <f t="shared" si="21"/>
        <v>-0.24628000209676593</v>
      </c>
      <c r="AI143" s="18">
        <f t="shared" si="21"/>
        <v>-0.34529950457087999</v>
      </c>
      <c r="AJ143" s="18">
        <f t="shared" si="21"/>
        <v>-0.31693901948267644</v>
      </c>
      <c r="AK143" s="18">
        <f t="shared" si="21"/>
        <v>-0.15796705641846476</v>
      </c>
      <c r="AM143" s="46"/>
      <c r="AN143" s="46"/>
      <c r="AO143" s="18">
        <f t="shared" si="20"/>
        <v>-1.1311747501578795</v>
      </c>
      <c r="AQ143" s="46"/>
      <c r="AR143" s="46"/>
      <c r="AS143" s="46"/>
    </row>
    <row r="144" spans="3:61" x14ac:dyDescent="0.3">
      <c r="E144" s="3" t="s">
        <v>89</v>
      </c>
      <c r="F144" s="3" t="s">
        <v>1227</v>
      </c>
      <c r="G144" s="3" t="s">
        <v>166</v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 t="shared" si="21"/>
        <v>-9.5884773650145583E-2</v>
      </c>
      <c r="AH144" s="18">
        <f t="shared" si="21"/>
        <v>-8.905377869402642E-2</v>
      </c>
      <c r="AI144" s="18">
        <f t="shared" si="21"/>
        <v>-0.14628462888931226</v>
      </c>
      <c r="AJ144" s="18">
        <f t="shared" si="21"/>
        <v>-0.21157913663305106</v>
      </c>
      <c r="AK144" s="18">
        <f t="shared" si="21"/>
        <v>-0.15597245682912497</v>
      </c>
      <c r="AM144" s="46"/>
      <c r="AN144" s="46"/>
      <c r="AO144" s="18">
        <f t="shared" si="20"/>
        <v>-0.69877477469566029</v>
      </c>
      <c r="AQ144" s="46"/>
      <c r="AR144" s="46"/>
      <c r="AS144" s="46"/>
    </row>
    <row r="145" spans="2:61" x14ac:dyDescent="0.3">
      <c r="E145" s="3" t="s">
        <v>84</v>
      </c>
      <c r="F145" s="3" t="s">
        <v>1227</v>
      </c>
      <c r="G145" s="3" t="s">
        <v>166</v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 t="shared" si="21"/>
        <v>-0.39879575972726755</v>
      </c>
      <c r="AH145" s="18">
        <f t="shared" si="21"/>
        <v>-0.59095061080027023</v>
      </c>
      <c r="AI145" s="18">
        <f t="shared" si="21"/>
        <v>-0.57370291521932337</v>
      </c>
      <c r="AJ145" s="18">
        <f t="shared" si="21"/>
        <v>-0.52991025234210376</v>
      </c>
      <c r="AK145" s="18">
        <f t="shared" si="21"/>
        <v>-0.38680320125902501</v>
      </c>
      <c r="AM145" s="46"/>
      <c r="AN145" s="46"/>
      <c r="AO145" s="18">
        <f t="shared" si="20"/>
        <v>-2.4801627393479899</v>
      </c>
      <c r="AQ145" s="46"/>
      <c r="AR145" s="46"/>
      <c r="AS145" s="46"/>
    </row>
    <row r="146" spans="2:61" x14ac:dyDescent="0.3">
      <c r="E146" s="3" t="s">
        <v>94</v>
      </c>
      <c r="F146" s="3" t="s">
        <v>1227</v>
      </c>
      <c r="G146" s="3" t="s">
        <v>166</v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 t="shared" si="21"/>
        <v>-0.21622092028946405</v>
      </c>
      <c r="AH146" s="18">
        <f t="shared" si="21"/>
        <v>-0.58169609744858164</v>
      </c>
      <c r="AI146" s="18">
        <f t="shared" si="21"/>
        <v>-0.94004746582011478</v>
      </c>
      <c r="AJ146" s="18">
        <f t="shared" si="21"/>
        <v>-0.94706170843027948</v>
      </c>
      <c r="AK146" s="18">
        <f t="shared" si="21"/>
        <v>-0.78009222203059103</v>
      </c>
      <c r="AM146" s="46"/>
      <c r="AN146" s="46"/>
      <c r="AO146" s="18">
        <f t="shared" si="20"/>
        <v>-3.465118414019031</v>
      </c>
      <c r="AQ146" s="46"/>
      <c r="AR146" s="46"/>
      <c r="AS146" s="46"/>
    </row>
    <row r="147" spans="2:61" x14ac:dyDescent="0.3">
      <c r="E147" s="3" t="s">
        <v>97</v>
      </c>
      <c r="F147" s="3" t="s">
        <v>1227</v>
      </c>
      <c r="G147" s="3" t="s">
        <v>166</v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 t="shared" si="21"/>
        <v>-0.27454358026114534</v>
      </c>
      <c r="AH147" s="18">
        <f t="shared" si="21"/>
        <v>-0.2957886609124909</v>
      </c>
      <c r="AI147" s="18">
        <f t="shared" si="21"/>
        <v>-0.55256130559194361</v>
      </c>
      <c r="AJ147" s="18">
        <f t="shared" si="21"/>
        <v>-0.57260465874271382</v>
      </c>
      <c r="AK147" s="18">
        <f t="shared" si="21"/>
        <v>-0.49015547978310448</v>
      </c>
      <c r="AM147" s="46"/>
      <c r="AN147" s="46"/>
      <c r="AO147" s="18">
        <f t="shared" si="20"/>
        <v>-2.1856536852913981</v>
      </c>
      <c r="AQ147" s="46"/>
      <c r="AR147" s="46"/>
      <c r="AS147" s="46"/>
    </row>
    <row r="148" spans="2:61" x14ac:dyDescent="0.3">
      <c r="E148" s="3" t="s">
        <v>90</v>
      </c>
      <c r="F148" s="3" t="s">
        <v>1227</v>
      </c>
      <c r="G148" s="3" t="s">
        <v>166</v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 t="shared" si="21"/>
        <v>-0.10576771817572261</v>
      </c>
      <c r="AH148" s="18">
        <f t="shared" si="21"/>
        <v>-0.44075300189004452</v>
      </c>
      <c r="AI148" s="18">
        <f t="shared" si="21"/>
        <v>-0.18282693726323185</v>
      </c>
      <c r="AJ148" s="18">
        <f t="shared" si="21"/>
        <v>-0.13020565531055217</v>
      </c>
      <c r="AK148" s="18">
        <f t="shared" si="21"/>
        <v>-0.12629917815867575</v>
      </c>
      <c r="AM148" s="46"/>
      <c r="AN148" s="46"/>
      <c r="AO148" s="18">
        <f t="shared" si="20"/>
        <v>-0.9858524907982269</v>
      </c>
      <c r="AQ148" s="46"/>
      <c r="AR148" s="46"/>
      <c r="AS148" s="46"/>
    </row>
    <row r="150" spans="2:61" ht="14.65" x14ac:dyDescent="0.35">
      <c r="B150" s="10" t="s">
        <v>1204</v>
      </c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41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</row>
    <row r="151" spans="2:61" x14ac:dyDescent="0.3">
      <c r="C151" s="30" t="s">
        <v>1205</v>
      </c>
    </row>
    <row r="153" spans="2:61" x14ac:dyDescent="0.3">
      <c r="C153" s="11" t="s">
        <v>1230</v>
      </c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44"/>
      <c r="AW153" s="11"/>
      <c r="AX153" s="11"/>
      <c r="AY153" s="11"/>
      <c r="AZ153" s="11"/>
      <c r="BA153" s="11"/>
      <c r="BB153" s="11"/>
      <c r="BC153" s="11"/>
      <c r="BD153" s="11"/>
      <c r="BE153" s="11"/>
      <c r="BF153" s="11"/>
      <c r="BG153" s="11"/>
      <c r="BH153" s="11"/>
      <c r="BI153" s="11"/>
    </row>
    <row r="154" spans="2:61" x14ac:dyDescent="0.3">
      <c r="E154" s="108"/>
    </row>
    <row r="155" spans="2:61" s="106" customFormat="1" x14ac:dyDescent="0.3">
      <c r="E155" s="106" t="s">
        <v>81</v>
      </c>
      <c r="F155" s="106" t="s">
        <v>294</v>
      </c>
      <c r="G155" s="106" t="s">
        <v>166</v>
      </c>
      <c r="L155" s="106" t="s">
        <v>158</v>
      </c>
      <c r="R155" s="109"/>
      <c r="T155" s="109"/>
      <c r="U155" s="109"/>
      <c r="V155" s="109"/>
      <c r="W155" s="109"/>
      <c r="X155" s="109"/>
      <c r="Y155" s="109"/>
      <c r="Z155" s="109"/>
      <c r="AA155" s="109"/>
      <c r="AB155" s="109"/>
      <c r="AC155" s="109"/>
      <c r="AD155" s="109"/>
      <c r="AE155" s="109"/>
      <c r="AF155" s="109"/>
      <c r="AG155" s="110">
        <f t="shared" ref="AG155:AK162" si="22">AG50+AG130</f>
        <v>317.96288399408581</v>
      </c>
      <c r="AH155" s="110">
        <f t="shared" si="22"/>
        <v>315.52513264861165</v>
      </c>
      <c r="AI155" s="110">
        <f t="shared" si="22"/>
        <v>310.76207403991458</v>
      </c>
      <c r="AJ155" s="110">
        <f t="shared" si="22"/>
        <v>293.07637625678882</v>
      </c>
      <c r="AK155" s="110">
        <f t="shared" si="22"/>
        <v>280.85962911566742</v>
      </c>
      <c r="AM155" s="111"/>
      <c r="AN155" s="111"/>
      <c r="AO155" s="110">
        <f t="shared" ref="AO155:AO162" si="23">SUM(AG155:AK155)</f>
        <v>1518.186096055068</v>
      </c>
      <c r="AQ155" s="111"/>
      <c r="AR155" s="111"/>
      <c r="AS155" s="111"/>
      <c r="AV155" s="112"/>
    </row>
    <row r="156" spans="2:61" x14ac:dyDescent="0.3">
      <c r="E156" s="3" t="s">
        <v>83</v>
      </c>
      <c r="F156" s="3" t="s">
        <v>294</v>
      </c>
      <c r="G156" s="3" t="s">
        <v>166</v>
      </c>
      <c r="L156" s="3" t="s">
        <v>158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8">
        <f t="shared" si="22"/>
        <v>257.08884798862942</v>
      </c>
      <c r="AH156" s="18">
        <f t="shared" si="22"/>
        <v>254.93995402614132</v>
      </c>
      <c r="AI156" s="18">
        <f t="shared" si="22"/>
        <v>253.40608579284137</v>
      </c>
      <c r="AJ156" s="18">
        <f t="shared" si="22"/>
        <v>237.86577383916597</v>
      </c>
      <c r="AK156" s="18">
        <f t="shared" si="22"/>
        <v>225.37757697720201</v>
      </c>
      <c r="AM156" s="46"/>
      <c r="AN156" s="46"/>
      <c r="AO156" s="18">
        <f t="shared" si="23"/>
        <v>1228.6782386239802</v>
      </c>
      <c r="AQ156" s="46"/>
      <c r="AR156" s="46"/>
      <c r="AS156" s="46"/>
    </row>
    <row r="157" spans="2:61" x14ac:dyDescent="0.3">
      <c r="E157" s="3" t="s">
        <v>86</v>
      </c>
      <c r="F157" s="3" t="s">
        <v>294</v>
      </c>
      <c r="G157" s="3" t="s">
        <v>166</v>
      </c>
      <c r="L157" s="3" t="s">
        <v>158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8">
        <f t="shared" si="22"/>
        <v>215.27410940154533</v>
      </c>
      <c r="AH157" s="18">
        <f t="shared" si="22"/>
        <v>215.79807686883927</v>
      </c>
      <c r="AI157" s="18">
        <f t="shared" si="22"/>
        <v>208.81026686585852</v>
      </c>
      <c r="AJ157" s="18">
        <f t="shared" si="22"/>
        <v>193.73784386557571</v>
      </c>
      <c r="AK157" s="18">
        <f t="shared" si="22"/>
        <v>183.34735021587466</v>
      </c>
      <c r="AM157" s="46"/>
      <c r="AN157" s="46"/>
      <c r="AO157" s="18">
        <f t="shared" si="23"/>
        <v>1016.9676472176936</v>
      </c>
      <c r="AQ157" s="46"/>
      <c r="AR157" s="46"/>
      <c r="AS157" s="46"/>
    </row>
    <row r="158" spans="2:61" x14ac:dyDescent="0.3">
      <c r="E158" s="3" t="s">
        <v>89</v>
      </c>
      <c r="F158" s="3" t="s">
        <v>294</v>
      </c>
      <c r="G158" s="3" t="s">
        <v>166</v>
      </c>
      <c r="L158" s="3" t="s">
        <v>158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8">
        <f t="shared" si="22"/>
        <v>179.32198522585713</v>
      </c>
      <c r="AH158" s="18">
        <f t="shared" si="22"/>
        <v>175.26034019354501</v>
      </c>
      <c r="AI158" s="18">
        <f t="shared" si="22"/>
        <v>175.83929017293943</v>
      </c>
      <c r="AJ158" s="18">
        <f t="shared" si="22"/>
        <v>165.6136658135886</v>
      </c>
      <c r="AK158" s="18">
        <f t="shared" si="22"/>
        <v>159.92906574022911</v>
      </c>
      <c r="AM158" s="46"/>
      <c r="AN158" s="46"/>
      <c r="AO158" s="18">
        <f t="shared" si="23"/>
        <v>855.9643471461593</v>
      </c>
      <c r="AQ158" s="46"/>
      <c r="AR158" s="46"/>
      <c r="AS158" s="46"/>
    </row>
    <row r="159" spans="2:61" x14ac:dyDescent="0.3">
      <c r="E159" s="3" t="s">
        <v>84</v>
      </c>
      <c r="F159" s="3" t="s">
        <v>294</v>
      </c>
      <c r="G159" s="3" t="s">
        <v>166</v>
      </c>
      <c r="L159" s="3" t="s">
        <v>158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8">
        <f t="shared" si="22"/>
        <v>244.15845296621603</v>
      </c>
      <c r="AH159" s="18">
        <f t="shared" si="22"/>
        <v>243.5208110123406</v>
      </c>
      <c r="AI159" s="18">
        <f t="shared" si="22"/>
        <v>234.21029126182506</v>
      </c>
      <c r="AJ159" s="18">
        <f t="shared" si="22"/>
        <v>227.29899595001638</v>
      </c>
      <c r="AK159" s="18">
        <f t="shared" si="22"/>
        <v>219.3846952415303</v>
      </c>
      <c r="AM159" s="46"/>
      <c r="AN159" s="46"/>
      <c r="AO159" s="18">
        <f t="shared" si="23"/>
        <v>1168.5732464319285</v>
      </c>
      <c r="AQ159" s="46"/>
      <c r="AR159" s="46"/>
      <c r="AS159" s="46"/>
    </row>
    <row r="160" spans="2:61" x14ac:dyDescent="0.3">
      <c r="E160" s="3" t="s">
        <v>94</v>
      </c>
      <c r="F160" s="3" t="s">
        <v>294</v>
      </c>
      <c r="G160" s="3" t="s">
        <v>166</v>
      </c>
      <c r="L160" s="3" t="s">
        <v>158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 t="shared" si="22"/>
        <v>180.78868087231325</v>
      </c>
      <c r="AH160" s="18">
        <f t="shared" si="22"/>
        <v>193.01526541274831</v>
      </c>
      <c r="AI160" s="18">
        <f t="shared" si="22"/>
        <v>186.27268340734329</v>
      </c>
      <c r="AJ160" s="18">
        <f t="shared" si="22"/>
        <v>174.15712643226504</v>
      </c>
      <c r="AK160" s="18">
        <f t="shared" si="22"/>
        <v>166.7184088221068</v>
      </c>
      <c r="AM160" s="46"/>
      <c r="AN160" s="46"/>
      <c r="AO160" s="18">
        <f t="shared" si="23"/>
        <v>900.95216494677663</v>
      </c>
      <c r="AQ160" s="46"/>
      <c r="AR160" s="46"/>
      <c r="AS160" s="46"/>
    </row>
    <row r="161" spans="3:61" x14ac:dyDescent="0.3">
      <c r="E161" s="3" t="s">
        <v>97</v>
      </c>
      <c r="F161" s="3" t="s">
        <v>294</v>
      </c>
      <c r="G161" s="3" t="s">
        <v>166</v>
      </c>
      <c r="L161" s="3" t="s">
        <v>158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8">
        <f t="shared" si="22"/>
        <v>352.30260641861236</v>
      </c>
      <c r="AH161" s="18">
        <f t="shared" si="22"/>
        <v>357.27252684869023</v>
      </c>
      <c r="AI161" s="18">
        <f t="shared" si="22"/>
        <v>355.12263539296504</v>
      </c>
      <c r="AJ161" s="18">
        <f t="shared" si="22"/>
        <v>340.95965187658783</v>
      </c>
      <c r="AK161" s="18">
        <f t="shared" si="22"/>
        <v>332.57558545786202</v>
      </c>
      <c r="AM161" s="46"/>
      <c r="AN161" s="46"/>
      <c r="AO161" s="18">
        <f t="shared" si="23"/>
        <v>1738.2330059947176</v>
      </c>
      <c r="AQ161" s="46"/>
      <c r="AR161" s="46"/>
      <c r="AS161" s="46"/>
    </row>
    <row r="162" spans="3:61" x14ac:dyDescent="0.3">
      <c r="E162" s="3" t="s">
        <v>90</v>
      </c>
      <c r="F162" s="3" t="s">
        <v>294</v>
      </c>
      <c r="G162" s="3" t="s">
        <v>166</v>
      </c>
      <c r="L162" s="3" t="s">
        <v>158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8">
        <f t="shared" si="22"/>
        <v>245.84881387467578</v>
      </c>
      <c r="AH162" s="18">
        <f t="shared" si="22"/>
        <v>240.31424658574966</v>
      </c>
      <c r="AI162" s="18">
        <f t="shared" si="22"/>
        <v>225.46693083996419</v>
      </c>
      <c r="AJ162" s="18">
        <f t="shared" si="22"/>
        <v>223.54166093103748</v>
      </c>
      <c r="AK162" s="18">
        <f t="shared" si="22"/>
        <v>222.28918174116322</v>
      </c>
      <c r="AM162" s="46"/>
      <c r="AN162" s="46"/>
      <c r="AO162" s="18">
        <f t="shared" si="23"/>
        <v>1157.4608339725903</v>
      </c>
      <c r="AQ162" s="46"/>
      <c r="AR162" s="46"/>
      <c r="AS162" s="46"/>
    </row>
    <row r="164" spans="3:61" x14ac:dyDescent="0.3">
      <c r="C164" s="11" t="s">
        <v>1231</v>
      </c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44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</row>
    <row r="166" spans="3:61" x14ac:dyDescent="0.3">
      <c r="E166" s="3" t="s">
        <v>81</v>
      </c>
      <c r="F166" s="3" t="s">
        <v>295</v>
      </c>
      <c r="G166" s="3" t="s">
        <v>166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8">
        <f>AG155+AG97</f>
        <v>317.96288399408581</v>
      </c>
      <c r="AH166" s="18">
        <f t="shared" ref="AH166:AK166" si="24">AH155+AH97</f>
        <v>315.52513264861165</v>
      </c>
      <c r="AI166" s="18">
        <f t="shared" si="24"/>
        <v>310.76207403991458</v>
      </c>
      <c r="AJ166" s="18">
        <f t="shared" si="24"/>
        <v>293.07637625678882</v>
      </c>
      <c r="AK166" s="18">
        <f t="shared" si="24"/>
        <v>280.85962911566742</v>
      </c>
      <c r="AM166" s="46"/>
      <c r="AN166" s="46"/>
      <c r="AO166" s="18">
        <f t="shared" ref="AO166:AO173" si="25">SUM(AG166:AK166)</f>
        <v>1518.186096055068</v>
      </c>
      <c r="AQ166" s="46"/>
      <c r="AR166" s="46"/>
      <c r="AS166" s="46"/>
    </row>
    <row r="167" spans="3:61" x14ac:dyDescent="0.3">
      <c r="E167" s="3" t="s">
        <v>83</v>
      </c>
      <c r="F167" s="3" t="s">
        <v>295</v>
      </c>
      <c r="G167" s="3" t="s">
        <v>166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8">
        <f t="shared" ref="AG167:AK173" si="26">AG156+AG98</f>
        <v>257.58133870856074</v>
      </c>
      <c r="AH167" s="18">
        <f t="shared" si="26"/>
        <v>255.42903900855379</v>
      </c>
      <c r="AI167" s="18">
        <f t="shared" si="26"/>
        <v>253.88037505156476</v>
      </c>
      <c r="AJ167" s="18">
        <f t="shared" si="26"/>
        <v>238.33286520749749</v>
      </c>
      <c r="AK167" s="18">
        <f t="shared" si="26"/>
        <v>225.83681115220625</v>
      </c>
      <c r="AM167" s="46"/>
      <c r="AN167" s="46"/>
      <c r="AO167" s="18">
        <f t="shared" si="25"/>
        <v>1231.0604291283832</v>
      </c>
      <c r="AQ167" s="46"/>
      <c r="AR167" s="46"/>
      <c r="AS167" s="46"/>
    </row>
    <row r="168" spans="3:61" x14ac:dyDescent="0.3">
      <c r="E168" s="3" t="s">
        <v>86</v>
      </c>
      <c r="F168" s="3" t="s">
        <v>295</v>
      </c>
      <c r="G168" s="3" t="s">
        <v>166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8">
        <f t="shared" si="26"/>
        <v>215.8450019588918</v>
      </c>
      <c r="AH168" s="18">
        <f t="shared" si="26"/>
        <v>216.33455548405209</v>
      </c>
      <c r="AI168" s="18">
        <f t="shared" si="26"/>
        <v>209.34735543070664</v>
      </c>
      <c r="AJ168" s="18">
        <f t="shared" si="26"/>
        <v>194.27285331383936</v>
      </c>
      <c r="AK168" s="18">
        <f t="shared" si="26"/>
        <v>183.72959725727068</v>
      </c>
      <c r="AM168" s="46"/>
      <c r="AN168" s="46"/>
      <c r="AO168" s="18">
        <f t="shared" si="25"/>
        <v>1019.5293634447606</v>
      </c>
      <c r="AQ168" s="46"/>
      <c r="AR168" s="46"/>
      <c r="AS168" s="46"/>
    </row>
    <row r="169" spans="3:61" x14ac:dyDescent="0.3">
      <c r="E169" s="3" t="s">
        <v>89</v>
      </c>
      <c r="F169" s="3" t="s">
        <v>295</v>
      </c>
      <c r="G169" s="3" t="s">
        <v>166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8">
        <f t="shared" si="26"/>
        <v>179.32198522585713</v>
      </c>
      <c r="AH169" s="18">
        <f t="shared" si="26"/>
        <v>175.26034019354501</v>
      </c>
      <c r="AI169" s="18">
        <f t="shared" si="26"/>
        <v>175.83929017293943</v>
      </c>
      <c r="AJ169" s="18">
        <f t="shared" si="26"/>
        <v>165.6136658135886</v>
      </c>
      <c r="AK169" s="18">
        <f t="shared" si="26"/>
        <v>159.92906574022911</v>
      </c>
      <c r="AM169" s="46"/>
      <c r="AN169" s="46"/>
      <c r="AO169" s="18">
        <f t="shared" si="25"/>
        <v>855.9643471461593</v>
      </c>
      <c r="AQ169" s="46"/>
      <c r="AR169" s="46"/>
      <c r="AS169" s="46"/>
    </row>
    <row r="170" spans="3:61" x14ac:dyDescent="0.3">
      <c r="E170" s="3" t="s">
        <v>84</v>
      </c>
      <c r="F170" s="3" t="s">
        <v>295</v>
      </c>
      <c r="G170" s="3" t="s">
        <v>166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 t="shared" si="26"/>
        <v>245.13753449648041</v>
      </c>
      <c r="AH170" s="18">
        <f t="shared" si="26"/>
        <v>244.7876554601086</v>
      </c>
      <c r="AI170" s="18">
        <f t="shared" si="26"/>
        <v>235.76109712760669</v>
      </c>
      <c r="AJ170" s="18">
        <f t="shared" si="26"/>
        <v>228.83967092320748</v>
      </c>
      <c r="AK170" s="18">
        <f t="shared" si="26"/>
        <v>221.20373708593502</v>
      </c>
      <c r="AM170" s="46"/>
      <c r="AN170" s="46"/>
      <c r="AO170" s="18">
        <f t="shared" si="25"/>
        <v>1175.7296950933383</v>
      </c>
      <c r="AQ170" s="46"/>
      <c r="AR170" s="46"/>
      <c r="AS170" s="46"/>
    </row>
    <row r="171" spans="3:61" x14ac:dyDescent="0.3">
      <c r="E171" s="3" t="s">
        <v>94</v>
      </c>
      <c r="F171" s="3" t="s">
        <v>295</v>
      </c>
      <c r="G171" s="3" t="s">
        <v>166</v>
      </c>
      <c r="L171" s="3" t="s">
        <v>158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 t="shared" si="26"/>
        <v>180.78868087231325</v>
      </c>
      <c r="AH171" s="18">
        <f t="shared" si="26"/>
        <v>193.01526541274831</v>
      </c>
      <c r="AI171" s="18">
        <f t="shared" si="26"/>
        <v>186.27268340734329</v>
      </c>
      <c r="AJ171" s="18">
        <f t="shared" si="26"/>
        <v>174.15712643226504</v>
      </c>
      <c r="AK171" s="18">
        <f t="shared" si="26"/>
        <v>166.7184088221068</v>
      </c>
      <c r="AM171" s="46"/>
      <c r="AN171" s="46"/>
      <c r="AO171" s="18">
        <f t="shared" si="25"/>
        <v>900.95216494677663</v>
      </c>
      <c r="AQ171" s="46"/>
      <c r="AR171" s="46"/>
      <c r="AS171" s="46"/>
    </row>
    <row r="172" spans="3:61" x14ac:dyDescent="0.3">
      <c r="E172" s="3" t="s">
        <v>97</v>
      </c>
      <c r="F172" s="3" t="s">
        <v>295</v>
      </c>
      <c r="G172" s="3" t="s">
        <v>166</v>
      </c>
      <c r="L172" s="3" t="s">
        <v>158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 t="shared" si="26"/>
        <v>352.30260641861236</v>
      </c>
      <c r="AH172" s="18">
        <f t="shared" si="26"/>
        <v>357.27252684869023</v>
      </c>
      <c r="AI172" s="18">
        <f t="shared" si="26"/>
        <v>355.12263539296504</v>
      </c>
      <c r="AJ172" s="18">
        <f t="shared" si="26"/>
        <v>340.95965187658783</v>
      </c>
      <c r="AK172" s="18">
        <f t="shared" si="26"/>
        <v>332.57558545786202</v>
      </c>
      <c r="AM172" s="46"/>
      <c r="AN172" s="46"/>
      <c r="AO172" s="18">
        <f t="shared" si="25"/>
        <v>1738.2330059947176</v>
      </c>
      <c r="AQ172" s="46"/>
      <c r="AR172" s="46"/>
      <c r="AS172" s="46"/>
    </row>
    <row r="173" spans="3:61" x14ac:dyDescent="0.3">
      <c r="E173" s="3" t="s">
        <v>90</v>
      </c>
      <c r="F173" s="3" t="s">
        <v>295</v>
      </c>
      <c r="G173" s="3" t="s">
        <v>166</v>
      </c>
      <c r="L173" s="3" t="s">
        <v>158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 t="shared" si="26"/>
        <v>245.84881387467578</v>
      </c>
      <c r="AH173" s="18">
        <f t="shared" si="26"/>
        <v>240.31424658574966</v>
      </c>
      <c r="AI173" s="18">
        <f t="shared" si="26"/>
        <v>225.46693083996419</v>
      </c>
      <c r="AJ173" s="18">
        <f t="shared" si="26"/>
        <v>223.54166093103748</v>
      </c>
      <c r="AK173" s="18">
        <f t="shared" si="26"/>
        <v>222.28918174116322</v>
      </c>
      <c r="AM173" s="46"/>
      <c r="AN173" s="46"/>
      <c r="AO173" s="18">
        <f t="shared" si="25"/>
        <v>1157.4608339725903</v>
      </c>
      <c r="AQ173" s="46"/>
      <c r="AR173" s="46"/>
      <c r="AS173" s="46"/>
    </row>
    <row r="175" spans="3:61" x14ac:dyDescent="0.3">
      <c r="C175" s="11" t="s">
        <v>1232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44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  <c r="BI175" s="11"/>
    </row>
    <row r="177" spans="3:61" x14ac:dyDescent="0.3">
      <c r="E177" s="3" t="s">
        <v>81</v>
      </c>
      <c r="F177" s="3" t="s">
        <v>296</v>
      </c>
      <c r="G177" s="3" t="s">
        <v>166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AG166+AG75</f>
        <v>465.45335503918329</v>
      </c>
      <c r="AH177" s="18">
        <f t="shared" ref="AH177:AK177" si="27">AH166+AH75</f>
        <v>463.26432337911001</v>
      </c>
      <c r="AI177" s="18">
        <f t="shared" si="27"/>
        <v>448.10890185256869</v>
      </c>
      <c r="AJ177" s="18">
        <f t="shared" si="27"/>
        <v>429.79953284764122</v>
      </c>
      <c r="AK177" s="18">
        <f t="shared" si="27"/>
        <v>414.61023079484289</v>
      </c>
      <c r="AM177" s="46"/>
      <c r="AN177" s="46"/>
      <c r="AO177" s="18">
        <f t="shared" ref="AO177:AO184" si="28">SUM(AG177:AK177)</f>
        <v>2221.236343913346</v>
      </c>
      <c r="AQ177" s="46"/>
      <c r="AR177" s="46"/>
      <c r="AS177" s="46"/>
    </row>
    <row r="178" spans="3:61" x14ac:dyDescent="0.3">
      <c r="E178" s="3" t="s">
        <v>83</v>
      </c>
      <c r="F178" s="3" t="s">
        <v>296</v>
      </c>
      <c r="G178" s="3" t="s">
        <v>166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 t="shared" ref="AG178:AK184" si="29">AG167+AG76</f>
        <v>349.74727589762017</v>
      </c>
      <c r="AH178" s="18">
        <f t="shared" si="29"/>
        <v>347.3569592563735</v>
      </c>
      <c r="AI178" s="18">
        <f t="shared" si="29"/>
        <v>339.05158439851181</v>
      </c>
      <c r="AJ178" s="18">
        <f t="shared" si="29"/>
        <v>323.14876654516087</v>
      </c>
      <c r="AK178" s="18">
        <f t="shared" si="29"/>
        <v>308.94890258242873</v>
      </c>
      <c r="AM178" s="46"/>
      <c r="AN178" s="46"/>
      <c r="AO178" s="18">
        <f t="shared" si="28"/>
        <v>1668.253488680095</v>
      </c>
      <c r="AQ178" s="46"/>
      <c r="AR178" s="46"/>
      <c r="AS178" s="46"/>
    </row>
    <row r="179" spans="3:61" x14ac:dyDescent="0.3">
      <c r="E179" s="3" t="s">
        <v>86</v>
      </c>
      <c r="F179" s="3" t="s">
        <v>296</v>
      </c>
      <c r="G179" s="3" t="s">
        <v>166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 t="shared" si="29"/>
        <v>316.0680885054137</v>
      </c>
      <c r="AH179" s="18">
        <f t="shared" si="29"/>
        <v>316.11048343307192</v>
      </c>
      <c r="AI179" s="18">
        <f t="shared" si="29"/>
        <v>301.48382735551405</v>
      </c>
      <c r="AJ179" s="18">
        <f t="shared" si="29"/>
        <v>286.11635550139528</v>
      </c>
      <c r="AK179" s="18">
        <f t="shared" si="29"/>
        <v>273.67208481047646</v>
      </c>
      <c r="AM179" s="46"/>
      <c r="AN179" s="46"/>
      <c r="AO179" s="18">
        <f t="shared" si="28"/>
        <v>1493.4508396058714</v>
      </c>
      <c r="AQ179" s="46"/>
      <c r="AR179" s="46"/>
      <c r="AS179" s="46"/>
    </row>
    <row r="180" spans="3:61" x14ac:dyDescent="0.3">
      <c r="E180" s="3" t="s">
        <v>89</v>
      </c>
      <c r="F180" s="3" t="s">
        <v>296</v>
      </c>
      <c r="G180" s="3" t="s">
        <v>166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 t="shared" si="29"/>
        <v>254.02328044542242</v>
      </c>
      <c r="AH180" s="18">
        <f t="shared" si="29"/>
        <v>250.19060811850758</v>
      </c>
      <c r="AI180" s="18">
        <f t="shared" si="29"/>
        <v>245.15946348803243</v>
      </c>
      <c r="AJ180" s="18">
        <f t="shared" si="29"/>
        <v>234.64158767142163</v>
      </c>
      <c r="AK180" s="18">
        <f t="shared" si="29"/>
        <v>227.46387934985822</v>
      </c>
      <c r="AM180" s="46"/>
      <c r="AN180" s="46"/>
      <c r="AO180" s="18">
        <f t="shared" si="28"/>
        <v>1211.4788190732422</v>
      </c>
      <c r="AQ180" s="46"/>
      <c r="AR180" s="46"/>
      <c r="AS180" s="46"/>
    </row>
    <row r="181" spans="3:61" x14ac:dyDescent="0.3">
      <c r="E181" s="3" t="s">
        <v>84</v>
      </c>
      <c r="F181" s="3" t="s">
        <v>296</v>
      </c>
      <c r="G181" s="3" t="s">
        <v>166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 t="shared" si="29"/>
        <v>349.49649386512732</v>
      </c>
      <c r="AH181" s="18">
        <f t="shared" si="29"/>
        <v>349.6467039625831</v>
      </c>
      <c r="AI181" s="18">
        <f t="shared" si="29"/>
        <v>341.38851007078642</v>
      </c>
      <c r="AJ181" s="18">
        <f t="shared" si="29"/>
        <v>333.65717787293397</v>
      </c>
      <c r="AK181" s="18">
        <f t="shared" si="29"/>
        <v>322.57835421145262</v>
      </c>
      <c r="AM181" s="46"/>
      <c r="AN181" s="46"/>
      <c r="AO181" s="18">
        <f t="shared" si="28"/>
        <v>1696.7672399828834</v>
      </c>
      <c r="AQ181" s="46"/>
      <c r="AR181" s="46"/>
      <c r="AS181" s="46"/>
    </row>
    <row r="182" spans="3:61" x14ac:dyDescent="0.3">
      <c r="E182" s="3" t="s">
        <v>94</v>
      </c>
      <c r="F182" s="3" t="s">
        <v>296</v>
      </c>
      <c r="G182" s="3" t="s">
        <v>166</v>
      </c>
      <c r="L182" s="3" t="s">
        <v>158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 t="shared" si="29"/>
        <v>258.04914669874006</v>
      </c>
      <c r="AH182" s="18">
        <f t="shared" si="29"/>
        <v>269.34393588281699</v>
      </c>
      <c r="AI182" s="18">
        <f t="shared" si="29"/>
        <v>263.26361586396553</v>
      </c>
      <c r="AJ182" s="18">
        <f t="shared" si="29"/>
        <v>250.92057002298171</v>
      </c>
      <c r="AK182" s="18">
        <f t="shared" si="29"/>
        <v>240.28475911819885</v>
      </c>
      <c r="AM182" s="46"/>
      <c r="AN182" s="46"/>
      <c r="AO182" s="18">
        <f t="shared" si="28"/>
        <v>1281.8620275867033</v>
      </c>
      <c r="AQ182" s="46"/>
      <c r="AR182" s="46"/>
      <c r="AS182" s="46"/>
    </row>
    <row r="183" spans="3:61" x14ac:dyDescent="0.3">
      <c r="E183" s="3" t="s">
        <v>97</v>
      </c>
      <c r="F183" s="3" t="s">
        <v>296</v>
      </c>
      <c r="G183" s="3" t="s">
        <v>166</v>
      </c>
      <c r="L183" s="3" t="s">
        <v>158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 t="shared" si="29"/>
        <v>520.95051533472315</v>
      </c>
      <c r="AH183" s="18">
        <f t="shared" si="29"/>
        <v>524.75019261494106</v>
      </c>
      <c r="AI183" s="18">
        <f t="shared" si="29"/>
        <v>524.11232787949325</v>
      </c>
      <c r="AJ183" s="18">
        <f t="shared" si="29"/>
        <v>509.40682477458387</v>
      </c>
      <c r="AK183" s="18">
        <f t="shared" si="29"/>
        <v>495.58810408941679</v>
      </c>
      <c r="AM183" s="46"/>
      <c r="AN183" s="46"/>
      <c r="AO183" s="18">
        <f t="shared" si="28"/>
        <v>2574.8079646931583</v>
      </c>
      <c r="AQ183" s="46"/>
      <c r="AR183" s="46"/>
      <c r="AS183" s="46"/>
    </row>
    <row r="184" spans="3:61" x14ac:dyDescent="0.3">
      <c r="E184" s="3" t="s">
        <v>90</v>
      </c>
      <c r="F184" s="3" t="s">
        <v>296</v>
      </c>
      <c r="G184" s="3" t="s">
        <v>166</v>
      </c>
      <c r="L184" s="3" t="s">
        <v>158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 t="shared" si="29"/>
        <v>342.27927048580369</v>
      </c>
      <c r="AH184" s="18">
        <f t="shared" si="29"/>
        <v>340.69537432094353</v>
      </c>
      <c r="AI184" s="18">
        <f t="shared" si="29"/>
        <v>324.91997532335301</v>
      </c>
      <c r="AJ184" s="18">
        <f t="shared" si="29"/>
        <v>324.06116462877384</v>
      </c>
      <c r="AK184" s="18">
        <f t="shared" si="29"/>
        <v>321.65543484246086</v>
      </c>
      <c r="AM184" s="46"/>
      <c r="AN184" s="46"/>
      <c r="AO184" s="18">
        <f t="shared" si="28"/>
        <v>1653.6112196013348</v>
      </c>
      <c r="AQ184" s="46"/>
      <c r="AR184" s="46"/>
      <c r="AS184" s="46"/>
    </row>
    <row r="186" spans="3:61" x14ac:dyDescent="0.3">
      <c r="C186" s="11" t="s">
        <v>1206</v>
      </c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44"/>
      <c r="AW186" s="11"/>
      <c r="AX186" s="11"/>
      <c r="AY186" s="11"/>
      <c r="AZ186" s="11"/>
      <c r="BA186" s="11"/>
      <c r="BB186" s="11"/>
      <c r="BC186" s="11"/>
      <c r="BD186" s="11"/>
      <c r="BE186" s="11"/>
      <c r="BF186" s="11"/>
      <c r="BG186" s="11"/>
      <c r="BH186" s="11"/>
      <c r="BI186" s="11"/>
    </row>
    <row r="188" spans="3:61" x14ac:dyDescent="0.3">
      <c r="E188" s="3" t="s">
        <v>81</v>
      </c>
      <c r="F188" s="3" t="s">
        <v>1206</v>
      </c>
      <c r="G188" s="3" t="s">
        <v>166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8">
        <f t="shared" ref="AG188:AK195" si="30">AG61+AG108+AG141</f>
        <v>-7.7051810415486157</v>
      </c>
      <c r="AH188" s="18">
        <f t="shared" si="30"/>
        <v>-11.526434387027795</v>
      </c>
      <c r="AI188" s="18">
        <f t="shared" si="30"/>
        <v>-15.244500193186951</v>
      </c>
      <c r="AJ188" s="18">
        <f t="shared" si="30"/>
        <v>-18.070772634745857</v>
      </c>
      <c r="AK188" s="18">
        <f t="shared" si="30"/>
        <v>-20.940612342029137</v>
      </c>
      <c r="AM188" s="46"/>
      <c r="AN188" s="46"/>
      <c r="AO188" s="18">
        <f t="shared" ref="AO188:AO195" si="31">SUM(AG188:AK188)</f>
        <v>-73.487500598538361</v>
      </c>
      <c r="AQ188" s="46"/>
      <c r="AR188" s="46"/>
      <c r="AS188" s="46"/>
    </row>
    <row r="189" spans="3:61" x14ac:dyDescent="0.3">
      <c r="E189" s="3" t="s">
        <v>83</v>
      </c>
      <c r="F189" s="3" t="s">
        <v>1206</v>
      </c>
      <c r="G189" s="3" t="s">
        <v>166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8">
        <f t="shared" si="30"/>
        <v>-6.2428650973841169</v>
      </c>
      <c r="AH189" s="18">
        <f t="shared" si="30"/>
        <v>-9.3301410252523933</v>
      </c>
      <c r="AI189" s="18">
        <f t="shared" si="30"/>
        <v>-12.435657745916048</v>
      </c>
      <c r="AJ189" s="18">
        <f t="shared" si="30"/>
        <v>-14.691983410364321</v>
      </c>
      <c r="AK189" s="18">
        <f t="shared" si="30"/>
        <v>-16.825001136122339</v>
      </c>
      <c r="AM189" s="46"/>
      <c r="AN189" s="46"/>
      <c r="AO189" s="18">
        <f t="shared" si="31"/>
        <v>-59.525648415039221</v>
      </c>
      <c r="AQ189" s="46"/>
      <c r="AR189" s="46"/>
      <c r="AS189" s="46"/>
    </row>
    <row r="190" spans="3:61" x14ac:dyDescent="0.3">
      <c r="E190" s="3" t="s">
        <v>86</v>
      </c>
      <c r="F190" s="3" t="s">
        <v>1206</v>
      </c>
      <c r="G190" s="3" t="s">
        <v>166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8">
        <f t="shared" si="30"/>
        <v>-5.2328167155077079</v>
      </c>
      <c r="AH190" s="18">
        <f t="shared" si="30"/>
        <v>-7.9002971103485535</v>
      </c>
      <c r="AI190" s="18">
        <f t="shared" si="30"/>
        <v>-10.254451058981612</v>
      </c>
      <c r="AJ190" s="18">
        <f t="shared" si="30"/>
        <v>-11.963417439302631</v>
      </c>
      <c r="AK190" s="18">
        <f t="shared" si="30"/>
        <v>-13.68197274701669</v>
      </c>
      <c r="AM190" s="46"/>
      <c r="AN190" s="46"/>
      <c r="AO190" s="18">
        <f t="shared" si="31"/>
        <v>-49.03295507115719</v>
      </c>
      <c r="AQ190" s="46"/>
      <c r="AR190" s="46"/>
      <c r="AS190" s="46"/>
    </row>
    <row r="191" spans="3:61" x14ac:dyDescent="0.3">
      <c r="E191" s="3" t="s">
        <v>89</v>
      </c>
      <c r="F191" s="3" t="s">
        <v>1206</v>
      </c>
      <c r="G191" s="3" t="s">
        <v>166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8">
        <f t="shared" si="30"/>
        <v>-4.343143457415839</v>
      </c>
      <c r="AH191" s="18">
        <f t="shared" si="30"/>
        <v>-6.4063648989242701</v>
      </c>
      <c r="AI191" s="18">
        <f t="shared" si="30"/>
        <v>-8.6101509935704499</v>
      </c>
      <c r="AJ191" s="18">
        <f t="shared" si="30"/>
        <v>-10.201198369863395</v>
      </c>
      <c r="AK191" s="18">
        <f t="shared" si="30"/>
        <v>-11.891418192314724</v>
      </c>
      <c r="AM191" s="46"/>
      <c r="AN191" s="46"/>
      <c r="AO191" s="18">
        <f t="shared" si="31"/>
        <v>-41.45227591208868</v>
      </c>
      <c r="AQ191" s="46"/>
      <c r="AR191" s="46"/>
      <c r="AS191" s="46"/>
    </row>
    <row r="192" spans="3:61" x14ac:dyDescent="0.3">
      <c r="E192" s="3" t="s">
        <v>84</v>
      </c>
      <c r="F192" s="3" t="s">
        <v>1206</v>
      </c>
      <c r="G192" s="3" t="s">
        <v>166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8">
        <f t="shared" si="30"/>
        <v>-5.9197282033990106</v>
      </c>
      <c r="AH192" s="18">
        <f t="shared" si="30"/>
        <v>-8.9113757274930503</v>
      </c>
      <c r="AI192" s="18">
        <f t="shared" si="30"/>
        <v>-11.52029273053588</v>
      </c>
      <c r="AJ192" s="18">
        <f t="shared" si="30"/>
        <v>-14.065087099605893</v>
      </c>
      <c r="AK192" s="18">
        <f t="shared" si="30"/>
        <v>-16.424664820673346</v>
      </c>
      <c r="AM192" s="46"/>
      <c r="AN192" s="46"/>
      <c r="AO192" s="18">
        <f t="shared" si="31"/>
        <v>-56.841148581707174</v>
      </c>
      <c r="AQ192" s="46"/>
      <c r="AR192" s="46"/>
      <c r="AS192" s="46"/>
    </row>
    <row r="193" spans="2:61" x14ac:dyDescent="0.3">
      <c r="E193" s="3" t="s">
        <v>94</v>
      </c>
      <c r="F193" s="3" t="s">
        <v>1206</v>
      </c>
      <c r="G193" s="3" t="s">
        <v>166</v>
      </c>
      <c r="L193" s="3" t="s">
        <v>158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8">
        <f t="shared" si="30"/>
        <v>-4.3743401595406279</v>
      </c>
      <c r="AH193" s="18">
        <f t="shared" si="30"/>
        <v>-7.034385237931513</v>
      </c>
      <c r="AI193" s="18">
        <f t="shared" si="30"/>
        <v>-9.0940434663309162</v>
      </c>
      <c r="AJ193" s="18">
        <f t="shared" si="30"/>
        <v>-10.701753943087649</v>
      </c>
      <c r="AK193" s="18">
        <f t="shared" si="30"/>
        <v>-12.397912163180168</v>
      </c>
      <c r="AM193" s="46"/>
      <c r="AN193" s="46"/>
      <c r="AO193" s="18">
        <f t="shared" si="31"/>
        <v>-43.602434970070874</v>
      </c>
      <c r="AQ193" s="46"/>
      <c r="AR193" s="46"/>
      <c r="AS193" s="46"/>
    </row>
    <row r="194" spans="2:61" x14ac:dyDescent="0.3">
      <c r="E194" s="3" t="s">
        <v>97</v>
      </c>
      <c r="F194" s="3" t="s">
        <v>1206</v>
      </c>
      <c r="G194" s="3" t="s">
        <v>166</v>
      </c>
      <c r="L194" s="3" t="s">
        <v>158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8">
        <f t="shared" si="30"/>
        <v>-8.4820372309938605</v>
      </c>
      <c r="AH194" s="18">
        <f t="shared" si="30"/>
        <v>-12.974293015784793</v>
      </c>
      <c r="AI194" s="18">
        <f t="shared" si="30"/>
        <v>-17.295931763217588</v>
      </c>
      <c r="AJ194" s="18">
        <f t="shared" si="30"/>
        <v>-20.890123536210645</v>
      </c>
      <c r="AK194" s="18">
        <f t="shared" si="30"/>
        <v>-24.613915142070901</v>
      </c>
      <c r="AM194" s="46"/>
      <c r="AN194" s="46"/>
      <c r="AO194" s="18">
        <f t="shared" si="31"/>
        <v>-84.25630068827779</v>
      </c>
      <c r="AQ194" s="46"/>
      <c r="AR194" s="46"/>
      <c r="AS194" s="46"/>
    </row>
    <row r="195" spans="2:61" x14ac:dyDescent="0.3">
      <c r="E195" s="3" t="s">
        <v>90</v>
      </c>
      <c r="F195" s="3" t="s">
        <v>1206</v>
      </c>
      <c r="G195" s="3" t="s">
        <v>166</v>
      </c>
      <c r="L195" s="3" t="s">
        <v>158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8">
        <f t="shared" si="30"/>
        <v>-5.9569791830357515</v>
      </c>
      <c r="AH195" s="18">
        <f t="shared" si="30"/>
        <v>-8.7849870602249496</v>
      </c>
      <c r="AI195" s="18">
        <f t="shared" si="30"/>
        <v>-11.076792656953248</v>
      </c>
      <c r="AJ195" s="18">
        <f t="shared" si="30"/>
        <v>-13.801773168033824</v>
      </c>
      <c r="AK195" s="18">
        <f t="shared" si="30"/>
        <v>-16.567793450802398</v>
      </c>
      <c r="AM195" s="46"/>
      <c r="AN195" s="46"/>
      <c r="AO195" s="18">
        <f t="shared" si="31"/>
        <v>-56.188325519050174</v>
      </c>
      <c r="AQ195" s="46"/>
      <c r="AR195" s="46"/>
      <c r="AS195" s="46"/>
    </row>
    <row r="197" spans="2:61" ht="14.65" x14ac:dyDescent="0.35">
      <c r="B197" s="10" t="s">
        <v>159</v>
      </c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41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</row>
    <row r="198" spans="2:61" x14ac:dyDescent="0.3">
      <c r="C198" s="30" t="s">
        <v>160</v>
      </c>
    </row>
    <row r="200" spans="2:61" x14ac:dyDescent="0.3">
      <c r="F200" s="3" t="s">
        <v>161</v>
      </c>
      <c r="R200" s="29">
        <f>COUNTIF(T200:AS200, FALSE)</f>
        <v>0</v>
      </c>
      <c r="T200" s="29" t="b">
        <f>TRUE</f>
        <v>1</v>
      </c>
      <c r="U200" s="29" t="b">
        <f>TRUE</f>
        <v>1</v>
      </c>
      <c r="V200" s="29" t="b">
        <f>TRUE</f>
        <v>1</v>
      </c>
      <c r="W200" s="29" t="b">
        <f>TRUE</f>
        <v>1</v>
      </c>
      <c r="X200" s="29" t="b">
        <f>TRUE</f>
        <v>1</v>
      </c>
      <c r="Y200" s="29" t="b">
        <f>TRUE</f>
        <v>1</v>
      </c>
      <c r="Z200" s="29" t="b">
        <f>TRUE</f>
        <v>1</v>
      </c>
      <c r="AA200" s="29" t="b">
        <f>TRUE</f>
        <v>1</v>
      </c>
      <c r="AB200" s="29" t="b">
        <f>TRUE</f>
        <v>1</v>
      </c>
      <c r="AC200" s="29" t="b">
        <f>TRUE</f>
        <v>1</v>
      </c>
      <c r="AD200" s="29" t="b">
        <f>TRUE</f>
        <v>1</v>
      </c>
      <c r="AE200" s="29" t="b">
        <f>TRUE</f>
        <v>1</v>
      </c>
      <c r="AF200" s="29" t="b">
        <f>TRUE</f>
        <v>1</v>
      </c>
      <c r="AG200" s="29" t="b">
        <f>TRUE</f>
        <v>1</v>
      </c>
      <c r="AH200" s="29" t="b">
        <f>TRUE</f>
        <v>1</v>
      </c>
      <c r="AI200" s="29" t="b">
        <f>TRUE</f>
        <v>1</v>
      </c>
      <c r="AJ200" s="29" t="b">
        <f>TRUE</f>
        <v>1</v>
      </c>
      <c r="AK200" s="29" t="b">
        <f>TRUE</f>
        <v>1</v>
      </c>
      <c r="AM200" s="29" t="b">
        <f>TRUE</f>
        <v>1</v>
      </c>
      <c r="AN200" s="29" t="b">
        <f>TRUE</f>
        <v>1</v>
      </c>
      <c r="AO200" s="29" t="b">
        <f>TRUE</f>
        <v>1</v>
      </c>
      <c r="AQ200" s="29" t="b">
        <f>TRUE</f>
        <v>1</v>
      </c>
      <c r="AR200" s="29" t="b">
        <f>TRUE</f>
        <v>1</v>
      </c>
      <c r="AS200" s="29" t="b">
        <f>TRUE</f>
        <v>1</v>
      </c>
    </row>
    <row r="201" spans="2:61" x14ac:dyDescent="0.3">
      <c r="F201" s="3" t="s">
        <v>162</v>
      </c>
      <c r="R201" s="29">
        <f>COUNTIF(T201:AS201, FALSE)</f>
        <v>0</v>
      </c>
      <c r="T201" s="29" t="b">
        <f>TRUE</f>
        <v>1</v>
      </c>
      <c r="U201" s="29" t="b">
        <f>TRUE</f>
        <v>1</v>
      </c>
      <c r="V201" s="29" t="b">
        <f>TRUE</f>
        <v>1</v>
      </c>
      <c r="W201" s="29" t="b">
        <f>TRUE</f>
        <v>1</v>
      </c>
      <c r="X201" s="29" t="b">
        <f>TRUE</f>
        <v>1</v>
      </c>
      <c r="Y201" s="29" t="b">
        <f>TRUE</f>
        <v>1</v>
      </c>
      <c r="Z201" s="29" t="b">
        <f>TRUE</f>
        <v>1</v>
      </c>
      <c r="AA201" s="29" t="b">
        <f>TRUE</f>
        <v>1</v>
      </c>
      <c r="AB201" s="29" t="b">
        <f>TRUE</f>
        <v>1</v>
      </c>
      <c r="AC201" s="29" t="b">
        <f>TRUE</f>
        <v>1</v>
      </c>
      <c r="AD201" s="29" t="b">
        <f>TRUE</f>
        <v>1</v>
      </c>
      <c r="AE201" s="29" t="b">
        <f>TRUE</f>
        <v>1</v>
      </c>
      <c r="AF201" s="29" t="b">
        <f>TRUE</f>
        <v>1</v>
      </c>
      <c r="AG201" s="29" t="b">
        <f>TRUE</f>
        <v>1</v>
      </c>
      <c r="AH201" s="29" t="b">
        <f>TRUE</f>
        <v>1</v>
      </c>
      <c r="AI201" s="29" t="b">
        <f>TRUE</f>
        <v>1</v>
      </c>
      <c r="AJ201" s="29" t="b">
        <f>TRUE</f>
        <v>1</v>
      </c>
      <c r="AK201" s="29" t="b">
        <f>TRUE</f>
        <v>1</v>
      </c>
      <c r="AM201" s="29" t="b">
        <f>TRUE</f>
        <v>1</v>
      </c>
      <c r="AN201" s="29" t="b">
        <f>TRUE</f>
        <v>1</v>
      </c>
      <c r="AO201" s="29" t="b">
        <f>TRUE</f>
        <v>1</v>
      </c>
      <c r="AQ201" s="29" t="b">
        <f>TRUE</f>
        <v>1</v>
      </c>
      <c r="AR201" s="29" t="b">
        <f>TRUE</f>
        <v>1</v>
      </c>
      <c r="AS201" s="29" t="b">
        <f>TRUE</f>
        <v>1</v>
      </c>
    </row>
    <row r="203" spans="2:61" x14ac:dyDescent="0.3">
      <c r="F203" s="3" t="s">
        <v>163</v>
      </c>
      <c r="R203" s="29">
        <f>SUM(R200:R201)</f>
        <v>0</v>
      </c>
    </row>
  </sheetData>
  <conditionalFormatting sqref="R4">
    <cfRule type="cellIs" dxfId="11" priority="4" operator="greaterThan">
      <formula>0</formula>
    </cfRule>
  </conditionalFormatting>
  <conditionalFormatting sqref="AM200:AO201 T200:AK201">
    <cfRule type="cellIs" dxfId="10" priority="3" operator="equal">
      <formula>FALSE</formula>
    </cfRule>
  </conditionalFormatting>
  <conditionalFormatting sqref="R203 R200:R201">
    <cfRule type="cellIs" dxfId="9" priority="2" operator="greaterThan">
      <formula>0</formula>
    </cfRule>
  </conditionalFormatting>
  <conditionalFormatting sqref="AQ200:AS201">
    <cfRule type="cellIs" dxfId="8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2EA09-B0AB-4742-9808-F62C4B5B8C43}">
  <sheetPr>
    <tabColor theme="8"/>
  </sheetPr>
  <dimension ref="A1:BI266"/>
  <sheetViews>
    <sheetView zoomScale="70" zoomScaleNormal="70" workbookViewId="0">
      <pane xSplit="19" ySplit="7" topLeftCell="A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30.64453125" style="3" customWidth="1"/>
    <col min="7" max="9" width="20.64453125" style="3" customWidth="1"/>
    <col min="10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1" width="9.1171875" style="3" customWidth="1"/>
    <col min="42" max="42" width="1.6445312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297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1249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R266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L6" s="49"/>
      <c r="AM6" s="73" t="s">
        <v>135</v>
      </c>
      <c r="AN6" s="52" t="s">
        <v>136</v>
      </c>
      <c r="AO6" s="74" t="s">
        <v>137</v>
      </c>
      <c r="AP6" s="49"/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8" t="s">
        <v>251</v>
      </c>
      <c r="G7" s="4" t="s">
        <v>165</v>
      </c>
      <c r="H7" s="48"/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0" t="s">
        <v>148</v>
      </c>
      <c r="AN7" s="53" t="s">
        <v>148</v>
      </c>
      <c r="AO7" s="51" t="s">
        <v>148</v>
      </c>
      <c r="AP7" s="38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1155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252</v>
      </c>
    </row>
    <row r="12" spans="1:61" x14ac:dyDescent="0.3">
      <c r="C12" s="11" t="s">
        <v>1192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E13" s="108"/>
    </row>
    <row r="14" spans="1:61" x14ac:dyDescent="0.3">
      <c r="E14" s="3" t="s">
        <v>81</v>
      </c>
      <c r="F14" s="3" t="s">
        <v>253</v>
      </c>
      <c r="G14" s="3" t="s">
        <v>166</v>
      </c>
      <c r="L14" s="3" t="s">
        <v>158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3">
        <f>Cal_EoE!AG19</f>
        <v>319.10432152919873</v>
      </c>
      <c r="AH14" s="103">
        <f>Cal_EoE!AH19</f>
        <v>318.44997337311713</v>
      </c>
      <c r="AI14" s="103">
        <f>Cal_EoE!AI19</f>
        <v>318.82246185346429</v>
      </c>
      <c r="AJ14" s="103">
        <f>Cal_EoE!AJ19</f>
        <v>306.52462822544157</v>
      </c>
      <c r="AK14" s="103">
        <f>Cal_EoE!AK19</f>
        <v>297.05309633175608</v>
      </c>
      <c r="AM14" s="14"/>
      <c r="AN14" s="14"/>
      <c r="AO14" s="18">
        <f>SUM(AG14:AK14)</f>
        <v>1559.9544813129778</v>
      </c>
      <c r="AQ14" s="14"/>
      <c r="AR14" s="14"/>
      <c r="AS14" s="14"/>
    </row>
    <row r="15" spans="1:61" x14ac:dyDescent="0.3">
      <c r="E15" s="3" t="s">
        <v>83</v>
      </c>
      <c r="F15" s="3" t="s">
        <v>253</v>
      </c>
      <c r="G15" s="3" t="s">
        <v>166</v>
      </c>
      <c r="L15" s="3" t="s">
        <v>158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3">
        <f>Cal_Lon!AG19</f>
        <v>248.09293048154245</v>
      </c>
      <c r="AH15" s="103">
        <f>Cal_Lon!AH19</f>
        <v>248.16790189322944</v>
      </c>
      <c r="AI15" s="103">
        <f>Cal_Lon!AI19</f>
        <v>246.47402652120738</v>
      </c>
      <c r="AJ15" s="103">
        <f>Cal_Lon!AJ19</f>
        <v>239.19788108537006</v>
      </c>
      <c r="AK15" s="103">
        <f>Cal_Lon!AK19</f>
        <v>233.52253093833338</v>
      </c>
      <c r="AM15" s="14"/>
      <c r="AN15" s="14"/>
      <c r="AO15" s="18">
        <f t="shared" ref="AO15:AO21" si="0">SUM(AG15:AK15)</f>
        <v>1215.4552709196828</v>
      </c>
      <c r="AQ15" s="14"/>
      <c r="AR15" s="14"/>
      <c r="AS15" s="14"/>
    </row>
    <row r="16" spans="1:61" x14ac:dyDescent="0.3">
      <c r="E16" s="3" t="s">
        <v>86</v>
      </c>
      <c r="F16" s="3" t="s">
        <v>253</v>
      </c>
      <c r="G16" s="3" t="s">
        <v>166</v>
      </c>
      <c r="L16" s="3" t="s">
        <v>158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3">
        <f>Cal_NW!AG19</f>
        <v>217.74736740896671</v>
      </c>
      <c r="AH16" s="103">
        <f>Cal_NW!AH19</f>
        <v>216.54454402702117</v>
      </c>
      <c r="AI16" s="103">
        <f>Cal_NW!AI19</f>
        <v>211.49129258353392</v>
      </c>
      <c r="AJ16" s="103">
        <f>Cal_NW!AJ19</f>
        <v>200.11288703455369</v>
      </c>
      <c r="AK16" s="103">
        <f>Cal_NW!AK19</f>
        <v>194.73409909224472</v>
      </c>
      <c r="AM16" s="14"/>
      <c r="AN16" s="14"/>
      <c r="AO16" s="18">
        <f t="shared" si="0"/>
        <v>1040.6301901463203</v>
      </c>
      <c r="AQ16" s="14"/>
      <c r="AR16" s="14"/>
      <c r="AS16" s="14"/>
    </row>
    <row r="17" spans="3:61" x14ac:dyDescent="0.3">
      <c r="E17" s="3" t="s">
        <v>89</v>
      </c>
      <c r="F17" s="3" t="s">
        <v>253</v>
      </c>
      <c r="G17" s="3" t="s">
        <v>166</v>
      </c>
      <c r="L17" s="3" t="s">
        <v>158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03">
        <f>Cal_WM!AG19</f>
        <v>179.53895439146237</v>
      </c>
      <c r="AH17" s="103">
        <f>Cal_WM!AH19</f>
        <v>179.12469169682717</v>
      </c>
      <c r="AI17" s="103">
        <f>Cal_WM!AI19</f>
        <v>181.28571120594867</v>
      </c>
      <c r="AJ17" s="103">
        <f>Cal_WM!AJ19</f>
        <v>172.11800526870599</v>
      </c>
      <c r="AK17" s="103">
        <f>Cal_WM!AK19</f>
        <v>169.56674648956178</v>
      </c>
      <c r="AM17" s="14"/>
      <c r="AN17" s="14"/>
      <c r="AO17" s="18">
        <f t="shared" si="0"/>
        <v>881.63410905250601</v>
      </c>
      <c r="AQ17" s="14"/>
      <c r="AR17" s="14"/>
      <c r="AS17" s="14"/>
    </row>
    <row r="18" spans="3:61" x14ac:dyDescent="0.3">
      <c r="E18" s="3" t="s">
        <v>84</v>
      </c>
      <c r="F18" s="3" t="s">
        <v>253</v>
      </c>
      <c r="G18" s="3" t="s">
        <v>166</v>
      </c>
      <c r="L18" s="3" t="s">
        <v>158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03">
        <f>Cal_NGN!AG19</f>
        <v>239.15478407862605</v>
      </c>
      <c r="AH18" s="103">
        <f>Cal_NGN!AH19</f>
        <v>241.55036941313139</v>
      </c>
      <c r="AI18" s="103">
        <f>Cal_NGN!AI19</f>
        <v>239.15816976707535</v>
      </c>
      <c r="AJ18" s="103">
        <f>Cal_NGN!AJ19</f>
        <v>238.1001491262075</v>
      </c>
      <c r="AK18" s="103">
        <f>Cal_NGN!AK19</f>
        <v>235.84260703688764</v>
      </c>
      <c r="AM18" s="14"/>
      <c r="AN18" s="14"/>
      <c r="AO18" s="18">
        <f t="shared" si="0"/>
        <v>1193.806079421928</v>
      </c>
      <c r="AQ18" s="14"/>
      <c r="AR18" s="14"/>
      <c r="AS18" s="14"/>
    </row>
    <row r="19" spans="3:61" x14ac:dyDescent="0.3">
      <c r="E19" s="3" t="s">
        <v>94</v>
      </c>
      <c r="F19" s="3" t="s">
        <v>253</v>
      </c>
      <c r="G19" s="3" t="s">
        <v>166</v>
      </c>
      <c r="L19" s="3" t="s">
        <v>158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03">
        <f>Cal_Sc!AG19</f>
        <v>175.72283303077324</v>
      </c>
      <c r="AH19" s="103">
        <f>Cal_Sc!AH19</f>
        <v>183.0095072036905</v>
      </c>
      <c r="AI19" s="103">
        <f>Cal_Sc!AI19</f>
        <v>174.59350572772593</v>
      </c>
      <c r="AJ19" s="103">
        <f>Cal_Sc!AJ19</f>
        <v>168.02948671427347</v>
      </c>
      <c r="AK19" s="103">
        <f>Cal_Sc!AK19</f>
        <v>167.50344507678474</v>
      </c>
      <c r="AM19" s="14"/>
      <c r="AN19" s="14"/>
      <c r="AO19" s="18">
        <f t="shared" si="0"/>
        <v>868.85877775324798</v>
      </c>
      <c r="AQ19" s="14"/>
      <c r="AR19" s="14"/>
      <c r="AS19" s="14"/>
    </row>
    <row r="20" spans="3:61" x14ac:dyDescent="0.3">
      <c r="E20" s="3" t="s">
        <v>97</v>
      </c>
      <c r="F20" s="3" t="s">
        <v>253</v>
      </c>
      <c r="G20" s="3" t="s">
        <v>166</v>
      </c>
      <c r="L20" s="3" t="s">
        <v>158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3">
        <f>Cal_So!AG19</f>
        <v>348.80601798954802</v>
      </c>
      <c r="AH20" s="103">
        <f>Cal_So!AH19</f>
        <v>361.60328133934024</v>
      </c>
      <c r="AI20" s="103">
        <f>Cal_So!AI19</f>
        <v>360.22951245369239</v>
      </c>
      <c r="AJ20" s="103">
        <f>Cal_So!AJ19</f>
        <v>351.7011964383239</v>
      </c>
      <c r="AK20" s="103">
        <f>Cal_So!AK19</f>
        <v>349.91619746739758</v>
      </c>
      <c r="AM20" s="14"/>
      <c r="AN20" s="14"/>
      <c r="AO20" s="18">
        <f t="shared" si="0"/>
        <v>1772.2562056883021</v>
      </c>
      <c r="AQ20" s="14"/>
      <c r="AR20" s="14"/>
      <c r="AS20" s="14"/>
    </row>
    <row r="21" spans="3:61" x14ac:dyDescent="0.3">
      <c r="E21" s="3" t="s">
        <v>90</v>
      </c>
      <c r="F21" s="3" t="s">
        <v>253</v>
      </c>
      <c r="G21" s="3" t="s">
        <v>166</v>
      </c>
      <c r="L21" s="3" t="s">
        <v>158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03">
        <f>Cal_WWU!AG19</f>
        <v>247.32739548599241</v>
      </c>
      <c r="AH21" s="103">
        <f>Cal_WWU!AH19</f>
        <v>236.43643510616499</v>
      </c>
      <c r="AI21" s="103">
        <f>Cal_WWU!AI19</f>
        <v>232.65592796445952</v>
      </c>
      <c r="AJ21" s="103">
        <f>Cal_WWU!AJ19</f>
        <v>235.10173990739892</v>
      </c>
      <c r="AK21" s="103">
        <f>Cal_WWU!AK19</f>
        <v>237.05755713693006</v>
      </c>
      <c r="AM21" s="14"/>
      <c r="AN21" s="46"/>
      <c r="AO21" s="18">
        <f t="shared" si="0"/>
        <v>1188.5790556009458</v>
      </c>
      <c r="AQ21" s="14"/>
      <c r="AR21" s="46"/>
      <c r="AS21" s="46"/>
    </row>
    <row r="23" spans="3:61" x14ac:dyDescent="0.3">
      <c r="C23" s="11" t="s">
        <v>254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44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</row>
    <row r="24" spans="3:61" x14ac:dyDescent="0.3">
      <c r="E24" s="108"/>
    </row>
    <row r="25" spans="3:61" x14ac:dyDescent="0.3">
      <c r="E25" s="3" t="s">
        <v>81</v>
      </c>
      <c r="F25" s="3" t="s">
        <v>255</v>
      </c>
      <c r="G25" s="3" t="s">
        <v>166</v>
      </c>
      <c r="L25" s="3" t="s">
        <v>158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03">
        <f>Cal_EfficientCosts!AG25</f>
        <v>318.87654394941944</v>
      </c>
      <c r="AH25" s="103">
        <f>Cal_EfficientCosts!AH25</f>
        <v>317.37104654281734</v>
      </c>
      <c r="AI25" s="103">
        <f>Cal_EfficientCosts!AI25</f>
        <v>321.89570172185228</v>
      </c>
      <c r="AJ25" s="103">
        <f>Cal_EfficientCosts!AJ25</f>
        <v>308.80973416586227</v>
      </c>
      <c r="AK25" s="103">
        <f>Cal_EfficientCosts!AK25</f>
        <v>298.63653771442068</v>
      </c>
      <c r="AM25" s="46"/>
      <c r="AN25" s="46"/>
      <c r="AO25" s="18">
        <f t="shared" ref="AO25:AO32" si="1">SUM(AG25:AK25)</f>
        <v>1565.589564094372</v>
      </c>
      <c r="AQ25" s="46"/>
      <c r="AR25" s="46"/>
      <c r="AS25" s="46"/>
    </row>
    <row r="26" spans="3:61" x14ac:dyDescent="0.3">
      <c r="E26" s="3" t="s">
        <v>83</v>
      </c>
      <c r="F26" s="3" t="s">
        <v>255</v>
      </c>
      <c r="G26" s="3" t="s">
        <v>166</v>
      </c>
      <c r="L26" s="3" t="s">
        <v>158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03">
        <f>Cal_EfficientCosts!AG26</f>
        <v>282.66816433970848</v>
      </c>
      <c r="AH26" s="103">
        <f>Cal_EfficientCosts!AH26</f>
        <v>280.75647376224839</v>
      </c>
      <c r="AI26" s="103">
        <f>Cal_EfficientCosts!AI26</f>
        <v>280.61878103940734</v>
      </c>
      <c r="AJ26" s="103">
        <f>Cal_EfficientCosts!AJ26</f>
        <v>272.1737014619514</v>
      </c>
      <c r="AK26" s="103">
        <f>Cal_EfficientCosts!AK26</f>
        <v>265.13395592398837</v>
      </c>
      <c r="AM26" s="46"/>
      <c r="AN26" s="46"/>
      <c r="AO26" s="18">
        <f t="shared" si="1"/>
        <v>1381.351076527304</v>
      </c>
      <c r="AQ26" s="46"/>
      <c r="AR26" s="46"/>
      <c r="AS26" s="46"/>
    </row>
    <row r="27" spans="3:61" x14ac:dyDescent="0.3">
      <c r="E27" s="3" t="s">
        <v>86</v>
      </c>
      <c r="F27" s="3" t="s">
        <v>255</v>
      </c>
      <c r="G27" s="3" t="s">
        <v>166</v>
      </c>
      <c r="L27" s="3" t="s">
        <v>158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3">
        <f>Cal_EfficientCosts!AG27</f>
        <v>230.65221235482198</v>
      </c>
      <c r="AH27" s="103">
        <f>Cal_EfficientCosts!AH27</f>
        <v>229.25579482414045</v>
      </c>
      <c r="AI27" s="103">
        <f>Cal_EfficientCosts!AI27</f>
        <v>225.32945904198633</v>
      </c>
      <c r="AJ27" s="103">
        <f>Cal_EfficientCosts!AJ27</f>
        <v>214.33309788546703</v>
      </c>
      <c r="AK27" s="103">
        <f>Cal_EfficientCosts!AK27</f>
        <v>208.55189918184982</v>
      </c>
      <c r="AM27" s="46"/>
      <c r="AN27" s="46"/>
      <c r="AO27" s="18">
        <f t="shared" si="1"/>
        <v>1108.1224632882656</v>
      </c>
      <c r="AQ27" s="46"/>
      <c r="AR27" s="46"/>
      <c r="AS27" s="46"/>
    </row>
    <row r="28" spans="3:61" x14ac:dyDescent="0.3">
      <c r="E28" s="3" t="s">
        <v>89</v>
      </c>
      <c r="F28" s="3" t="s">
        <v>255</v>
      </c>
      <c r="G28" s="3" t="s">
        <v>166</v>
      </c>
      <c r="L28" s="3" t="s">
        <v>158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3">
        <f>Cal_EfficientCosts!AG28</f>
        <v>182.310141493744</v>
      </c>
      <c r="AH28" s="103">
        <f>Cal_EfficientCosts!AH28</f>
        <v>182.28470682515683</v>
      </c>
      <c r="AI28" s="103">
        <f>Cal_EfficientCosts!AI28</f>
        <v>182.81473273925829</v>
      </c>
      <c r="AJ28" s="103">
        <f>Cal_EfficientCosts!AJ28</f>
        <v>174.88195196339584</v>
      </c>
      <c r="AK28" s="103">
        <f>Cal_EfficientCosts!AK28</f>
        <v>172.27862573255393</v>
      </c>
      <c r="AM28" s="46"/>
      <c r="AN28" s="46"/>
      <c r="AO28" s="18">
        <f t="shared" si="1"/>
        <v>894.57015875410889</v>
      </c>
      <c r="AQ28" s="46"/>
      <c r="AR28" s="46"/>
      <c r="AS28" s="46"/>
    </row>
    <row r="29" spans="3:61" x14ac:dyDescent="0.3">
      <c r="E29" s="3" t="s">
        <v>84</v>
      </c>
      <c r="F29" s="3" t="s">
        <v>255</v>
      </c>
      <c r="G29" s="3" t="s">
        <v>166</v>
      </c>
      <c r="L29" s="3" t="s">
        <v>158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3">
        <f>Cal_EfficientCosts!AG29</f>
        <v>232.929046821317</v>
      </c>
      <c r="AH29" s="103">
        <f>Cal_EfficientCosts!AH29</f>
        <v>235.37470557540951</v>
      </c>
      <c r="AI29" s="103">
        <f>Cal_EfficientCosts!AI29</f>
        <v>233.28388022334858</v>
      </c>
      <c r="AJ29" s="103">
        <f>Cal_EfficientCosts!AJ29</f>
        <v>232.1354108393069</v>
      </c>
      <c r="AK29" s="103">
        <f>Cal_EfficientCosts!AK29</f>
        <v>230.14721393884625</v>
      </c>
      <c r="AM29" s="46"/>
      <c r="AN29" s="46"/>
      <c r="AO29" s="18">
        <f t="shared" si="1"/>
        <v>1163.8702573982282</v>
      </c>
      <c r="AQ29" s="46"/>
      <c r="AR29" s="46"/>
      <c r="AS29" s="46"/>
    </row>
    <row r="30" spans="3:61" x14ac:dyDescent="0.3">
      <c r="E30" s="3" t="s">
        <v>94</v>
      </c>
      <c r="F30" s="3" t="s">
        <v>255</v>
      </c>
      <c r="G30" s="3" t="s">
        <v>166</v>
      </c>
      <c r="L30" s="3" t="s">
        <v>158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3">
        <f>Cal_EfficientCosts!AG30</f>
        <v>178.64939043746793</v>
      </c>
      <c r="AH30" s="103">
        <f>Cal_EfficientCosts!AH30</f>
        <v>186.37072083704172</v>
      </c>
      <c r="AI30" s="103">
        <f>Cal_EfficientCosts!AI30</f>
        <v>178.92359531913309</v>
      </c>
      <c r="AJ30" s="103">
        <f>Cal_EfficientCosts!AJ30</f>
        <v>170.89425635709765</v>
      </c>
      <c r="AK30" s="103">
        <f>Cal_EfficientCosts!AK30</f>
        <v>170.28406698376759</v>
      </c>
      <c r="AM30" s="46"/>
      <c r="AN30" s="46"/>
      <c r="AO30" s="18">
        <f t="shared" si="1"/>
        <v>885.12202993450796</v>
      </c>
      <c r="AQ30" s="46"/>
      <c r="AR30" s="46"/>
      <c r="AS30" s="46"/>
    </row>
    <row r="31" spans="3:61" x14ac:dyDescent="0.3">
      <c r="E31" s="3" t="s">
        <v>97</v>
      </c>
      <c r="F31" s="3" t="s">
        <v>255</v>
      </c>
      <c r="G31" s="3" t="s">
        <v>166</v>
      </c>
      <c r="L31" s="3" t="s">
        <v>158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03">
        <f>Cal_EfficientCosts!AG31</f>
        <v>384.05166944447916</v>
      </c>
      <c r="AH31" s="103">
        <f>Cal_EfficientCosts!AH31</f>
        <v>397.91428050331342</v>
      </c>
      <c r="AI31" s="103">
        <f>Cal_EfficientCosts!AI31</f>
        <v>396.45534502336989</v>
      </c>
      <c r="AJ31" s="103">
        <f>Cal_EfficientCosts!AJ31</f>
        <v>387.25852503487323</v>
      </c>
      <c r="AK31" s="103">
        <f>Cal_EfficientCosts!AK31</f>
        <v>385.35266289280253</v>
      </c>
      <c r="AM31" s="46"/>
      <c r="AN31" s="46"/>
      <c r="AO31" s="18">
        <f t="shared" si="1"/>
        <v>1951.032482898838</v>
      </c>
      <c r="AQ31" s="46"/>
      <c r="AR31" s="46"/>
      <c r="AS31" s="46"/>
    </row>
    <row r="32" spans="3:61" x14ac:dyDescent="0.3">
      <c r="E32" s="3" t="s">
        <v>90</v>
      </c>
      <c r="F32" s="3" t="s">
        <v>255</v>
      </c>
      <c r="G32" s="3" t="s">
        <v>166</v>
      </c>
      <c r="L32" s="3" t="s">
        <v>158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03">
        <f>Cal_EfficientCosts!AG32</f>
        <v>249.62272012051946</v>
      </c>
      <c r="AH32" s="103">
        <f>Cal_EfficientCosts!AH32</f>
        <v>238.7724302320506</v>
      </c>
      <c r="AI32" s="103">
        <f>Cal_EfficientCosts!AI32</f>
        <v>235.14893868425273</v>
      </c>
      <c r="AJ32" s="103">
        <f>Cal_EfficientCosts!AJ32</f>
        <v>237.70552215525004</v>
      </c>
      <c r="AK32" s="103">
        <f>Cal_EfficientCosts!AK32</f>
        <v>239.85968490742829</v>
      </c>
      <c r="AM32" s="46"/>
      <c r="AN32" s="46"/>
      <c r="AO32" s="18">
        <f t="shared" si="1"/>
        <v>1201.1092960995011</v>
      </c>
      <c r="AQ32" s="46"/>
      <c r="AR32" s="46"/>
      <c r="AS32" s="46"/>
    </row>
    <row r="34" spans="2:61" x14ac:dyDescent="0.3">
      <c r="C34" s="11" t="s">
        <v>1207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44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</row>
    <row r="36" spans="2:61" x14ac:dyDescent="0.3">
      <c r="E36" s="3" t="s">
        <v>81</v>
      </c>
      <c r="F36" s="3" t="s">
        <v>274</v>
      </c>
      <c r="G36" s="3" t="s">
        <v>166</v>
      </c>
      <c r="L36" s="3" t="s">
        <v>158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IF($AO14&lt;$AO25,AG14,AG25)</f>
        <v>319.10432152919873</v>
      </c>
      <c r="AH36" s="18">
        <f t="shared" ref="AH36:AK36" si="2">IF($AO14&lt;$AO25,AH14,AH25)</f>
        <v>318.44997337311713</v>
      </c>
      <c r="AI36" s="18">
        <f t="shared" si="2"/>
        <v>318.82246185346429</v>
      </c>
      <c r="AJ36" s="18">
        <f t="shared" si="2"/>
        <v>306.52462822544157</v>
      </c>
      <c r="AK36" s="18">
        <f t="shared" si="2"/>
        <v>297.05309633175608</v>
      </c>
      <c r="AM36" s="46"/>
      <c r="AN36" s="46"/>
      <c r="AO36" s="18">
        <f t="shared" ref="AO36:AO43" si="3">SUM(AG36:AK36)</f>
        <v>1559.9544813129778</v>
      </c>
      <c r="AQ36" s="46"/>
      <c r="AR36" s="46"/>
      <c r="AS36" s="46"/>
    </row>
    <row r="37" spans="2:61" x14ac:dyDescent="0.3">
      <c r="E37" s="3" t="s">
        <v>83</v>
      </c>
      <c r="F37" s="3" t="s">
        <v>274</v>
      </c>
      <c r="G37" s="3" t="s">
        <v>166</v>
      </c>
      <c r="L37" s="3" t="s">
        <v>158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 t="shared" ref="AG37:AK43" si="4">IF($AO15&lt;$AO26,AG15,AG26)</f>
        <v>248.09293048154245</v>
      </c>
      <c r="AH37" s="18">
        <f t="shared" si="4"/>
        <v>248.16790189322944</v>
      </c>
      <c r="AI37" s="18">
        <f t="shared" si="4"/>
        <v>246.47402652120738</v>
      </c>
      <c r="AJ37" s="18">
        <f t="shared" si="4"/>
        <v>239.19788108537006</v>
      </c>
      <c r="AK37" s="18">
        <f t="shared" si="4"/>
        <v>233.52253093833338</v>
      </c>
      <c r="AM37" s="46"/>
      <c r="AN37" s="46"/>
      <c r="AO37" s="18">
        <f t="shared" si="3"/>
        <v>1215.4552709196828</v>
      </c>
      <c r="AQ37" s="46"/>
      <c r="AR37" s="46"/>
      <c r="AS37" s="46"/>
    </row>
    <row r="38" spans="2:61" x14ac:dyDescent="0.3">
      <c r="E38" s="3" t="s">
        <v>86</v>
      </c>
      <c r="F38" s="3" t="s">
        <v>274</v>
      </c>
      <c r="G38" s="3" t="s">
        <v>166</v>
      </c>
      <c r="L38" s="3" t="s">
        <v>158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 t="shared" si="4"/>
        <v>217.74736740896671</v>
      </c>
      <c r="AH38" s="18">
        <f t="shared" si="4"/>
        <v>216.54454402702117</v>
      </c>
      <c r="AI38" s="18">
        <f t="shared" si="4"/>
        <v>211.49129258353392</v>
      </c>
      <c r="AJ38" s="18">
        <f t="shared" si="4"/>
        <v>200.11288703455369</v>
      </c>
      <c r="AK38" s="18">
        <f t="shared" si="4"/>
        <v>194.73409909224472</v>
      </c>
      <c r="AM38" s="46"/>
      <c r="AN38" s="46"/>
      <c r="AO38" s="18">
        <f t="shared" si="3"/>
        <v>1040.6301901463203</v>
      </c>
      <c r="AQ38" s="46"/>
      <c r="AR38" s="46"/>
      <c r="AS38" s="46"/>
    </row>
    <row r="39" spans="2:61" x14ac:dyDescent="0.3">
      <c r="E39" s="3" t="s">
        <v>89</v>
      </c>
      <c r="F39" s="3" t="s">
        <v>274</v>
      </c>
      <c r="G39" s="3" t="s">
        <v>166</v>
      </c>
      <c r="L39" s="3" t="s">
        <v>158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 t="shared" si="4"/>
        <v>179.53895439146237</v>
      </c>
      <c r="AH39" s="18">
        <f t="shared" si="4"/>
        <v>179.12469169682717</v>
      </c>
      <c r="AI39" s="18">
        <f t="shared" si="4"/>
        <v>181.28571120594867</v>
      </c>
      <c r="AJ39" s="18">
        <f t="shared" si="4"/>
        <v>172.11800526870599</v>
      </c>
      <c r="AK39" s="18">
        <f t="shared" si="4"/>
        <v>169.56674648956178</v>
      </c>
      <c r="AM39" s="46"/>
      <c r="AN39" s="46"/>
      <c r="AO39" s="18">
        <f t="shared" si="3"/>
        <v>881.63410905250601</v>
      </c>
      <c r="AQ39" s="46"/>
      <c r="AR39" s="46"/>
      <c r="AS39" s="46"/>
    </row>
    <row r="40" spans="2:61" x14ac:dyDescent="0.3">
      <c r="E40" s="3" t="s">
        <v>84</v>
      </c>
      <c r="F40" s="3" t="s">
        <v>274</v>
      </c>
      <c r="G40" s="3" t="s">
        <v>166</v>
      </c>
      <c r="L40" s="3" t="s">
        <v>158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 t="shared" si="4"/>
        <v>232.929046821317</v>
      </c>
      <c r="AH40" s="18">
        <f t="shared" si="4"/>
        <v>235.37470557540951</v>
      </c>
      <c r="AI40" s="18">
        <f t="shared" si="4"/>
        <v>233.28388022334858</v>
      </c>
      <c r="AJ40" s="18">
        <f t="shared" si="4"/>
        <v>232.1354108393069</v>
      </c>
      <c r="AK40" s="18">
        <f t="shared" si="4"/>
        <v>230.14721393884625</v>
      </c>
      <c r="AM40" s="46"/>
      <c r="AN40" s="46"/>
      <c r="AO40" s="18">
        <f t="shared" si="3"/>
        <v>1163.8702573982282</v>
      </c>
      <c r="AQ40" s="46"/>
      <c r="AR40" s="46"/>
      <c r="AS40" s="46"/>
    </row>
    <row r="41" spans="2:61" x14ac:dyDescent="0.3">
      <c r="E41" s="3" t="s">
        <v>94</v>
      </c>
      <c r="F41" s="3" t="s">
        <v>274</v>
      </c>
      <c r="G41" s="3" t="s">
        <v>166</v>
      </c>
      <c r="L41" s="3" t="s">
        <v>158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 t="shared" si="4"/>
        <v>175.72283303077324</v>
      </c>
      <c r="AH41" s="18">
        <f t="shared" si="4"/>
        <v>183.0095072036905</v>
      </c>
      <c r="AI41" s="18">
        <f t="shared" si="4"/>
        <v>174.59350572772593</v>
      </c>
      <c r="AJ41" s="18">
        <f t="shared" si="4"/>
        <v>168.02948671427347</v>
      </c>
      <c r="AK41" s="18">
        <f t="shared" si="4"/>
        <v>167.50344507678474</v>
      </c>
      <c r="AM41" s="46"/>
      <c r="AN41" s="46"/>
      <c r="AO41" s="18">
        <f t="shared" si="3"/>
        <v>868.85877775324798</v>
      </c>
      <c r="AQ41" s="46"/>
      <c r="AR41" s="46"/>
      <c r="AS41" s="46"/>
    </row>
    <row r="42" spans="2:61" x14ac:dyDescent="0.3">
      <c r="E42" s="3" t="s">
        <v>97</v>
      </c>
      <c r="F42" s="3" t="s">
        <v>274</v>
      </c>
      <c r="G42" s="3" t="s">
        <v>166</v>
      </c>
      <c r="L42" s="3" t="s">
        <v>158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 t="shared" si="4"/>
        <v>348.80601798954802</v>
      </c>
      <c r="AH42" s="18">
        <f t="shared" si="4"/>
        <v>361.60328133934024</v>
      </c>
      <c r="AI42" s="18">
        <f t="shared" si="4"/>
        <v>360.22951245369239</v>
      </c>
      <c r="AJ42" s="18">
        <f t="shared" si="4"/>
        <v>351.7011964383239</v>
      </c>
      <c r="AK42" s="18">
        <f t="shared" si="4"/>
        <v>349.91619746739758</v>
      </c>
      <c r="AM42" s="46"/>
      <c r="AN42" s="46"/>
      <c r="AO42" s="18">
        <f t="shared" si="3"/>
        <v>1772.2562056883021</v>
      </c>
      <c r="AQ42" s="46"/>
      <c r="AR42" s="46"/>
      <c r="AS42" s="46"/>
    </row>
    <row r="43" spans="2:61" x14ac:dyDescent="0.3">
      <c r="E43" s="3" t="s">
        <v>90</v>
      </c>
      <c r="F43" s="3" t="s">
        <v>274</v>
      </c>
      <c r="G43" s="3" t="s">
        <v>166</v>
      </c>
      <c r="L43" s="3" t="s">
        <v>158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8">
        <f t="shared" si="4"/>
        <v>247.32739548599241</v>
      </c>
      <c r="AH43" s="18">
        <f t="shared" si="4"/>
        <v>236.43643510616499</v>
      </c>
      <c r="AI43" s="18">
        <f t="shared" si="4"/>
        <v>232.65592796445952</v>
      </c>
      <c r="AJ43" s="18">
        <f t="shared" si="4"/>
        <v>235.10173990739892</v>
      </c>
      <c r="AK43" s="18">
        <f t="shared" si="4"/>
        <v>237.05755713693006</v>
      </c>
      <c r="AM43" s="46"/>
      <c r="AN43" s="46"/>
      <c r="AO43" s="18">
        <f t="shared" si="3"/>
        <v>1188.5790556009458</v>
      </c>
      <c r="AQ43" s="46"/>
      <c r="AR43" s="46"/>
      <c r="AS43" s="46"/>
    </row>
    <row r="45" spans="2:61" ht="14.65" x14ac:dyDescent="0.35">
      <c r="B45" s="10" t="s">
        <v>1227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41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</row>
    <row r="46" spans="2:61" x14ac:dyDescent="0.3">
      <c r="C46" s="30" t="s">
        <v>1233</v>
      </c>
    </row>
    <row r="48" spans="2:61" x14ac:dyDescent="0.3">
      <c r="C48" s="11" t="s">
        <v>254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44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</row>
    <row r="49" spans="3:61" x14ac:dyDescent="0.3">
      <c r="E49" s="108"/>
    </row>
    <row r="50" spans="3:61" x14ac:dyDescent="0.3">
      <c r="E50" s="3" t="s">
        <v>81</v>
      </c>
      <c r="F50" s="3" t="s">
        <v>255</v>
      </c>
      <c r="G50" s="3" t="s">
        <v>166</v>
      </c>
      <c r="L50" s="3" t="s">
        <v>158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3">
        <f>-Inp_EoE_sub!AG68</f>
        <v>13.353552991566861</v>
      </c>
      <c r="AH50" s="103">
        <f>-Inp_EoE_sub!AH68</f>
        <v>16.429375628136899</v>
      </c>
      <c r="AI50" s="103">
        <f>-Inp_EoE_sub!AI68</f>
        <v>14.361662165839487</v>
      </c>
      <c r="AJ50" s="103">
        <f>-Inp_EoE_sub!AJ68</f>
        <v>13.603616377233331</v>
      </c>
      <c r="AK50" s="103">
        <f>-Inp_EoE_sub!AK68</f>
        <v>14.898342124490938</v>
      </c>
      <c r="AM50" s="14"/>
      <c r="AN50" s="14"/>
      <c r="AO50" s="18">
        <f>SUM(AG50:AK50)</f>
        <v>72.646549287267504</v>
      </c>
      <c r="AQ50" s="14"/>
      <c r="AR50" s="14"/>
      <c r="AS50" s="14"/>
    </row>
    <row r="51" spans="3:61" x14ac:dyDescent="0.3">
      <c r="E51" s="3" t="s">
        <v>83</v>
      </c>
      <c r="F51" s="3" t="s">
        <v>255</v>
      </c>
      <c r="G51" s="3" t="s">
        <v>166</v>
      </c>
      <c r="L51" s="3" t="s">
        <v>158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03">
        <f>-Inp_Lon_sub!AG68</f>
        <v>18.638183819176437</v>
      </c>
      <c r="AH51" s="103">
        <f>-Inp_Lon_sub!AH68</f>
        <v>20.074474077122723</v>
      </c>
      <c r="AI51" s="103">
        <f>-Inp_Lon_sub!AI68</f>
        <v>23.160396200532087</v>
      </c>
      <c r="AJ51" s="103">
        <f>-Inp_Lon_sub!AJ68</f>
        <v>18.234548182441117</v>
      </c>
      <c r="AK51" s="103">
        <f>-Inp_Lon_sub!AK68</f>
        <v>14.299783097411909</v>
      </c>
      <c r="AM51" s="14"/>
      <c r="AN51" s="14"/>
      <c r="AO51" s="18">
        <f t="shared" ref="AO51:AO57" si="5">SUM(AG51:AK51)</f>
        <v>94.407385376684275</v>
      </c>
      <c r="AQ51" s="14"/>
      <c r="AR51" s="14"/>
      <c r="AS51" s="14"/>
    </row>
    <row r="52" spans="3:61" x14ac:dyDescent="0.3">
      <c r="E52" s="3" t="s">
        <v>86</v>
      </c>
      <c r="F52" s="3" t="s">
        <v>255</v>
      </c>
      <c r="G52" s="3" t="s">
        <v>166</v>
      </c>
      <c r="L52" s="3" t="s">
        <v>158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03">
        <f>-Inp_NW_sub!AG68</f>
        <v>8.2812418792985447</v>
      </c>
      <c r="AH52" s="103">
        <f>-Inp_NW_sub!AH68</f>
        <v>13.376056355187213</v>
      </c>
      <c r="AI52" s="103">
        <f>-Inp_NW_sub!AI68</f>
        <v>13.455198484336254</v>
      </c>
      <c r="AJ52" s="103">
        <f>-Inp_NW_sub!AJ68</f>
        <v>12.673887718633125</v>
      </c>
      <c r="AK52" s="103">
        <f>-Inp_NW_sub!AK68</f>
        <v>10.244380536194811</v>
      </c>
      <c r="AM52" s="14"/>
      <c r="AN52" s="14"/>
      <c r="AO52" s="18">
        <f t="shared" si="5"/>
        <v>58.030764973649951</v>
      </c>
      <c r="AQ52" s="14"/>
      <c r="AR52" s="14"/>
      <c r="AS52" s="14"/>
    </row>
    <row r="53" spans="3:61" x14ac:dyDescent="0.3">
      <c r="E53" s="3" t="s">
        <v>89</v>
      </c>
      <c r="F53" s="3" t="s">
        <v>255</v>
      </c>
      <c r="G53" s="3" t="s">
        <v>166</v>
      </c>
      <c r="L53" s="3" t="s">
        <v>158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03">
        <f>-Inp_WM_sub!AG68</f>
        <v>8.1905456762890267</v>
      </c>
      <c r="AH53" s="103">
        <f>-Inp_WM_sub!AH68</f>
        <v>7.3039621671226822</v>
      </c>
      <c r="AI53" s="103">
        <f>-Inp_WM_sub!AI68</f>
        <v>7.6695061868357355</v>
      </c>
      <c r="AJ53" s="103">
        <f>-Inp_WM_sub!AJ68</f>
        <v>9.1189266715559807</v>
      </c>
      <c r="AK53" s="103">
        <f>-Inp_WM_sub!AK68</f>
        <v>8.4252944867689425</v>
      </c>
      <c r="AM53" s="14"/>
      <c r="AN53" s="14"/>
      <c r="AO53" s="18">
        <f t="shared" si="5"/>
        <v>40.708235188572367</v>
      </c>
      <c r="AQ53" s="14"/>
      <c r="AR53" s="14"/>
      <c r="AS53" s="14"/>
    </row>
    <row r="54" spans="3:61" x14ac:dyDescent="0.3">
      <c r="E54" s="3" t="s">
        <v>84</v>
      </c>
      <c r="F54" s="3" t="s">
        <v>255</v>
      </c>
      <c r="G54" s="3" t="s">
        <v>166</v>
      </c>
      <c r="L54" s="3" t="s">
        <v>158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03">
        <f>-Inp_NGN_sub!AG68</f>
        <v>18.828597847784707</v>
      </c>
      <c r="AH54" s="103">
        <f>-Inp_NGN_sub!AH68</f>
        <v>23.097360243562658</v>
      </c>
      <c r="AI54" s="103">
        <f>-Inp_NGN_sub!AI68</f>
        <v>25.412462691362769</v>
      </c>
      <c r="AJ54" s="103">
        <f>-Inp_NGN_sub!AJ68</f>
        <v>22.087113146045148</v>
      </c>
      <c r="AK54" s="103">
        <f>-Inp_NGN_sub!AK68</f>
        <v>18.421958193488503</v>
      </c>
      <c r="AM54" s="14"/>
      <c r="AN54" s="14"/>
      <c r="AO54" s="18">
        <f t="shared" si="5"/>
        <v>107.84749212224378</v>
      </c>
      <c r="AQ54" s="14"/>
      <c r="AR54" s="14"/>
      <c r="AS54" s="14"/>
    </row>
    <row r="55" spans="3:61" x14ac:dyDescent="0.3">
      <c r="E55" s="3" t="s">
        <v>94</v>
      </c>
      <c r="F55" s="3" t="s">
        <v>255</v>
      </c>
      <c r="G55" s="3" t="s">
        <v>166</v>
      </c>
      <c r="L55" s="3" t="s">
        <v>158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03">
        <f>-Inp_Sc_sub!AG68</f>
        <v>16.705220954901449</v>
      </c>
      <c r="AH55" s="103">
        <f>-Inp_Sc_sub!AH68</f>
        <v>21.591142119521365</v>
      </c>
      <c r="AI55" s="103">
        <f>-Inp_Sc_sub!AI68</f>
        <v>27.375379506025642</v>
      </c>
      <c r="AJ55" s="103">
        <f>-Inp_Sc_sub!AJ68</f>
        <v>25.773131224504922</v>
      </c>
      <c r="AK55" s="103">
        <f>-Inp_Sc_sub!AK68</f>
        <v>17.994139634563599</v>
      </c>
      <c r="AM55" s="14"/>
      <c r="AN55" s="14"/>
      <c r="AO55" s="18">
        <f t="shared" si="5"/>
        <v>109.43901343951697</v>
      </c>
      <c r="AQ55" s="14"/>
      <c r="AR55" s="14"/>
      <c r="AS55" s="14"/>
    </row>
    <row r="56" spans="3:61" x14ac:dyDescent="0.3">
      <c r="E56" s="3" t="s">
        <v>97</v>
      </c>
      <c r="F56" s="3" t="s">
        <v>255</v>
      </c>
      <c r="G56" s="3" t="s">
        <v>166</v>
      </c>
      <c r="L56" s="3" t="s">
        <v>158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03">
        <f>-Inp_So_sub!AG68</f>
        <v>21.541998732072955</v>
      </c>
      <c r="AH56" s="103">
        <f>-Inp_So_sub!AH68</f>
        <v>17.813507331076089</v>
      </c>
      <c r="AI56" s="103">
        <f>-Inp_So_sub!AI68</f>
        <v>21.24285304694849</v>
      </c>
      <c r="AJ56" s="103">
        <f>-Inp_So_sub!AJ68</f>
        <v>24.696060631296099</v>
      </c>
      <c r="AK56" s="103">
        <f>-Inp_So_sub!AK68</f>
        <v>19.651821143364693</v>
      </c>
      <c r="AM56" s="14"/>
      <c r="AN56" s="14"/>
      <c r="AO56" s="18">
        <f t="shared" si="5"/>
        <v>104.94624088475831</v>
      </c>
      <c r="AQ56" s="14"/>
      <c r="AR56" s="14"/>
      <c r="AS56" s="14"/>
    </row>
    <row r="57" spans="3:61" x14ac:dyDescent="0.3">
      <c r="E57" s="3" t="s">
        <v>90</v>
      </c>
      <c r="F57" s="3" t="s">
        <v>255</v>
      </c>
      <c r="G57" s="3" t="s">
        <v>166</v>
      </c>
      <c r="L57" s="3" t="s">
        <v>158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03">
        <f>-Inp_WWU_sub!AG68</f>
        <v>5.2694295828462066</v>
      </c>
      <c r="AH57" s="103">
        <f>-Inp_WWU_sub!AH68</f>
        <v>13.173703958728098</v>
      </c>
      <c r="AI57" s="103">
        <f>-Inp_WWU_sub!AI68</f>
        <v>3.8171424645027292</v>
      </c>
      <c r="AJ57" s="103">
        <f>-Inp_WWU_sub!AJ68</f>
        <v>1.9091975589253609</v>
      </c>
      <c r="AK57" s="103">
        <f>-Inp_WWU_sub!AK68</f>
        <v>2.034874443706709</v>
      </c>
      <c r="AM57" s="14"/>
      <c r="AN57" s="46"/>
      <c r="AO57" s="18">
        <f t="shared" si="5"/>
        <v>26.204348008709104</v>
      </c>
      <c r="AQ57" s="14"/>
      <c r="AR57" s="46"/>
      <c r="AS57" s="46"/>
    </row>
    <row r="59" spans="3:61" x14ac:dyDescent="0.3">
      <c r="C59" s="11" t="s">
        <v>1234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44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</row>
    <row r="60" spans="3:61" x14ac:dyDescent="0.3">
      <c r="E60" s="108"/>
      <c r="AG60" s="4"/>
    </row>
    <row r="61" spans="3:61" x14ac:dyDescent="0.3">
      <c r="E61" s="3" t="s">
        <v>81</v>
      </c>
      <c r="F61" s="3" t="s">
        <v>274</v>
      </c>
      <c r="G61" s="3" t="s">
        <v>166</v>
      </c>
      <c r="L61" s="3" t="s">
        <v>158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03">
        <f>Cal_Allow!AG119</f>
        <v>6.563743506435693</v>
      </c>
      <c r="AH61" s="103">
        <f>Cal_Allow!AH119</f>
        <v>8.6015936625222817</v>
      </c>
      <c r="AI61" s="103">
        <f>Cal_Allow!AI119</f>
        <v>7.1841123796372548</v>
      </c>
      <c r="AJ61" s="103">
        <f>Cal_Allow!AJ119</f>
        <v>4.6225206660930809</v>
      </c>
      <c r="AK61" s="103">
        <f>Cal_Allow!AK119</f>
        <v>4.7471451259404889</v>
      </c>
      <c r="AM61" s="46"/>
      <c r="AN61" s="46"/>
      <c r="AO61" s="18">
        <f t="shared" ref="AO61:AO68" si="6">SUM(AG61:AK61)</f>
        <v>31.7191153406288</v>
      </c>
      <c r="AQ61" s="46"/>
      <c r="AR61" s="46"/>
      <c r="AS61" s="46"/>
    </row>
    <row r="62" spans="3:61" x14ac:dyDescent="0.3">
      <c r="E62" s="3" t="s">
        <v>83</v>
      </c>
      <c r="F62" s="3" t="s">
        <v>274</v>
      </c>
      <c r="G62" s="3" t="s">
        <v>166</v>
      </c>
      <c r="L62" s="3" t="s">
        <v>158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03">
        <f>Cal_Allow!AG120</f>
        <v>15.226235572830474</v>
      </c>
      <c r="AH62" s="103">
        <f>Cal_Allow!AH120</f>
        <v>16.083384219415983</v>
      </c>
      <c r="AI62" s="103">
        <f>Cal_Allow!AI120</f>
        <v>19.343242537186203</v>
      </c>
      <c r="AJ62" s="103">
        <f>Cal_Allow!AJ120</f>
        <v>13.329555461576776</v>
      </c>
      <c r="AK62" s="103">
        <f>Cal_Allow!AK120</f>
        <v>8.6440460721636612</v>
      </c>
      <c r="AM62" s="46"/>
      <c r="AN62" s="46"/>
      <c r="AO62" s="18">
        <f t="shared" si="6"/>
        <v>72.6264638631731</v>
      </c>
      <c r="AQ62" s="46"/>
      <c r="AR62" s="46"/>
      <c r="AS62" s="46"/>
    </row>
    <row r="63" spans="3:61" x14ac:dyDescent="0.3">
      <c r="E63" s="3" t="s">
        <v>86</v>
      </c>
      <c r="F63" s="3" t="s">
        <v>274</v>
      </c>
      <c r="G63" s="3" t="s">
        <v>166</v>
      </c>
      <c r="L63" s="3" t="s">
        <v>158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03">
        <f>Cal_Allow!AG121</f>
        <v>2.7450142574184664</v>
      </c>
      <c r="AH63" s="103">
        <f>Cal_Allow!AH121</f>
        <v>7.1331983773357566</v>
      </c>
      <c r="AI63" s="103">
        <f>Cal_Allow!AI121</f>
        <v>7.5457102638672087</v>
      </c>
      <c r="AJ63" s="103">
        <f>Cal_Allow!AJ121</f>
        <v>5.5536447431700822</v>
      </c>
      <c r="AK63" s="103">
        <f>Cal_Allow!AK121</f>
        <v>2.2652580802247595</v>
      </c>
      <c r="AM63" s="46"/>
      <c r="AN63" s="46"/>
      <c r="AO63" s="18">
        <f t="shared" si="6"/>
        <v>25.242825722016278</v>
      </c>
      <c r="AQ63" s="46"/>
      <c r="AR63" s="46"/>
      <c r="AS63" s="46"/>
    </row>
    <row r="64" spans="3:61" x14ac:dyDescent="0.3">
      <c r="E64" s="3" t="s">
        <v>89</v>
      </c>
      <c r="F64" s="3" t="s">
        <v>274</v>
      </c>
      <c r="G64" s="3" t="s">
        <v>166</v>
      </c>
      <c r="L64" s="3" t="s">
        <v>158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03">
        <f>Cal_Allow!AG122</f>
        <v>4.1261742918105995</v>
      </c>
      <c r="AH64" s="103">
        <f>Cal_Allow!AH122</f>
        <v>2.5420133956421189</v>
      </c>
      <c r="AI64" s="103">
        <f>Cal_Allow!AI122</f>
        <v>3.1637299605612035</v>
      </c>
      <c r="AJ64" s="103">
        <f>Cal_Allow!AJ122</f>
        <v>3.6968589147460067</v>
      </c>
      <c r="AK64" s="103">
        <f>Cal_Allow!AK122</f>
        <v>2.253737442982044</v>
      </c>
      <c r="AM64" s="46"/>
      <c r="AN64" s="46"/>
      <c r="AO64" s="18">
        <f t="shared" si="6"/>
        <v>15.782514005741973</v>
      </c>
      <c r="AQ64" s="46"/>
      <c r="AR64" s="46"/>
      <c r="AS64" s="46"/>
    </row>
    <row r="65" spans="2:61" x14ac:dyDescent="0.3">
      <c r="E65" s="3" t="s">
        <v>84</v>
      </c>
      <c r="F65" s="3" t="s">
        <v>274</v>
      </c>
      <c r="G65" s="3" t="s">
        <v>166</v>
      </c>
      <c r="L65" s="3" t="s">
        <v>158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3">
        <f>Cal_Allow!AG123</f>
        <v>17.126220979443715</v>
      </c>
      <c r="AH65" s="103">
        <f>Cal_Allow!AH123</f>
        <v>17.012750184994282</v>
      </c>
      <c r="AI65" s="103">
        <f>Cal_Allow!AI123</f>
        <v>12.373267619688278</v>
      </c>
      <c r="AJ65" s="103">
        <f>Cal_Allow!AJ123</f>
        <v>9.1369431482243471</v>
      </c>
      <c r="AK65" s="103">
        <f>Cal_Allow!AK123</f>
        <v>5.5314212732633834</v>
      </c>
      <c r="AM65" s="46"/>
      <c r="AN65" s="46"/>
      <c r="AO65" s="18">
        <f t="shared" si="6"/>
        <v>61.180603205614005</v>
      </c>
      <c r="AQ65" s="46"/>
      <c r="AR65" s="46"/>
      <c r="AS65" s="46"/>
    </row>
    <row r="66" spans="2:61" x14ac:dyDescent="0.3">
      <c r="E66" s="3" t="s">
        <v>94</v>
      </c>
      <c r="F66" s="3" t="s">
        <v>274</v>
      </c>
      <c r="G66" s="3" t="s">
        <v>166</v>
      </c>
      <c r="L66" s="3" t="s">
        <v>158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3">
        <f>Cal_Allow!AG124</f>
        <v>9.4401880010806192</v>
      </c>
      <c r="AH66" s="103">
        <f>Cal_Allow!AH124</f>
        <v>17.040143446989326</v>
      </c>
      <c r="AI66" s="103">
        <f>Cal_Allow!AI124</f>
        <v>20.773221145948281</v>
      </c>
      <c r="AJ66" s="103">
        <f>Cal_Allow!AJ124</f>
        <v>16.829393661079227</v>
      </c>
      <c r="AK66" s="103">
        <f>Cal_Allow!AK124</f>
        <v>11.61287590850222</v>
      </c>
      <c r="AM66" s="46"/>
      <c r="AN66" s="46"/>
      <c r="AO66" s="18">
        <f t="shared" si="6"/>
        <v>75.695822163599672</v>
      </c>
      <c r="AQ66" s="46"/>
      <c r="AR66" s="46"/>
      <c r="AS66" s="46"/>
    </row>
    <row r="67" spans="2:61" x14ac:dyDescent="0.3">
      <c r="E67" s="3" t="s">
        <v>97</v>
      </c>
      <c r="F67" s="3" t="s">
        <v>274</v>
      </c>
      <c r="G67" s="3" t="s">
        <v>166</v>
      </c>
      <c r="L67" s="3" t="s">
        <v>158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3">
        <f>Cal_Allow!AG125</f>
        <v>11.978625660058185</v>
      </c>
      <c r="AH67" s="103">
        <f>Cal_Allow!AH125</f>
        <v>8.6435385251347814</v>
      </c>
      <c r="AI67" s="103">
        <f>Cal_Allow!AI125</f>
        <v>12.189054702490219</v>
      </c>
      <c r="AJ67" s="103">
        <f>Cal_Allow!AJ125</f>
        <v>10.14857897447456</v>
      </c>
      <c r="AK67" s="103">
        <f>Cal_Allow!AK125</f>
        <v>7.2733031325353146</v>
      </c>
      <c r="AM67" s="46"/>
      <c r="AN67" s="46"/>
      <c r="AO67" s="18">
        <f t="shared" si="6"/>
        <v>50.233100994693061</v>
      </c>
      <c r="AQ67" s="46"/>
      <c r="AR67" s="46"/>
      <c r="AS67" s="46"/>
    </row>
    <row r="68" spans="2:61" x14ac:dyDescent="0.3">
      <c r="E68" s="3" t="s">
        <v>90</v>
      </c>
      <c r="F68" s="3" t="s">
        <v>274</v>
      </c>
      <c r="G68" s="3" t="s">
        <v>166</v>
      </c>
      <c r="L68" s="3" t="s">
        <v>158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3">
        <f>Cal_Allow!AG126</f>
        <v>4.4783975717191353</v>
      </c>
      <c r="AH68" s="103">
        <f>Cal_Allow!AH126</f>
        <v>12.662798539809602</v>
      </c>
      <c r="AI68" s="103">
        <f>Cal_Allow!AI126</f>
        <v>3.887795532457929</v>
      </c>
      <c r="AJ68" s="103">
        <f>Cal_Allow!AJ126</f>
        <v>2.241694191672388</v>
      </c>
      <c r="AK68" s="103">
        <f>Cal_Allow!AK126</f>
        <v>1.7994180550355723</v>
      </c>
      <c r="AM68" s="46"/>
      <c r="AN68" s="46"/>
      <c r="AO68" s="18">
        <f t="shared" si="6"/>
        <v>25.070103890694625</v>
      </c>
      <c r="AQ68" s="46"/>
      <c r="AR68" s="46"/>
      <c r="AS68" s="46"/>
    </row>
    <row r="70" spans="2:61" ht="14.65" x14ac:dyDescent="0.35">
      <c r="B70" s="10" t="s">
        <v>258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41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</row>
    <row r="71" spans="2:61" x14ac:dyDescent="0.3">
      <c r="C71" s="30" t="s">
        <v>259</v>
      </c>
    </row>
    <row r="73" spans="2:61" x14ac:dyDescent="0.3">
      <c r="C73" s="11" t="s">
        <v>1156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44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</row>
    <row r="75" spans="2:61" x14ac:dyDescent="0.3">
      <c r="E75" s="3" t="s">
        <v>81</v>
      </c>
      <c r="F75" s="3" t="s">
        <v>277</v>
      </c>
      <c r="G75" s="3" t="s">
        <v>166</v>
      </c>
      <c r="L75" s="3" t="s">
        <v>158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8">
        <f>Inp_BPI!AG15*AG14</f>
        <v>319.10432152919873</v>
      </c>
      <c r="AH75" s="18">
        <f>Inp_BPI!AH15*AH14</f>
        <v>318.44997337311713</v>
      </c>
      <c r="AI75" s="18">
        <f>Inp_BPI!AI15*AI14</f>
        <v>318.82246185346429</v>
      </c>
      <c r="AJ75" s="18">
        <f>Inp_BPI!AJ15*AJ14</f>
        <v>306.52462822544157</v>
      </c>
      <c r="AK75" s="18">
        <f>Inp_BPI!AK15*AK14</f>
        <v>297.05309633175608</v>
      </c>
      <c r="AM75" s="46"/>
      <c r="AN75" s="46"/>
      <c r="AO75" s="18">
        <f t="shared" ref="AO75:AO82" si="7">SUM(AG75:AK75)</f>
        <v>1559.9544813129778</v>
      </c>
      <c r="AQ75" s="46"/>
      <c r="AR75" s="46"/>
      <c r="AS75" s="46"/>
    </row>
    <row r="76" spans="2:61" x14ac:dyDescent="0.3">
      <c r="E76" s="3" t="s">
        <v>83</v>
      </c>
      <c r="F76" s="3" t="s">
        <v>277</v>
      </c>
      <c r="G76" s="3" t="s">
        <v>166</v>
      </c>
      <c r="L76" s="3" t="s">
        <v>158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8">
        <f>Inp_BPI!AG16*AG15</f>
        <v>248.09293048154245</v>
      </c>
      <c r="AH76" s="18">
        <f>Inp_BPI!AH16*AH15</f>
        <v>248.16790189322944</v>
      </c>
      <c r="AI76" s="18">
        <f>Inp_BPI!AI16*AI15</f>
        <v>246.47402652120738</v>
      </c>
      <c r="AJ76" s="18">
        <f>Inp_BPI!AJ16*AJ15</f>
        <v>239.19788108537006</v>
      </c>
      <c r="AK76" s="18">
        <f>Inp_BPI!AK16*AK15</f>
        <v>233.52253093833338</v>
      </c>
      <c r="AM76" s="46"/>
      <c r="AN76" s="46"/>
      <c r="AO76" s="18">
        <f t="shared" si="7"/>
        <v>1215.4552709196828</v>
      </c>
      <c r="AQ76" s="46"/>
      <c r="AR76" s="46"/>
      <c r="AS76" s="46"/>
    </row>
    <row r="77" spans="2:61" x14ac:dyDescent="0.3">
      <c r="E77" s="3" t="s">
        <v>86</v>
      </c>
      <c r="F77" s="3" t="s">
        <v>277</v>
      </c>
      <c r="G77" s="3" t="s">
        <v>166</v>
      </c>
      <c r="L77" s="3" t="s">
        <v>158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Inp_BPI!AG17*AG16</f>
        <v>217.74736740896671</v>
      </c>
      <c r="AH77" s="18">
        <f>Inp_BPI!AH17*AH16</f>
        <v>216.54454402702117</v>
      </c>
      <c r="AI77" s="18">
        <f>Inp_BPI!AI17*AI16</f>
        <v>211.49129258353392</v>
      </c>
      <c r="AJ77" s="18">
        <f>Inp_BPI!AJ17*AJ16</f>
        <v>200.11288703455369</v>
      </c>
      <c r="AK77" s="18">
        <f>Inp_BPI!AK17*AK16</f>
        <v>194.73409909224472</v>
      </c>
      <c r="AM77" s="46"/>
      <c r="AN77" s="46"/>
      <c r="AO77" s="18">
        <f t="shared" si="7"/>
        <v>1040.6301901463203</v>
      </c>
      <c r="AQ77" s="46"/>
      <c r="AR77" s="46"/>
      <c r="AS77" s="46"/>
    </row>
    <row r="78" spans="2:61" x14ac:dyDescent="0.3">
      <c r="E78" s="3" t="s">
        <v>89</v>
      </c>
      <c r="F78" s="3" t="s">
        <v>277</v>
      </c>
      <c r="G78" s="3" t="s">
        <v>166</v>
      </c>
      <c r="L78" s="3" t="s">
        <v>158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8">
        <f>Inp_BPI!AG18*AG17</f>
        <v>179.53895439146237</v>
      </c>
      <c r="AH78" s="18">
        <f>Inp_BPI!AH18*AH17</f>
        <v>179.12469169682717</v>
      </c>
      <c r="AI78" s="18">
        <f>Inp_BPI!AI18*AI17</f>
        <v>181.28571120594867</v>
      </c>
      <c r="AJ78" s="18">
        <f>Inp_BPI!AJ18*AJ17</f>
        <v>172.11800526870599</v>
      </c>
      <c r="AK78" s="18">
        <f>Inp_BPI!AK18*AK17</f>
        <v>169.56674648956178</v>
      </c>
      <c r="AM78" s="46"/>
      <c r="AN78" s="46"/>
      <c r="AO78" s="18">
        <f t="shared" si="7"/>
        <v>881.63410905250601</v>
      </c>
      <c r="AQ78" s="46"/>
      <c r="AR78" s="46"/>
      <c r="AS78" s="46"/>
    </row>
    <row r="79" spans="2:61" x14ac:dyDescent="0.3">
      <c r="E79" s="3" t="s">
        <v>84</v>
      </c>
      <c r="F79" s="3" t="s">
        <v>277</v>
      </c>
      <c r="G79" s="3" t="s">
        <v>166</v>
      </c>
      <c r="L79" s="3" t="s">
        <v>158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8">
        <f>Inp_BPI!AG19*AG18</f>
        <v>239.15478407862605</v>
      </c>
      <c r="AH79" s="18">
        <f>Inp_BPI!AH19*AH18</f>
        <v>241.55036941313139</v>
      </c>
      <c r="AI79" s="18">
        <f>Inp_BPI!AI19*AI18</f>
        <v>239.15816976707535</v>
      </c>
      <c r="AJ79" s="18">
        <f>Inp_BPI!AJ19*AJ18</f>
        <v>238.1001491262075</v>
      </c>
      <c r="AK79" s="18">
        <f>Inp_BPI!AK19*AK18</f>
        <v>235.84260703688764</v>
      </c>
      <c r="AM79" s="46"/>
      <c r="AN79" s="46"/>
      <c r="AO79" s="18">
        <f t="shared" si="7"/>
        <v>1193.806079421928</v>
      </c>
      <c r="AQ79" s="46"/>
      <c r="AR79" s="46"/>
      <c r="AS79" s="46"/>
    </row>
    <row r="80" spans="2:61" x14ac:dyDescent="0.3">
      <c r="E80" s="3" t="s">
        <v>94</v>
      </c>
      <c r="F80" s="3" t="s">
        <v>277</v>
      </c>
      <c r="G80" s="3" t="s">
        <v>166</v>
      </c>
      <c r="L80" s="3" t="s">
        <v>158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8">
        <f>Inp_BPI!AG20*AG19</f>
        <v>175.72283303077324</v>
      </c>
      <c r="AH80" s="18">
        <f>Inp_BPI!AH20*AH19</f>
        <v>183.0095072036905</v>
      </c>
      <c r="AI80" s="18">
        <f>Inp_BPI!AI20*AI19</f>
        <v>174.59350572772593</v>
      </c>
      <c r="AJ80" s="18">
        <f>Inp_BPI!AJ20*AJ19</f>
        <v>168.02948671427347</v>
      </c>
      <c r="AK80" s="18">
        <f>Inp_BPI!AK20*AK19</f>
        <v>167.50344507678474</v>
      </c>
      <c r="AM80" s="46"/>
      <c r="AN80" s="46"/>
      <c r="AO80" s="18">
        <f t="shared" si="7"/>
        <v>868.85877775324798</v>
      </c>
      <c r="AQ80" s="46"/>
      <c r="AR80" s="46"/>
      <c r="AS80" s="46"/>
    </row>
    <row r="81" spans="3:61" x14ac:dyDescent="0.3">
      <c r="E81" s="3" t="s">
        <v>97</v>
      </c>
      <c r="F81" s="3" t="s">
        <v>277</v>
      </c>
      <c r="G81" s="3" t="s">
        <v>166</v>
      </c>
      <c r="L81" s="3" t="s">
        <v>158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Inp_BPI!AG21*AG20</f>
        <v>348.80601798954802</v>
      </c>
      <c r="AH81" s="18">
        <f>Inp_BPI!AH21*AH20</f>
        <v>361.60328133934024</v>
      </c>
      <c r="AI81" s="18">
        <f>Inp_BPI!AI21*AI20</f>
        <v>360.22951245369239</v>
      </c>
      <c r="AJ81" s="18">
        <f>Inp_BPI!AJ21*AJ20</f>
        <v>351.7011964383239</v>
      </c>
      <c r="AK81" s="18">
        <f>Inp_BPI!AK21*AK20</f>
        <v>349.91619746739758</v>
      </c>
      <c r="AM81" s="46"/>
      <c r="AN81" s="46"/>
      <c r="AO81" s="18">
        <f t="shared" si="7"/>
        <v>1772.2562056883021</v>
      </c>
      <c r="AQ81" s="46"/>
      <c r="AR81" s="46"/>
      <c r="AS81" s="46"/>
    </row>
    <row r="82" spans="3:61" x14ac:dyDescent="0.3">
      <c r="E82" s="3" t="s">
        <v>90</v>
      </c>
      <c r="F82" s="3" t="s">
        <v>277</v>
      </c>
      <c r="G82" s="3" t="s">
        <v>166</v>
      </c>
      <c r="L82" s="3" t="s">
        <v>158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8">
        <f>Inp_BPI!AG22*AG21</f>
        <v>247.32739548599241</v>
      </c>
      <c r="AH82" s="18">
        <f>Inp_BPI!AH22*AH21</f>
        <v>236.43643510616499</v>
      </c>
      <c r="AI82" s="18">
        <f>Inp_BPI!AI22*AI21</f>
        <v>232.65592796445952</v>
      </c>
      <c r="AJ82" s="18">
        <f>Inp_BPI!AJ22*AJ21</f>
        <v>235.10173990739892</v>
      </c>
      <c r="AK82" s="18">
        <f>Inp_BPI!AK22*AK21</f>
        <v>237.05755713693006</v>
      </c>
      <c r="AM82" s="46"/>
      <c r="AN82" s="46"/>
      <c r="AO82" s="18">
        <f t="shared" si="7"/>
        <v>1188.5790556009458</v>
      </c>
      <c r="AQ82" s="46"/>
      <c r="AR82" s="46"/>
      <c r="AS82" s="46"/>
    </row>
    <row r="84" spans="3:61" x14ac:dyDescent="0.3">
      <c r="C84" s="11" t="s">
        <v>1157</v>
      </c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44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</row>
    <row r="86" spans="3:61" x14ac:dyDescent="0.3">
      <c r="E86" s="3" t="s">
        <v>81</v>
      </c>
      <c r="F86" s="3" t="s">
        <v>278</v>
      </c>
      <c r="G86" s="3" t="s">
        <v>166</v>
      </c>
      <c r="L86" s="3" t="s">
        <v>158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8">
        <f>Inp_BPI!AG25*AG25</f>
        <v>318.87654394941944</v>
      </c>
      <c r="AH86" s="18">
        <f>Inp_BPI!AH25*AH25</f>
        <v>317.37104654281734</v>
      </c>
      <c r="AI86" s="18">
        <f>Inp_BPI!AI25*AI25</f>
        <v>321.89570172185228</v>
      </c>
      <c r="AJ86" s="18">
        <f>Inp_BPI!AJ25*AJ25</f>
        <v>308.80973416586227</v>
      </c>
      <c r="AK86" s="18">
        <f>Inp_BPI!AK25*AK25</f>
        <v>298.63653771442068</v>
      </c>
      <c r="AM86" s="46"/>
      <c r="AN86" s="46"/>
      <c r="AO86" s="18">
        <f t="shared" ref="AO86:AO93" si="8">SUM(AG86:AK86)</f>
        <v>1565.589564094372</v>
      </c>
      <c r="AQ86" s="46"/>
      <c r="AR86" s="46"/>
      <c r="AS86" s="46"/>
    </row>
    <row r="87" spans="3:61" x14ac:dyDescent="0.3">
      <c r="E87" s="3" t="s">
        <v>83</v>
      </c>
      <c r="F87" s="3" t="s">
        <v>278</v>
      </c>
      <c r="G87" s="3" t="s">
        <v>166</v>
      </c>
      <c r="L87" s="3" t="s">
        <v>158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Inp_BPI!AG26*AG26</f>
        <v>282.66816433970848</v>
      </c>
      <c r="AH87" s="18">
        <f>Inp_BPI!AH26*AH26</f>
        <v>280.75647376224839</v>
      </c>
      <c r="AI87" s="18">
        <f>Inp_BPI!AI26*AI26</f>
        <v>280.61878103940734</v>
      </c>
      <c r="AJ87" s="18">
        <f>Inp_BPI!AJ26*AJ26</f>
        <v>272.1737014619514</v>
      </c>
      <c r="AK87" s="18">
        <f>Inp_BPI!AK26*AK26</f>
        <v>265.13395592398837</v>
      </c>
      <c r="AM87" s="46"/>
      <c r="AN87" s="46"/>
      <c r="AO87" s="18">
        <f t="shared" si="8"/>
        <v>1381.351076527304</v>
      </c>
      <c r="AQ87" s="46"/>
      <c r="AR87" s="46"/>
      <c r="AS87" s="46"/>
    </row>
    <row r="88" spans="3:61" x14ac:dyDescent="0.3">
      <c r="E88" s="3" t="s">
        <v>86</v>
      </c>
      <c r="F88" s="3" t="s">
        <v>278</v>
      </c>
      <c r="G88" s="3" t="s">
        <v>166</v>
      </c>
      <c r="L88" s="3" t="s">
        <v>158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Inp_BPI!AG27*AG27</f>
        <v>230.65221235482198</v>
      </c>
      <c r="AH88" s="18">
        <f>Inp_BPI!AH27*AH27</f>
        <v>229.25579482414045</v>
      </c>
      <c r="AI88" s="18">
        <f>Inp_BPI!AI27*AI27</f>
        <v>225.32945904198633</v>
      </c>
      <c r="AJ88" s="18">
        <f>Inp_BPI!AJ27*AJ27</f>
        <v>214.33309788546703</v>
      </c>
      <c r="AK88" s="18">
        <f>Inp_BPI!AK27*AK27</f>
        <v>208.55189918184982</v>
      </c>
      <c r="AM88" s="46"/>
      <c r="AN88" s="46"/>
      <c r="AO88" s="18">
        <f t="shared" si="8"/>
        <v>1108.1224632882656</v>
      </c>
      <c r="AQ88" s="46"/>
      <c r="AR88" s="46"/>
      <c r="AS88" s="46"/>
    </row>
    <row r="89" spans="3:61" x14ac:dyDescent="0.3">
      <c r="E89" s="3" t="s">
        <v>89</v>
      </c>
      <c r="F89" s="3" t="s">
        <v>278</v>
      </c>
      <c r="G89" s="3" t="s">
        <v>166</v>
      </c>
      <c r="L89" s="3" t="s">
        <v>158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Inp_BPI!AG28*AG28</f>
        <v>182.310141493744</v>
      </c>
      <c r="AH89" s="18">
        <f>Inp_BPI!AH28*AH28</f>
        <v>182.28470682515683</v>
      </c>
      <c r="AI89" s="18">
        <f>Inp_BPI!AI28*AI28</f>
        <v>182.81473273925829</v>
      </c>
      <c r="AJ89" s="18">
        <f>Inp_BPI!AJ28*AJ28</f>
        <v>174.88195196339584</v>
      </c>
      <c r="AK89" s="18">
        <f>Inp_BPI!AK28*AK28</f>
        <v>172.27862573255393</v>
      </c>
      <c r="AM89" s="46"/>
      <c r="AN89" s="46"/>
      <c r="AO89" s="18">
        <f t="shared" si="8"/>
        <v>894.57015875410889</v>
      </c>
      <c r="AQ89" s="46"/>
      <c r="AR89" s="46"/>
      <c r="AS89" s="46"/>
    </row>
    <row r="90" spans="3:61" x14ac:dyDescent="0.3">
      <c r="E90" s="3" t="s">
        <v>84</v>
      </c>
      <c r="F90" s="3" t="s">
        <v>278</v>
      </c>
      <c r="G90" s="3" t="s">
        <v>166</v>
      </c>
      <c r="L90" s="3" t="s">
        <v>158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Inp_BPI!AG29*AG29</f>
        <v>232.929046821317</v>
      </c>
      <c r="AH90" s="18">
        <f>Inp_BPI!AH29*AH29</f>
        <v>235.37470557540951</v>
      </c>
      <c r="AI90" s="18">
        <f>Inp_BPI!AI29*AI29</f>
        <v>233.28388022334858</v>
      </c>
      <c r="AJ90" s="18">
        <f>Inp_BPI!AJ29*AJ29</f>
        <v>232.1354108393069</v>
      </c>
      <c r="AK90" s="18">
        <f>Inp_BPI!AK29*AK29</f>
        <v>230.14721393884625</v>
      </c>
      <c r="AM90" s="46"/>
      <c r="AN90" s="46"/>
      <c r="AO90" s="18">
        <f t="shared" si="8"/>
        <v>1163.8702573982282</v>
      </c>
      <c r="AQ90" s="46"/>
      <c r="AR90" s="46"/>
      <c r="AS90" s="46"/>
    </row>
    <row r="91" spans="3:61" x14ac:dyDescent="0.3">
      <c r="E91" s="3" t="s">
        <v>94</v>
      </c>
      <c r="F91" s="3" t="s">
        <v>278</v>
      </c>
      <c r="G91" s="3" t="s">
        <v>166</v>
      </c>
      <c r="L91" s="3" t="s">
        <v>158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Inp_BPI!AG30*AG30</f>
        <v>178.64939043746793</v>
      </c>
      <c r="AH91" s="18">
        <f>Inp_BPI!AH30*AH30</f>
        <v>186.37072083704172</v>
      </c>
      <c r="AI91" s="18">
        <f>Inp_BPI!AI30*AI30</f>
        <v>178.92359531913309</v>
      </c>
      <c r="AJ91" s="18">
        <f>Inp_BPI!AJ30*AJ30</f>
        <v>170.89425635709765</v>
      </c>
      <c r="AK91" s="18">
        <f>Inp_BPI!AK30*AK30</f>
        <v>170.28406698376759</v>
      </c>
      <c r="AM91" s="46"/>
      <c r="AN91" s="46"/>
      <c r="AO91" s="18">
        <f t="shared" si="8"/>
        <v>885.12202993450796</v>
      </c>
      <c r="AQ91" s="46"/>
      <c r="AR91" s="46"/>
      <c r="AS91" s="46"/>
    </row>
    <row r="92" spans="3:61" x14ac:dyDescent="0.3">
      <c r="E92" s="3" t="s">
        <v>97</v>
      </c>
      <c r="F92" s="3" t="s">
        <v>278</v>
      </c>
      <c r="G92" s="3" t="s">
        <v>166</v>
      </c>
      <c r="L92" s="3" t="s">
        <v>158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8">
        <f>Inp_BPI!AG31*AG31</f>
        <v>384.05166944447916</v>
      </c>
      <c r="AH92" s="18">
        <f>Inp_BPI!AH31*AH31</f>
        <v>397.91428050331342</v>
      </c>
      <c r="AI92" s="18">
        <f>Inp_BPI!AI31*AI31</f>
        <v>396.45534502336989</v>
      </c>
      <c r="AJ92" s="18">
        <f>Inp_BPI!AJ31*AJ31</f>
        <v>387.25852503487323</v>
      </c>
      <c r="AK92" s="18">
        <f>Inp_BPI!AK31*AK31</f>
        <v>385.35266289280253</v>
      </c>
      <c r="AM92" s="46"/>
      <c r="AN92" s="46"/>
      <c r="AO92" s="18">
        <f t="shared" si="8"/>
        <v>1951.032482898838</v>
      </c>
      <c r="AQ92" s="46"/>
      <c r="AR92" s="46"/>
      <c r="AS92" s="46"/>
    </row>
    <row r="93" spans="3:61" x14ac:dyDescent="0.3">
      <c r="E93" s="3" t="s">
        <v>90</v>
      </c>
      <c r="F93" s="3" t="s">
        <v>278</v>
      </c>
      <c r="G93" s="3" t="s">
        <v>166</v>
      </c>
      <c r="L93" s="3" t="s">
        <v>158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Inp_BPI!AG32*AG32</f>
        <v>249.62272012051946</v>
      </c>
      <c r="AH93" s="18">
        <f>Inp_BPI!AH32*AH32</f>
        <v>238.7724302320506</v>
      </c>
      <c r="AI93" s="18">
        <f>Inp_BPI!AI32*AI32</f>
        <v>235.14893868425273</v>
      </c>
      <c r="AJ93" s="18">
        <f>Inp_BPI!AJ32*AJ32</f>
        <v>237.70552215525004</v>
      </c>
      <c r="AK93" s="18">
        <f>Inp_BPI!AK32*AK32</f>
        <v>239.85968490742829</v>
      </c>
      <c r="AM93" s="46"/>
      <c r="AN93" s="46"/>
      <c r="AO93" s="18">
        <f t="shared" si="8"/>
        <v>1201.1092960995011</v>
      </c>
      <c r="AQ93" s="46"/>
      <c r="AR93" s="46"/>
      <c r="AS93" s="46"/>
    </row>
    <row r="95" spans="3:61" s="108" customFormat="1" x14ac:dyDescent="0.3">
      <c r="C95" s="119" t="s">
        <v>1235</v>
      </c>
      <c r="D95" s="107"/>
      <c r="E95" s="107"/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20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  <c r="BI95" s="107"/>
    </row>
    <row r="97" spans="3:61" x14ac:dyDescent="0.3">
      <c r="E97" s="3" t="s">
        <v>81</v>
      </c>
      <c r="F97" s="3" t="s">
        <v>277</v>
      </c>
      <c r="G97" s="3" t="s">
        <v>166</v>
      </c>
      <c r="L97" s="3" t="s">
        <v>158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Inp_BPI!AG37*AG61</f>
        <v>5.6205594994164203</v>
      </c>
      <c r="AH97" s="18">
        <f>Inp_BPI!AH37*AH61</f>
        <v>5.3941003582312863</v>
      </c>
      <c r="AI97" s="18">
        <f>Inp_BPI!AI37*AI61</f>
        <v>5.4232294448999196</v>
      </c>
      <c r="AJ97" s="18">
        <f>Inp_BPI!AJ37*AJ61</f>
        <v>3.8229194908371325</v>
      </c>
      <c r="AK97" s="18">
        <f>Inp_BPI!AK37*AK61</f>
        <v>3.9301722860363828</v>
      </c>
      <c r="AM97" s="46"/>
      <c r="AN97" s="46"/>
      <c r="AO97" s="18">
        <f t="shared" ref="AO97:AO104" si="9">SUM(AG97:AK97)</f>
        <v>24.190981079421142</v>
      </c>
      <c r="AQ97" s="46"/>
      <c r="AR97" s="46"/>
      <c r="AS97" s="46"/>
    </row>
    <row r="98" spans="3:61" x14ac:dyDescent="0.3">
      <c r="E98" s="3" t="s">
        <v>83</v>
      </c>
      <c r="F98" s="3" t="s">
        <v>277</v>
      </c>
      <c r="G98" s="3" t="s">
        <v>166</v>
      </c>
      <c r="L98" s="3" t="s">
        <v>158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Inp_BPI!AG38*AG62</f>
        <v>3.7386958322487418</v>
      </c>
      <c r="AH98" s="18">
        <f>Inp_BPI!AH38*AH62</f>
        <v>4.7972137939792496</v>
      </c>
      <c r="AI98" s="18">
        <f>Inp_BPI!AI38*AI62</f>
        <v>7.0605241088977735</v>
      </c>
      <c r="AJ98" s="18">
        <f>Inp_BPI!AJ38*AJ62</f>
        <v>4.4895135939960662</v>
      </c>
      <c r="AK98" s="18">
        <f>Inp_BPI!AK38*AK62</f>
        <v>3.8258646793643125</v>
      </c>
      <c r="AM98" s="46"/>
      <c r="AN98" s="46"/>
      <c r="AO98" s="18">
        <f t="shared" si="9"/>
        <v>23.911812008486141</v>
      </c>
      <c r="AQ98" s="46"/>
      <c r="AR98" s="46"/>
      <c r="AS98" s="46"/>
    </row>
    <row r="99" spans="3:61" x14ac:dyDescent="0.3">
      <c r="E99" s="3" t="s">
        <v>86</v>
      </c>
      <c r="F99" s="3" t="s">
        <v>277</v>
      </c>
      <c r="G99" s="3" t="s">
        <v>166</v>
      </c>
      <c r="L99" s="3" t="s">
        <v>158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Inp_BPI!AG39*AG63</f>
        <v>1.8825012840414106</v>
      </c>
      <c r="AH99" s="18">
        <f>Inp_BPI!AH39*AH63</f>
        <v>2.6489825097716975</v>
      </c>
      <c r="AI99" s="18">
        <f>Inp_BPI!AI39*AI63</f>
        <v>3.51644172638732</v>
      </c>
      <c r="AJ99" s="18">
        <f>Inp_BPI!AJ39*AJ63</f>
        <v>2.7823208495659055</v>
      </c>
      <c r="AK99" s="18">
        <f>Inp_BPI!AK39*AK63</f>
        <v>2.2417144411388974</v>
      </c>
      <c r="AM99" s="46"/>
      <c r="AN99" s="46"/>
      <c r="AO99" s="18">
        <f t="shared" si="9"/>
        <v>13.071960810905232</v>
      </c>
      <c r="AQ99" s="46"/>
      <c r="AR99" s="46"/>
      <c r="AS99" s="46"/>
    </row>
    <row r="100" spans="3:61" x14ac:dyDescent="0.3">
      <c r="E100" s="3" t="s">
        <v>89</v>
      </c>
      <c r="F100" s="3" t="s">
        <v>277</v>
      </c>
      <c r="G100" s="3" t="s">
        <v>166</v>
      </c>
      <c r="L100" s="3" t="s">
        <v>158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Inp_BPI!AG40*AG64</f>
        <v>2.672236786053543</v>
      </c>
      <c r="AH100" s="18">
        <f>Inp_BPI!AH40*AH64</f>
        <v>1.8934241393232674</v>
      </c>
      <c r="AI100" s="18">
        <f>Inp_BPI!AI40*AI64</f>
        <v>2.5436156632977101</v>
      </c>
      <c r="AJ100" s="18">
        <f>Inp_BPI!AJ40*AJ64</f>
        <v>2.6310037475411887</v>
      </c>
      <c r="AK100" s="18">
        <f>Inp_BPI!AK40*AK64</f>
        <v>1.9550241529087087</v>
      </c>
      <c r="AM100" s="46"/>
      <c r="AN100" s="46"/>
      <c r="AO100" s="18">
        <f t="shared" si="9"/>
        <v>11.695304489124418</v>
      </c>
      <c r="AQ100" s="46"/>
      <c r="AR100" s="46"/>
      <c r="AS100" s="46"/>
    </row>
    <row r="101" spans="3:61" x14ac:dyDescent="0.3">
      <c r="E101" s="3" t="s">
        <v>84</v>
      </c>
      <c r="F101" s="3" t="s">
        <v>277</v>
      </c>
      <c r="G101" s="3" t="s">
        <v>166</v>
      </c>
      <c r="L101" s="3" t="s">
        <v>158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Inp_BPI!AG41*AG65</f>
        <v>11.60368574329409</v>
      </c>
      <c r="AH101" s="18">
        <f>Inp_BPI!AH41*AH65</f>
        <v>11.445883320830458</v>
      </c>
      <c r="AI101" s="18">
        <f>Inp_BPI!AI41*AI65</f>
        <v>12.2173231998931</v>
      </c>
      <c r="AJ101" s="18">
        <f>Inp_BPI!AJ41*AJ65</f>
        <v>8.9415216207920079</v>
      </c>
      <c r="AK101" s="18">
        <f>Inp_BPI!AK41*AK65</f>
        <v>5.2963242607685697</v>
      </c>
      <c r="AM101" s="46"/>
      <c r="AN101" s="46"/>
      <c r="AO101" s="18">
        <f t="shared" si="9"/>
        <v>49.50473814557823</v>
      </c>
      <c r="AQ101" s="46"/>
      <c r="AR101" s="46"/>
      <c r="AS101" s="46"/>
    </row>
    <row r="102" spans="3:61" x14ac:dyDescent="0.3">
      <c r="E102" s="3" t="s">
        <v>94</v>
      </c>
      <c r="F102" s="3" t="s">
        <v>277</v>
      </c>
      <c r="G102" s="3" t="s">
        <v>166</v>
      </c>
      <c r="L102" s="3" t="s">
        <v>158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8">
        <f>Inp_BPI!AG42*AG66</f>
        <v>5.4837225204400815</v>
      </c>
      <c r="AH102" s="18">
        <f>Inp_BPI!AH42*AH66</f>
        <v>13.190435690721879</v>
      </c>
      <c r="AI102" s="18">
        <f>Inp_BPI!AI42*AI66</f>
        <v>17.494545775983688</v>
      </c>
      <c r="AJ102" s="18">
        <f>Inp_BPI!AJ42*AJ66</f>
        <v>13.29314635769162</v>
      </c>
      <c r="AK102" s="18">
        <f>Inp_BPI!AK42*AK66</f>
        <v>7.854364768626688</v>
      </c>
      <c r="AM102" s="46"/>
      <c r="AN102" s="46"/>
      <c r="AO102" s="18">
        <f t="shared" si="9"/>
        <v>57.316215113463954</v>
      </c>
      <c r="AQ102" s="46"/>
      <c r="AR102" s="46"/>
      <c r="AS102" s="46"/>
    </row>
    <row r="103" spans="3:61" x14ac:dyDescent="0.3">
      <c r="E103" s="3" t="s">
        <v>97</v>
      </c>
      <c r="F103" s="3" t="s">
        <v>277</v>
      </c>
      <c r="G103" s="3" t="s">
        <v>166</v>
      </c>
      <c r="L103" s="3" t="s">
        <v>158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8">
        <f>Inp_BPI!AG43*AG67</f>
        <v>5.8593608687149121</v>
      </c>
      <c r="AH103" s="18">
        <f>Inp_BPI!AH43*AH67</f>
        <v>7.4221951475592665</v>
      </c>
      <c r="AI103" s="18">
        <f>Inp_BPI!AI43*AI67</f>
        <v>12.163692899868566</v>
      </c>
      <c r="AJ103" s="18">
        <f>Inp_BPI!AJ43*AJ67</f>
        <v>10.115875313776954</v>
      </c>
      <c r="AK103" s="18">
        <f>Inp_BPI!AK43*AK67</f>
        <v>7.2329137570877897</v>
      </c>
      <c r="AM103" s="46"/>
      <c r="AN103" s="46"/>
      <c r="AO103" s="18">
        <f t="shared" si="9"/>
        <v>42.794037987007485</v>
      </c>
      <c r="AQ103" s="46"/>
      <c r="AR103" s="46"/>
      <c r="AS103" s="46"/>
    </row>
    <row r="104" spans="3:61" x14ac:dyDescent="0.3">
      <c r="E104" s="3" t="s">
        <v>90</v>
      </c>
      <c r="F104" s="3" t="s">
        <v>277</v>
      </c>
      <c r="G104" s="3" t="s">
        <v>166</v>
      </c>
      <c r="L104" s="3" t="s">
        <v>158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8">
        <f>Inp_BPI!AG44*AG68</f>
        <v>2.0914828086978425</v>
      </c>
      <c r="AH104" s="18">
        <f>Inp_BPI!AH44*AH68</f>
        <v>3.3105558844643173</v>
      </c>
      <c r="AI104" s="18">
        <f>Inp_BPI!AI44*AI68</f>
        <v>2.5483644760540067</v>
      </c>
      <c r="AJ104" s="18">
        <f>Inp_BPI!AJ44*AJ68</f>
        <v>2.241694191672388</v>
      </c>
      <c r="AK104" s="18">
        <f>Inp_BPI!AK44*AK68</f>
        <v>1.7994180550355723</v>
      </c>
      <c r="AM104" s="46"/>
      <c r="AN104" s="46"/>
      <c r="AO104" s="18">
        <f t="shared" si="9"/>
        <v>11.991515415924125</v>
      </c>
      <c r="AQ104" s="46"/>
      <c r="AR104" s="46"/>
      <c r="AS104" s="46"/>
    </row>
    <row r="106" spans="3:61" s="108" customFormat="1" x14ac:dyDescent="0.3">
      <c r="C106" s="119" t="s">
        <v>1236</v>
      </c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7"/>
      <c r="AH106" s="107"/>
      <c r="AI106" s="107"/>
      <c r="AJ106" s="107"/>
      <c r="AK106" s="107"/>
      <c r="AL106" s="107"/>
      <c r="AM106" s="107"/>
      <c r="AN106" s="107"/>
      <c r="AO106" s="107"/>
      <c r="AP106" s="107"/>
      <c r="AQ106" s="107"/>
      <c r="AR106" s="107"/>
      <c r="AS106" s="107"/>
      <c r="AT106" s="107"/>
      <c r="AU106" s="107"/>
      <c r="AV106" s="120"/>
      <c r="AW106" s="107"/>
      <c r="AX106" s="107"/>
      <c r="AY106" s="107"/>
      <c r="AZ106" s="107"/>
      <c r="BA106" s="107"/>
      <c r="BB106" s="107"/>
      <c r="BC106" s="107"/>
      <c r="BD106" s="107"/>
      <c r="BE106" s="107"/>
      <c r="BF106" s="107"/>
      <c r="BG106" s="107"/>
      <c r="BH106" s="107"/>
      <c r="BI106" s="107"/>
    </row>
    <row r="108" spans="3:61" x14ac:dyDescent="0.3">
      <c r="E108" s="3" t="s">
        <v>81</v>
      </c>
      <c r="F108" s="3" t="s">
        <v>278</v>
      </c>
      <c r="G108" s="3" t="s">
        <v>166</v>
      </c>
      <c r="L108" s="3" t="s">
        <v>158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8">
        <f>Inp_BPI!AG47*AG50</f>
        <v>12.352467793209236</v>
      </c>
      <c r="AH108" s="18">
        <f>Inp_BPI!AH47*AH50</f>
        <v>13.010203077371205</v>
      </c>
      <c r="AI108" s="18">
        <f>Inp_BPI!AI47*AI50</f>
        <v>12.451231953290154</v>
      </c>
      <c r="AJ108" s="18">
        <f>Inp_BPI!AJ47*AJ50</f>
        <v>12.648215170992737</v>
      </c>
      <c r="AK108" s="18">
        <f>Inp_BPI!AK47*AK50</f>
        <v>14.008539654204707</v>
      </c>
      <c r="AM108" s="46"/>
      <c r="AN108" s="46"/>
      <c r="AO108" s="18">
        <f t="shared" ref="AO108:AO115" si="10">SUM(AG108:AK108)</f>
        <v>64.470657649068031</v>
      </c>
      <c r="AQ108" s="46"/>
      <c r="AR108" s="46"/>
      <c r="AS108" s="46"/>
    </row>
    <row r="109" spans="3:61" x14ac:dyDescent="0.3">
      <c r="E109" s="3" t="s">
        <v>83</v>
      </c>
      <c r="F109" s="3" t="s">
        <v>278</v>
      </c>
      <c r="G109" s="3" t="s">
        <v>166</v>
      </c>
      <c r="L109" s="3" t="s">
        <v>158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8">
        <f>Inp_BPI!AG48*AG51</f>
        <v>7.1506440785947056</v>
      </c>
      <c r="AH109" s="18">
        <f>Inp_BPI!AH48*AH51</f>
        <v>8.7883036516859878</v>
      </c>
      <c r="AI109" s="18">
        <f>Inp_BPI!AI48*AI51</f>
        <v>10.877677772243658</v>
      </c>
      <c r="AJ109" s="18">
        <f>Inp_BPI!AJ48*AJ51</f>
        <v>9.394506314860406</v>
      </c>
      <c r="AK109" s="18">
        <f>Inp_BPI!AK48*AK51</f>
        <v>9.4816017046125616</v>
      </c>
      <c r="AM109" s="46"/>
      <c r="AN109" s="46"/>
      <c r="AO109" s="18">
        <f t="shared" si="10"/>
        <v>45.692733521997326</v>
      </c>
      <c r="AQ109" s="46"/>
      <c r="AR109" s="46"/>
      <c r="AS109" s="46"/>
    </row>
    <row r="110" spans="3:61" x14ac:dyDescent="0.3">
      <c r="E110" s="3" t="s">
        <v>86</v>
      </c>
      <c r="F110" s="3" t="s">
        <v>278</v>
      </c>
      <c r="G110" s="3" t="s">
        <v>166</v>
      </c>
      <c r="L110" s="3" t="s">
        <v>158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8">
        <f>Inp_BPI!AG49*AG52</f>
        <v>7.4032205380540272</v>
      </c>
      <c r="AH110" s="18">
        <f>Inp_BPI!AH49*AH52</f>
        <v>8.7676339058262904</v>
      </c>
      <c r="AI110" s="18">
        <f>Inp_BPI!AI49*AI52</f>
        <v>9.2996239150821971</v>
      </c>
      <c r="AJ110" s="18">
        <f>Inp_BPI!AJ49*AJ52</f>
        <v>9.8088331804400397</v>
      </c>
      <c r="AK110" s="18">
        <f>Inp_BPI!AK49*AK52</f>
        <v>10.216276865123275</v>
      </c>
      <c r="AM110" s="46"/>
      <c r="AN110" s="46"/>
      <c r="AO110" s="18">
        <f t="shared" si="10"/>
        <v>45.495588404525833</v>
      </c>
      <c r="AQ110" s="46"/>
      <c r="AR110" s="46"/>
      <c r="AS110" s="46"/>
    </row>
    <row r="111" spans="3:61" x14ac:dyDescent="0.3">
      <c r="E111" s="3" t="s">
        <v>89</v>
      </c>
      <c r="F111" s="3" t="s">
        <v>278</v>
      </c>
      <c r="G111" s="3" t="s">
        <v>166</v>
      </c>
      <c r="L111" s="3" t="s">
        <v>158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8">
        <f>Inp_BPI!AG50*AG53</f>
        <v>6.7208906168435849</v>
      </c>
      <c r="AH111" s="18">
        <f>Inp_BPI!AH50*AH53</f>
        <v>6.5274727346640091</v>
      </c>
      <c r="AI111" s="18">
        <f>Inp_BPI!AI50*AI53</f>
        <v>6.9629969521636417</v>
      </c>
      <c r="AJ111" s="18">
        <f>Inp_BPI!AJ50*AJ53</f>
        <v>7.9859748672576929</v>
      </c>
      <c r="AK111" s="18">
        <f>Inp_BPI!AK50*AK53</f>
        <v>8.0687251383219305</v>
      </c>
      <c r="AM111" s="46"/>
      <c r="AN111" s="46"/>
      <c r="AO111" s="18">
        <f t="shared" si="10"/>
        <v>36.266060309250861</v>
      </c>
      <c r="AQ111" s="46"/>
      <c r="AR111" s="46"/>
      <c r="AS111" s="46"/>
    </row>
    <row r="112" spans="3:61" x14ac:dyDescent="0.3">
      <c r="E112" s="3" t="s">
        <v>84</v>
      </c>
      <c r="F112" s="3" t="s">
        <v>278</v>
      </c>
      <c r="G112" s="3" t="s">
        <v>166</v>
      </c>
      <c r="L112" s="3" t="s">
        <v>158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8">
        <f>Inp_BPI!AG51*AG54</f>
        <v>10.950008923262599</v>
      </c>
      <c r="AH112" s="18">
        <f>Inp_BPI!AH51*AH54</f>
        <v>15.179180419922348</v>
      </c>
      <c r="AI112" s="18">
        <f>Inp_BPI!AI51*AI54</f>
        <v>17.55651827156759</v>
      </c>
      <c r="AJ112" s="18">
        <f>Inp_BPI!AJ51*AJ54</f>
        <v>14.191691618612808</v>
      </c>
      <c r="AK112" s="18">
        <f>Inp_BPI!AK51*AK54</f>
        <v>10.48686118099369</v>
      </c>
      <c r="AM112" s="46"/>
      <c r="AN112" s="46"/>
      <c r="AO112" s="18">
        <f t="shared" si="10"/>
        <v>68.364260414359038</v>
      </c>
      <c r="AQ112" s="46"/>
      <c r="AR112" s="46"/>
      <c r="AS112" s="46"/>
    </row>
    <row r="113" spans="3:61" x14ac:dyDescent="0.3">
      <c r="E113" s="3" t="s">
        <v>94</v>
      </c>
      <c r="F113" s="3" t="s">
        <v>278</v>
      </c>
      <c r="G113" s="3" t="s">
        <v>166</v>
      </c>
      <c r="L113" s="3" t="s">
        <v>158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8">
        <f>Inp_BPI!AG52*AG55</f>
        <v>12.555462071260912</v>
      </c>
      <c r="AH113" s="18">
        <f>Inp_BPI!AH52*AH55</f>
        <v>17.557974578253916</v>
      </c>
      <c r="AI113" s="18">
        <f>Inp_BPI!AI52*AI55</f>
        <v>23.373498756654143</v>
      </c>
      <c r="AJ113" s="18">
        <f>Inp_BPI!AJ52*AJ55</f>
        <v>21.499028843255129</v>
      </c>
      <c r="AK113" s="18">
        <f>Inp_BPI!AK52*AK55</f>
        <v>13.482562601193232</v>
      </c>
      <c r="AM113" s="46"/>
      <c r="AN113" s="46"/>
      <c r="AO113" s="18">
        <f t="shared" si="10"/>
        <v>88.468526850617337</v>
      </c>
      <c r="AQ113" s="46"/>
      <c r="AR113" s="46"/>
      <c r="AS113" s="46"/>
    </row>
    <row r="114" spans="3:61" x14ac:dyDescent="0.3">
      <c r="E114" s="3" t="s">
        <v>97</v>
      </c>
      <c r="F114" s="3" t="s">
        <v>278</v>
      </c>
      <c r="G114" s="3" t="s">
        <v>166</v>
      </c>
      <c r="L114" s="3" t="s">
        <v>158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8">
        <f>Inp_BPI!AG53*AG56</f>
        <v>13.922733940729682</v>
      </c>
      <c r="AH114" s="18">
        <f>Inp_BPI!AH53*AH56</f>
        <v>16.592163953500574</v>
      </c>
      <c r="AI114" s="18">
        <f>Inp_BPI!AI53*AI56</f>
        <v>20.021992435993841</v>
      </c>
      <c r="AJ114" s="18">
        <f>Inp_BPI!AJ53*AJ56</f>
        <v>23.47289140649157</v>
      </c>
      <c r="AK114" s="18">
        <f>Inp_BPI!AK53*AK56</f>
        <v>18.421955585637107</v>
      </c>
      <c r="AM114" s="46"/>
      <c r="AN114" s="46"/>
      <c r="AO114" s="18">
        <f t="shared" si="10"/>
        <v>92.431737322352774</v>
      </c>
      <c r="AQ114" s="46"/>
      <c r="AR114" s="46"/>
      <c r="AS114" s="46"/>
    </row>
    <row r="115" spans="3:61" x14ac:dyDescent="0.3">
      <c r="E115" s="3" t="s">
        <v>90</v>
      </c>
      <c r="F115" s="3" t="s">
        <v>278</v>
      </c>
      <c r="G115" s="3" t="s">
        <v>166</v>
      </c>
      <c r="L115" s="3" t="s">
        <v>158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8">
        <f>Inp_BPI!AG54*AG57</f>
        <v>2.8825148198249146</v>
      </c>
      <c r="AH115" s="18">
        <f>Inp_BPI!AH54*AH57</f>
        <v>3.8214613033828124</v>
      </c>
      <c r="AI115" s="18">
        <f>Inp_BPI!AI54*AI57</f>
        <v>2.4777114080988065</v>
      </c>
      <c r="AJ115" s="18">
        <f>Inp_BPI!AJ54*AJ57</f>
        <v>1.9091975589253609</v>
      </c>
      <c r="AK115" s="18">
        <f>Inp_BPI!AK54*AK57</f>
        <v>2.034874443706709</v>
      </c>
      <c r="AM115" s="46"/>
      <c r="AN115" s="46"/>
      <c r="AO115" s="18">
        <f t="shared" si="10"/>
        <v>13.125759533938602</v>
      </c>
      <c r="AQ115" s="46"/>
      <c r="AR115" s="46"/>
      <c r="AS115" s="46"/>
    </row>
    <row r="117" spans="3:61" x14ac:dyDescent="0.3">
      <c r="C117" s="11" t="s">
        <v>1098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44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</row>
    <row r="119" spans="3:61" x14ac:dyDescent="0.3">
      <c r="E119" s="3" t="s">
        <v>81</v>
      </c>
      <c r="F119" s="3" t="s">
        <v>230</v>
      </c>
      <c r="G119" s="3" t="s">
        <v>166</v>
      </c>
      <c r="L119" s="3" t="s">
        <v>231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60">
        <f>SUM(AG86,AG108)/SUM(AG25,AG50)</f>
        <v>0.99698677149489134</v>
      </c>
      <c r="AH119" s="60">
        <f>SUM(AH86,AH108)/SUM(AH25,AH50)</f>
        <v>0.98975683575075124</v>
      </c>
      <c r="AI119" s="60">
        <f t="shared" ref="AI119:AK119" si="11">SUM(AI86,AI108)/SUM(AI25,AI50)</f>
        <v>0.99431854758372695</v>
      </c>
      <c r="AJ119" s="60">
        <f t="shared" si="11"/>
        <v>0.99703671946390793</v>
      </c>
      <c r="AK119" s="60">
        <f t="shared" si="11"/>
        <v>0.99716203035929085</v>
      </c>
      <c r="AM119" s="46"/>
      <c r="AN119" s="46"/>
      <c r="AO119" s="60">
        <f t="shared" ref="AO119:AO126" si="12">SUM(AO86,AO108)/SUM(AO25,AO50)</f>
        <v>0.99500933255504731</v>
      </c>
      <c r="AQ119" s="46"/>
      <c r="AR119" s="46"/>
      <c r="AS119" s="46"/>
    </row>
    <row r="120" spans="3:61" x14ac:dyDescent="0.3">
      <c r="E120" s="3" t="s">
        <v>83</v>
      </c>
      <c r="F120" s="3" t="s">
        <v>230</v>
      </c>
      <c r="G120" s="3" t="s">
        <v>166</v>
      </c>
      <c r="L120" s="3" t="s">
        <v>231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60">
        <f t="shared" ref="AG120:AK126" si="13">SUM(AG87,AG109)/SUM(AG26,AG51)</f>
        <v>0.9618742193426203</v>
      </c>
      <c r="AH120" s="60">
        <f t="shared" si="13"/>
        <v>0.96248334652236978</v>
      </c>
      <c r="AI120" s="60">
        <f t="shared" si="13"/>
        <v>0.95956695077033882</v>
      </c>
      <c r="AJ120" s="60">
        <f t="shared" si="13"/>
        <v>0.96955994921492261</v>
      </c>
      <c r="AK120" s="60">
        <f t="shared" si="13"/>
        <v>0.98275733843138258</v>
      </c>
      <c r="AM120" s="46"/>
      <c r="AN120" s="46"/>
      <c r="AO120" s="60">
        <f t="shared" si="12"/>
        <v>0.96699009145992865</v>
      </c>
      <c r="AQ120" s="46"/>
      <c r="AR120" s="46"/>
      <c r="AS120" s="46"/>
    </row>
    <row r="121" spans="3:61" x14ac:dyDescent="0.3">
      <c r="E121" s="3" t="s">
        <v>86</v>
      </c>
      <c r="F121" s="3" t="s">
        <v>230</v>
      </c>
      <c r="G121" s="3" t="s">
        <v>166</v>
      </c>
      <c r="L121" s="3" t="s">
        <v>231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60">
        <f t="shared" si="13"/>
        <v>0.99632524736203676</v>
      </c>
      <c r="AH121" s="60">
        <f t="shared" si="13"/>
        <v>0.98100652314623416</v>
      </c>
      <c r="AI121" s="60">
        <f t="shared" si="13"/>
        <v>0.98259697833058668</v>
      </c>
      <c r="AJ121" s="60">
        <f t="shared" si="13"/>
        <v>0.98737900276254176</v>
      </c>
      <c r="AK121" s="60">
        <f t="shared" si="13"/>
        <v>0.99987155324986443</v>
      </c>
      <c r="AM121" s="46"/>
      <c r="AN121" s="46"/>
      <c r="AO121" s="60">
        <f t="shared" si="12"/>
        <v>0.98925083233889677</v>
      </c>
      <c r="AQ121" s="46"/>
      <c r="AR121" s="46"/>
      <c r="AS121" s="46"/>
    </row>
    <row r="122" spans="3:61" x14ac:dyDescent="0.3">
      <c r="E122" s="3" t="s">
        <v>89</v>
      </c>
      <c r="F122" s="3" t="s">
        <v>230</v>
      </c>
      <c r="G122" s="3" t="s">
        <v>166</v>
      </c>
      <c r="L122" s="3" t="s">
        <v>231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60">
        <f t="shared" si="13"/>
        <v>0.99228530310689278</v>
      </c>
      <c r="AH122" s="60">
        <f t="shared" si="13"/>
        <v>0.99590434683366913</v>
      </c>
      <c r="AI122" s="60">
        <f t="shared" si="13"/>
        <v>0.99629098324010834</v>
      </c>
      <c r="AJ122" s="60">
        <f t="shared" si="13"/>
        <v>0.99384268263986919</v>
      </c>
      <c r="AK122" s="60">
        <f t="shared" si="13"/>
        <v>0.99802677579980426</v>
      </c>
      <c r="AM122" s="46"/>
      <c r="AN122" s="46"/>
      <c r="AO122" s="60">
        <f t="shared" si="12"/>
        <v>0.99525042499849115</v>
      </c>
      <c r="AQ122" s="46"/>
      <c r="AR122" s="46"/>
      <c r="AS122" s="46"/>
    </row>
    <row r="123" spans="3:61" x14ac:dyDescent="0.3">
      <c r="E123" s="3" t="s">
        <v>84</v>
      </c>
      <c r="F123" s="3" t="s">
        <v>230</v>
      </c>
      <c r="G123" s="3" t="s">
        <v>166</v>
      </c>
      <c r="L123" s="3" t="s">
        <v>231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60">
        <f t="shared" si="13"/>
        <v>0.96870566161008798</v>
      </c>
      <c r="AH123" s="60">
        <f t="shared" si="13"/>
        <v>0.96936543297802236</v>
      </c>
      <c r="AI123" s="60">
        <f t="shared" si="13"/>
        <v>0.96963256483921312</v>
      </c>
      <c r="AJ123" s="60">
        <f t="shared" si="13"/>
        <v>0.96894287176581073</v>
      </c>
      <c r="AK123" s="60">
        <f t="shared" si="13"/>
        <v>0.96807690614075714</v>
      </c>
      <c r="AM123" s="46"/>
      <c r="AN123" s="46"/>
      <c r="AO123" s="60">
        <f t="shared" si="12"/>
        <v>0.96895283428829027</v>
      </c>
      <c r="AQ123" s="46"/>
      <c r="AR123" s="46"/>
      <c r="AS123" s="46"/>
    </row>
    <row r="124" spans="3:61" x14ac:dyDescent="0.3">
      <c r="E124" s="3" t="s">
        <v>94</v>
      </c>
      <c r="F124" s="3" t="s">
        <v>230</v>
      </c>
      <c r="G124" s="3" t="s">
        <v>166</v>
      </c>
      <c r="L124" s="3" t="s">
        <v>231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60">
        <f t="shared" si="13"/>
        <v>0.97875781455035238</v>
      </c>
      <c r="AH124" s="60">
        <f t="shared" si="13"/>
        <v>0.98060621556313976</v>
      </c>
      <c r="AI124" s="60">
        <f t="shared" si="13"/>
        <v>0.98060154805537381</v>
      </c>
      <c r="AJ124" s="60">
        <f t="shared" si="13"/>
        <v>0.97826735569222767</v>
      </c>
      <c r="AK124" s="60">
        <f t="shared" si="13"/>
        <v>0.97603770975726345</v>
      </c>
      <c r="AM124" s="46"/>
      <c r="AN124" s="46"/>
      <c r="AO124" s="60">
        <f t="shared" si="12"/>
        <v>0.9789148320974268</v>
      </c>
      <c r="AQ124" s="46"/>
      <c r="AR124" s="46"/>
      <c r="AS124" s="46"/>
    </row>
    <row r="125" spans="3:61" x14ac:dyDescent="0.3">
      <c r="E125" s="3" t="s">
        <v>97</v>
      </c>
      <c r="F125" s="3" t="s">
        <v>230</v>
      </c>
      <c r="G125" s="3" t="s">
        <v>166</v>
      </c>
      <c r="L125" s="3" t="s">
        <v>231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60">
        <f t="shared" si="13"/>
        <v>0.98121453713615014</v>
      </c>
      <c r="AH125" s="60">
        <f t="shared" si="13"/>
        <v>0.99706215602296455</v>
      </c>
      <c r="AI125" s="60">
        <f t="shared" si="13"/>
        <v>0.99707717051068268</v>
      </c>
      <c r="AJ125" s="60">
        <f t="shared" si="13"/>
        <v>0.99703081536809068</v>
      </c>
      <c r="AK125" s="60">
        <f t="shared" si="13"/>
        <v>0.99696332854028891</v>
      </c>
      <c r="AM125" s="46"/>
      <c r="AN125" s="46"/>
      <c r="AO125" s="60">
        <f t="shared" si="12"/>
        <v>0.99391311621193479</v>
      </c>
      <c r="AQ125" s="46"/>
      <c r="AR125" s="46"/>
      <c r="AS125" s="46"/>
    </row>
    <row r="126" spans="3:61" x14ac:dyDescent="0.3">
      <c r="E126" s="3" t="s">
        <v>90</v>
      </c>
      <c r="F126" s="3" t="s">
        <v>230</v>
      </c>
      <c r="G126" s="3" t="s">
        <v>166</v>
      </c>
      <c r="L126" s="3" t="s">
        <v>231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60">
        <f t="shared" si="13"/>
        <v>0.99063558934318252</v>
      </c>
      <c r="AH126" s="60">
        <f t="shared" si="13"/>
        <v>0.96287999144982483</v>
      </c>
      <c r="AI126" s="60">
        <f t="shared" si="13"/>
        <v>0.99439489048000029</v>
      </c>
      <c r="AJ126" s="60">
        <f t="shared" si="13"/>
        <v>1</v>
      </c>
      <c r="AK126" s="60">
        <f t="shared" si="13"/>
        <v>1</v>
      </c>
      <c r="AM126" s="46"/>
      <c r="AN126" s="46"/>
      <c r="AO126" s="60">
        <f t="shared" si="12"/>
        <v>0.98934372763021505</v>
      </c>
      <c r="AQ126" s="46"/>
      <c r="AR126" s="46"/>
      <c r="AS126" s="46"/>
    </row>
    <row r="128" spans="3:61" x14ac:dyDescent="0.3">
      <c r="C128" s="11" t="s">
        <v>1097</v>
      </c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44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</row>
    <row r="129" spans="3:61" x14ac:dyDescent="0.3">
      <c r="D129" s="30" t="s">
        <v>1167</v>
      </c>
      <c r="AO129" s="108"/>
    </row>
    <row r="130" spans="3:61" x14ac:dyDescent="0.3">
      <c r="E130" s="3" t="s">
        <v>81</v>
      </c>
      <c r="F130" s="3" t="s">
        <v>279</v>
      </c>
      <c r="G130" s="3" t="s">
        <v>166</v>
      </c>
      <c r="L130" s="3" t="s">
        <v>231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60">
        <f>AG119*Inp_BPI!$R$59+((1-AG119)*Inp_BPI!$R$60)</f>
        <v>0.49894537002321199</v>
      </c>
      <c r="AH130" s="60">
        <f>AH119*Inp_BPI!$R$59+((1-AH119)*Inp_BPI!$R$60)</f>
        <v>0.49641489251276294</v>
      </c>
      <c r="AI130" s="60">
        <f>AI119*Inp_BPI!$R$59+((1-AI119)*Inp_BPI!$R$60)</f>
        <v>0.49801149165430442</v>
      </c>
      <c r="AJ130" s="60">
        <f>AJ119*Inp_BPI!$R$59+((1-AJ119)*Inp_BPI!$R$60)</f>
        <v>0.49896285181236777</v>
      </c>
      <c r="AK130" s="60">
        <f>AK119*Inp_BPI!$R$59+((1-AK119)*Inp_BPI!$R$60)</f>
        <v>0.4990067106257518</v>
      </c>
      <c r="AM130" s="46"/>
      <c r="AN130" s="46"/>
      <c r="AO130" s="60">
        <f>AO119*Inp_BPI!$R$59+((1-AO119)*Inp_BPI!$R$60)</f>
        <v>0.49825326639426654</v>
      </c>
      <c r="AQ130" s="46"/>
      <c r="AR130" s="46"/>
      <c r="AS130" s="46"/>
    </row>
    <row r="131" spans="3:61" x14ac:dyDescent="0.3">
      <c r="E131" s="3" t="s">
        <v>83</v>
      </c>
      <c r="F131" s="3" t="s">
        <v>279</v>
      </c>
      <c r="G131" s="3" t="s">
        <v>166</v>
      </c>
      <c r="L131" s="3" t="s">
        <v>231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60">
        <f>AG120*Inp_BPI!$R$59+((1-AG120)*Inp_BPI!$R$60)</f>
        <v>0.48665597676991712</v>
      </c>
      <c r="AH131" s="60">
        <f>AH120*Inp_BPI!$R$59+((1-AH120)*Inp_BPI!$R$60)</f>
        <v>0.48686917128282942</v>
      </c>
      <c r="AI131" s="60">
        <f>AI120*Inp_BPI!$R$59+((1-AI120)*Inp_BPI!$R$60)</f>
        <v>0.48584843276961859</v>
      </c>
      <c r="AJ131" s="60">
        <f>AJ120*Inp_BPI!$R$59+((1-AJ120)*Inp_BPI!$R$60)</f>
        <v>0.48934598222522291</v>
      </c>
      <c r="AK131" s="60">
        <f>AK120*Inp_BPI!$R$59+((1-AK120)*Inp_BPI!$R$60)</f>
        <v>0.49396506845098392</v>
      </c>
      <c r="AM131" s="46"/>
      <c r="AN131" s="46"/>
      <c r="AO131" s="60">
        <f>AO120*Inp_BPI!$R$59+((1-AO120)*Inp_BPI!$R$60)</f>
        <v>0.48844653201097504</v>
      </c>
      <c r="AQ131" s="46"/>
      <c r="AR131" s="46"/>
      <c r="AS131" s="46"/>
    </row>
    <row r="132" spans="3:61" x14ac:dyDescent="0.3">
      <c r="E132" s="3" t="s">
        <v>86</v>
      </c>
      <c r="F132" s="3" t="s">
        <v>279</v>
      </c>
      <c r="G132" s="3" t="s">
        <v>166</v>
      </c>
      <c r="L132" s="3" t="s">
        <v>231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60">
        <f>AG121*Inp_BPI!$R$59+((1-AG121)*Inp_BPI!$R$60)</f>
        <v>0.49871383657671287</v>
      </c>
      <c r="AH132" s="60">
        <f>AH121*Inp_BPI!$R$59+((1-AH121)*Inp_BPI!$R$60)</f>
        <v>0.49335228310118195</v>
      </c>
      <c r="AI132" s="60">
        <f>AI121*Inp_BPI!$R$59+((1-AI121)*Inp_BPI!$R$60)</f>
        <v>0.49390894241570532</v>
      </c>
      <c r="AJ132" s="60">
        <f>AJ121*Inp_BPI!$R$59+((1-AJ121)*Inp_BPI!$R$60)</f>
        <v>0.49558265096688964</v>
      </c>
      <c r="AK132" s="60">
        <f>AK121*Inp_BPI!$R$59+((1-AK121)*Inp_BPI!$R$60)</f>
        <v>0.49995504363745258</v>
      </c>
      <c r="AM132" s="46"/>
      <c r="AN132" s="46"/>
      <c r="AO132" s="60">
        <f>AO121*Inp_BPI!$R$59+((1-AO121)*Inp_BPI!$R$60)</f>
        <v>0.4962377913186139</v>
      </c>
      <c r="AQ132" s="46"/>
      <c r="AR132" s="46"/>
      <c r="AS132" s="46"/>
    </row>
    <row r="133" spans="3:61" x14ac:dyDescent="0.3">
      <c r="E133" s="3" t="s">
        <v>89</v>
      </c>
      <c r="F133" s="3" t="s">
        <v>279</v>
      </c>
      <c r="G133" s="3" t="s">
        <v>166</v>
      </c>
      <c r="L133" s="3" t="s">
        <v>231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60">
        <f>AG122*Inp_BPI!$R$59+((1-AG122)*Inp_BPI!$R$60)</f>
        <v>0.49729985608741245</v>
      </c>
      <c r="AH133" s="60">
        <f>AH122*Inp_BPI!$R$59+((1-AH122)*Inp_BPI!$R$60)</f>
        <v>0.4985665213917842</v>
      </c>
      <c r="AI133" s="60">
        <f>AI122*Inp_BPI!$R$59+((1-AI122)*Inp_BPI!$R$60)</f>
        <v>0.4987018441340379</v>
      </c>
      <c r="AJ133" s="60">
        <f>AJ122*Inp_BPI!$R$59+((1-AJ122)*Inp_BPI!$R$60)</f>
        <v>0.49784493892395421</v>
      </c>
      <c r="AK133" s="60">
        <f>AK122*Inp_BPI!$R$59+((1-AK122)*Inp_BPI!$R$60)</f>
        <v>0.49930937152993149</v>
      </c>
      <c r="AM133" s="46"/>
      <c r="AN133" s="46"/>
      <c r="AO133" s="60">
        <f>AO122*Inp_BPI!$R$59+((1-AO122)*Inp_BPI!$R$60)</f>
        <v>0.4983376487494719</v>
      </c>
      <c r="AQ133" s="46"/>
      <c r="AR133" s="46"/>
      <c r="AS133" s="46"/>
    </row>
    <row r="134" spans="3:61" x14ac:dyDescent="0.3">
      <c r="E134" s="3" t="s">
        <v>84</v>
      </c>
      <c r="F134" s="3" t="s">
        <v>279</v>
      </c>
      <c r="G134" s="3" t="s">
        <v>166</v>
      </c>
      <c r="L134" s="3" t="s">
        <v>231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60">
        <f>AG123*Inp_BPI!$R$59+((1-AG123)*Inp_BPI!$R$60)</f>
        <v>0.48904698156353077</v>
      </c>
      <c r="AH134" s="60">
        <f>AH123*Inp_BPI!$R$59+((1-AH123)*Inp_BPI!$R$60)</f>
        <v>0.48927790154230782</v>
      </c>
      <c r="AI134" s="60">
        <f>AI123*Inp_BPI!$R$59+((1-AI123)*Inp_BPI!$R$60)</f>
        <v>0.48937139769372462</v>
      </c>
      <c r="AJ134" s="60">
        <f>AJ123*Inp_BPI!$R$59+((1-AJ123)*Inp_BPI!$R$60)</f>
        <v>0.48913000511803373</v>
      </c>
      <c r="AK134" s="60">
        <f>AK123*Inp_BPI!$R$59+((1-AK123)*Inp_BPI!$R$60)</f>
        <v>0.48882691714926502</v>
      </c>
      <c r="AM134" s="46"/>
      <c r="AN134" s="46"/>
      <c r="AO134" s="60">
        <f>AO123*Inp_BPI!$R$59+((1-AO123)*Inp_BPI!$R$60)</f>
        <v>0.48913349200090162</v>
      </c>
      <c r="AQ134" s="46"/>
      <c r="AR134" s="46"/>
      <c r="AS134" s="46"/>
    </row>
    <row r="135" spans="3:61" x14ac:dyDescent="0.3">
      <c r="E135" s="3" t="s">
        <v>94</v>
      </c>
      <c r="F135" s="3" t="s">
        <v>279</v>
      </c>
      <c r="G135" s="3" t="s">
        <v>166</v>
      </c>
      <c r="L135" s="3" t="s">
        <v>231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60">
        <f>AG124*Inp_BPI!$R$59+((1-AG124)*Inp_BPI!$R$60)</f>
        <v>0.49256523509262334</v>
      </c>
      <c r="AH135" s="60">
        <f>AH124*Inp_BPI!$R$59+((1-AH124)*Inp_BPI!$R$60)</f>
        <v>0.49321217544709894</v>
      </c>
      <c r="AI135" s="60">
        <f>AI124*Inp_BPI!$R$59+((1-AI124)*Inp_BPI!$R$60)</f>
        <v>0.49321054181938084</v>
      </c>
      <c r="AJ135" s="60">
        <f>AJ124*Inp_BPI!$R$59+((1-AJ124)*Inp_BPI!$R$60)</f>
        <v>0.49239357449227966</v>
      </c>
      <c r="AK135" s="60">
        <f>AK124*Inp_BPI!$R$59+((1-AK124)*Inp_BPI!$R$60)</f>
        <v>0.4916131984150422</v>
      </c>
      <c r="AM135" s="46"/>
      <c r="AN135" s="46"/>
      <c r="AO135" s="60">
        <f>AO124*Inp_BPI!$R$59+((1-AO124)*Inp_BPI!$R$60)</f>
        <v>0.49262019123409939</v>
      </c>
      <c r="AQ135" s="46"/>
      <c r="AR135" s="46"/>
      <c r="AS135" s="46"/>
    </row>
    <row r="136" spans="3:61" x14ac:dyDescent="0.3">
      <c r="E136" s="3" t="s">
        <v>97</v>
      </c>
      <c r="F136" s="3" t="s">
        <v>279</v>
      </c>
      <c r="G136" s="3" t="s">
        <v>166</v>
      </c>
      <c r="L136" s="3" t="s">
        <v>231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60">
        <f>AG125*Inp_BPI!$R$59+((1-AG125)*Inp_BPI!$R$60)</f>
        <v>0.49342508799765256</v>
      </c>
      <c r="AH136" s="60">
        <f>AH125*Inp_BPI!$R$59+((1-AH125)*Inp_BPI!$R$60)</f>
        <v>0.49897175460803761</v>
      </c>
      <c r="AI136" s="60">
        <f>AI125*Inp_BPI!$R$59+((1-AI125)*Inp_BPI!$R$60)</f>
        <v>0.49897700967873893</v>
      </c>
      <c r="AJ136" s="60">
        <f>AJ125*Inp_BPI!$R$59+((1-AJ125)*Inp_BPI!$R$60)</f>
        <v>0.49896078537883176</v>
      </c>
      <c r="AK136" s="60">
        <f>AK125*Inp_BPI!$R$59+((1-AK125)*Inp_BPI!$R$60)</f>
        <v>0.49893716498910112</v>
      </c>
      <c r="AM136" s="46"/>
      <c r="AN136" s="46"/>
      <c r="AO136" s="60">
        <f>AO125*Inp_BPI!$R$59+((1-AO125)*Inp_BPI!$R$60)</f>
        <v>0.49786959067417719</v>
      </c>
      <c r="AQ136" s="46"/>
      <c r="AR136" s="46"/>
      <c r="AS136" s="46"/>
    </row>
    <row r="137" spans="3:61" x14ac:dyDescent="0.3">
      <c r="E137" s="3" t="s">
        <v>90</v>
      </c>
      <c r="F137" s="3" t="s">
        <v>279</v>
      </c>
      <c r="G137" s="3" t="s">
        <v>166</v>
      </c>
      <c r="L137" s="3" t="s">
        <v>231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60">
        <f>AG126*Inp_BPI!$R$59+((1-AG126)*Inp_BPI!$R$60)</f>
        <v>0.49672245627011391</v>
      </c>
      <c r="AH137" s="60">
        <f>AH126*Inp_BPI!$R$59+((1-AH126)*Inp_BPI!$R$60)</f>
        <v>0.48700799700743869</v>
      </c>
      <c r="AI137" s="60">
        <f>AI126*Inp_BPI!$R$59+((1-AI126)*Inp_BPI!$R$60)</f>
        <v>0.49803821166800011</v>
      </c>
      <c r="AJ137" s="60">
        <f>AJ126*Inp_BPI!$R$59+((1-AJ126)*Inp_BPI!$R$60)</f>
        <v>0.5</v>
      </c>
      <c r="AK137" s="60">
        <f>AK126*Inp_BPI!$R$59+((1-AK126)*Inp_BPI!$R$60)</f>
        <v>0.5</v>
      </c>
      <c r="AM137" s="46"/>
      <c r="AN137" s="46"/>
      <c r="AO137" s="60">
        <f>AO126*Inp_BPI!$R$59+((1-AO126)*Inp_BPI!$R$60)</f>
        <v>0.49627030467057526</v>
      </c>
      <c r="AQ137" s="46"/>
      <c r="AR137" s="46"/>
      <c r="AS137" s="46"/>
    </row>
    <row r="139" spans="3:61" x14ac:dyDescent="0.3">
      <c r="C139" s="11" t="s">
        <v>260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44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</row>
    <row r="141" spans="3:61" x14ac:dyDescent="0.3">
      <c r="E141" s="3" t="s">
        <v>81</v>
      </c>
      <c r="F141" s="3" t="s">
        <v>280</v>
      </c>
      <c r="G141" s="3" t="s">
        <v>166</v>
      </c>
      <c r="L141" s="3" t="s">
        <v>158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SUM(AG14,AG61)-SUM(AG75,AG97)</f>
        <v>0.9431840070192834</v>
      </c>
      <c r="AH141" s="18">
        <f t="shared" ref="AH141:AK142" si="14">SUM(AH14,AH61)-SUM(AH75,AH97)</f>
        <v>3.2074933042910061</v>
      </c>
      <c r="AI141" s="18">
        <f t="shared" si="14"/>
        <v>1.7608829347373671</v>
      </c>
      <c r="AJ141" s="18">
        <f t="shared" si="14"/>
        <v>0.79960117525592977</v>
      </c>
      <c r="AK141" s="18">
        <f t="shared" si="14"/>
        <v>0.81697283990411051</v>
      </c>
      <c r="AM141" s="46"/>
      <c r="AN141" s="46"/>
      <c r="AO141" s="18">
        <f t="shared" ref="AO141:AO148" si="15">SUM(AG141:AK141)</f>
        <v>7.5281342612076969</v>
      </c>
      <c r="AQ141" s="46"/>
      <c r="AR141" s="46"/>
      <c r="AS141" s="46"/>
    </row>
    <row r="142" spans="3:61" x14ac:dyDescent="0.3">
      <c r="E142" s="3" t="s">
        <v>83</v>
      </c>
      <c r="F142" s="3" t="s">
        <v>280</v>
      </c>
      <c r="G142" s="3" t="s">
        <v>166</v>
      </c>
      <c r="L142" s="3" t="s">
        <v>158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SUM(AG15,AG62)-SUM(AG76,AG98)</f>
        <v>11.487539740581752</v>
      </c>
      <c r="AH142" s="18">
        <f t="shared" si="14"/>
        <v>11.286170425436723</v>
      </c>
      <c r="AI142" s="18">
        <f t="shared" si="14"/>
        <v>12.282718428288462</v>
      </c>
      <c r="AJ142" s="18">
        <f t="shared" si="14"/>
        <v>8.8400418675807089</v>
      </c>
      <c r="AK142" s="18">
        <f t="shared" si="14"/>
        <v>4.818181392799346</v>
      </c>
      <c r="AM142" s="46"/>
      <c r="AN142" s="46"/>
      <c r="AO142" s="18">
        <f t="shared" si="15"/>
        <v>48.714651854686991</v>
      </c>
      <c r="AQ142" s="46"/>
      <c r="AR142" s="46"/>
      <c r="AS142" s="46"/>
    </row>
    <row r="143" spans="3:61" x14ac:dyDescent="0.3">
      <c r="E143" s="3" t="s">
        <v>86</v>
      </c>
      <c r="F143" s="3" t="s">
        <v>280</v>
      </c>
      <c r="G143" s="3" t="s">
        <v>166</v>
      </c>
      <c r="L143" s="3" t="s">
        <v>158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 t="shared" ref="AG143:AK148" si="16">SUM(AG16,AG63)-SUM(AG77,AG99)</f>
        <v>0.86251297337705068</v>
      </c>
      <c r="AH143" s="18">
        <f t="shared" si="16"/>
        <v>4.4842158675640746</v>
      </c>
      <c r="AI143" s="18">
        <f t="shared" si="16"/>
        <v>4.0292685374799078</v>
      </c>
      <c r="AJ143" s="18">
        <f t="shared" si="16"/>
        <v>2.7713238936041762</v>
      </c>
      <c r="AK143" s="18">
        <f t="shared" si="16"/>
        <v>2.3543639085858103E-2</v>
      </c>
      <c r="AM143" s="46"/>
      <c r="AN143" s="46"/>
      <c r="AO143" s="18">
        <f t="shared" si="15"/>
        <v>12.170864911111067</v>
      </c>
      <c r="AQ143" s="46"/>
      <c r="AR143" s="46"/>
      <c r="AS143" s="46"/>
    </row>
    <row r="144" spans="3:61" x14ac:dyDescent="0.3">
      <c r="E144" s="3" t="s">
        <v>89</v>
      </c>
      <c r="F144" s="3" t="s">
        <v>280</v>
      </c>
      <c r="G144" s="3" t="s">
        <v>166</v>
      </c>
      <c r="L144" s="3" t="s">
        <v>158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 t="shared" si="16"/>
        <v>1.453937505757068</v>
      </c>
      <c r="AH144" s="18">
        <f t="shared" si="16"/>
        <v>0.64858925631887132</v>
      </c>
      <c r="AI144" s="18">
        <f t="shared" si="16"/>
        <v>0.6201142972634841</v>
      </c>
      <c r="AJ144" s="18">
        <f t="shared" si="16"/>
        <v>1.065855167204802</v>
      </c>
      <c r="AK144" s="18">
        <f t="shared" si="16"/>
        <v>0.29871329007332292</v>
      </c>
      <c r="AM144" s="46"/>
      <c r="AN144" s="46"/>
      <c r="AO144" s="18">
        <f t="shared" si="15"/>
        <v>4.0872095166175484</v>
      </c>
      <c r="AQ144" s="46"/>
      <c r="AR144" s="46"/>
      <c r="AS144" s="46"/>
    </row>
    <row r="145" spans="3:61" x14ac:dyDescent="0.3">
      <c r="E145" s="3" t="s">
        <v>84</v>
      </c>
      <c r="F145" s="3" t="s">
        <v>280</v>
      </c>
      <c r="G145" s="3" t="s">
        <v>166</v>
      </c>
      <c r="L145" s="3" t="s">
        <v>158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 t="shared" si="16"/>
        <v>5.5225352361496221</v>
      </c>
      <c r="AH145" s="18">
        <f t="shared" si="16"/>
        <v>5.5668668641638419</v>
      </c>
      <c r="AI145" s="18">
        <f t="shared" si="16"/>
        <v>0.15594441979519047</v>
      </c>
      <c r="AJ145" s="18">
        <f t="shared" si="16"/>
        <v>0.19542152743235874</v>
      </c>
      <c r="AK145" s="18">
        <f t="shared" si="16"/>
        <v>0.23509701249483328</v>
      </c>
      <c r="AM145" s="46"/>
      <c r="AN145" s="46"/>
      <c r="AO145" s="18">
        <f t="shared" si="15"/>
        <v>11.675865060035846</v>
      </c>
      <c r="AQ145" s="46"/>
      <c r="AR145" s="46"/>
      <c r="AS145" s="46"/>
    </row>
    <row r="146" spans="3:61" x14ac:dyDescent="0.3">
      <c r="E146" s="3" t="s">
        <v>94</v>
      </c>
      <c r="F146" s="3" t="s">
        <v>280</v>
      </c>
      <c r="G146" s="3" t="s">
        <v>166</v>
      </c>
      <c r="L146" s="3" t="s">
        <v>158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 t="shared" si="16"/>
        <v>3.9564654806405599</v>
      </c>
      <c r="AH146" s="18">
        <f t="shared" si="16"/>
        <v>3.8497077562674633</v>
      </c>
      <c r="AI146" s="18">
        <f t="shared" si="16"/>
        <v>3.2786753699645885</v>
      </c>
      <c r="AJ146" s="18">
        <f t="shared" si="16"/>
        <v>3.5362473033875972</v>
      </c>
      <c r="AK146" s="18">
        <f t="shared" si="16"/>
        <v>3.7585111398755373</v>
      </c>
      <c r="AM146" s="46"/>
      <c r="AN146" s="46"/>
      <c r="AO146" s="18">
        <f t="shared" si="15"/>
        <v>18.379607050135746</v>
      </c>
      <c r="AQ146" s="46"/>
      <c r="AR146" s="46"/>
      <c r="AS146" s="46"/>
    </row>
    <row r="147" spans="3:61" x14ac:dyDescent="0.3">
      <c r="E147" s="3" t="s">
        <v>97</v>
      </c>
      <c r="F147" s="3" t="s">
        <v>280</v>
      </c>
      <c r="G147" s="3" t="s">
        <v>166</v>
      </c>
      <c r="L147" s="3" t="s">
        <v>158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 t="shared" si="16"/>
        <v>6.1192647913432552</v>
      </c>
      <c r="AH147" s="18">
        <f t="shared" si="16"/>
        <v>1.221343377575522</v>
      </c>
      <c r="AI147" s="18">
        <f t="shared" si="16"/>
        <v>2.536180262165999E-2</v>
      </c>
      <c r="AJ147" s="18">
        <f t="shared" si="16"/>
        <v>3.2703660697620762E-2</v>
      </c>
      <c r="AK147" s="18">
        <f t="shared" si="16"/>
        <v>4.0389375447546172E-2</v>
      </c>
      <c r="AM147" s="46"/>
      <c r="AN147" s="46"/>
      <c r="AO147" s="18">
        <f t="shared" si="15"/>
        <v>7.4390630076856041</v>
      </c>
      <c r="AQ147" s="46"/>
      <c r="AR147" s="46"/>
      <c r="AS147" s="46"/>
    </row>
    <row r="148" spans="3:61" x14ac:dyDescent="0.3">
      <c r="E148" s="3" t="s">
        <v>90</v>
      </c>
      <c r="F148" s="3" t="s">
        <v>280</v>
      </c>
      <c r="G148" s="3" t="s">
        <v>166</v>
      </c>
      <c r="L148" s="3" t="s">
        <v>158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 t="shared" si="16"/>
        <v>2.3869147630213092</v>
      </c>
      <c r="AH148" s="18">
        <f t="shared" si="16"/>
        <v>9.3522426553452931</v>
      </c>
      <c r="AI148" s="18">
        <f t="shared" si="16"/>
        <v>1.339431056403896</v>
      </c>
      <c r="AJ148" s="18">
        <f t="shared" si="16"/>
        <v>0</v>
      </c>
      <c r="AK148" s="18">
        <f t="shared" si="16"/>
        <v>0</v>
      </c>
      <c r="AM148" s="46"/>
      <c r="AN148" s="46"/>
      <c r="AO148" s="18">
        <f t="shared" si="15"/>
        <v>13.078588474770498</v>
      </c>
      <c r="AQ148" s="46"/>
      <c r="AR148" s="46"/>
      <c r="AS148" s="46"/>
    </row>
    <row r="150" spans="3:61" x14ac:dyDescent="0.3">
      <c r="C150" s="11" t="s">
        <v>261</v>
      </c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44"/>
      <c r="AW150" s="11"/>
      <c r="AX150" s="11"/>
      <c r="AY150" s="11"/>
      <c r="AZ150" s="11"/>
      <c r="BA150" s="11"/>
      <c r="BB150" s="11"/>
      <c r="BC150" s="11"/>
      <c r="BD150" s="11"/>
      <c r="BE150" s="11"/>
      <c r="BF150" s="11"/>
      <c r="BG150" s="11"/>
      <c r="BH150" s="11"/>
      <c r="BI150" s="11"/>
    </row>
    <row r="152" spans="3:61" x14ac:dyDescent="0.3">
      <c r="E152" s="3" t="s">
        <v>81</v>
      </c>
      <c r="F152" s="3" t="s">
        <v>281</v>
      </c>
      <c r="G152" s="3" t="s">
        <v>166</v>
      </c>
      <c r="L152" s="3" t="s">
        <v>158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SUM(AG25,AG50)-SUM(AG86,AG108)</f>
        <v>1.0010851983576003</v>
      </c>
      <c r="AH152" s="18">
        <f t="shared" ref="AH152:AK153" si="17">SUM(AH25,AH50)-SUM(AH86,AH108)</f>
        <v>3.4191725507656656</v>
      </c>
      <c r="AI152" s="18">
        <f t="shared" si="17"/>
        <v>1.9104302125493291</v>
      </c>
      <c r="AJ152" s="18">
        <f t="shared" si="17"/>
        <v>0.95540120624059455</v>
      </c>
      <c r="AK152" s="18">
        <f t="shared" si="17"/>
        <v>0.88980247028621307</v>
      </c>
      <c r="AM152" s="46"/>
      <c r="AN152" s="46"/>
      <c r="AO152" s="18">
        <f t="shared" ref="AO152:AO159" si="18">SUM(AG152:AK152)</f>
        <v>8.1758916381994027</v>
      </c>
      <c r="AQ152" s="46"/>
      <c r="AR152" s="46"/>
      <c r="AS152" s="46"/>
    </row>
    <row r="153" spans="3:61" x14ac:dyDescent="0.3">
      <c r="E153" s="3" t="s">
        <v>83</v>
      </c>
      <c r="F153" s="3" t="s">
        <v>281</v>
      </c>
      <c r="G153" s="3" t="s">
        <v>166</v>
      </c>
      <c r="L153" s="3" t="s">
        <v>158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SUM(AG26,AG51)-SUM(AG87,AG109)</f>
        <v>11.487539740581724</v>
      </c>
      <c r="AH153" s="18">
        <f t="shared" si="17"/>
        <v>11.286170425436751</v>
      </c>
      <c r="AI153" s="18">
        <f t="shared" si="17"/>
        <v>12.282718428288433</v>
      </c>
      <c r="AJ153" s="18">
        <f t="shared" si="17"/>
        <v>8.8400418675807373</v>
      </c>
      <c r="AK153" s="18">
        <f t="shared" si="17"/>
        <v>4.8181813927993744</v>
      </c>
      <c r="AM153" s="46"/>
      <c r="AN153" s="46"/>
      <c r="AO153" s="18">
        <f t="shared" si="18"/>
        <v>48.71465185468702</v>
      </c>
      <c r="AQ153" s="46"/>
      <c r="AR153" s="46"/>
      <c r="AS153" s="46"/>
    </row>
    <row r="154" spans="3:61" x14ac:dyDescent="0.3">
      <c r="E154" s="3" t="s">
        <v>86</v>
      </c>
      <c r="F154" s="3" t="s">
        <v>281</v>
      </c>
      <c r="G154" s="3" t="s">
        <v>166</v>
      </c>
      <c r="L154" s="3" t="s">
        <v>158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 t="shared" ref="AG154:AK159" si="19">SUM(AG27,AG52)-SUM(AG88,AG110)</f>
        <v>0.87802134124450504</v>
      </c>
      <c r="AH154" s="18">
        <f t="shared" si="19"/>
        <v>4.6084224493609156</v>
      </c>
      <c r="AI154" s="18">
        <f t="shared" si="19"/>
        <v>4.1555745692540427</v>
      </c>
      <c r="AJ154" s="18">
        <f t="shared" si="19"/>
        <v>2.8650545381930783</v>
      </c>
      <c r="AK154" s="18">
        <f t="shared" si="19"/>
        <v>2.8103671071534109E-2</v>
      </c>
      <c r="AM154" s="46"/>
      <c r="AN154" s="46"/>
      <c r="AO154" s="18">
        <f t="shared" si="18"/>
        <v>12.535176569124076</v>
      </c>
      <c r="AQ154" s="46"/>
      <c r="AR154" s="46"/>
      <c r="AS154" s="46"/>
    </row>
    <row r="155" spans="3:61" x14ac:dyDescent="0.3">
      <c r="E155" s="3" t="s">
        <v>89</v>
      </c>
      <c r="F155" s="3" t="s">
        <v>281</v>
      </c>
      <c r="G155" s="3" t="s">
        <v>166</v>
      </c>
      <c r="L155" s="3" t="s">
        <v>158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 t="shared" si="19"/>
        <v>1.4696550594454436</v>
      </c>
      <c r="AH155" s="18">
        <f t="shared" si="19"/>
        <v>0.77648943245867486</v>
      </c>
      <c r="AI155" s="18">
        <f t="shared" si="19"/>
        <v>0.70650923467209736</v>
      </c>
      <c r="AJ155" s="18">
        <f t="shared" si="19"/>
        <v>1.1329518042983011</v>
      </c>
      <c r="AK155" s="18">
        <f t="shared" si="19"/>
        <v>0.35656934844701027</v>
      </c>
      <c r="AM155" s="46"/>
      <c r="AN155" s="46"/>
      <c r="AO155" s="18">
        <f t="shared" si="18"/>
        <v>4.4421748793215272</v>
      </c>
      <c r="AQ155" s="46"/>
      <c r="AR155" s="46"/>
      <c r="AS155" s="46"/>
    </row>
    <row r="156" spans="3:61" x14ac:dyDescent="0.3">
      <c r="E156" s="3" t="s">
        <v>84</v>
      </c>
      <c r="F156" s="3" t="s">
        <v>281</v>
      </c>
      <c r="G156" s="3" t="s">
        <v>166</v>
      </c>
      <c r="L156" s="3" t="s">
        <v>158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8">
        <f t="shared" si="19"/>
        <v>7.8785889245220915</v>
      </c>
      <c r="AH156" s="18">
        <f t="shared" si="19"/>
        <v>7.9181798236403154</v>
      </c>
      <c r="AI156" s="18">
        <f t="shared" si="19"/>
        <v>7.8559444197951791</v>
      </c>
      <c r="AJ156" s="18">
        <f t="shared" si="19"/>
        <v>7.8954215274323474</v>
      </c>
      <c r="AK156" s="18">
        <f t="shared" si="19"/>
        <v>7.9350970124948219</v>
      </c>
      <c r="AM156" s="46"/>
      <c r="AN156" s="46"/>
      <c r="AO156" s="18">
        <f t="shared" si="18"/>
        <v>39.483231707884755</v>
      </c>
      <c r="AQ156" s="46"/>
      <c r="AR156" s="46"/>
      <c r="AS156" s="46"/>
    </row>
    <row r="157" spans="3:61" x14ac:dyDescent="0.3">
      <c r="E157" s="3" t="s">
        <v>94</v>
      </c>
      <c r="F157" s="3" t="s">
        <v>281</v>
      </c>
      <c r="G157" s="3" t="s">
        <v>166</v>
      </c>
      <c r="L157" s="3" t="s">
        <v>158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8">
        <f t="shared" si="19"/>
        <v>4.1497588836405441</v>
      </c>
      <c r="AH157" s="18">
        <f t="shared" si="19"/>
        <v>4.0331675412674599</v>
      </c>
      <c r="AI157" s="18">
        <f t="shared" si="19"/>
        <v>4.0018807493714803</v>
      </c>
      <c r="AJ157" s="18">
        <f t="shared" si="19"/>
        <v>4.2741023812497758</v>
      </c>
      <c r="AK157" s="18">
        <f t="shared" si="19"/>
        <v>4.5115770333703722</v>
      </c>
      <c r="AM157" s="46"/>
      <c r="AN157" s="46"/>
      <c r="AO157" s="18">
        <f t="shared" si="18"/>
        <v>20.970486588899632</v>
      </c>
      <c r="AQ157" s="46"/>
      <c r="AR157" s="46"/>
      <c r="AS157" s="46"/>
    </row>
    <row r="158" spans="3:61" x14ac:dyDescent="0.3">
      <c r="E158" s="3" t="s">
        <v>97</v>
      </c>
      <c r="F158" s="3" t="s">
        <v>281</v>
      </c>
      <c r="G158" s="3" t="s">
        <v>166</v>
      </c>
      <c r="L158" s="3" t="s">
        <v>158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8">
        <f t="shared" si="19"/>
        <v>7.6192647913432552</v>
      </c>
      <c r="AH158" s="18">
        <f t="shared" si="19"/>
        <v>1.221343377575522</v>
      </c>
      <c r="AI158" s="18">
        <f t="shared" si="19"/>
        <v>1.2208606109546167</v>
      </c>
      <c r="AJ158" s="18">
        <f t="shared" si="19"/>
        <v>1.2231692248045647</v>
      </c>
      <c r="AK158" s="18">
        <f t="shared" si="19"/>
        <v>1.229865557727635</v>
      </c>
      <c r="AM158" s="46"/>
      <c r="AN158" s="46"/>
      <c r="AO158" s="18">
        <f t="shared" si="18"/>
        <v>12.514503562405594</v>
      </c>
      <c r="AQ158" s="46"/>
      <c r="AR158" s="46"/>
      <c r="AS158" s="46"/>
    </row>
    <row r="159" spans="3:61" x14ac:dyDescent="0.3">
      <c r="E159" s="3" t="s">
        <v>90</v>
      </c>
      <c r="F159" s="3" t="s">
        <v>281</v>
      </c>
      <c r="G159" s="3" t="s">
        <v>166</v>
      </c>
      <c r="L159" s="3" t="s">
        <v>158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8">
        <f t="shared" si="19"/>
        <v>2.3869147630213092</v>
      </c>
      <c r="AH159" s="18">
        <f t="shared" si="19"/>
        <v>9.3522426553452931</v>
      </c>
      <c r="AI159" s="18">
        <f t="shared" si="19"/>
        <v>1.3394310564039245</v>
      </c>
      <c r="AJ159" s="18">
        <f t="shared" si="19"/>
        <v>0</v>
      </c>
      <c r="AK159" s="18">
        <f t="shared" si="19"/>
        <v>0</v>
      </c>
      <c r="AM159" s="46"/>
      <c r="AN159" s="46"/>
      <c r="AO159" s="18">
        <f t="shared" si="18"/>
        <v>13.078588474770527</v>
      </c>
      <c r="AQ159" s="46"/>
      <c r="AR159" s="46"/>
      <c r="AS159" s="46"/>
    </row>
    <row r="161" spans="3:61" x14ac:dyDescent="0.3">
      <c r="C161" s="11" t="s">
        <v>262</v>
      </c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44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</row>
    <row r="163" spans="3:61" x14ac:dyDescent="0.3">
      <c r="E163" s="3" t="s">
        <v>81</v>
      </c>
      <c r="F163" s="3" t="s">
        <v>282</v>
      </c>
      <c r="G163" s="3" t="s">
        <v>166</v>
      </c>
      <c r="L163" s="3" t="s">
        <v>158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8">
        <f>SUM(AG86,AG108)-SUM(AG75,AG97)</f>
        <v>6.50413071401357</v>
      </c>
      <c r="AH163" s="18">
        <f t="shared" ref="AH163:AK163" si="20">SUM(AH86,AH108)-SUM(AH75,AH97)</f>
        <v>6.5371758888401246</v>
      </c>
      <c r="AI163" s="18">
        <f t="shared" si="20"/>
        <v>10.101242376778259</v>
      </c>
      <c r="AJ163" s="18">
        <f t="shared" si="20"/>
        <v>11.110401620576283</v>
      </c>
      <c r="AK163" s="18">
        <f t="shared" si="20"/>
        <v>11.661808750832904</v>
      </c>
      <c r="AM163" s="46"/>
      <c r="AN163" s="46"/>
      <c r="AO163" s="18">
        <f t="shared" ref="AO163:AO170" si="21">SUM(AG163:AK163)</f>
        <v>45.914759351041141</v>
      </c>
      <c r="AQ163" s="46"/>
      <c r="AR163" s="46"/>
      <c r="AS163" s="46"/>
    </row>
    <row r="164" spans="3:61" x14ac:dyDescent="0.3">
      <c r="E164" s="3" t="s">
        <v>83</v>
      </c>
      <c r="F164" s="3" t="s">
        <v>282</v>
      </c>
      <c r="G164" s="3" t="s">
        <v>166</v>
      </c>
      <c r="L164" s="3" t="s">
        <v>158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 t="shared" ref="AG164:AK170" si="22">SUM(AG87,AG109)-SUM(AG76,AG98)</f>
        <v>37.987182104512016</v>
      </c>
      <c r="AH164" s="18">
        <f t="shared" si="22"/>
        <v>36.579661726725675</v>
      </c>
      <c r="AI164" s="18">
        <f t="shared" si="22"/>
        <v>37.961908181545851</v>
      </c>
      <c r="AJ164" s="18">
        <f t="shared" si="22"/>
        <v>37.880813097445667</v>
      </c>
      <c r="AK164" s="18">
        <f t="shared" si="22"/>
        <v>37.267162010903235</v>
      </c>
      <c r="AM164" s="46"/>
      <c r="AN164" s="46"/>
      <c r="AO164" s="18">
        <f t="shared" si="21"/>
        <v>187.67672712113244</v>
      </c>
      <c r="AQ164" s="46"/>
      <c r="AR164" s="46"/>
      <c r="AS164" s="46"/>
    </row>
    <row r="165" spans="3:61" x14ac:dyDescent="0.3">
      <c r="E165" s="3" t="s">
        <v>86</v>
      </c>
      <c r="F165" s="3" t="s">
        <v>282</v>
      </c>
      <c r="G165" s="3" t="s">
        <v>166</v>
      </c>
      <c r="L165" s="3" t="s">
        <v>158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8">
        <f t="shared" si="22"/>
        <v>18.425564199867893</v>
      </c>
      <c r="AH165" s="18">
        <f t="shared" si="22"/>
        <v>18.829902193173893</v>
      </c>
      <c r="AI165" s="18">
        <f t="shared" si="22"/>
        <v>19.6213486471473</v>
      </c>
      <c r="AJ165" s="18">
        <f t="shared" si="22"/>
        <v>21.246723181787473</v>
      </c>
      <c r="AK165" s="18">
        <f t="shared" si="22"/>
        <v>21.792362513589467</v>
      </c>
      <c r="AM165" s="46"/>
      <c r="AN165" s="46"/>
      <c r="AO165" s="18">
        <f t="shared" si="21"/>
        <v>99.915900735566026</v>
      </c>
      <c r="AQ165" s="46"/>
      <c r="AR165" s="46"/>
      <c r="AS165" s="46"/>
    </row>
    <row r="166" spans="3:61" x14ac:dyDescent="0.3">
      <c r="E166" s="3" t="s">
        <v>89</v>
      </c>
      <c r="F166" s="3" t="s">
        <v>282</v>
      </c>
      <c r="G166" s="3" t="s">
        <v>166</v>
      </c>
      <c r="L166" s="3" t="s">
        <v>158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8">
        <f t="shared" si="22"/>
        <v>6.8198409330716743</v>
      </c>
      <c r="AH166" s="18">
        <f t="shared" si="22"/>
        <v>7.7940637236704049</v>
      </c>
      <c r="AI166" s="18">
        <f t="shared" si="22"/>
        <v>5.9484028221755523</v>
      </c>
      <c r="AJ166" s="18">
        <f t="shared" si="22"/>
        <v>8.1189178144063305</v>
      </c>
      <c r="AK166" s="18">
        <f t="shared" si="22"/>
        <v>8.8255802284053573</v>
      </c>
      <c r="AM166" s="46"/>
      <c r="AN166" s="46"/>
      <c r="AO166" s="18">
        <f t="shared" si="21"/>
        <v>37.506805521729319</v>
      </c>
      <c r="AQ166" s="46"/>
      <c r="AR166" s="46"/>
      <c r="AS166" s="46"/>
    </row>
    <row r="167" spans="3:61" x14ac:dyDescent="0.3">
      <c r="E167" s="3" t="s">
        <v>84</v>
      </c>
      <c r="F167" s="3" t="s">
        <v>282</v>
      </c>
      <c r="G167" s="3" t="s">
        <v>166</v>
      </c>
      <c r="L167" s="3" t="s">
        <v>158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8">
        <f t="shared" si="22"/>
        <v>-6.8794140773405275</v>
      </c>
      <c r="AH167" s="18">
        <f t="shared" si="22"/>
        <v>-2.4423667386299996</v>
      </c>
      <c r="AI167" s="18">
        <f t="shared" si="22"/>
        <v>-0.53509447205226479</v>
      </c>
      <c r="AJ167" s="18">
        <f t="shared" si="22"/>
        <v>-0.71456828907980707</v>
      </c>
      <c r="AK167" s="18">
        <f t="shared" si="22"/>
        <v>-0.50485617781626502</v>
      </c>
      <c r="AM167" s="46"/>
      <c r="AN167" s="46"/>
      <c r="AO167" s="18">
        <f t="shared" si="21"/>
        <v>-11.076299754918864</v>
      </c>
      <c r="AQ167" s="46"/>
      <c r="AR167" s="46"/>
      <c r="AS167" s="46"/>
    </row>
    <row r="168" spans="3:61" x14ac:dyDescent="0.3">
      <c r="E168" s="3" t="s">
        <v>94</v>
      </c>
      <c r="F168" s="3" t="s">
        <v>282</v>
      </c>
      <c r="G168" s="3" t="s">
        <v>166</v>
      </c>
      <c r="L168" s="3" t="s">
        <v>158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8">
        <f t="shared" si="22"/>
        <v>9.9982969575155209</v>
      </c>
      <c r="AH168" s="18">
        <f t="shared" si="22"/>
        <v>7.7287525208832619</v>
      </c>
      <c r="AI168" s="18">
        <f t="shared" si="22"/>
        <v>10.209042572077635</v>
      </c>
      <c r="AJ168" s="18">
        <f t="shared" si="22"/>
        <v>11.070652128387678</v>
      </c>
      <c r="AK168" s="18">
        <f t="shared" si="22"/>
        <v>8.4088197395493864</v>
      </c>
      <c r="AM168" s="46"/>
      <c r="AN168" s="46"/>
      <c r="AO168" s="18">
        <f t="shared" si="21"/>
        <v>47.415563918413483</v>
      </c>
      <c r="AQ168" s="46"/>
      <c r="AR168" s="46"/>
      <c r="AS168" s="46"/>
    </row>
    <row r="169" spans="3:61" x14ac:dyDescent="0.3">
      <c r="E169" s="3" t="s">
        <v>97</v>
      </c>
      <c r="F169" s="3" t="s">
        <v>282</v>
      </c>
      <c r="G169" s="3" t="s">
        <v>166</v>
      </c>
      <c r="L169" s="3" t="s">
        <v>158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8">
        <f t="shared" si="22"/>
        <v>43.309024526945905</v>
      </c>
      <c r="AH169" s="18">
        <f t="shared" si="22"/>
        <v>45.480967969914502</v>
      </c>
      <c r="AI169" s="18">
        <f t="shared" si="22"/>
        <v>44.08413210580278</v>
      </c>
      <c r="AJ169" s="18">
        <f t="shared" si="22"/>
        <v>48.914344689263942</v>
      </c>
      <c r="AK169" s="18">
        <f t="shared" si="22"/>
        <v>46.625507253954254</v>
      </c>
      <c r="AM169" s="46"/>
      <c r="AN169" s="46"/>
      <c r="AO169" s="18">
        <f t="shared" si="21"/>
        <v>228.41397654588138</v>
      </c>
      <c r="AQ169" s="46"/>
      <c r="AR169" s="46"/>
      <c r="AS169" s="46"/>
    </row>
    <row r="170" spans="3:61" x14ac:dyDescent="0.3">
      <c r="E170" s="3" t="s">
        <v>90</v>
      </c>
      <c r="F170" s="3" t="s">
        <v>282</v>
      </c>
      <c r="G170" s="3" t="s">
        <v>166</v>
      </c>
      <c r="L170" s="3" t="s">
        <v>158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 t="shared" si="22"/>
        <v>3.0863566456541207</v>
      </c>
      <c r="AH170" s="18">
        <f>SUM(AH93,AH115)-SUM(AH82,AH104)</f>
        <v>2.8469005448041003</v>
      </c>
      <c r="AI170" s="18">
        <f t="shared" si="22"/>
        <v>2.4223576518379843</v>
      </c>
      <c r="AJ170" s="18">
        <f t="shared" si="22"/>
        <v>2.271285615104091</v>
      </c>
      <c r="AK170" s="18">
        <f t="shared" si="22"/>
        <v>3.03758415916937</v>
      </c>
      <c r="AM170" s="46"/>
      <c r="AN170" s="46"/>
      <c r="AO170" s="18">
        <f t="shared" si="21"/>
        <v>13.664484616569666</v>
      </c>
      <c r="AQ170" s="46"/>
      <c r="AR170" s="46"/>
      <c r="AS170" s="46"/>
    </row>
    <row r="172" spans="3:61" x14ac:dyDescent="0.3">
      <c r="C172" s="11" t="s">
        <v>263</v>
      </c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44"/>
      <c r="AW172" s="11"/>
      <c r="AX172" s="11"/>
      <c r="AY172" s="11"/>
      <c r="AZ172" s="11"/>
      <c r="BA172" s="11"/>
      <c r="BB172" s="11"/>
      <c r="BC172" s="11"/>
      <c r="BD172" s="11"/>
      <c r="BE172" s="11"/>
      <c r="BF172" s="11"/>
      <c r="BG172" s="11"/>
      <c r="BH172" s="11"/>
      <c r="BI172" s="11"/>
    </row>
    <row r="174" spans="3:61" x14ac:dyDescent="0.3">
      <c r="E174" s="3" t="s">
        <v>81</v>
      </c>
      <c r="F174" s="3" t="s">
        <v>283</v>
      </c>
      <c r="G174" s="3" t="s">
        <v>166</v>
      </c>
      <c r="L174" s="3" t="s">
        <v>158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AG152-AG141</f>
        <v>5.7901191338316949E-2</v>
      </c>
      <c r="AH174" s="18">
        <f t="shared" ref="AH174:AK174" si="23">AH152-AH141</f>
        <v>0.21167924647465952</v>
      </c>
      <c r="AI174" s="18">
        <f t="shared" si="23"/>
        <v>0.14954727781196198</v>
      </c>
      <c r="AJ174" s="18">
        <f t="shared" si="23"/>
        <v>0.15580003098466477</v>
      </c>
      <c r="AK174" s="18">
        <f t="shared" si="23"/>
        <v>7.282963038210255E-2</v>
      </c>
      <c r="AM174" s="46"/>
      <c r="AN174" s="46"/>
      <c r="AO174" s="18">
        <f t="shared" ref="AO174:AO181" si="24">SUM(AG174:AK174)</f>
        <v>0.64775737699170577</v>
      </c>
      <c r="AQ174" s="46"/>
      <c r="AR174" s="46"/>
      <c r="AS174" s="46"/>
    </row>
    <row r="175" spans="3:61" x14ac:dyDescent="0.3">
      <c r="E175" s="3" t="s">
        <v>83</v>
      </c>
      <c r="F175" s="3" t="s">
        <v>283</v>
      </c>
      <c r="G175" s="3" t="s">
        <v>166</v>
      </c>
      <c r="L175" s="3" t="s">
        <v>158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8">
        <f t="shared" ref="AG175:AK181" si="25">AG153-AG142</f>
        <v>-2.8421709430404007E-14</v>
      </c>
      <c r="AH175" s="18">
        <f t="shared" si="25"/>
        <v>2.8421709430404007E-14</v>
      </c>
      <c r="AI175" s="18">
        <f t="shared" si="25"/>
        <v>-2.8421709430404007E-14</v>
      </c>
      <c r="AJ175" s="18">
        <f t="shared" si="25"/>
        <v>2.8421709430404007E-14</v>
      </c>
      <c r="AK175" s="18">
        <f t="shared" si="25"/>
        <v>2.8421709430404007E-14</v>
      </c>
      <c r="AM175" s="46"/>
      <c r="AN175" s="46"/>
      <c r="AO175" s="18">
        <f t="shared" si="24"/>
        <v>2.8421709430404007E-14</v>
      </c>
      <c r="AQ175" s="46"/>
      <c r="AR175" s="46"/>
      <c r="AS175" s="46"/>
    </row>
    <row r="176" spans="3:61" x14ac:dyDescent="0.3">
      <c r="E176" s="3" t="s">
        <v>86</v>
      </c>
      <c r="F176" s="3" t="s">
        <v>283</v>
      </c>
      <c r="G176" s="3" t="s">
        <v>166</v>
      </c>
      <c r="L176" s="3" t="s">
        <v>158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 t="shared" si="25"/>
        <v>1.5508367867454353E-2</v>
      </c>
      <c r="AH176" s="18">
        <f t="shared" si="25"/>
        <v>0.12420658179684096</v>
      </c>
      <c r="AI176" s="18">
        <f t="shared" si="25"/>
        <v>0.12630603177413491</v>
      </c>
      <c r="AJ176" s="18">
        <f t="shared" si="25"/>
        <v>9.3730644588902123E-2</v>
      </c>
      <c r="AK176" s="18">
        <f t="shared" si="25"/>
        <v>4.5600319856760052E-3</v>
      </c>
      <c r="AM176" s="46"/>
      <c r="AN176" s="46"/>
      <c r="AO176" s="18">
        <f t="shared" si="24"/>
        <v>0.36431165801300835</v>
      </c>
      <c r="AQ176" s="46"/>
      <c r="AR176" s="46"/>
      <c r="AS176" s="46"/>
    </row>
    <row r="177" spans="3:61" x14ac:dyDescent="0.3">
      <c r="E177" s="3" t="s">
        <v>89</v>
      </c>
      <c r="F177" s="3" t="s">
        <v>283</v>
      </c>
      <c r="G177" s="3" t="s">
        <v>166</v>
      </c>
      <c r="L177" s="3" t="s">
        <v>158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 t="shared" si="25"/>
        <v>1.5717553688375574E-2</v>
      </c>
      <c r="AH177" s="18">
        <f t="shared" si="25"/>
        <v>0.12790017613980353</v>
      </c>
      <c r="AI177" s="18">
        <f t="shared" si="25"/>
        <v>8.6394937408613259E-2</v>
      </c>
      <c r="AJ177" s="18">
        <f t="shared" si="25"/>
        <v>6.7096637093499112E-2</v>
      </c>
      <c r="AK177" s="18">
        <f t="shared" si="25"/>
        <v>5.7856058373687347E-2</v>
      </c>
      <c r="AM177" s="46"/>
      <c r="AN177" s="46"/>
      <c r="AO177" s="18">
        <f t="shared" si="24"/>
        <v>0.35496536270397883</v>
      </c>
      <c r="AQ177" s="46"/>
      <c r="AR177" s="46"/>
      <c r="AS177" s="46"/>
    </row>
    <row r="178" spans="3:61" x14ac:dyDescent="0.3">
      <c r="E178" s="3" t="s">
        <v>84</v>
      </c>
      <c r="F178" s="3" t="s">
        <v>283</v>
      </c>
      <c r="G178" s="3" t="s">
        <v>166</v>
      </c>
      <c r="L178" s="3" t="s">
        <v>158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 t="shared" si="25"/>
        <v>2.3560536883724694</v>
      </c>
      <c r="AH178" s="18">
        <f t="shared" si="25"/>
        <v>2.3513129594764735</v>
      </c>
      <c r="AI178" s="18">
        <f t="shared" si="25"/>
        <v>7.6999999999999886</v>
      </c>
      <c r="AJ178" s="18">
        <f t="shared" si="25"/>
        <v>7.6999999999999886</v>
      </c>
      <c r="AK178" s="18">
        <f t="shared" si="25"/>
        <v>7.6999999999999886</v>
      </c>
      <c r="AM178" s="46"/>
      <c r="AN178" s="46"/>
      <c r="AO178" s="18">
        <f t="shared" si="24"/>
        <v>27.807366647848909</v>
      </c>
      <c r="AQ178" s="46"/>
      <c r="AR178" s="46"/>
      <c r="AS178" s="46"/>
    </row>
    <row r="179" spans="3:61" x14ac:dyDescent="0.3">
      <c r="E179" s="3" t="s">
        <v>94</v>
      </c>
      <c r="F179" s="3" t="s">
        <v>283</v>
      </c>
      <c r="G179" s="3" t="s">
        <v>166</v>
      </c>
      <c r="L179" s="3" t="s">
        <v>158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 t="shared" si="25"/>
        <v>0.19329340299998421</v>
      </c>
      <c r="AH179" s="18">
        <f t="shared" si="25"/>
        <v>0.1834597849999966</v>
      </c>
      <c r="AI179" s="18">
        <f t="shared" si="25"/>
        <v>0.72320537940689178</v>
      </c>
      <c r="AJ179" s="18">
        <f t="shared" si="25"/>
        <v>0.73785507786217863</v>
      </c>
      <c r="AK179" s="18">
        <f t="shared" si="25"/>
        <v>0.75306589349483488</v>
      </c>
      <c r="AM179" s="46"/>
      <c r="AN179" s="46"/>
      <c r="AO179" s="18">
        <f t="shared" si="24"/>
        <v>2.5908795387638861</v>
      </c>
      <c r="AQ179" s="46"/>
      <c r="AR179" s="46"/>
      <c r="AS179" s="46"/>
    </row>
    <row r="180" spans="3:61" x14ac:dyDescent="0.3">
      <c r="E180" s="3" t="s">
        <v>97</v>
      </c>
      <c r="F180" s="3" t="s">
        <v>283</v>
      </c>
      <c r="G180" s="3" t="s">
        <v>166</v>
      </c>
      <c r="L180" s="3" t="s">
        <v>158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 t="shared" si="25"/>
        <v>1.5</v>
      </c>
      <c r="AH180" s="18">
        <f t="shared" si="25"/>
        <v>0</v>
      </c>
      <c r="AI180" s="18">
        <f t="shared" si="25"/>
        <v>1.1954988083329567</v>
      </c>
      <c r="AJ180" s="18">
        <f t="shared" si="25"/>
        <v>1.1904655641069439</v>
      </c>
      <c r="AK180" s="18">
        <f t="shared" si="25"/>
        <v>1.1894761822800888</v>
      </c>
      <c r="AM180" s="46"/>
      <c r="AN180" s="46"/>
      <c r="AO180" s="18">
        <f t="shared" si="24"/>
        <v>5.0754405547199894</v>
      </c>
      <c r="AQ180" s="46"/>
      <c r="AR180" s="46"/>
      <c r="AS180" s="46"/>
    </row>
    <row r="181" spans="3:61" x14ac:dyDescent="0.3">
      <c r="E181" s="3" t="s">
        <v>90</v>
      </c>
      <c r="F181" s="3" t="s">
        <v>283</v>
      </c>
      <c r="G181" s="3" t="s">
        <v>166</v>
      </c>
      <c r="L181" s="3" t="s">
        <v>158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 t="shared" si="25"/>
        <v>0</v>
      </c>
      <c r="AH181" s="18">
        <f t="shared" si="25"/>
        <v>0</v>
      </c>
      <c r="AI181" s="18">
        <f t="shared" si="25"/>
        <v>2.8421709430404007E-14</v>
      </c>
      <c r="AJ181" s="18">
        <f t="shared" si="25"/>
        <v>0</v>
      </c>
      <c r="AK181" s="18">
        <f t="shared" si="25"/>
        <v>0</v>
      </c>
      <c r="AM181" s="46"/>
      <c r="AN181" s="46"/>
      <c r="AO181" s="18">
        <f t="shared" si="24"/>
        <v>2.8421709430404007E-14</v>
      </c>
      <c r="AQ181" s="46"/>
      <c r="AR181" s="46"/>
      <c r="AS181" s="46"/>
    </row>
    <row r="183" spans="3:61" x14ac:dyDescent="0.3">
      <c r="C183" s="11" t="s">
        <v>264</v>
      </c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  <c r="AJ183" s="11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44"/>
      <c r="AW183" s="11"/>
      <c r="AX183" s="11"/>
      <c r="AY183" s="11"/>
      <c r="AZ183" s="11"/>
      <c r="BA183" s="11"/>
      <c r="BB183" s="11"/>
      <c r="BC183" s="11"/>
      <c r="BD183" s="11"/>
      <c r="BE183" s="11"/>
      <c r="BF183" s="11"/>
      <c r="BG183" s="11"/>
      <c r="BH183" s="11"/>
      <c r="BI183" s="11"/>
    </row>
    <row r="185" spans="3:61" x14ac:dyDescent="0.3">
      <c r="E185" s="3" t="s">
        <v>81</v>
      </c>
      <c r="F185" s="3" t="s">
        <v>284</v>
      </c>
      <c r="G185" s="3" t="s">
        <v>166</v>
      </c>
      <c r="L185" s="3" t="s">
        <v>158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8">
        <f>IF($AO163&lt;0,-AG163*AG130,0)</f>
        <v>0</v>
      </c>
      <c r="AH185" s="18">
        <f t="shared" ref="AH185:AK185" si="26">IF($AO163&lt;0,-AH163*AH130,0)</f>
        <v>0</v>
      </c>
      <c r="AI185" s="18">
        <f t="shared" si="26"/>
        <v>0</v>
      </c>
      <c r="AJ185" s="18">
        <f t="shared" si="26"/>
        <v>0</v>
      </c>
      <c r="AK185" s="18">
        <f t="shared" si="26"/>
        <v>0</v>
      </c>
      <c r="AM185" s="46"/>
      <c r="AN185" s="46"/>
      <c r="AO185" s="18">
        <f t="shared" ref="AO185:AO192" si="27">SUM(AG185:AK185)</f>
        <v>0</v>
      </c>
      <c r="AQ185" s="46"/>
      <c r="AR185" s="46"/>
      <c r="AS185" s="46"/>
    </row>
    <row r="186" spans="3:61" x14ac:dyDescent="0.3">
      <c r="E186" s="3" t="s">
        <v>83</v>
      </c>
      <c r="F186" s="3" t="s">
        <v>284</v>
      </c>
      <c r="G186" s="3" t="s">
        <v>166</v>
      </c>
      <c r="L186" s="3" t="s">
        <v>158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8">
        <f t="shared" ref="AG186:AK192" si="28">IF($AO164&lt;0,-AG164*AG131,0)</f>
        <v>0</v>
      </c>
      <c r="AH186" s="18">
        <f t="shared" si="28"/>
        <v>0</v>
      </c>
      <c r="AI186" s="18">
        <f t="shared" si="28"/>
        <v>0</v>
      </c>
      <c r="AJ186" s="18">
        <f t="shared" si="28"/>
        <v>0</v>
      </c>
      <c r="AK186" s="18">
        <f t="shared" si="28"/>
        <v>0</v>
      </c>
      <c r="AM186" s="46"/>
      <c r="AN186" s="46"/>
      <c r="AO186" s="18">
        <f t="shared" si="27"/>
        <v>0</v>
      </c>
      <c r="AQ186" s="46"/>
      <c r="AR186" s="46"/>
      <c r="AS186" s="46"/>
    </row>
    <row r="187" spans="3:61" x14ac:dyDescent="0.3">
      <c r="E187" s="3" t="s">
        <v>86</v>
      </c>
      <c r="F187" s="3" t="s">
        <v>284</v>
      </c>
      <c r="G187" s="3" t="s">
        <v>166</v>
      </c>
      <c r="L187" s="3" t="s">
        <v>158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8">
        <f t="shared" si="28"/>
        <v>0</v>
      </c>
      <c r="AH187" s="18">
        <f t="shared" si="28"/>
        <v>0</v>
      </c>
      <c r="AI187" s="18">
        <f t="shared" si="28"/>
        <v>0</v>
      </c>
      <c r="AJ187" s="18">
        <f t="shared" si="28"/>
        <v>0</v>
      </c>
      <c r="AK187" s="18">
        <f t="shared" si="28"/>
        <v>0</v>
      </c>
      <c r="AM187" s="46"/>
      <c r="AN187" s="46"/>
      <c r="AO187" s="18">
        <f t="shared" si="27"/>
        <v>0</v>
      </c>
      <c r="AQ187" s="46"/>
      <c r="AR187" s="46"/>
      <c r="AS187" s="46"/>
    </row>
    <row r="188" spans="3:61" x14ac:dyDescent="0.3">
      <c r="E188" s="3" t="s">
        <v>89</v>
      </c>
      <c r="F188" s="3" t="s">
        <v>284</v>
      </c>
      <c r="G188" s="3" t="s">
        <v>166</v>
      </c>
      <c r="L188" s="3" t="s">
        <v>158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8">
        <f t="shared" si="28"/>
        <v>0</v>
      </c>
      <c r="AH188" s="18">
        <f t="shared" si="28"/>
        <v>0</v>
      </c>
      <c r="AI188" s="18">
        <f t="shared" si="28"/>
        <v>0</v>
      </c>
      <c r="AJ188" s="18">
        <f t="shared" si="28"/>
        <v>0</v>
      </c>
      <c r="AK188" s="18">
        <f t="shared" si="28"/>
        <v>0</v>
      </c>
      <c r="AM188" s="46"/>
      <c r="AN188" s="46"/>
      <c r="AO188" s="18">
        <f t="shared" si="27"/>
        <v>0</v>
      </c>
      <c r="AQ188" s="46"/>
      <c r="AR188" s="46"/>
      <c r="AS188" s="46"/>
    </row>
    <row r="189" spans="3:61" x14ac:dyDescent="0.3">
      <c r="E189" s="3" t="s">
        <v>84</v>
      </c>
      <c r="F189" s="3" t="s">
        <v>284</v>
      </c>
      <c r="G189" s="3" t="s">
        <v>166</v>
      </c>
      <c r="L189" s="3" t="s">
        <v>158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8">
        <f t="shared" si="28"/>
        <v>3.3643566894490471</v>
      </c>
      <c r="AH189" s="18">
        <f t="shared" si="28"/>
        <v>1.1949960726736164</v>
      </c>
      <c r="AI189" s="18">
        <f t="shared" si="28"/>
        <v>0.26185992968640248</v>
      </c>
      <c r="AJ189" s="18">
        <f t="shared" si="28"/>
        <v>0.34951679089479065</v>
      </c>
      <c r="AK189" s="18">
        <f t="shared" si="28"/>
        <v>0.246787289005686</v>
      </c>
      <c r="AM189" s="46"/>
      <c r="AN189" s="46"/>
      <c r="AO189" s="18">
        <f t="shared" si="27"/>
        <v>5.4175167717095434</v>
      </c>
      <c r="AQ189" s="46"/>
      <c r="AR189" s="46"/>
      <c r="AS189" s="46"/>
    </row>
    <row r="190" spans="3:61" x14ac:dyDescent="0.3">
      <c r="E190" s="3" t="s">
        <v>94</v>
      </c>
      <c r="F190" s="3" t="s">
        <v>284</v>
      </c>
      <c r="G190" s="3" t="s">
        <v>166</v>
      </c>
      <c r="L190" s="3" t="s">
        <v>158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8">
        <f t="shared" si="28"/>
        <v>0</v>
      </c>
      <c r="AH190" s="18">
        <f t="shared" si="28"/>
        <v>0</v>
      </c>
      <c r="AI190" s="18">
        <f t="shared" si="28"/>
        <v>0</v>
      </c>
      <c r="AJ190" s="18">
        <f t="shared" si="28"/>
        <v>0</v>
      </c>
      <c r="AK190" s="18">
        <f t="shared" si="28"/>
        <v>0</v>
      </c>
      <c r="AM190" s="46"/>
      <c r="AN190" s="46"/>
      <c r="AO190" s="18">
        <f t="shared" si="27"/>
        <v>0</v>
      </c>
      <c r="AQ190" s="46"/>
      <c r="AR190" s="46"/>
      <c r="AS190" s="46"/>
    </row>
    <row r="191" spans="3:61" x14ac:dyDescent="0.3">
      <c r="E191" s="3" t="s">
        <v>97</v>
      </c>
      <c r="F191" s="3" t="s">
        <v>284</v>
      </c>
      <c r="G191" s="3" t="s">
        <v>166</v>
      </c>
      <c r="L191" s="3" t="s">
        <v>158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8">
        <f t="shared" si="28"/>
        <v>0</v>
      </c>
      <c r="AH191" s="18">
        <f t="shared" si="28"/>
        <v>0</v>
      </c>
      <c r="AI191" s="18">
        <f t="shared" si="28"/>
        <v>0</v>
      </c>
      <c r="AJ191" s="18">
        <f t="shared" si="28"/>
        <v>0</v>
      </c>
      <c r="AK191" s="18">
        <f t="shared" si="28"/>
        <v>0</v>
      </c>
      <c r="AM191" s="46"/>
      <c r="AN191" s="46"/>
      <c r="AO191" s="18">
        <f t="shared" si="27"/>
        <v>0</v>
      </c>
      <c r="AQ191" s="46"/>
      <c r="AR191" s="46"/>
      <c r="AS191" s="46"/>
    </row>
    <row r="192" spans="3:61" x14ac:dyDescent="0.3">
      <c r="E192" s="3" t="s">
        <v>90</v>
      </c>
      <c r="F192" s="3" t="s">
        <v>284</v>
      </c>
      <c r="G192" s="3" t="s">
        <v>166</v>
      </c>
      <c r="L192" s="3" t="s">
        <v>158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8">
        <f t="shared" si="28"/>
        <v>0</v>
      </c>
      <c r="AH192" s="18">
        <f>IF($AO170&lt;0,-AH170*AH137,0)</f>
        <v>0</v>
      </c>
      <c r="AI192" s="18">
        <f t="shared" si="28"/>
        <v>0</v>
      </c>
      <c r="AJ192" s="18">
        <f t="shared" si="28"/>
        <v>0</v>
      </c>
      <c r="AK192" s="18">
        <f t="shared" si="28"/>
        <v>0</v>
      </c>
      <c r="AM192" s="46"/>
      <c r="AN192" s="46"/>
      <c r="AO192" s="18">
        <f t="shared" si="27"/>
        <v>0</v>
      </c>
      <c r="AQ192" s="46"/>
      <c r="AR192" s="46"/>
      <c r="AS192" s="46"/>
    </row>
    <row r="194" spans="3:61" x14ac:dyDescent="0.3">
      <c r="C194" s="11" t="s">
        <v>265</v>
      </c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44"/>
      <c r="AW194" s="11"/>
      <c r="AX194" s="11"/>
      <c r="AY194" s="11"/>
      <c r="AZ194" s="11"/>
      <c r="BA194" s="11"/>
      <c r="BB194" s="11"/>
      <c r="BC194" s="11"/>
      <c r="BD194" s="11"/>
      <c r="BE194" s="11"/>
      <c r="BF194" s="11"/>
      <c r="BG194" s="11"/>
      <c r="BH194" s="11"/>
      <c r="BI194" s="11"/>
    </row>
    <row r="196" spans="3:61" x14ac:dyDescent="0.3">
      <c r="E196" s="3" t="s">
        <v>81</v>
      </c>
      <c r="F196" s="3" t="s">
        <v>285</v>
      </c>
      <c r="G196" s="3" t="s">
        <v>166</v>
      </c>
      <c r="L196" s="3" t="s">
        <v>158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8">
        <f>IF($AO174&gt;0,AG174*Inp_BPI!$R$64,0)</f>
        <v>5.7901191338316955E-3</v>
      </c>
      <c r="AH196" s="18">
        <f>IF($AO174&gt;0,AH174*Inp_BPI!$R$64,0)</f>
        <v>2.1167924647465954E-2</v>
      </c>
      <c r="AI196" s="18">
        <f>IF($AO174&gt;0,AI174*Inp_BPI!$R$64,0)</f>
        <v>1.4954727781196199E-2</v>
      </c>
      <c r="AJ196" s="18">
        <f>IF($AO174&gt;0,AJ174*Inp_BPI!$R$64,0)</f>
        <v>1.5580003098466478E-2</v>
      </c>
      <c r="AK196" s="18">
        <f>IF($AO174&gt;0,AK174*Inp_BPI!$R$64,0)</f>
        <v>7.2829630382102552E-3</v>
      </c>
      <c r="AM196" s="46"/>
      <c r="AN196" s="46"/>
      <c r="AO196" s="18">
        <f t="shared" ref="AO196:AO203" si="29">SUM(AG196:AK196)</f>
        <v>6.4775737699170582E-2</v>
      </c>
      <c r="AQ196" s="46"/>
      <c r="AR196" s="46"/>
      <c r="AS196" s="46"/>
    </row>
    <row r="197" spans="3:61" x14ac:dyDescent="0.3">
      <c r="E197" s="3" t="s">
        <v>83</v>
      </c>
      <c r="F197" s="3" t="s">
        <v>285</v>
      </c>
      <c r="G197" s="3" t="s">
        <v>166</v>
      </c>
      <c r="L197" s="3" t="s">
        <v>158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8">
        <f>IF($AO175&gt;0,AG175*Inp_BPI!$R$64,0)</f>
        <v>-2.8421709430404009E-15</v>
      </c>
      <c r="AH197" s="18">
        <f>IF($AO175&gt;0,AH175*Inp_BPI!$R$64,0)</f>
        <v>2.8421709430404009E-15</v>
      </c>
      <c r="AI197" s="18">
        <f>IF($AO175&gt;0,AI175*Inp_BPI!$R$64,0)</f>
        <v>-2.8421709430404009E-15</v>
      </c>
      <c r="AJ197" s="18">
        <f>IF($AO175&gt;0,AJ175*Inp_BPI!$R$64,0)</f>
        <v>2.8421709430404009E-15</v>
      </c>
      <c r="AK197" s="18">
        <f>IF($AO175&gt;0,AK175*Inp_BPI!$R$64,0)</f>
        <v>2.8421709430404009E-15</v>
      </c>
      <c r="AM197" s="46"/>
      <c r="AN197" s="46"/>
      <c r="AO197" s="18">
        <f t="shared" si="29"/>
        <v>2.8421709430404009E-15</v>
      </c>
      <c r="AQ197" s="46"/>
      <c r="AR197" s="46"/>
      <c r="AS197" s="46"/>
    </row>
    <row r="198" spans="3:61" x14ac:dyDescent="0.3">
      <c r="E198" s="3" t="s">
        <v>86</v>
      </c>
      <c r="F198" s="3" t="s">
        <v>285</v>
      </c>
      <c r="G198" s="3" t="s">
        <v>166</v>
      </c>
      <c r="L198" s="3" t="s">
        <v>158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18">
        <f>IF($AO176&gt;0,AG176*Inp_BPI!$R$64,0)</f>
        <v>1.5508367867454354E-3</v>
      </c>
      <c r="AH198" s="18">
        <f>IF($AO176&gt;0,AH176*Inp_BPI!$R$64,0)</f>
        <v>1.2420658179684097E-2</v>
      </c>
      <c r="AI198" s="18">
        <f>IF($AO176&gt;0,AI176*Inp_BPI!$R$64,0)</f>
        <v>1.2630603177413491E-2</v>
      </c>
      <c r="AJ198" s="18">
        <f>IF($AO176&gt;0,AJ176*Inp_BPI!$R$64,0)</f>
        <v>9.3730644588902127E-3</v>
      </c>
      <c r="AK198" s="18">
        <f>IF($AO176&gt;0,AK176*Inp_BPI!$R$64,0)</f>
        <v>4.5600319856760053E-4</v>
      </c>
      <c r="AM198" s="46"/>
      <c r="AN198" s="46"/>
      <c r="AO198" s="18">
        <f t="shared" si="29"/>
        <v>3.643116580130084E-2</v>
      </c>
      <c r="AQ198" s="46"/>
      <c r="AR198" s="46"/>
      <c r="AS198" s="46"/>
    </row>
    <row r="199" spans="3:61" x14ac:dyDescent="0.3">
      <c r="E199" s="3" t="s">
        <v>89</v>
      </c>
      <c r="F199" s="3" t="s">
        <v>285</v>
      </c>
      <c r="G199" s="3" t="s">
        <v>166</v>
      </c>
      <c r="L199" s="3" t="s">
        <v>158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8">
        <f>IF($AO177&gt;0,AG177*Inp_BPI!$R$64,0)</f>
        <v>1.5717553688375575E-3</v>
      </c>
      <c r="AH199" s="18">
        <f>IF($AO177&gt;0,AH177*Inp_BPI!$R$64,0)</f>
        <v>1.2790017613980353E-2</v>
      </c>
      <c r="AI199" s="18">
        <f>IF($AO177&gt;0,AI177*Inp_BPI!$R$64,0)</f>
        <v>8.639493740861327E-3</v>
      </c>
      <c r="AJ199" s="18">
        <f>IF($AO177&gt;0,AJ177*Inp_BPI!$R$64,0)</f>
        <v>6.7096637093499115E-3</v>
      </c>
      <c r="AK199" s="18">
        <f>IF($AO177&gt;0,AK177*Inp_BPI!$R$64,0)</f>
        <v>5.7856058373687352E-3</v>
      </c>
      <c r="AM199" s="46"/>
      <c r="AN199" s="46"/>
      <c r="AO199" s="18">
        <f t="shared" si="29"/>
        <v>3.5496536270397887E-2</v>
      </c>
      <c r="AQ199" s="46"/>
      <c r="AR199" s="46"/>
      <c r="AS199" s="46"/>
    </row>
    <row r="200" spans="3:61" x14ac:dyDescent="0.3">
      <c r="E200" s="3" t="s">
        <v>84</v>
      </c>
      <c r="F200" s="3" t="s">
        <v>285</v>
      </c>
      <c r="G200" s="3" t="s">
        <v>166</v>
      </c>
      <c r="L200" s="3" t="s">
        <v>158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IF($AO178&gt;0,AG178*Inp_BPI!$R$64,0)</f>
        <v>0.23560536883724695</v>
      </c>
      <c r="AH200" s="18">
        <f>IF($AO178&gt;0,AH178*Inp_BPI!$R$64,0)</f>
        <v>0.23513129594764737</v>
      </c>
      <c r="AI200" s="18">
        <f>IF($AO178&gt;0,AI178*Inp_BPI!$R$64,0)</f>
        <v>0.76999999999999891</v>
      </c>
      <c r="AJ200" s="18">
        <f>IF($AO178&gt;0,AJ178*Inp_BPI!$R$64,0)</f>
        <v>0.76999999999999891</v>
      </c>
      <c r="AK200" s="18">
        <f>IF($AO178&gt;0,AK178*Inp_BPI!$R$64,0)</f>
        <v>0.76999999999999891</v>
      </c>
      <c r="AM200" s="46"/>
      <c r="AN200" s="46"/>
      <c r="AO200" s="18">
        <f t="shared" si="29"/>
        <v>2.7807366647848912</v>
      </c>
      <c r="AQ200" s="46"/>
      <c r="AR200" s="46"/>
      <c r="AS200" s="46"/>
    </row>
    <row r="201" spans="3:61" x14ac:dyDescent="0.3">
      <c r="E201" s="3" t="s">
        <v>94</v>
      </c>
      <c r="F201" s="3" t="s">
        <v>285</v>
      </c>
      <c r="G201" s="3" t="s">
        <v>166</v>
      </c>
      <c r="L201" s="3" t="s">
        <v>158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IF($AO179&gt;0,AG179*Inp_BPI!$R$64,0)</f>
        <v>1.9329340299998422E-2</v>
      </c>
      <c r="AH201" s="18">
        <f>IF($AO179&gt;0,AH179*Inp_BPI!$R$64,0)</f>
        <v>1.8345978499999662E-2</v>
      </c>
      <c r="AI201" s="18">
        <f>IF($AO179&gt;0,AI179*Inp_BPI!$R$64,0)</f>
        <v>7.2320537940689184E-2</v>
      </c>
      <c r="AJ201" s="18">
        <f>IF($AO179&gt;0,AJ179*Inp_BPI!$R$64,0)</f>
        <v>7.3785507786217869E-2</v>
      </c>
      <c r="AK201" s="18">
        <f>IF($AO179&gt;0,AK179*Inp_BPI!$R$64,0)</f>
        <v>7.5306589349483491E-2</v>
      </c>
      <c r="AM201" s="46"/>
      <c r="AN201" s="46"/>
      <c r="AO201" s="18">
        <f t="shared" si="29"/>
        <v>0.25908795387638861</v>
      </c>
      <c r="AQ201" s="46"/>
      <c r="AR201" s="46"/>
      <c r="AS201" s="46"/>
    </row>
    <row r="202" spans="3:61" x14ac:dyDescent="0.3">
      <c r="E202" s="3" t="s">
        <v>97</v>
      </c>
      <c r="F202" s="3" t="s">
        <v>285</v>
      </c>
      <c r="G202" s="3" t="s">
        <v>166</v>
      </c>
      <c r="L202" s="3" t="s">
        <v>158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IF($AO180&gt;0,AG180*Inp_BPI!$R$64,0)</f>
        <v>0.15000000000000002</v>
      </c>
      <c r="AH202" s="18">
        <f>IF($AO180&gt;0,AH180*Inp_BPI!$R$64,0)</f>
        <v>0</v>
      </c>
      <c r="AI202" s="18">
        <f>IF($AO180&gt;0,AI180*Inp_BPI!$R$64,0)</f>
        <v>0.11954988083329568</v>
      </c>
      <c r="AJ202" s="18">
        <f>IF($AO180&gt;0,AJ180*Inp_BPI!$R$64,0)</f>
        <v>0.11904655641069439</v>
      </c>
      <c r="AK202" s="18">
        <f>IF($AO180&gt;0,AK180*Inp_BPI!$R$64,0)</f>
        <v>0.11894761822800888</v>
      </c>
      <c r="AM202" s="46"/>
      <c r="AN202" s="46"/>
      <c r="AO202" s="18">
        <f t="shared" si="29"/>
        <v>0.50754405547199899</v>
      </c>
      <c r="AQ202" s="46"/>
      <c r="AR202" s="46"/>
      <c r="AS202" s="46"/>
    </row>
    <row r="203" spans="3:61" x14ac:dyDescent="0.3">
      <c r="E203" s="3" t="s">
        <v>90</v>
      </c>
      <c r="F203" s="3" t="s">
        <v>285</v>
      </c>
      <c r="G203" s="3" t="s">
        <v>166</v>
      </c>
      <c r="L203" s="3" t="s">
        <v>158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IF($AO181&gt;0,AG181*Inp_BPI!$R$64,0)</f>
        <v>0</v>
      </c>
      <c r="AH203" s="18">
        <f>IF($AO181&gt;0,AH181*Inp_BPI!$R$64,0)</f>
        <v>0</v>
      </c>
      <c r="AI203" s="18">
        <f>IF($AO181&gt;0,AI181*Inp_BPI!$R$64,0)</f>
        <v>2.8421709430404009E-15</v>
      </c>
      <c r="AJ203" s="18">
        <f>IF($AO181&gt;0,AJ181*Inp_BPI!$R$64,0)</f>
        <v>0</v>
      </c>
      <c r="AK203" s="18">
        <f>IF($AO181&gt;0,AK181*Inp_BPI!$R$64,0)</f>
        <v>0</v>
      </c>
      <c r="AM203" s="46"/>
      <c r="AN203" s="46"/>
      <c r="AO203" s="18">
        <f t="shared" si="29"/>
        <v>2.8421709430404009E-15</v>
      </c>
      <c r="AQ203" s="46"/>
      <c r="AR203" s="46"/>
      <c r="AS203" s="46"/>
    </row>
    <row r="205" spans="3:61" x14ac:dyDescent="0.3">
      <c r="C205" s="11" t="s">
        <v>266</v>
      </c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  <c r="AJ205" s="11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44"/>
      <c r="AW205" s="11"/>
      <c r="AX205" s="11"/>
      <c r="AY205" s="11"/>
      <c r="AZ205" s="11"/>
      <c r="BA205" s="11"/>
      <c r="BB205" s="11"/>
      <c r="BC205" s="11"/>
      <c r="BD205" s="11"/>
      <c r="BE205" s="11"/>
      <c r="BF205" s="11"/>
      <c r="BG205" s="11"/>
      <c r="BH205" s="11"/>
      <c r="BI205" s="11"/>
    </row>
    <row r="207" spans="3:61" x14ac:dyDescent="0.3">
      <c r="E207" s="3" t="s">
        <v>81</v>
      </c>
      <c r="F207" s="3" t="s">
        <v>286</v>
      </c>
      <c r="G207" s="3" t="s">
        <v>166</v>
      </c>
      <c r="L207" s="3" t="s">
        <v>158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8">
        <f>AG185-AG196</f>
        <v>-5.7901191338316955E-3</v>
      </c>
      <c r="AH207" s="18">
        <f t="shared" ref="AH207:AK207" si="30">AH185-AH196</f>
        <v>-2.1167924647465954E-2</v>
      </c>
      <c r="AI207" s="18">
        <f t="shared" si="30"/>
        <v>-1.4954727781196199E-2</v>
      </c>
      <c r="AJ207" s="18">
        <f t="shared" si="30"/>
        <v>-1.5580003098466478E-2</v>
      </c>
      <c r="AK207" s="18">
        <f t="shared" si="30"/>
        <v>-7.2829630382102552E-3</v>
      </c>
      <c r="AM207" s="46"/>
      <c r="AN207" s="46"/>
      <c r="AO207" s="18">
        <f t="shared" ref="AO207:AO214" si="31">SUM(AG207:AK207)</f>
        <v>-6.4775737699170582E-2</v>
      </c>
      <c r="AQ207" s="46"/>
      <c r="AR207" s="46"/>
      <c r="AS207" s="46"/>
    </row>
    <row r="208" spans="3:61" x14ac:dyDescent="0.3">
      <c r="E208" s="3" t="s">
        <v>83</v>
      </c>
      <c r="F208" s="3" t="s">
        <v>286</v>
      </c>
      <c r="G208" s="3" t="s">
        <v>166</v>
      </c>
      <c r="L208" s="3" t="s">
        <v>158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18">
        <f t="shared" ref="AG208:AK214" si="32">AG186-AG197</f>
        <v>2.8421709430404009E-15</v>
      </c>
      <c r="AH208" s="18">
        <f t="shared" si="32"/>
        <v>-2.8421709430404009E-15</v>
      </c>
      <c r="AI208" s="18">
        <f t="shared" si="32"/>
        <v>2.8421709430404009E-15</v>
      </c>
      <c r="AJ208" s="18">
        <f t="shared" si="32"/>
        <v>-2.8421709430404009E-15</v>
      </c>
      <c r="AK208" s="18">
        <f t="shared" si="32"/>
        <v>-2.8421709430404009E-15</v>
      </c>
      <c r="AM208" s="46"/>
      <c r="AN208" s="46"/>
      <c r="AO208" s="18">
        <f t="shared" si="31"/>
        <v>-2.8421709430404009E-15</v>
      </c>
      <c r="AQ208" s="46"/>
      <c r="AR208" s="46"/>
      <c r="AS208" s="46"/>
    </row>
    <row r="209" spans="3:61" x14ac:dyDescent="0.3">
      <c r="E209" s="3" t="s">
        <v>86</v>
      </c>
      <c r="F209" s="3" t="s">
        <v>286</v>
      </c>
      <c r="G209" s="3" t="s">
        <v>166</v>
      </c>
      <c r="L209" s="3" t="s">
        <v>158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18">
        <f t="shared" si="32"/>
        <v>-1.5508367867454354E-3</v>
      </c>
      <c r="AH209" s="18">
        <f t="shared" si="32"/>
        <v>-1.2420658179684097E-2</v>
      </c>
      <c r="AI209" s="18">
        <f t="shared" si="32"/>
        <v>-1.2630603177413491E-2</v>
      </c>
      <c r="AJ209" s="18">
        <f t="shared" si="32"/>
        <v>-9.3730644588902127E-3</v>
      </c>
      <c r="AK209" s="18">
        <f t="shared" si="32"/>
        <v>-4.5600319856760053E-4</v>
      </c>
      <c r="AM209" s="46"/>
      <c r="AN209" s="46"/>
      <c r="AO209" s="18">
        <f t="shared" si="31"/>
        <v>-3.643116580130084E-2</v>
      </c>
      <c r="AQ209" s="46"/>
      <c r="AR209" s="46"/>
      <c r="AS209" s="46"/>
    </row>
    <row r="210" spans="3:61" x14ac:dyDescent="0.3">
      <c r="E210" s="3" t="s">
        <v>89</v>
      </c>
      <c r="F210" s="3" t="s">
        <v>286</v>
      </c>
      <c r="G210" s="3" t="s">
        <v>166</v>
      </c>
      <c r="L210" s="3" t="s">
        <v>158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8">
        <f t="shared" si="32"/>
        <v>-1.5717553688375575E-3</v>
      </c>
      <c r="AH210" s="18">
        <f t="shared" si="32"/>
        <v>-1.2790017613980353E-2</v>
      </c>
      <c r="AI210" s="18">
        <f t="shared" si="32"/>
        <v>-8.639493740861327E-3</v>
      </c>
      <c r="AJ210" s="18">
        <f t="shared" si="32"/>
        <v>-6.7096637093499115E-3</v>
      </c>
      <c r="AK210" s="18">
        <f t="shared" si="32"/>
        <v>-5.7856058373687352E-3</v>
      </c>
      <c r="AM210" s="46"/>
      <c r="AN210" s="46"/>
      <c r="AO210" s="18">
        <f t="shared" si="31"/>
        <v>-3.5496536270397887E-2</v>
      </c>
      <c r="AQ210" s="46"/>
      <c r="AR210" s="46"/>
      <c r="AS210" s="46"/>
    </row>
    <row r="211" spans="3:61" x14ac:dyDescent="0.3">
      <c r="E211" s="3" t="s">
        <v>84</v>
      </c>
      <c r="F211" s="3" t="s">
        <v>286</v>
      </c>
      <c r="G211" s="3" t="s">
        <v>166</v>
      </c>
      <c r="L211" s="3" t="s">
        <v>158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18">
        <f t="shared" si="32"/>
        <v>3.1287513206118001</v>
      </c>
      <c r="AH211" s="18">
        <f t="shared" si="32"/>
        <v>0.95986477672596904</v>
      </c>
      <c r="AI211" s="18">
        <f t="shared" si="32"/>
        <v>-0.50814007031359643</v>
      </c>
      <c r="AJ211" s="18">
        <f t="shared" si="32"/>
        <v>-0.42048320910520826</v>
      </c>
      <c r="AK211" s="18">
        <f t="shared" si="32"/>
        <v>-0.52321271099431288</v>
      </c>
      <c r="AM211" s="46"/>
      <c r="AN211" s="46"/>
      <c r="AO211" s="18">
        <f t="shared" si="31"/>
        <v>2.6367801069246517</v>
      </c>
      <c r="AQ211" s="46"/>
      <c r="AR211" s="46"/>
      <c r="AS211" s="46"/>
    </row>
    <row r="212" spans="3:61" x14ac:dyDescent="0.3">
      <c r="E212" s="3" t="s">
        <v>94</v>
      </c>
      <c r="F212" s="3" t="s">
        <v>286</v>
      </c>
      <c r="G212" s="3" t="s">
        <v>166</v>
      </c>
      <c r="L212" s="3" t="s">
        <v>158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8">
        <f t="shared" si="32"/>
        <v>-1.9329340299998422E-2</v>
      </c>
      <c r="AH212" s="18">
        <f t="shared" si="32"/>
        <v>-1.8345978499999662E-2</v>
      </c>
      <c r="AI212" s="18">
        <f t="shared" si="32"/>
        <v>-7.2320537940689184E-2</v>
      </c>
      <c r="AJ212" s="18">
        <f t="shared" si="32"/>
        <v>-7.3785507786217869E-2</v>
      </c>
      <c r="AK212" s="18">
        <f t="shared" si="32"/>
        <v>-7.5306589349483491E-2</v>
      </c>
      <c r="AM212" s="46"/>
      <c r="AN212" s="46"/>
      <c r="AO212" s="18">
        <f t="shared" si="31"/>
        <v>-0.25908795387638861</v>
      </c>
      <c r="AQ212" s="46"/>
      <c r="AR212" s="46"/>
      <c r="AS212" s="46"/>
    </row>
    <row r="213" spans="3:61" x14ac:dyDescent="0.3">
      <c r="E213" s="3" t="s">
        <v>97</v>
      </c>
      <c r="F213" s="3" t="s">
        <v>286</v>
      </c>
      <c r="G213" s="3" t="s">
        <v>166</v>
      </c>
      <c r="L213" s="3" t="s">
        <v>158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8">
        <f t="shared" si="32"/>
        <v>-0.15000000000000002</v>
      </c>
      <c r="AH213" s="18">
        <f t="shared" si="32"/>
        <v>0</v>
      </c>
      <c r="AI213" s="18">
        <f t="shared" si="32"/>
        <v>-0.11954988083329568</v>
      </c>
      <c r="AJ213" s="18">
        <f t="shared" si="32"/>
        <v>-0.11904655641069439</v>
      </c>
      <c r="AK213" s="18">
        <f t="shared" si="32"/>
        <v>-0.11894761822800888</v>
      </c>
      <c r="AM213" s="46"/>
      <c r="AN213" s="46"/>
      <c r="AO213" s="18">
        <f t="shared" si="31"/>
        <v>-0.50754405547199899</v>
      </c>
      <c r="AQ213" s="46"/>
      <c r="AR213" s="46"/>
      <c r="AS213" s="46"/>
    </row>
    <row r="214" spans="3:61" x14ac:dyDescent="0.3">
      <c r="E214" s="3" t="s">
        <v>90</v>
      </c>
      <c r="F214" s="3" t="s">
        <v>286</v>
      </c>
      <c r="G214" s="3" t="s">
        <v>166</v>
      </c>
      <c r="L214" s="3" t="s">
        <v>158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8">
        <f t="shared" si="32"/>
        <v>0</v>
      </c>
      <c r="AH214" s="18">
        <f>AH192-AH203</f>
        <v>0</v>
      </c>
      <c r="AI214" s="18">
        <f t="shared" si="32"/>
        <v>-2.8421709430404009E-15</v>
      </c>
      <c r="AJ214" s="18">
        <f t="shared" si="32"/>
        <v>0</v>
      </c>
      <c r="AK214" s="18">
        <f t="shared" si="32"/>
        <v>0</v>
      </c>
      <c r="AM214" s="46"/>
      <c r="AN214" s="46"/>
      <c r="AO214" s="18">
        <f t="shared" si="31"/>
        <v>-2.8421709430404009E-15</v>
      </c>
      <c r="AQ214" s="46"/>
      <c r="AR214" s="46"/>
      <c r="AS214" s="46"/>
    </row>
    <row r="216" spans="3:61" x14ac:dyDescent="0.3">
      <c r="C216" s="11" t="s">
        <v>771</v>
      </c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  <c r="AJ216" s="11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44"/>
      <c r="AW216" s="11"/>
      <c r="AX216" s="11"/>
      <c r="AY216" s="11"/>
      <c r="AZ216" s="11"/>
      <c r="BA216" s="11"/>
      <c r="BB216" s="11"/>
      <c r="BC216" s="11"/>
      <c r="BD216" s="11"/>
      <c r="BE216" s="11"/>
      <c r="BF216" s="11"/>
      <c r="BG216" s="11"/>
      <c r="BH216" s="11"/>
      <c r="BI216" s="11"/>
    </row>
    <row r="218" spans="3:61" x14ac:dyDescent="0.3">
      <c r="E218" s="3" t="s">
        <v>81</v>
      </c>
      <c r="F218" s="3" t="s">
        <v>1165</v>
      </c>
      <c r="G218" s="3" t="s">
        <v>166</v>
      </c>
      <c r="L218" s="3" t="s">
        <v>267</v>
      </c>
      <c r="R218" s="14"/>
      <c r="T218" s="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F218" s="14"/>
      <c r="AG218" s="14"/>
      <c r="AH218" s="14"/>
      <c r="AI218" s="14"/>
      <c r="AJ218" s="14"/>
      <c r="AK218" s="14"/>
      <c r="AM218" s="46"/>
      <c r="AN218" s="46"/>
      <c r="AO218" s="18" t="b">
        <f t="shared" ref="AO218:AO225" si="33">AO207&gt;=0</f>
        <v>0</v>
      </c>
      <c r="AQ218" s="46"/>
      <c r="AR218" s="46"/>
      <c r="AS218" s="46"/>
    </row>
    <row r="219" spans="3:61" x14ac:dyDescent="0.3">
      <c r="E219" s="3" t="s">
        <v>83</v>
      </c>
      <c r="F219" s="3" t="s">
        <v>1165</v>
      </c>
      <c r="G219" s="3" t="s">
        <v>166</v>
      </c>
      <c r="L219" s="3" t="s">
        <v>267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4"/>
      <c r="AJ219" s="14"/>
      <c r="AK219" s="14"/>
      <c r="AM219" s="46"/>
      <c r="AN219" s="46"/>
      <c r="AO219" s="18" t="b">
        <f t="shared" si="33"/>
        <v>0</v>
      </c>
      <c r="AQ219" s="46"/>
      <c r="AR219" s="46"/>
      <c r="AS219" s="46"/>
    </row>
    <row r="220" spans="3:61" x14ac:dyDescent="0.3">
      <c r="E220" s="3" t="s">
        <v>86</v>
      </c>
      <c r="F220" s="3" t="s">
        <v>1165</v>
      </c>
      <c r="G220" s="3" t="s">
        <v>166</v>
      </c>
      <c r="L220" s="3" t="s">
        <v>267</v>
      </c>
      <c r="R220" s="14"/>
      <c r="T220" s="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F220" s="14"/>
      <c r="AG220" s="14"/>
      <c r="AH220" s="14"/>
      <c r="AI220" s="14"/>
      <c r="AJ220" s="14"/>
      <c r="AK220" s="14"/>
      <c r="AM220" s="46"/>
      <c r="AN220" s="46"/>
      <c r="AO220" s="18" t="b">
        <f t="shared" si="33"/>
        <v>0</v>
      </c>
      <c r="AQ220" s="46"/>
      <c r="AR220" s="46"/>
      <c r="AS220" s="46"/>
    </row>
    <row r="221" spans="3:61" x14ac:dyDescent="0.3">
      <c r="E221" s="3" t="s">
        <v>89</v>
      </c>
      <c r="F221" s="3" t="s">
        <v>1165</v>
      </c>
      <c r="G221" s="3" t="s">
        <v>166</v>
      </c>
      <c r="L221" s="3" t="s">
        <v>267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4"/>
      <c r="AJ221" s="14"/>
      <c r="AK221" s="14"/>
      <c r="AM221" s="46"/>
      <c r="AN221" s="46"/>
      <c r="AO221" s="18" t="b">
        <f t="shared" si="33"/>
        <v>0</v>
      </c>
      <c r="AQ221" s="46"/>
      <c r="AR221" s="46"/>
      <c r="AS221" s="46"/>
    </row>
    <row r="222" spans="3:61" x14ac:dyDescent="0.3">
      <c r="E222" s="3" t="s">
        <v>84</v>
      </c>
      <c r="F222" s="3" t="s">
        <v>1165</v>
      </c>
      <c r="G222" s="3" t="s">
        <v>166</v>
      </c>
      <c r="L222" s="3" t="s">
        <v>267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14"/>
      <c r="AH222" s="14"/>
      <c r="AI222" s="14"/>
      <c r="AJ222" s="14"/>
      <c r="AK222" s="14"/>
      <c r="AM222" s="46"/>
      <c r="AN222" s="46"/>
      <c r="AO222" s="18" t="b">
        <f t="shared" si="33"/>
        <v>1</v>
      </c>
      <c r="AQ222" s="46"/>
      <c r="AR222" s="46"/>
      <c r="AS222" s="46"/>
    </row>
    <row r="223" spans="3:61" x14ac:dyDescent="0.3">
      <c r="E223" s="3" t="s">
        <v>94</v>
      </c>
      <c r="F223" s="3" t="s">
        <v>1165</v>
      </c>
      <c r="G223" s="3" t="s">
        <v>166</v>
      </c>
      <c r="L223" s="3" t="s">
        <v>267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4"/>
      <c r="AH223" s="14"/>
      <c r="AI223" s="14"/>
      <c r="AJ223" s="14"/>
      <c r="AK223" s="14"/>
      <c r="AM223" s="46"/>
      <c r="AN223" s="46"/>
      <c r="AO223" s="18" t="b">
        <f t="shared" si="33"/>
        <v>0</v>
      </c>
      <c r="AQ223" s="46"/>
      <c r="AR223" s="46"/>
      <c r="AS223" s="46"/>
    </row>
    <row r="224" spans="3:61" x14ac:dyDescent="0.3">
      <c r="E224" s="3" t="s">
        <v>97</v>
      </c>
      <c r="F224" s="3" t="s">
        <v>1165</v>
      </c>
      <c r="G224" s="3" t="s">
        <v>166</v>
      </c>
      <c r="L224" s="3" t="s">
        <v>267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  <c r="AJ224" s="14"/>
      <c r="AK224" s="14"/>
      <c r="AM224" s="46"/>
      <c r="AN224" s="46"/>
      <c r="AO224" s="18" t="b">
        <f t="shared" si="33"/>
        <v>0</v>
      </c>
      <c r="AQ224" s="46"/>
      <c r="AR224" s="46"/>
      <c r="AS224" s="46"/>
    </row>
    <row r="225" spans="3:61" x14ac:dyDescent="0.3">
      <c r="E225" s="3" t="s">
        <v>90</v>
      </c>
      <c r="F225" s="3" t="s">
        <v>1165</v>
      </c>
      <c r="G225" s="3" t="s">
        <v>166</v>
      </c>
      <c r="L225" s="3" t="s">
        <v>267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  <c r="AJ225" s="14"/>
      <c r="AK225" s="14"/>
      <c r="AM225" s="46"/>
      <c r="AN225" s="46"/>
      <c r="AO225" s="18" t="b">
        <f t="shared" si="33"/>
        <v>0</v>
      </c>
      <c r="AQ225" s="46"/>
      <c r="AR225" s="46"/>
      <c r="AS225" s="46"/>
    </row>
    <row r="227" spans="3:61" x14ac:dyDescent="0.3">
      <c r="C227" s="11" t="s">
        <v>268</v>
      </c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  <c r="AJ227" s="11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44"/>
      <c r="AW227" s="11"/>
      <c r="AX227" s="11"/>
      <c r="AY227" s="11"/>
      <c r="AZ227" s="11"/>
      <c r="BA227" s="11"/>
      <c r="BB227" s="11"/>
      <c r="BC227" s="11"/>
      <c r="BD227" s="11"/>
      <c r="BE227" s="11"/>
      <c r="BF227" s="11"/>
      <c r="BG227" s="11"/>
      <c r="BH227" s="11"/>
      <c r="BI227" s="11"/>
    </row>
    <row r="229" spans="3:61" x14ac:dyDescent="0.3">
      <c r="E229" s="3" t="s">
        <v>81</v>
      </c>
      <c r="F229" s="3" t="s">
        <v>1166</v>
      </c>
      <c r="G229" s="3" t="s">
        <v>166</v>
      </c>
      <c r="L229" s="3" t="s">
        <v>158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4"/>
      <c r="AH229" s="14"/>
      <c r="AI229" s="14"/>
      <c r="AJ229" s="14"/>
      <c r="AK229" s="14"/>
      <c r="AM229" s="46"/>
      <c r="AN229" s="46"/>
      <c r="AO229" s="18">
        <f>SUM(Cal_Allow!AO50,Cal_Allow!AO130)*Inp_BPI!$R$67</f>
        <v>30.363721921101366</v>
      </c>
      <c r="AQ229" s="46"/>
      <c r="AR229" s="46"/>
      <c r="AS229" s="46"/>
    </row>
    <row r="230" spans="3:61" x14ac:dyDescent="0.3">
      <c r="E230" s="3" t="s">
        <v>83</v>
      </c>
      <c r="F230" s="3" t="s">
        <v>1166</v>
      </c>
      <c r="G230" s="3" t="s">
        <v>166</v>
      </c>
      <c r="L230" s="3" t="s">
        <v>158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4"/>
      <c r="AH230" s="14"/>
      <c r="AI230" s="14"/>
      <c r="AJ230" s="14"/>
      <c r="AK230" s="14"/>
      <c r="AM230" s="46"/>
      <c r="AN230" s="46"/>
      <c r="AO230" s="18">
        <f>SUM(Cal_Allow!AO51,Cal_Allow!AO131)*Inp_BPI!$R$67</f>
        <v>24.573564772479603</v>
      </c>
      <c r="AQ230" s="46"/>
      <c r="AR230" s="46"/>
      <c r="AS230" s="46"/>
    </row>
    <row r="231" spans="3:61" x14ac:dyDescent="0.3">
      <c r="E231" s="3" t="s">
        <v>86</v>
      </c>
      <c r="F231" s="3" t="s">
        <v>1166</v>
      </c>
      <c r="G231" s="3" t="s">
        <v>166</v>
      </c>
      <c r="L231" s="3" t="s">
        <v>158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4"/>
      <c r="AH231" s="14"/>
      <c r="AI231" s="14"/>
      <c r="AJ231" s="14"/>
      <c r="AK231" s="14"/>
      <c r="AM231" s="46"/>
      <c r="AN231" s="46"/>
      <c r="AO231" s="18">
        <f>SUM(Cal_Allow!AO52,Cal_Allow!AO132)*Inp_BPI!$R$67</f>
        <v>20.33935294435387</v>
      </c>
      <c r="AQ231" s="46"/>
      <c r="AR231" s="46"/>
      <c r="AS231" s="46"/>
    </row>
    <row r="232" spans="3:61" x14ac:dyDescent="0.3">
      <c r="E232" s="3" t="s">
        <v>89</v>
      </c>
      <c r="F232" s="3" t="s">
        <v>1166</v>
      </c>
      <c r="G232" s="3" t="s">
        <v>166</v>
      </c>
      <c r="L232" s="3" t="s">
        <v>158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4"/>
      <c r="AH232" s="14"/>
      <c r="AI232" s="14"/>
      <c r="AJ232" s="14"/>
      <c r="AK232" s="14"/>
      <c r="AM232" s="46"/>
      <c r="AN232" s="46"/>
      <c r="AO232" s="18">
        <f>SUM(Cal_Allow!AO53,Cal_Allow!AO133)*Inp_BPI!$R$67</f>
        <v>17.119286942923186</v>
      </c>
      <c r="AQ232" s="46"/>
      <c r="AR232" s="46"/>
      <c r="AS232" s="46"/>
    </row>
    <row r="233" spans="3:61" x14ac:dyDescent="0.3">
      <c r="E233" s="3" t="s">
        <v>84</v>
      </c>
      <c r="F233" s="3" t="s">
        <v>1166</v>
      </c>
      <c r="G233" s="3" t="s">
        <v>166</v>
      </c>
      <c r="L233" s="3" t="s">
        <v>158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4"/>
      <c r="AJ233" s="14"/>
      <c r="AK233" s="14"/>
      <c r="AM233" s="46"/>
      <c r="AN233" s="46"/>
      <c r="AO233" s="18">
        <f>SUM(Cal_Allow!AO54,Cal_Allow!AO134)*Inp_BPI!$R$67</f>
        <v>23.371464928638567</v>
      </c>
      <c r="AQ233" s="46"/>
      <c r="AR233" s="46"/>
      <c r="AS233" s="46"/>
    </row>
    <row r="234" spans="3:61" x14ac:dyDescent="0.3">
      <c r="E234" s="3" t="s">
        <v>94</v>
      </c>
      <c r="F234" s="3" t="s">
        <v>1166</v>
      </c>
      <c r="G234" s="3" t="s">
        <v>166</v>
      </c>
      <c r="L234" s="3" t="s">
        <v>158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14"/>
      <c r="AH234" s="14"/>
      <c r="AI234" s="14"/>
      <c r="AJ234" s="14"/>
      <c r="AK234" s="14"/>
      <c r="AM234" s="46"/>
      <c r="AN234" s="46"/>
      <c r="AO234" s="18">
        <f>SUM(Cal_Allow!AO55,Cal_Allow!AO135)*Inp_BPI!$R$67</f>
        <v>18.019043298935536</v>
      </c>
      <c r="AQ234" s="46"/>
      <c r="AR234" s="46"/>
      <c r="AS234" s="46"/>
    </row>
    <row r="235" spans="3:61" x14ac:dyDescent="0.3">
      <c r="E235" s="3" t="s">
        <v>97</v>
      </c>
      <c r="F235" s="3" t="s">
        <v>1166</v>
      </c>
      <c r="G235" s="3" t="s">
        <v>166</v>
      </c>
      <c r="L235" s="3" t="s">
        <v>158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4"/>
      <c r="AH235" s="14"/>
      <c r="AI235" s="14"/>
      <c r="AJ235" s="14"/>
      <c r="AK235" s="14"/>
      <c r="AM235" s="46"/>
      <c r="AN235" s="46"/>
      <c r="AO235" s="18">
        <f>SUM(Cal_Allow!AO56,Cal_Allow!AO136)*Inp_BPI!$R$67</f>
        <v>34.764660119894351</v>
      </c>
      <c r="AQ235" s="46"/>
      <c r="AR235" s="46"/>
      <c r="AS235" s="46"/>
    </row>
    <row r="236" spans="3:61" x14ac:dyDescent="0.3">
      <c r="E236" s="3" t="s">
        <v>90</v>
      </c>
      <c r="F236" s="3" t="s">
        <v>1166</v>
      </c>
      <c r="G236" s="3" t="s">
        <v>166</v>
      </c>
      <c r="L236" s="3" t="s">
        <v>158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4"/>
      <c r="AJ236" s="14"/>
      <c r="AK236" s="14"/>
      <c r="AM236" s="46"/>
      <c r="AN236" s="46"/>
      <c r="AO236" s="18">
        <f>SUM(Cal_Allow!AO57,Cal_Allow!AO137)*Inp_BPI!$R$67</f>
        <v>23.149216679451808</v>
      </c>
      <c r="AQ236" s="46"/>
      <c r="AR236" s="46"/>
      <c r="AS236" s="46"/>
    </row>
    <row r="238" spans="3:61" x14ac:dyDescent="0.3">
      <c r="C238" s="11" t="s">
        <v>287</v>
      </c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44"/>
      <c r="AW238" s="11"/>
      <c r="AX238" s="11"/>
      <c r="AY238" s="11"/>
      <c r="AZ238" s="11"/>
      <c r="BA238" s="11"/>
      <c r="BB238" s="11"/>
      <c r="BC238" s="11"/>
      <c r="BD238" s="11"/>
      <c r="BE238" s="11"/>
      <c r="BF238" s="11"/>
      <c r="BG238" s="11"/>
      <c r="BH238" s="11"/>
      <c r="BI238" s="11"/>
    </row>
    <row r="240" spans="3:61" x14ac:dyDescent="0.3">
      <c r="E240" s="3" t="s">
        <v>81</v>
      </c>
      <c r="F240" s="3" t="s">
        <v>1164</v>
      </c>
      <c r="G240" s="3" t="s">
        <v>166</v>
      </c>
      <c r="L240" s="3" t="s">
        <v>158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4"/>
      <c r="AH240" s="14"/>
      <c r="AI240" s="14"/>
      <c r="AJ240" s="14"/>
      <c r="AK240" s="14"/>
      <c r="AM240" s="46"/>
      <c r="AN240" s="46"/>
      <c r="AO240" s="18">
        <f>IF(AO218,MIN(AO207,AO229),MAX(AO207,0-AO229))</f>
        <v>-6.4775737699170582E-2</v>
      </c>
      <c r="AQ240" s="46"/>
      <c r="AR240" s="46"/>
      <c r="AS240" s="46"/>
    </row>
    <row r="241" spans="3:61" x14ac:dyDescent="0.3">
      <c r="E241" s="3" t="s">
        <v>83</v>
      </c>
      <c r="F241" s="3" t="s">
        <v>1164</v>
      </c>
      <c r="G241" s="3" t="s">
        <v>166</v>
      </c>
      <c r="L241" s="3" t="s">
        <v>158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4"/>
      <c r="AJ241" s="14"/>
      <c r="AK241" s="14"/>
      <c r="AM241" s="46"/>
      <c r="AN241" s="46"/>
      <c r="AO241" s="18">
        <f t="shared" ref="AO241:AO247" si="34">IF(AO219,MIN(AO208,AO230),MAX(AO208,0-AO230))</f>
        <v>-2.8421709430404009E-15</v>
      </c>
      <c r="AQ241" s="46"/>
      <c r="AR241" s="46"/>
      <c r="AS241" s="46"/>
    </row>
    <row r="242" spans="3:61" x14ac:dyDescent="0.3">
      <c r="E242" s="3" t="s">
        <v>86</v>
      </c>
      <c r="F242" s="3" t="s">
        <v>1164</v>
      </c>
      <c r="G242" s="3" t="s">
        <v>166</v>
      </c>
      <c r="L242" s="3" t="s">
        <v>158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4"/>
      <c r="AH242" s="14"/>
      <c r="AI242" s="14"/>
      <c r="AJ242" s="14"/>
      <c r="AK242" s="14"/>
      <c r="AM242" s="46"/>
      <c r="AN242" s="46"/>
      <c r="AO242" s="18">
        <f>IF(AO220,MIN(AO209,AO231),MAX(AO209,0-AO231))</f>
        <v>-3.643116580130084E-2</v>
      </c>
      <c r="AQ242" s="46"/>
      <c r="AR242" s="46"/>
      <c r="AS242" s="46"/>
    </row>
    <row r="243" spans="3:61" x14ac:dyDescent="0.3">
      <c r="E243" s="3" t="s">
        <v>89</v>
      </c>
      <c r="F243" s="3" t="s">
        <v>1164</v>
      </c>
      <c r="G243" s="3" t="s">
        <v>166</v>
      </c>
      <c r="L243" s="3" t="s">
        <v>158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4"/>
      <c r="AH243" s="14"/>
      <c r="AI243" s="14"/>
      <c r="AJ243" s="14"/>
      <c r="AK243" s="14"/>
      <c r="AM243" s="46"/>
      <c r="AN243" s="46"/>
      <c r="AO243" s="18">
        <f t="shared" si="34"/>
        <v>-3.5496536270397887E-2</v>
      </c>
      <c r="AQ243" s="46"/>
      <c r="AR243" s="46"/>
      <c r="AS243" s="46"/>
    </row>
    <row r="244" spans="3:61" x14ac:dyDescent="0.3">
      <c r="E244" s="3" t="s">
        <v>84</v>
      </c>
      <c r="F244" s="3" t="s">
        <v>1164</v>
      </c>
      <c r="G244" s="3" t="s">
        <v>166</v>
      </c>
      <c r="L244" s="3" t="s">
        <v>158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14"/>
      <c r="AH244" s="14"/>
      <c r="AI244" s="14"/>
      <c r="AJ244" s="14"/>
      <c r="AK244" s="14"/>
      <c r="AM244" s="46"/>
      <c r="AN244" s="46"/>
      <c r="AO244" s="18">
        <f t="shared" si="34"/>
        <v>2.6367801069246517</v>
      </c>
      <c r="AQ244" s="46"/>
      <c r="AR244" s="46"/>
      <c r="AS244" s="46"/>
    </row>
    <row r="245" spans="3:61" x14ac:dyDescent="0.3">
      <c r="E245" s="3" t="s">
        <v>94</v>
      </c>
      <c r="F245" s="3" t="s">
        <v>1164</v>
      </c>
      <c r="G245" s="3" t="s">
        <v>166</v>
      </c>
      <c r="L245" s="3" t="s">
        <v>158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14"/>
      <c r="AH245" s="14"/>
      <c r="AI245" s="14"/>
      <c r="AJ245" s="14"/>
      <c r="AK245" s="14"/>
      <c r="AM245" s="46"/>
      <c r="AN245" s="46"/>
      <c r="AO245" s="18">
        <f t="shared" si="34"/>
        <v>-0.25908795387638861</v>
      </c>
      <c r="AQ245" s="46"/>
      <c r="AR245" s="46"/>
      <c r="AS245" s="46"/>
    </row>
    <row r="246" spans="3:61" x14ac:dyDescent="0.3">
      <c r="E246" s="3" t="s">
        <v>97</v>
      </c>
      <c r="F246" s="3" t="s">
        <v>1164</v>
      </c>
      <c r="G246" s="3" t="s">
        <v>166</v>
      </c>
      <c r="L246" s="3" t="s">
        <v>158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14"/>
      <c r="AH246" s="14"/>
      <c r="AI246" s="14"/>
      <c r="AJ246" s="14"/>
      <c r="AK246" s="14"/>
      <c r="AM246" s="46"/>
      <c r="AN246" s="46"/>
      <c r="AO246" s="18">
        <f t="shared" si="34"/>
        <v>-0.50754405547199899</v>
      </c>
      <c r="AQ246" s="46"/>
      <c r="AR246" s="46"/>
      <c r="AS246" s="46"/>
    </row>
    <row r="247" spans="3:61" x14ac:dyDescent="0.3">
      <c r="E247" s="3" t="s">
        <v>90</v>
      </c>
      <c r="F247" s="3" t="s">
        <v>1164</v>
      </c>
      <c r="G247" s="3" t="s">
        <v>166</v>
      </c>
      <c r="L247" s="3" t="s">
        <v>158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4"/>
      <c r="AJ247" s="14"/>
      <c r="AK247" s="14"/>
      <c r="AM247" s="46"/>
      <c r="AN247" s="46"/>
      <c r="AO247" s="18">
        <f t="shared" si="34"/>
        <v>-2.8421709430404009E-15</v>
      </c>
      <c r="AQ247" s="46"/>
      <c r="AR247" s="46"/>
      <c r="AS247" s="46"/>
    </row>
    <row r="249" spans="3:61" x14ac:dyDescent="0.3">
      <c r="C249" s="11" t="s">
        <v>289</v>
      </c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44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</row>
    <row r="251" spans="3:61" x14ac:dyDescent="0.3">
      <c r="E251" s="3" t="s">
        <v>81</v>
      </c>
      <c r="F251" s="3" t="s">
        <v>288</v>
      </c>
      <c r="G251" s="3" t="s">
        <v>166</v>
      </c>
      <c r="L251" s="3" t="s">
        <v>158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18">
        <f t="shared" ref="AG251:AG258" si="35">AO240</f>
        <v>-6.4775737699170582E-2</v>
      </c>
      <c r="AH251" s="46"/>
      <c r="AI251" s="46"/>
      <c r="AJ251" s="46"/>
      <c r="AK251" s="46"/>
      <c r="AM251" s="46"/>
      <c r="AN251" s="46"/>
      <c r="AO251" s="18">
        <f t="shared" ref="AO251:AO258" si="36">SUM(AG251:AK251)</f>
        <v>-6.4775737699170582E-2</v>
      </c>
      <c r="AQ251" s="46"/>
      <c r="AR251" s="46"/>
      <c r="AS251" s="46"/>
    </row>
    <row r="252" spans="3:61" x14ac:dyDescent="0.3">
      <c r="E252" s="3" t="s">
        <v>83</v>
      </c>
      <c r="F252" s="3" t="s">
        <v>288</v>
      </c>
      <c r="G252" s="3" t="s">
        <v>166</v>
      </c>
      <c r="L252" s="3" t="s">
        <v>158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8">
        <f t="shared" si="35"/>
        <v>-2.8421709430404009E-15</v>
      </c>
      <c r="AH252" s="46"/>
      <c r="AI252" s="46"/>
      <c r="AJ252" s="46"/>
      <c r="AK252" s="46"/>
      <c r="AM252" s="46"/>
      <c r="AN252" s="46"/>
      <c r="AO252" s="18">
        <f t="shared" si="36"/>
        <v>-2.8421709430404009E-15</v>
      </c>
      <c r="AQ252" s="46"/>
      <c r="AR252" s="46"/>
      <c r="AS252" s="46"/>
    </row>
    <row r="253" spans="3:61" x14ac:dyDescent="0.3">
      <c r="E253" s="3" t="s">
        <v>86</v>
      </c>
      <c r="F253" s="3" t="s">
        <v>288</v>
      </c>
      <c r="G253" s="3" t="s">
        <v>166</v>
      </c>
      <c r="L253" s="3" t="s">
        <v>158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18">
        <f t="shared" si="35"/>
        <v>-3.643116580130084E-2</v>
      </c>
      <c r="AH253" s="46"/>
      <c r="AI253" s="46"/>
      <c r="AJ253" s="46"/>
      <c r="AK253" s="46"/>
      <c r="AM253" s="46"/>
      <c r="AN253" s="46"/>
      <c r="AO253" s="18">
        <f t="shared" si="36"/>
        <v>-3.643116580130084E-2</v>
      </c>
      <c r="AQ253" s="46"/>
      <c r="AR253" s="46"/>
      <c r="AS253" s="46"/>
    </row>
    <row r="254" spans="3:61" x14ac:dyDescent="0.3">
      <c r="E254" s="3" t="s">
        <v>89</v>
      </c>
      <c r="F254" s="3" t="s">
        <v>288</v>
      </c>
      <c r="G254" s="3" t="s">
        <v>166</v>
      </c>
      <c r="L254" s="3" t="s">
        <v>158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8">
        <f t="shared" si="35"/>
        <v>-3.5496536270397887E-2</v>
      </c>
      <c r="AH254" s="46"/>
      <c r="AI254" s="46"/>
      <c r="AJ254" s="46"/>
      <c r="AK254" s="46"/>
      <c r="AM254" s="46"/>
      <c r="AN254" s="46"/>
      <c r="AO254" s="18">
        <f t="shared" si="36"/>
        <v>-3.5496536270397887E-2</v>
      </c>
      <c r="AQ254" s="46"/>
      <c r="AR254" s="46"/>
      <c r="AS254" s="46"/>
    </row>
    <row r="255" spans="3:61" x14ac:dyDescent="0.3">
      <c r="E255" s="3" t="s">
        <v>84</v>
      </c>
      <c r="F255" s="3" t="s">
        <v>288</v>
      </c>
      <c r="G255" s="3" t="s">
        <v>166</v>
      </c>
      <c r="L255" s="3" t="s">
        <v>158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8">
        <f t="shared" si="35"/>
        <v>2.6367801069246517</v>
      </c>
      <c r="AH255" s="46"/>
      <c r="AI255" s="46"/>
      <c r="AJ255" s="46"/>
      <c r="AK255" s="46"/>
      <c r="AM255" s="46"/>
      <c r="AN255" s="46"/>
      <c r="AO255" s="18">
        <f t="shared" si="36"/>
        <v>2.6367801069246517</v>
      </c>
      <c r="AQ255" s="46"/>
      <c r="AR255" s="46"/>
      <c r="AS255" s="46"/>
    </row>
    <row r="256" spans="3:61" x14ac:dyDescent="0.3">
      <c r="E256" s="3" t="s">
        <v>94</v>
      </c>
      <c r="F256" s="3" t="s">
        <v>288</v>
      </c>
      <c r="G256" s="3" t="s">
        <v>166</v>
      </c>
      <c r="L256" s="3" t="s">
        <v>158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18">
        <f t="shared" si="35"/>
        <v>-0.25908795387638861</v>
      </c>
      <c r="AH256" s="46"/>
      <c r="AI256" s="46"/>
      <c r="AJ256" s="46"/>
      <c r="AK256" s="46"/>
      <c r="AM256" s="46"/>
      <c r="AN256" s="46"/>
      <c r="AO256" s="18">
        <f t="shared" si="36"/>
        <v>-0.25908795387638861</v>
      </c>
      <c r="AQ256" s="46"/>
      <c r="AR256" s="46"/>
      <c r="AS256" s="46"/>
    </row>
    <row r="257" spans="2:61" x14ac:dyDescent="0.3">
      <c r="E257" s="3" t="s">
        <v>97</v>
      </c>
      <c r="F257" s="3" t="s">
        <v>288</v>
      </c>
      <c r="G257" s="3" t="s">
        <v>166</v>
      </c>
      <c r="L257" s="3" t="s">
        <v>158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18">
        <f t="shared" si="35"/>
        <v>-0.50754405547199899</v>
      </c>
      <c r="AH257" s="46"/>
      <c r="AI257" s="46"/>
      <c r="AJ257" s="46"/>
      <c r="AK257" s="46"/>
      <c r="AM257" s="46"/>
      <c r="AN257" s="46"/>
      <c r="AO257" s="18">
        <f t="shared" si="36"/>
        <v>-0.50754405547199899</v>
      </c>
      <c r="AQ257" s="46"/>
      <c r="AR257" s="46"/>
      <c r="AS257" s="46"/>
    </row>
    <row r="258" spans="2:61" x14ac:dyDescent="0.3">
      <c r="E258" s="3" t="s">
        <v>90</v>
      </c>
      <c r="F258" s="3" t="s">
        <v>288</v>
      </c>
      <c r="G258" s="3" t="s">
        <v>166</v>
      </c>
      <c r="L258" s="3" t="s">
        <v>158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8">
        <f t="shared" si="35"/>
        <v>-2.8421709430404009E-15</v>
      </c>
      <c r="AH258" s="46"/>
      <c r="AI258" s="46"/>
      <c r="AJ258" s="46"/>
      <c r="AK258" s="46"/>
      <c r="AM258" s="46"/>
      <c r="AN258" s="46"/>
      <c r="AO258" s="18">
        <f t="shared" si="36"/>
        <v>-2.8421709430404009E-15</v>
      </c>
      <c r="AQ258" s="46"/>
      <c r="AR258" s="46"/>
      <c r="AS258" s="46"/>
    </row>
    <row r="260" spans="2:61" ht="14.65" x14ac:dyDescent="0.35">
      <c r="B260" s="10" t="s">
        <v>159</v>
      </c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41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</row>
    <row r="261" spans="2:61" x14ac:dyDescent="0.3">
      <c r="C261" s="30" t="s">
        <v>160</v>
      </c>
    </row>
    <row r="263" spans="2:61" x14ac:dyDescent="0.3">
      <c r="F263" s="3" t="s">
        <v>161</v>
      </c>
      <c r="R263" s="29">
        <f>COUNTIF(T263:AS263, FALSE)</f>
        <v>0</v>
      </c>
      <c r="T263" s="29" t="b">
        <f>TRUE</f>
        <v>1</v>
      </c>
      <c r="U263" s="29" t="b">
        <f>TRUE</f>
        <v>1</v>
      </c>
      <c r="V263" s="29" t="b">
        <f>TRUE</f>
        <v>1</v>
      </c>
      <c r="W263" s="29" t="b">
        <f>TRUE</f>
        <v>1</v>
      </c>
      <c r="X263" s="29" t="b">
        <f>TRUE</f>
        <v>1</v>
      </c>
      <c r="Y263" s="29" t="b">
        <f>TRUE</f>
        <v>1</v>
      </c>
      <c r="Z263" s="29" t="b">
        <f>TRUE</f>
        <v>1</v>
      </c>
      <c r="AA263" s="29" t="b">
        <f>TRUE</f>
        <v>1</v>
      </c>
      <c r="AB263" s="29" t="b">
        <f>TRUE</f>
        <v>1</v>
      </c>
      <c r="AC263" s="29" t="b">
        <f>TRUE</f>
        <v>1</v>
      </c>
      <c r="AD263" s="29" t="b">
        <f>TRUE</f>
        <v>1</v>
      </c>
      <c r="AE263" s="29" t="b">
        <f>TRUE</f>
        <v>1</v>
      </c>
      <c r="AF263" s="29" t="b">
        <f>TRUE</f>
        <v>1</v>
      </c>
      <c r="AG263" s="29" t="b">
        <f>TRUE</f>
        <v>1</v>
      </c>
      <c r="AH263" s="29" t="b">
        <f>TRUE</f>
        <v>1</v>
      </c>
      <c r="AI263" s="29" t="b">
        <f>TRUE</f>
        <v>1</v>
      </c>
      <c r="AJ263" s="29" t="b">
        <f>TRUE</f>
        <v>1</v>
      </c>
      <c r="AK263" s="29" t="b">
        <f>TRUE</f>
        <v>1</v>
      </c>
      <c r="AM263" s="29" t="b">
        <f>TRUE</f>
        <v>1</v>
      </c>
      <c r="AN263" s="29" t="b">
        <f>TRUE</f>
        <v>1</v>
      </c>
      <c r="AO263" s="29" t="b">
        <f>TRUE</f>
        <v>1</v>
      </c>
      <c r="AQ263" s="29" t="b">
        <f>TRUE</f>
        <v>1</v>
      </c>
      <c r="AR263" s="29" t="b">
        <f>TRUE</f>
        <v>1</v>
      </c>
      <c r="AS263" s="29" t="b">
        <f>TRUE</f>
        <v>1</v>
      </c>
    </row>
    <row r="264" spans="2:61" x14ac:dyDescent="0.3">
      <c r="F264" s="3" t="s">
        <v>162</v>
      </c>
      <c r="R264" s="29">
        <f>COUNTIF(T264:AS264, FALSE)</f>
        <v>0</v>
      </c>
      <c r="T264" s="29" t="b">
        <f>TRUE</f>
        <v>1</v>
      </c>
      <c r="U264" s="29" t="b">
        <f>TRUE</f>
        <v>1</v>
      </c>
      <c r="V264" s="29" t="b">
        <f>TRUE</f>
        <v>1</v>
      </c>
      <c r="W264" s="29" t="b">
        <f>TRUE</f>
        <v>1</v>
      </c>
      <c r="X264" s="29" t="b">
        <f>TRUE</f>
        <v>1</v>
      </c>
      <c r="Y264" s="29" t="b">
        <f>TRUE</f>
        <v>1</v>
      </c>
      <c r="Z264" s="29" t="b">
        <f>TRUE</f>
        <v>1</v>
      </c>
      <c r="AA264" s="29" t="b">
        <f>TRUE</f>
        <v>1</v>
      </c>
      <c r="AB264" s="29" t="b">
        <f>TRUE</f>
        <v>1</v>
      </c>
      <c r="AC264" s="29" t="b">
        <f>TRUE</f>
        <v>1</v>
      </c>
      <c r="AD264" s="29" t="b">
        <f>TRUE</f>
        <v>1</v>
      </c>
      <c r="AE264" s="29" t="b">
        <f>TRUE</f>
        <v>1</v>
      </c>
      <c r="AF264" s="29" t="b">
        <f>TRUE</f>
        <v>1</v>
      </c>
      <c r="AG264" s="29" t="b">
        <f>TRUE</f>
        <v>1</v>
      </c>
      <c r="AH264" s="29" t="b">
        <f>TRUE</f>
        <v>1</v>
      </c>
      <c r="AI264" s="29" t="b">
        <f>TRUE</f>
        <v>1</v>
      </c>
      <c r="AJ264" s="29" t="b">
        <f>TRUE</f>
        <v>1</v>
      </c>
      <c r="AK264" s="29" t="b">
        <f>TRUE</f>
        <v>1</v>
      </c>
      <c r="AM264" s="29" t="b">
        <f>TRUE</f>
        <v>1</v>
      </c>
      <c r="AN264" s="29" t="b">
        <f>TRUE</f>
        <v>1</v>
      </c>
      <c r="AO264" s="29" t="b">
        <f>TRUE</f>
        <v>1</v>
      </c>
      <c r="AQ264" s="29" t="b">
        <f>TRUE</f>
        <v>1</v>
      </c>
      <c r="AR264" s="29" t="b">
        <f>TRUE</f>
        <v>1</v>
      </c>
      <c r="AS264" s="29" t="b">
        <f>TRUE</f>
        <v>1</v>
      </c>
    </row>
    <row r="266" spans="2:61" x14ac:dyDescent="0.3">
      <c r="F266" s="3" t="s">
        <v>163</v>
      </c>
      <c r="R266" s="29">
        <f>SUM(R263:R264)</f>
        <v>0</v>
      </c>
    </row>
  </sheetData>
  <conditionalFormatting sqref="R4">
    <cfRule type="cellIs" dxfId="7" priority="4" operator="greaterThan">
      <formula>0</formula>
    </cfRule>
  </conditionalFormatting>
  <conditionalFormatting sqref="AM263:AO264 T263:AK264">
    <cfRule type="cellIs" dxfId="6" priority="3" operator="equal">
      <formula>FALSE</formula>
    </cfRule>
  </conditionalFormatting>
  <conditionalFormatting sqref="R266 R263:R264">
    <cfRule type="cellIs" dxfId="5" priority="2" operator="greaterThan">
      <formula>0</formula>
    </cfRule>
  </conditionalFormatting>
  <conditionalFormatting sqref="AQ263:AS264">
    <cfRule type="cellIs" dxfId="4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25E96-2A88-453A-A250-EABE1037AF76}">
  <sheetPr>
    <tabColor theme="9"/>
  </sheetPr>
  <dimension ref="A1:BI135"/>
  <sheetViews>
    <sheetView zoomScale="70" zoomScaleNormal="70" workbookViewId="0">
      <pane xSplit="19" ySplit="7" topLeftCell="A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30.76171875" style="3" customWidth="1"/>
    <col min="7" max="9" width="15.64453125" style="3" customWidth="1"/>
    <col min="10" max="11" width="1.76171875" style="3" customWidth="1"/>
    <col min="12" max="12" width="9.1171875" style="3" customWidth="1"/>
    <col min="13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76171875" style="3" customWidth="1"/>
    <col min="39" max="41" width="9.1171875" style="3" customWidth="1"/>
    <col min="42" max="42" width="1.76171875" style="3" customWidth="1"/>
    <col min="43" max="45" width="9.1171875" style="3" customWidth="1"/>
    <col min="46" max="46" width="1.76171875" style="3" customWidth="1"/>
    <col min="47" max="47" width="9.1171875" style="3" customWidth="1"/>
    <col min="48" max="48" width="9.1171875" style="42" customWidth="1"/>
    <col min="49" max="49" width="60.87890625" style="3" bestFit="1" customWidth="1"/>
    <col min="50" max="61" width="1.76171875" style="3" customWidth="1"/>
    <col min="62" max="16384" width="9.1171875" style="3" hidden="1"/>
  </cols>
  <sheetData>
    <row r="1" spans="1:61" ht="22.9" x14ac:dyDescent="0.6">
      <c r="A1" s="9" t="s">
        <v>269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tr">
        <f>"["&amp; Cover!$F$28 &amp;"] "&amp; Cover!$F$8 &amp;" - Version "&amp; Cover!$F$22 &amp;" ("&amp; TEXT(Cover!$F$23, "dd/mm/yy") &amp;")"</f>
        <v>[Final] Allowances_File no RPEs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1210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R135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132</v>
      </c>
      <c r="G5" s="11" t="s">
        <v>133</v>
      </c>
      <c r="H5" s="122"/>
      <c r="O5" s="11" t="s">
        <v>134</v>
      </c>
      <c r="R5" s="17"/>
      <c r="AV5" s="44"/>
    </row>
    <row r="6" spans="1:61" x14ac:dyDescent="0.3">
      <c r="T6" s="65" t="s">
        <v>135</v>
      </c>
      <c r="U6" s="66"/>
      <c r="V6" s="66"/>
      <c r="W6" s="66"/>
      <c r="X6" s="67"/>
      <c r="Y6" s="65" t="s">
        <v>136</v>
      </c>
      <c r="Z6" s="66"/>
      <c r="AA6" s="66"/>
      <c r="AB6" s="66"/>
      <c r="AC6" s="66"/>
      <c r="AD6" s="66"/>
      <c r="AE6" s="66"/>
      <c r="AF6" s="67"/>
      <c r="AG6" s="65" t="s">
        <v>137</v>
      </c>
      <c r="AH6" s="66"/>
      <c r="AI6" s="66"/>
      <c r="AJ6" s="66"/>
      <c r="AK6" s="67"/>
      <c r="AM6" s="73" t="s">
        <v>135</v>
      </c>
      <c r="AN6" s="52" t="s">
        <v>136</v>
      </c>
      <c r="AO6" s="74" t="s">
        <v>137</v>
      </c>
      <c r="AQ6" s="73" t="s">
        <v>138</v>
      </c>
      <c r="AR6" s="73" t="s">
        <v>138</v>
      </c>
      <c r="AS6" s="73" t="s">
        <v>138</v>
      </c>
      <c r="AU6" s="68" t="s">
        <v>139</v>
      </c>
      <c r="AV6" s="68"/>
      <c r="AW6" s="68"/>
    </row>
    <row r="7" spans="1:61" x14ac:dyDescent="0.3">
      <c r="A7" s="4"/>
      <c r="B7" s="4"/>
      <c r="C7" s="4"/>
      <c r="D7" s="4"/>
      <c r="E7" s="4" t="s">
        <v>275</v>
      </c>
      <c r="F7" s="4" t="s">
        <v>251</v>
      </c>
      <c r="G7" s="4" t="s">
        <v>165</v>
      </c>
      <c r="H7" s="4"/>
      <c r="I7" s="4"/>
      <c r="J7" s="4"/>
      <c r="K7" s="4"/>
      <c r="L7" s="4" t="s">
        <v>142</v>
      </c>
      <c r="M7" s="4"/>
      <c r="N7" s="4"/>
      <c r="O7" s="4"/>
      <c r="P7" s="4" t="s">
        <v>146</v>
      </c>
      <c r="Q7" s="4"/>
      <c r="R7" s="4" t="s">
        <v>147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4"/>
      <c r="AM7" s="50" t="s">
        <v>148</v>
      </c>
      <c r="AN7" s="53" t="s">
        <v>148</v>
      </c>
      <c r="AO7" s="51" t="s">
        <v>148</v>
      </c>
      <c r="AP7" s="4"/>
      <c r="AQ7" s="50" t="s">
        <v>149</v>
      </c>
      <c r="AR7" s="50" t="s">
        <v>149</v>
      </c>
      <c r="AS7" s="50" t="s">
        <v>149</v>
      </c>
      <c r="AT7" s="4"/>
      <c r="AU7" s="36" t="s">
        <v>150</v>
      </c>
      <c r="AV7" s="43" t="s">
        <v>151</v>
      </c>
      <c r="AW7" s="35" t="s">
        <v>152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1232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270</v>
      </c>
    </row>
    <row r="12" spans="1:61" x14ac:dyDescent="0.3">
      <c r="E12" s="3" t="s">
        <v>81</v>
      </c>
      <c r="F12" s="3" t="s">
        <v>271</v>
      </c>
      <c r="G12" s="3" t="s">
        <v>166</v>
      </c>
      <c r="L12" s="3" t="s">
        <v>158</v>
      </c>
      <c r="R12" s="14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19">
        <f>Cal_Allow!AG177</f>
        <v>465.45335503918329</v>
      </c>
      <c r="AH12" s="19">
        <f>Cal_Allow!AH177</f>
        <v>463.26432337911001</v>
      </c>
      <c r="AI12" s="19">
        <f>Cal_Allow!AI177</f>
        <v>448.10890185256869</v>
      </c>
      <c r="AJ12" s="19">
        <f>Cal_Allow!AJ177</f>
        <v>429.79953284764122</v>
      </c>
      <c r="AK12" s="19">
        <f>Cal_Allow!AK177</f>
        <v>414.61023079484289</v>
      </c>
      <c r="AM12" s="46"/>
      <c r="AN12" s="46"/>
      <c r="AO12" s="18">
        <f t="shared" ref="AO12:AO19" si="0">SUM(AG12:AK12)</f>
        <v>2221.236343913346</v>
      </c>
      <c r="AQ12" s="46"/>
      <c r="AR12" s="46"/>
      <c r="AS12" s="46"/>
      <c r="AV12" s="3"/>
    </row>
    <row r="13" spans="1:61" x14ac:dyDescent="0.3">
      <c r="E13" s="3" t="s">
        <v>83</v>
      </c>
      <c r="F13" s="3" t="s">
        <v>271</v>
      </c>
      <c r="G13" s="3" t="s">
        <v>166</v>
      </c>
      <c r="L13" s="3" t="s">
        <v>158</v>
      </c>
      <c r="R13" s="14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19">
        <f>Cal_Allow!AG178</f>
        <v>349.74727589762017</v>
      </c>
      <c r="AH13" s="19">
        <f>Cal_Allow!AH178</f>
        <v>347.3569592563735</v>
      </c>
      <c r="AI13" s="19">
        <f>Cal_Allow!AI178</f>
        <v>339.05158439851181</v>
      </c>
      <c r="AJ13" s="19">
        <f>Cal_Allow!AJ178</f>
        <v>323.14876654516087</v>
      </c>
      <c r="AK13" s="19">
        <f>Cal_Allow!AK178</f>
        <v>308.94890258242873</v>
      </c>
      <c r="AM13" s="46"/>
      <c r="AN13" s="46"/>
      <c r="AO13" s="18">
        <f t="shared" si="0"/>
        <v>1668.253488680095</v>
      </c>
      <c r="AQ13" s="46"/>
      <c r="AR13" s="46"/>
      <c r="AS13" s="46"/>
      <c r="AV13" s="3"/>
    </row>
    <row r="14" spans="1:61" x14ac:dyDescent="0.3">
      <c r="E14" s="3" t="s">
        <v>86</v>
      </c>
      <c r="F14" s="3" t="s">
        <v>271</v>
      </c>
      <c r="G14" s="3" t="s">
        <v>166</v>
      </c>
      <c r="L14" s="3" t="s">
        <v>158</v>
      </c>
      <c r="R14" s="14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19">
        <f>Cal_Allow!AG179</f>
        <v>316.0680885054137</v>
      </c>
      <c r="AH14" s="19">
        <f>Cal_Allow!AH179</f>
        <v>316.11048343307192</v>
      </c>
      <c r="AI14" s="19">
        <f>Cal_Allow!AI179</f>
        <v>301.48382735551405</v>
      </c>
      <c r="AJ14" s="19">
        <f>Cal_Allow!AJ179</f>
        <v>286.11635550139528</v>
      </c>
      <c r="AK14" s="19">
        <f>Cal_Allow!AK179</f>
        <v>273.67208481047646</v>
      </c>
      <c r="AM14" s="46"/>
      <c r="AN14" s="46"/>
      <c r="AO14" s="18">
        <f t="shared" si="0"/>
        <v>1493.4508396058714</v>
      </c>
      <c r="AQ14" s="46"/>
      <c r="AR14" s="46"/>
      <c r="AS14" s="46"/>
    </row>
    <row r="15" spans="1:61" x14ac:dyDescent="0.3">
      <c r="E15" s="3" t="s">
        <v>89</v>
      </c>
      <c r="F15" s="3" t="s">
        <v>271</v>
      </c>
      <c r="G15" s="3" t="s">
        <v>166</v>
      </c>
      <c r="L15" s="3" t="s">
        <v>158</v>
      </c>
      <c r="R15" s="14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19">
        <f>Cal_Allow!AG180</f>
        <v>254.02328044542242</v>
      </c>
      <c r="AH15" s="19">
        <f>Cal_Allow!AH180</f>
        <v>250.19060811850758</v>
      </c>
      <c r="AI15" s="19">
        <f>Cal_Allow!AI180</f>
        <v>245.15946348803243</v>
      </c>
      <c r="AJ15" s="19">
        <f>Cal_Allow!AJ180</f>
        <v>234.64158767142163</v>
      </c>
      <c r="AK15" s="19">
        <f>Cal_Allow!AK180</f>
        <v>227.46387934985822</v>
      </c>
      <c r="AM15" s="46"/>
      <c r="AN15" s="46"/>
      <c r="AO15" s="18">
        <f t="shared" si="0"/>
        <v>1211.4788190732422</v>
      </c>
      <c r="AQ15" s="46"/>
      <c r="AR15" s="46"/>
      <c r="AS15" s="46"/>
      <c r="AV15" s="3"/>
    </row>
    <row r="16" spans="1:61" x14ac:dyDescent="0.3">
      <c r="E16" s="3" t="s">
        <v>84</v>
      </c>
      <c r="F16" s="3" t="s">
        <v>271</v>
      </c>
      <c r="G16" s="3" t="s">
        <v>166</v>
      </c>
      <c r="L16" s="3" t="s">
        <v>158</v>
      </c>
      <c r="R16" s="14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19">
        <f>Cal_Allow!AG181</f>
        <v>349.49649386512732</v>
      </c>
      <c r="AH16" s="19">
        <f>Cal_Allow!AH181</f>
        <v>349.6467039625831</v>
      </c>
      <c r="AI16" s="19">
        <f>Cal_Allow!AI181</f>
        <v>341.38851007078642</v>
      </c>
      <c r="AJ16" s="19">
        <f>Cal_Allow!AJ181</f>
        <v>333.65717787293397</v>
      </c>
      <c r="AK16" s="19">
        <f>Cal_Allow!AK181</f>
        <v>322.57835421145262</v>
      </c>
      <c r="AM16" s="46"/>
      <c r="AN16" s="46"/>
      <c r="AO16" s="18">
        <f t="shared" si="0"/>
        <v>1696.7672399828834</v>
      </c>
      <c r="AQ16" s="46"/>
      <c r="AR16" s="46"/>
      <c r="AS16" s="46"/>
      <c r="AV16" s="3"/>
    </row>
    <row r="17" spans="2:61" x14ac:dyDescent="0.3">
      <c r="E17" s="3" t="s">
        <v>94</v>
      </c>
      <c r="F17" s="3" t="s">
        <v>271</v>
      </c>
      <c r="G17" s="3" t="s">
        <v>166</v>
      </c>
      <c r="L17" s="3" t="s">
        <v>158</v>
      </c>
      <c r="R17" s="14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6"/>
      <c r="AE17" s="46"/>
      <c r="AF17" s="46"/>
      <c r="AG17" s="19">
        <f>Cal_Allow!AG182</f>
        <v>258.04914669874006</v>
      </c>
      <c r="AH17" s="19">
        <f>Cal_Allow!AH182</f>
        <v>269.34393588281699</v>
      </c>
      <c r="AI17" s="19">
        <f>Cal_Allow!AI182</f>
        <v>263.26361586396553</v>
      </c>
      <c r="AJ17" s="19">
        <f>Cal_Allow!AJ182</f>
        <v>250.92057002298171</v>
      </c>
      <c r="AK17" s="19">
        <f>Cal_Allow!AK182</f>
        <v>240.28475911819885</v>
      </c>
      <c r="AM17" s="46"/>
      <c r="AN17" s="46"/>
      <c r="AO17" s="18">
        <f t="shared" si="0"/>
        <v>1281.8620275867033</v>
      </c>
      <c r="AQ17" s="46"/>
      <c r="AR17" s="46"/>
      <c r="AS17" s="46"/>
    </row>
    <row r="18" spans="2:61" x14ac:dyDescent="0.3">
      <c r="E18" s="3" t="s">
        <v>97</v>
      </c>
      <c r="F18" s="3" t="s">
        <v>271</v>
      </c>
      <c r="G18" s="3" t="s">
        <v>166</v>
      </c>
      <c r="L18" s="3" t="s">
        <v>158</v>
      </c>
      <c r="R18" s="14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6"/>
      <c r="AE18" s="46"/>
      <c r="AF18" s="46"/>
      <c r="AG18" s="19">
        <f>Cal_Allow!AG183</f>
        <v>520.95051533472315</v>
      </c>
      <c r="AH18" s="19">
        <f>Cal_Allow!AH183</f>
        <v>524.75019261494106</v>
      </c>
      <c r="AI18" s="19">
        <f>Cal_Allow!AI183</f>
        <v>524.11232787949325</v>
      </c>
      <c r="AJ18" s="19">
        <f>Cal_Allow!AJ183</f>
        <v>509.40682477458387</v>
      </c>
      <c r="AK18" s="19">
        <f>Cal_Allow!AK183</f>
        <v>495.58810408941679</v>
      </c>
      <c r="AM18" s="46"/>
      <c r="AN18" s="46"/>
      <c r="AO18" s="18">
        <f t="shared" si="0"/>
        <v>2574.8079646931583</v>
      </c>
      <c r="AQ18" s="46"/>
      <c r="AR18" s="46"/>
      <c r="AS18" s="46"/>
    </row>
    <row r="19" spans="2:61" x14ac:dyDescent="0.3">
      <c r="E19" s="3" t="s">
        <v>90</v>
      </c>
      <c r="F19" s="3" t="s">
        <v>271</v>
      </c>
      <c r="G19" s="3" t="s">
        <v>166</v>
      </c>
      <c r="L19" s="3" t="s">
        <v>158</v>
      </c>
      <c r="R19" s="14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19">
        <f>Cal_Allow!AG184</f>
        <v>342.27927048580369</v>
      </c>
      <c r="AH19" s="19">
        <f>Cal_Allow!AH184</f>
        <v>340.69537432094353</v>
      </c>
      <c r="AI19" s="19">
        <f>Cal_Allow!AI184</f>
        <v>324.91997532335301</v>
      </c>
      <c r="AJ19" s="19">
        <f>Cal_Allow!AJ184</f>
        <v>324.06116462877384</v>
      </c>
      <c r="AK19" s="19">
        <f>Cal_Allow!AK184</f>
        <v>321.65543484246086</v>
      </c>
      <c r="AM19" s="46"/>
      <c r="AN19" s="46"/>
      <c r="AO19" s="18">
        <f t="shared" si="0"/>
        <v>1653.6112196013348</v>
      </c>
      <c r="AQ19" s="46"/>
      <c r="AR19" s="46"/>
      <c r="AS19" s="46"/>
    </row>
    <row r="21" spans="2:61" ht="14.65" x14ac:dyDescent="0.35">
      <c r="B21" s="10" t="s">
        <v>300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41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</row>
    <row r="22" spans="2:61" x14ac:dyDescent="0.3">
      <c r="C22" s="30" t="s">
        <v>1160</v>
      </c>
    </row>
    <row r="24" spans="2:61" x14ac:dyDescent="0.3">
      <c r="E24" s="3" t="s">
        <v>81</v>
      </c>
      <c r="F24" s="3" t="s">
        <v>299</v>
      </c>
      <c r="G24" s="3" t="s">
        <v>166</v>
      </c>
      <c r="L24" s="3" t="s">
        <v>158</v>
      </c>
      <c r="R24" s="14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19">
        <f>Cal_EfficientCosts!AG25</f>
        <v>318.87654394941944</v>
      </c>
      <c r="AH24" s="19">
        <f>Cal_EfficientCosts!AH25</f>
        <v>317.37104654281734</v>
      </c>
      <c r="AI24" s="19">
        <f>Cal_EfficientCosts!AI25</f>
        <v>321.89570172185228</v>
      </c>
      <c r="AJ24" s="19">
        <f>Cal_EfficientCosts!AJ25</f>
        <v>308.80973416586227</v>
      </c>
      <c r="AK24" s="19">
        <f>Cal_EfficientCosts!AK25</f>
        <v>298.63653771442068</v>
      </c>
      <c r="AM24" s="46"/>
      <c r="AN24" s="46"/>
      <c r="AO24" s="18">
        <f t="shared" ref="AO24:AO31" si="1">SUM(AG24:AK24)</f>
        <v>1565.589564094372</v>
      </c>
      <c r="AQ24" s="46"/>
      <c r="AR24" s="46"/>
      <c r="AS24" s="46"/>
      <c r="AV24" s="3"/>
    </row>
    <row r="25" spans="2:61" x14ac:dyDescent="0.3">
      <c r="E25" s="3" t="s">
        <v>83</v>
      </c>
      <c r="F25" s="3" t="s">
        <v>299</v>
      </c>
      <c r="G25" s="3" t="s">
        <v>166</v>
      </c>
      <c r="L25" s="3" t="s">
        <v>158</v>
      </c>
      <c r="R25" s="14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6"/>
      <c r="AF25" s="46"/>
      <c r="AG25" s="19">
        <f>Cal_EfficientCosts!AG26</f>
        <v>282.66816433970848</v>
      </c>
      <c r="AH25" s="19">
        <f>Cal_EfficientCosts!AH26</f>
        <v>280.75647376224839</v>
      </c>
      <c r="AI25" s="19">
        <f>Cal_EfficientCosts!AI26</f>
        <v>280.61878103940734</v>
      </c>
      <c r="AJ25" s="19">
        <f>Cal_EfficientCosts!AJ26</f>
        <v>272.1737014619514</v>
      </c>
      <c r="AK25" s="19">
        <f>Cal_EfficientCosts!AK26</f>
        <v>265.13395592398837</v>
      </c>
      <c r="AM25" s="46"/>
      <c r="AN25" s="46"/>
      <c r="AO25" s="18">
        <f t="shared" si="1"/>
        <v>1381.351076527304</v>
      </c>
      <c r="AQ25" s="46"/>
      <c r="AR25" s="46"/>
      <c r="AS25" s="46"/>
      <c r="AV25" s="3"/>
    </row>
    <row r="26" spans="2:61" x14ac:dyDescent="0.3">
      <c r="E26" s="3" t="s">
        <v>86</v>
      </c>
      <c r="F26" s="3" t="s">
        <v>299</v>
      </c>
      <c r="G26" s="3" t="s">
        <v>166</v>
      </c>
      <c r="L26" s="3" t="s">
        <v>158</v>
      </c>
      <c r="R26" s="14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19">
        <f>Cal_EfficientCosts!AG27</f>
        <v>230.65221235482198</v>
      </c>
      <c r="AH26" s="19">
        <f>Cal_EfficientCosts!AH27</f>
        <v>229.25579482414045</v>
      </c>
      <c r="AI26" s="19">
        <f>Cal_EfficientCosts!AI27</f>
        <v>225.32945904198633</v>
      </c>
      <c r="AJ26" s="19">
        <f>Cal_EfficientCosts!AJ27</f>
        <v>214.33309788546703</v>
      </c>
      <c r="AK26" s="19">
        <f>Cal_EfficientCosts!AK27</f>
        <v>208.55189918184982</v>
      </c>
      <c r="AM26" s="46"/>
      <c r="AN26" s="46"/>
      <c r="AO26" s="18">
        <f t="shared" si="1"/>
        <v>1108.1224632882656</v>
      </c>
      <c r="AQ26" s="46"/>
      <c r="AR26" s="46"/>
      <c r="AS26" s="46"/>
    </row>
    <row r="27" spans="2:61" x14ac:dyDescent="0.3">
      <c r="E27" s="3" t="s">
        <v>89</v>
      </c>
      <c r="F27" s="3" t="s">
        <v>299</v>
      </c>
      <c r="G27" s="3" t="s">
        <v>166</v>
      </c>
      <c r="L27" s="3" t="s">
        <v>158</v>
      </c>
      <c r="R27" s="14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19">
        <f>Cal_EfficientCosts!AG28</f>
        <v>182.310141493744</v>
      </c>
      <c r="AH27" s="19">
        <f>Cal_EfficientCosts!AH28</f>
        <v>182.28470682515683</v>
      </c>
      <c r="AI27" s="19">
        <f>Cal_EfficientCosts!AI28</f>
        <v>182.81473273925829</v>
      </c>
      <c r="AJ27" s="19">
        <f>Cal_EfficientCosts!AJ28</f>
        <v>174.88195196339584</v>
      </c>
      <c r="AK27" s="19">
        <f>Cal_EfficientCosts!AK28</f>
        <v>172.27862573255393</v>
      </c>
      <c r="AM27" s="46"/>
      <c r="AN27" s="46"/>
      <c r="AO27" s="18">
        <f t="shared" si="1"/>
        <v>894.57015875410889</v>
      </c>
      <c r="AQ27" s="46"/>
      <c r="AR27" s="46"/>
      <c r="AS27" s="46"/>
      <c r="AV27" s="3"/>
    </row>
    <row r="28" spans="2:61" x14ac:dyDescent="0.3">
      <c r="E28" s="3" t="s">
        <v>84</v>
      </c>
      <c r="F28" s="3" t="s">
        <v>299</v>
      </c>
      <c r="G28" s="3" t="s">
        <v>166</v>
      </c>
      <c r="L28" s="3" t="s">
        <v>158</v>
      </c>
      <c r="R28" s="14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19">
        <f>Cal_EfficientCosts!AG29</f>
        <v>232.929046821317</v>
      </c>
      <c r="AH28" s="19">
        <f>Cal_EfficientCosts!AH29</f>
        <v>235.37470557540951</v>
      </c>
      <c r="AI28" s="19">
        <f>Cal_EfficientCosts!AI29</f>
        <v>233.28388022334858</v>
      </c>
      <c r="AJ28" s="19">
        <f>Cal_EfficientCosts!AJ29</f>
        <v>232.1354108393069</v>
      </c>
      <c r="AK28" s="19">
        <f>Cal_EfficientCosts!AK29</f>
        <v>230.14721393884625</v>
      </c>
      <c r="AM28" s="46"/>
      <c r="AN28" s="46"/>
      <c r="AO28" s="18">
        <f t="shared" si="1"/>
        <v>1163.8702573982282</v>
      </c>
      <c r="AQ28" s="46"/>
      <c r="AR28" s="46"/>
      <c r="AS28" s="46"/>
      <c r="AV28" s="3"/>
    </row>
    <row r="29" spans="2:61" x14ac:dyDescent="0.3">
      <c r="E29" s="3" t="s">
        <v>94</v>
      </c>
      <c r="F29" s="3" t="s">
        <v>299</v>
      </c>
      <c r="G29" s="3" t="s">
        <v>166</v>
      </c>
      <c r="L29" s="3" t="s">
        <v>158</v>
      </c>
      <c r="R29" s="14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6"/>
      <c r="AF29" s="46"/>
      <c r="AG29" s="19">
        <f>Cal_EfficientCosts!AG30</f>
        <v>178.64939043746793</v>
      </c>
      <c r="AH29" s="19">
        <f>Cal_EfficientCosts!AH30</f>
        <v>186.37072083704172</v>
      </c>
      <c r="AI29" s="19">
        <f>Cal_EfficientCosts!AI30</f>
        <v>178.92359531913309</v>
      </c>
      <c r="AJ29" s="19">
        <f>Cal_EfficientCosts!AJ30</f>
        <v>170.89425635709765</v>
      </c>
      <c r="AK29" s="19">
        <f>Cal_EfficientCosts!AK30</f>
        <v>170.28406698376759</v>
      </c>
      <c r="AM29" s="46"/>
      <c r="AN29" s="46"/>
      <c r="AO29" s="18">
        <f t="shared" si="1"/>
        <v>885.12202993450796</v>
      </c>
      <c r="AQ29" s="46"/>
      <c r="AR29" s="46"/>
      <c r="AS29" s="46"/>
    </row>
    <row r="30" spans="2:61" x14ac:dyDescent="0.3">
      <c r="E30" s="3" t="s">
        <v>97</v>
      </c>
      <c r="F30" s="3" t="s">
        <v>299</v>
      </c>
      <c r="G30" s="3" t="s">
        <v>166</v>
      </c>
      <c r="L30" s="3" t="s">
        <v>158</v>
      </c>
      <c r="R30" s="14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19">
        <f>Cal_EfficientCosts!AG31</f>
        <v>384.05166944447916</v>
      </c>
      <c r="AH30" s="19">
        <f>Cal_EfficientCosts!AH31</f>
        <v>397.91428050331342</v>
      </c>
      <c r="AI30" s="19">
        <f>Cal_EfficientCosts!AI31</f>
        <v>396.45534502336989</v>
      </c>
      <c r="AJ30" s="19">
        <f>Cal_EfficientCosts!AJ31</f>
        <v>387.25852503487323</v>
      </c>
      <c r="AK30" s="19">
        <f>Cal_EfficientCosts!AK31</f>
        <v>385.35266289280253</v>
      </c>
      <c r="AM30" s="46"/>
      <c r="AN30" s="46"/>
      <c r="AO30" s="18">
        <f t="shared" si="1"/>
        <v>1951.032482898838</v>
      </c>
      <c r="AQ30" s="46"/>
      <c r="AR30" s="46"/>
      <c r="AS30" s="46"/>
    </row>
    <row r="31" spans="2:61" x14ac:dyDescent="0.3">
      <c r="E31" s="3" t="s">
        <v>90</v>
      </c>
      <c r="F31" s="3" t="s">
        <v>299</v>
      </c>
      <c r="G31" s="3" t="s">
        <v>166</v>
      </c>
      <c r="L31" s="3" t="s">
        <v>158</v>
      </c>
      <c r="R31" s="14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6"/>
      <c r="AF31" s="46"/>
      <c r="AG31" s="19">
        <f>Cal_EfficientCosts!AG32</f>
        <v>249.62272012051946</v>
      </c>
      <c r="AH31" s="19">
        <f>Cal_EfficientCosts!AH32</f>
        <v>238.7724302320506</v>
      </c>
      <c r="AI31" s="19">
        <f>Cal_EfficientCosts!AI32</f>
        <v>235.14893868425273</v>
      </c>
      <c r="AJ31" s="19">
        <f>Cal_EfficientCosts!AJ32</f>
        <v>237.70552215525004</v>
      </c>
      <c r="AK31" s="19">
        <f>Cal_EfficientCosts!AK32</f>
        <v>239.85968490742829</v>
      </c>
      <c r="AM31" s="46"/>
      <c r="AN31" s="46"/>
      <c r="AO31" s="18">
        <f t="shared" si="1"/>
        <v>1201.1092960995011</v>
      </c>
      <c r="AQ31" s="46"/>
      <c r="AR31" s="46"/>
      <c r="AS31" s="46"/>
    </row>
    <row r="33" spans="2:61" ht="14.65" x14ac:dyDescent="0.35">
      <c r="B33" s="10" t="s">
        <v>1209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41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</row>
    <row r="34" spans="2:61" x14ac:dyDescent="0.3">
      <c r="C34" s="30" t="s">
        <v>1208</v>
      </c>
    </row>
    <row r="36" spans="2:61" x14ac:dyDescent="0.3">
      <c r="E36" s="3" t="s">
        <v>81</v>
      </c>
      <c r="F36" s="3" t="s">
        <v>299</v>
      </c>
      <c r="G36" s="3" t="s">
        <v>166</v>
      </c>
      <c r="L36" s="3" t="s">
        <v>158</v>
      </c>
      <c r="R36" s="14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19">
        <f>Cal_EfficientCosts!AG14</f>
        <v>317.96625549534764</v>
      </c>
      <c r="AH36" s="19">
        <f>Cal_EfficientCosts!AH14</f>
        <v>327.97576990833596</v>
      </c>
      <c r="AI36" s="19">
        <f>Cal_EfficientCosts!AI14</f>
        <v>337.27592218898423</v>
      </c>
      <c r="AJ36" s="19">
        <f>Cal_EfficientCosts!AJ14</f>
        <v>327.22602897686551</v>
      </c>
      <c r="AK36" s="19">
        <f>Cal_EfficientCosts!AK14</f>
        <v>310.02197659226408</v>
      </c>
      <c r="AM36" s="46"/>
      <c r="AN36" s="46"/>
      <c r="AO36" s="18">
        <f t="shared" ref="AO36:AO43" si="2">SUM(AG36:AK36)</f>
        <v>1620.4659531617974</v>
      </c>
      <c r="AQ36" s="46"/>
      <c r="AR36" s="46"/>
      <c r="AS36" s="46"/>
      <c r="AV36" s="3"/>
    </row>
    <row r="37" spans="2:61" x14ac:dyDescent="0.3">
      <c r="E37" s="3" t="s">
        <v>83</v>
      </c>
      <c r="F37" s="3" t="s">
        <v>299</v>
      </c>
      <c r="G37" s="3" t="s">
        <v>166</v>
      </c>
      <c r="L37" s="3" t="s">
        <v>158</v>
      </c>
      <c r="R37" s="14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19">
        <f>Cal_EfficientCosts!AG15</f>
        <v>220.16803330264406</v>
      </c>
      <c r="AH37" s="19">
        <f>Cal_EfficientCosts!AH15</f>
        <v>242.47226779346951</v>
      </c>
      <c r="AI37" s="19">
        <f>Cal_EfficientCosts!AI15</f>
        <v>268.80203613317371</v>
      </c>
      <c r="AJ37" s="19">
        <f>Cal_EfficientCosts!AJ15</f>
        <v>265.8806953068775</v>
      </c>
      <c r="AK37" s="19">
        <f>Cal_EfficientCosts!AK15</f>
        <v>265.4144352729914</v>
      </c>
      <c r="AM37" s="46"/>
      <c r="AN37" s="46"/>
      <c r="AO37" s="18">
        <f t="shared" si="2"/>
        <v>1262.7374678091562</v>
      </c>
      <c r="AQ37" s="46"/>
      <c r="AR37" s="46"/>
      <c r="AS37" s="46"/>
      <c r="AV37" s="3"/>
    </row>
    <row r="38" spans="2:61" x14ac:dyDescent="0.3">
      <c r="E38" s="3" t="s">
        <v>86</v>
      </c>
      <c r="F38" s="3" t="s">
        <v>299</v>
      </c>
      <c r="G38" s="3" t="s">
        <v>166</v>
      </c>
      <c r="L38" s="3" t="s">
        <v>158</v>
      </c>
      <c r="R38" s="14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19">
        <f>Cal_EfficientCosts!AG16</f>
        <v>222.61838426122156</v>
      </c>
      <c r="AH38" s="19">
        <f>Cal_EfficientCosts!AH16</f>
        <v>222.89877335735417</v>
      </c>
      <c r="AI38" s="19">
        <f>Cal_EfficientCosts!AI16</f>
        <v>224.23437755249867</v>
      </c>
      <c r="AJ38" s="19">
        <f>Cal_EfficientCosts!AJ16</f>
        <v>215.5692216359659</v>
      </c>
      <c r="AK38" s="19">
        <f>Cal_EfficientCosts!AK16</f>
        <v>195.62522341472106</v>
      </c>
      <c r="AM38" s="46"/>
      <c r="AN38" s="46"/>
      <c r="AO38" s="18">
        <f t="shared" si="2"/>
        <v>1080.9459802217616</v>
      </c>
      <c r="AQ38" s="46"/>
      <c r="AR38" s="46"/>
      <c r="AS38" s="46"/>
    </row>
    <row r="39" spans="2:61" x14ac:dyDescent="0.3">
      <c r="E39" s="3" t="s">
        <v>89</v>
      </c>
      <c r="F39" s="3" t="s">
        <v>299</v>
      </c>
      <c r="G39" s="3" t="s">
        <v>166</v>
      </c>
      <c r="L39" s="3" t="s">
        <v>158</v>
      </c>
      <c r="R39" s="14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19">
        <f>Cal_EfficientCosts!AG17</f>
        <v>166.4587896355448</v>
      </c>
      <c r="AH39" s="19">
        <f>Cal_EfficientCosts!AH17</f>
        <v>176.81144353944578</v>
      </c>
      <c r="AI39" s="19">
        <f>Cal_EfficientCosts!AI17</f>
        <v>195.15750551192664</v>
      </c>
      <c r="AJ39" s="19">
        <f>Cal_EfficientCosts!AJ17</f>
        <v>191.2552805683377</v>
      </c>
      <c r="AK39" s="19">
        <f>Cal_EfficientCosts!AK17</f>
        <v>186.21827017728495</v>
      </c>
      <c r="AM39" s="46"/>
      <c r="AN39" s="46"/>
      <c r="AO39" s="18">
        <f t="shared" si="2"/>
        <v>915.9012894325399</v>
      </c>
      <c r="AQ39" s="46"/>
      <c r="AR39" s="46"/>
      <c r="AS39" s="46"/>
      <c r="AV39" s="3"/>
    </row>
    <row r="40" spans="2:61" x14ac:dyDescent="0.3">
      <c r="E40" s="3" t="s">
        <v>84</v>
      </c>
      <c r="F40" s="3" t="s">
        <v>299</v>
      </c>
      <c r="G40" s="3" t="s">
        <v>166</v>
      </c>
      <c r="L40" s="3" t="s">
        <v>158</v>
      </c>
      <c r="R40" s="14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19">
        <f>Cal_EfficientCosts!AG18</f>
        <v>250.35140601753477</v>
      </c>
      <c r="AH40" s="19">
        <f>Cal_EfficientCosts!AH18</f>
        <v>249.28985520028766</v>
      </c>
      <c r="AI40" s="19">
        <f>Cal_EfficientCosts!AI18</f>
        <v>249.0517875213468</v>
      </c>
      <c r="AJ40" s="19">
        <f>Cal_EfficientCosts!AJ18</f>
        <v>248.63392404697419</v>
      </c>
      <c r="AK40" s="19">
        <f>Cal_EfficientCosts!AK18</f>
        <v>242.77656090816052</v>
      </c>
      <c r="AM40" s="46"/>
      <c r="AN40" s="46"/>
      <c r="AO40" s="18">
        <f t="shared" si="2"/>
        <v>1240.1035336943039</v>
      </c>
      <c r="AQ40" s="46"/>
      <c r="AR40" s="46"/>
      <c r="AS40" s="46"/>
      <c r="AV40" s="3"/>
    </row>
    <row r="41" spans="2:61" x14ac:dyDescent="0.3">
      <c r="E41" s="3" t="s">
        <v>94</v>
      </c>
      <c r="F41" s="3" t="s">
        <v>299</v>
      </c>
      <c r="G41" s="3" t="s">
        <v>166</v>
      </c>
      <c r="L41" s="3" t="s">
        <v>158</v>
      </c>
      <c r="R41" s="14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19">
        <f>Cal_EfficientCosts!AG19</f>
        <v>180.79195948375744</v>
      </c>
      <c r="AH41" s="19">
        <f>Cal_EfficientCosts!AH19</f>
        <v>181.82432729003162</v>
      </c>
      <c r="AI41" s="19">
        <f>Cal_EfficientCosts!AI19</f>
        <v>181.63124420699808</v>
      </c>
      <c r="AJ41" s="19">
        <f>Cal_EfficientCosts!AJ19</f>
        <v>180.22463704121185</v>
      </c>
      <c r="AK41" s="19">
        <f>Cal_EfficientCosts!AK19</f>
        <v>178.0861761031087</v>
      </c>
      <c r="AM41" s="46"/>
      <c r="AN41" s="46"/>
      <c r="AO41" s="18">
        <f t="shared" si="2"/>
        <v>902.55834412510762</v>
      </c>
      <c r="AQ41" s="46"/>
      <c r="AR41" s="46"/>
      <c r="AS41" s="46"/>
    </row>
    <row r="42" spans="2:61" x14ac:dyDescent="0.3">
      <c r="E42" s="3" t="s">
        <v>97</v>
      </c>
      <c r="F42" s="3" t="s">
        <v>299</v>
      </c>
      <c r="G42" s="3" t="s">
        <v>166</v>
      </c>
      <c r="L42" s="3" t="s">
        <v>158</v>
      </c>
      <c r="R42" s="14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19">
        <f>Cal_EfficientCosts!AG20</f>
        <v>370.14529146349861</v>
      </c>
      <c r="AH42" s="19">
        <f>Cal_EfficientCosts!AH20</f>
        <v>371.41200344220067</v>
      </c>
      <c r="AI42" s="19">
        <f>Cal_EfficientCosts!AI20</f>
        <v>369.57624521199784</v>
      </c>
      <c r="AJ42" s="19">
        <f>Cal_EfficientCosts!AJ20</f>
        <v>365.51145615585784</v>
      </c>
      <c r="AK42" s="19">
        <f>Cal_EfficientCosts!AK20</f>
        <v>364.34438852927241</v>
      </c>
      <c r="AM42" s="46"/>
      <c r="AN42" s="46"/>
      <c r="AO42" s="18">
        <f t="shared" si="2"/>
        <v>1840.9893848028273</v>
      </c>
      <c r="AQ42" s="46"/>
      <c r="AR42" s="46"/>
      <c r="AS42" s="46"/>
    </row>
    <row r="43" spans="2:61" x14ac:dyDescent="0.3">
      <c r="E43" s="3" t="s">
        <v>90</v>
      </c>
      <c r="F43" s="3" t="s">
        <v>299</v>
      </c>
      <c r="G43" s="3" t="s">
        <v>166</v>
      </c>
      <c r="L43" s="3" t="s">
        <v>158</v>
      </c>
      <c r="R43" s="14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19">
        <f>Cal_EfficientCosts!AG21</f>
        <v>245.74352322651649</v>
      </c>
      <c r="AH43" s="19">
        <f>Cal_EfficientCosts!AH21</f>
        <v>247.82767610849032</v>
      </c>
      <c r="AI43" s="19">
        <f>Cal_EfficientCosts!AI21</f>
        <v>248.21027539877673</v>
      </c>
      <c r="AJ43" s="19">
        <f>Cal_EfficientCosts!AJ21</f>
        <v>247.02377231693603</v>
      </c>
      <c r="AK43" s="19">
        <f>Cal_EfficientCosts!AK21</f>
        <v>245.88291635265296</v>
      </c>
      <c r="AM43" s="46"/>
      <c r="AN43" s="46"/>
      <c r="AO43" s="18">
        <f t="shared" si="2"/>
        <v>1234.6881634033725</v>
      </c>
      <c r="AQ43" s="46"/>
      <c r="AR43" s="46"/>
      <c r="AS43" s="46"/>
    </row>
    <row r="45" spans="2:61" ht="14.65" x14ac:dyDescent="0.35">
      <c r="B45" s="10" t="s">
        <v>1211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41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</row>
    <row r="46" spans="2:61" x14ac:dyDescent="0.3">
      <c r="C46" s="30" t="s">
        <v>1212</v>
      </c>
    </row>
    <row r="48" spans="2:61" x14ac:dyDescent="0.3">
      <c r="E48" s="3" t="s">
        <v>81</v>
      </c>
      <c r="F48" s="3" t="s">
        <v>301</v>
      </c>
      <c r="G48" s="3" t="s">
        <v>166</v>
      </c>
      <c r="L48" s="3" t="s">
        <v>158</v>
      </c>
      <c r="R48" s="14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19">
        <f>Cal_EfficientCosts!AG53</f>
        <v>306.8063148300883</v>
      </c>
      <c r="AH48" s="19">
        <f>Cal_EfficientCosts!AH53</f>
        <v>316.05794793421177</v>
      </c>
      <c r="AI48" s="19">
        <f>Cal_EfficientCosts!AI53</f>
        <v>324.60205851590979</v>
      </c>
      <c r="AJ48" s="19">
        <f>Cal_EfficientCosts!AJ53</f>
        <v>314.5118802276541</v>
      </c>
      <c r="AK48" s="19">
        <f>Cal_EfficientCosts!AK53</f>
        <v>297.97627980511379</v>
      </c>
      <c r="AM48" s="46"/>
      <c r="AN48" s="46"/>
      <c r="AO48" s="18">
        <f t="shared" ref="AO48:AO55" si="3">SUM(AG48:AK48)</f>
        <v>1559.9544813129778</v>
      </c>
      <c r="AQ48" s="46"/>
      <c r="AR48" s="46"/>
      <c r="AS48" s="46"/>
      <c r="AV48" s="3"/>
    </row>
    <row r="49" spans="2:61" x14ac:dyDescent="0.3">
      <c r="E49" s="3" t="s">
        <v>83</v>
      </c>
      <c r="F49" s="3" t="s">
        <v>301</v>
      </c>
      <c r="G49" s="3" t="s">
        <v>166</v>
      </c>
      <c r="L49" s="3" t="s">
        <v>158</v>
      </c>
      <c r="R49" s="14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19">
        <f>Cal_EfficientCosts!AG54</f>
        <v>212.44060265370121</v>
      </c>
      <c r="AH49" s="19">
        <f>Cal_EfficientCosts!AH54</f>
        <v>233.66142996227126</v>
      </c>
      <c r="AI49" s="19">
        <f>Cal_EfficientCosts!AI54</f>
        <v>258.70122508539373</v>
      </c>
      <c r="AJ49" s="19">
        <f>Cal_EfficientCosts!AJ54</f>
        <v>255.55007851503791</v>
      </c>
      <c r="AK49" s="19">
        <f>Cal_EfficientCosts!AK54</f>
        <v>255.10193470327869</v>
      </c>
      <c r="AM49" s="46"/>
      <c r="AN49" s="46"/>
      <c r="AO49" s="18">
        <f t="shared" si="3"/>
        <v>1215.4552709196828</v>
      </c>
      <c r="AQ49" s="46"/>
      <c r="AR49" s="46"/>
      <c r="AS49" s="46"/>
      <c r="AV49" s="3"/>
    </row>
    <row r="50" spans="2:61" x14ac:dyDescent="0.3">
      <c r="E50" s="3" t="s">
        <v>86</v>
      </c>
      <c r="F50" s="3" t="s">
        <v>301</v>
      </c>
      <c r="G50" s="3" t="s">
        <v>166</v>
      </c>
      <c r="L50" s="3" t="s">
        <v>158</v>
      </c>
      <c r="R50" s="14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19">
        <f>Cal_EfficientCosts!AG55</f>
        <v>214.80495149465088</v>
      </c>
      <c r="AH50" s="19">
        <f>Cal_EfficientCosts!AH55</f>
        <v>214.79918752555309</v>
      </c>
      <c r="AI50" s="19">
        <f>Cal_EfficientCosts!AI55</f>
        <v>215.80829153523274</v>
      </c>
      <c r="AJ50" s="19">
        <f>Cal_EfficientCosts!AJ55</f>
        <v>207.19342354251668</v>
      </c>
      <c r="AK50" s="19">
        <f>Cal_EfficientCosts!AK55</f>
        <v>188.02433604836696</v>
      </c>
      <c r="AM50" s="46"/>
      <c r="AN50" s="46"/>
      <c r="AO50" s="18">
        <f t="shared" si="3"/>
        <v>1040.6301901463203</v>
      </c>
      <c r="AQ50" s="46"/>
      <c r="AR50" s="46"/>
      <c r="AS50" s="46"/>
    </row>
    <row r="51" spans="2:61" x14ac:dyDescent="0.3">
      <c r="E51" s="3" t="s">
        <v>89</v>
      </c>
      <c r="F51" s="3" t="s">
        <v>301</v>
      </c>
      <c r="G51" s="3" t="s">
        <v>166</v>
      </c>
      <c r="L51" s="3" t="s">
        <v>158</v>
      </c>
      <c r="R51" s="14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19">
        <f>Cal_EfficientCosts!AG56</f>
        <v>160.61643943819581</v>
      </c>
      <c r="AH51" s="19">
        <f>Cal_EfficientCosts!AH56</f>
        <v>170.3865563970817</v>
      </c>
      <c r="AI51" s="19">
        <f>Cal_EfficientCosts!AI56</f>
        <v>187.82404511077317</v>
      </c>
      <c r="AJ51" s="19">
        <f>Cal_EfficientCosts!AJ56</f>
        <v>183.82418441189495</v>
      </c>
      <c r="AK51" s="19">
        <f>Cal_EfficientCosts!AK56</f>
        <v>178.98288369456043</v>
      </c>
      <c r="AM51" s="46"/>
      <c r="AN51" s="46"/>
      <c r="AO51" s="18">
        <f t="shared" si="3"/>
        <v>881.63410905250601</v>
      </c>
      <c r="AQ51" s="46"/>
      <c r="AR51" s="46"/>
      <c r="AS51" s="46"/>
      <c r="AV51" s="3"/>
    </row>
    <row r="52" spans="2:61" x14ac:dyDescent="0.3">
      <c r="E52" s="3" t="s">
        <v>84</v>
      </c>
      <c r="F52" s="3" t="s">
        <v>301</v>
      </c>
      <c r="G52" s="3" t="s">
        <v>166</v>
      </c>
      <c r="L52" s="3" t="s">
        <v>158</v>
      </c>
      <c r="R52" s="14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19">
        <f>Cal_EfficientCosts!AG57</f>
        <v>241.56460305233517</v>
      </c>
      <c r="AH52" s="19">
        <f>Cal_EfficientCosts!AH57</f>
        <v>240.23128323607648</v>
      </c>
      <c r="AI52" s="19">
        <f>Cal_EfficientCosts!AI57</f>
        <v>239.69313427952892</v>
      </c>
      <c r="AJ52" s="19">
        <f>Cal_EfficientCosts!AJ57</f>
        <v>238.97341903055678</v>
      </c>
      <c r="AK52" s="19">
        <f>Cal_EfficientCosts!AK57</f>
        <v>233.34363982343055</v>
      </c>
      <c r="AM52" s="46"/>
      <c r="AN52" s="46"/>
      <c r="AO52" s="18">
        <f t="shared" si="3"/>
        <v>1193.806079421928</v>
      </c>
      <c r="AQ52" s="46"/>
      <c r="AR52" s="46"/>
      <c r="AS52" s="46"/>
      <c r="AV52" s="3"/>
    </row>
    <row r="53" spans="2:61" x14ac:dyDescent="0.3">
      <c r="E53" s="3" t="s">
        <v>94</v>
      </c>
      <c r="F53" s="3" t="s">
        <v>301</v>
      </c>
      <c r="G53" s="3" t="s">
        <v>166</v>
      </c>
      <c r="L53" s="3" t="s">
        <v>158</v>
      </c>
      <c r="R53" s="14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19">
        <f>Cal_EfficientCosts!AG58</f>
        <v>174.44654544775693</v>
      </c>
      <c r="AH53" s="19">
        <f>Cal_EfficientCosts!AH58</f>
        <v>175.21728444716211</v>
      </c>
      <c r="AI53" s="19">
        <f>Cal_EfficientCosts!AI58</f>
        <v>174.80606198553926</v>
      </c>
      <c r="AJ53" s="19">
        <f>Cal_EfficientCosts!AJ58</f>
        <v>173.22212916988173</v>
      </c>
      <c r="AK53" s="19">
        <f>Cal_EfficientCosts!AK58</f>
        <v>171.16675670290795</v>
      </c>
      <c r="AM53" s="46"/>
      <c r="AN53" s="46"/>
      <c r="AO53" s="18">
        <f t="shared" si="3"/>
        <v>868.85877775324809</v>
      </c>
      <c r="AQ53" s="46"/>
      <c r="AR53" s="46"/>
      <c r="AS53" s="46"/>
    </row>
    <row r="54" spans="2:61" x14ac:dyDescent="0.3">
      <c r="E54" s="3" t="s">
        <v>97</v>
      </c>
      <c r="F54" s="3" t="s">
        <v>301</v>
      </c>
      <c r="G54" s="3" t="s">
        <v>166</v>
      </c>
      <c r="L54" s="3" t="s">
        <v>158</v>
      </c>
      <c r="R54" s="14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19">
        <f>Cal_EfficientCosts!AG59</f>
        <v>357.15397738892</v>
      </c>
      <c r="AH54" s="19">
        <f>Cal_EfficientCosts!AH59</f>
        <v>357.91581700954418</v>
      </c>
      <c r="AI54" s="19">
        <f>Cal_EfficientCosts!AI59</f>
        <v>355.68862786231034</v>
      </c>
      <c r="AJ54" s="19">
        <f>Cal_EfficientCosts!AJ59</f>
        <v>351.30975271057667</v>
      </c>
      <c r="AK54" s="19">
        <f>Cal_EfficientCosts!AK59</f>
        <v>350.18803071695078</v>
      </c>
      <c r="AM54" s="46"/>
      <c r="AN54" s="46"/>
      <c r="AO54" s="18">
        <f t="shared" si="3"/>
        <v>1772.2562056883021</v>
      </c>
      <c r="AQ54" s="46"/>
      <c r="AR54" s="46"/>
      <c r="AS54" s="46"/>
    </row>
    <row r="55" spans="2:61" x14ac:dyDescent="0.3">
      <c r="E55" s="3" t="s">
        <v>90</v>
      </c>
      <c r="F55" s="3" t="s">
        <v>301</v>
      </c>
      <c r="G55" s="3" t="s">
        <v>166</v>
      </c>
      <c r="L55" s="3" t="s">
        <v>158</v>
      </c>
      <c r="R55" s="14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19">
        <f>Cal_EfficientCosts!AG60</f>
        <v>237.11844716677143</v>
      </c>
      <c r="AH55" s="19">
        <f>Cal_EfficientCosts!AH60</f>
        <v>238.8222360878834</v>
      </c>
      <c r="AI55" s="19">
        <f>Cal_EfficientCosts!AI60</f>
        <v>238.88324377362059</v>
      </c>
      <c r="AJ55" s="19">
        <f>Cal_EfficientCosts!AJ60</f>
        <v>237.42582867031098</v>
      </c>
      <c r="AK55" s="19">
        <f>Cal_EfficientCosts!AK60</f>
        <v>236.32929990235965</v>
      </c>
      <c r="AM55" s="46"/>
      <c r="AN55" s="46"/>
      <c r="AO55" s="18">
        <f t="shared" si="3"/>
        <v>1188.579055600946</v>
      </c>
      <c r="AQ55" s="46"/>
      <c r="AR55" s="46"/>
      <c r="AS55" s="46"/>
    </row>
    <row r="57" spans="2:61" ht="14.65" x14ac:dyDescent="0.35">
      <c r="B57" s="10" t="s">
        <v>1213</v>
      </c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41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</row>
    <row r="58" spans="2:61" x14ac:dyDescent="0.3">
      <c r="C58" s="30" t="s">
        <v>1214</v>
      </c>
    </row>
    <row r="60" spans="2:61" x14ac:dyDescent="0.3">
      <c r="E60" s="3" t="s">
        <v>81</v>
      </c>
      <c r="F60" s="3" t="s">
        <v>1251</v>
      </c>
      <c r="G60" s="3" t="s">
        <v>166</v>
      </c>
      <c r="L60" s="3" t="s">
        <v>158</v>
      </c>
      <c r="R60" s="14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19">
        <f>Cal_Allow!AG50</f>
        <v>311.55196163384471</v>
      </c>
      <c r="AH60" s="19">
        <f>Cal_Allow!AH50</f>
        <v>307.2210850884324</v>
      </c>
      <c r="AI60" s="19">
        <f>Cal_Allow!AI50</f>
        <v>303.90850392714458</v>
      </c>
      <c r="AJ60" s="19">
        <f>Cal_Allow!AJ50</f>
        <v>288.72026128297506</v>
      </c>
      <c r="AK60" s="19">
        <f>Cal_Allow!AK50</f>
        <v>276.43921582163216</v>
      </c>
      <c r="AM60" s="46"/>
      <c r="AN60" s="46"/>
      <c r="AO60" s="18">
        <f t="shared" ref="AO60:AO67" si="4">SUM(AG60:AK60)</f>
        <v>1487.8410277540288</v>
      </c>
      <c r="AQ60" s="46"/>
      <c r="AR60" s="46"/>
      <c r="AS60" s="46"/>
      <c r="AV60" s="3"/>
    </row>
    <row r="61" spans="2:61" x14ac:dyDescent="0.3">
      <c r="E61" s="3" t="s">
        <v>83</v>
      </c>
      <c r="F61" s="3" t="s">
        <v>1251</v>
      </c>
      <c r="G61" s="3" t="s">
        <v>166</v>
      </c>
      <c r="L61" s="3" t="s">
        <v>158</v>
      </c>
      <c r="R61" s="14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19">
        <f>Cal_Allow!AG51</f>
        <v>242.2159073012545</v>
      </c>
      <c r="AH61" s="19">
        <f>Cal_Allow!AH51</f>
        <v>239.41277959243345</v>
      </c>
      <c r="AI61" s="19">
        <f>Cal_Allow!AI51</f>
        <v>234.94768026854328</v>
      </c>
      <c r="AJ61" s="19">
        <f>Cal_Allow!AJ51</f>
        <v>225.29775438404585</v>
      </c>
      <c r="AK61" s="19">
        <f>Cal_Allow!AK51</f>
        <v>217.32830323899645</v>
      </c>
      <c r="AM61" s="46"/>
      <c r="AN61" s="46"/>
      <c r="AO61" s="18">
        <f t="shared" si="4"/>
        <v>1159.2024247852737</v>
      </c>
      <c r="AQ61" s="46"/>
      <c r="AR61" s="46"/>
      <c r="AS61" s="46"/>
      <c r="AV61" s="3"/>
    </row>
    <row r="62" spans="2:61" x14ac:dyDescent="0.3">
      <c r="E62" s="3" t="s">
        <v>86</v>
      </c>
      <c r="F62" s="3" t="s">
        <v>1251</v>
      </c>
      <c r="G62" s="3" t="s">
        <v>166</v>
      </c>
      <c r="L62" s="3" t="s">
        <v>158</v>
      </c>
      <c r="R62" s="14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19">
        <f>Cal_Allow!AG52</f>
        <v>212.59378431171595</v>
      </c>
      <c r="AH62" s="19">
        <f>Cal_Allow!AH52</f>
        <v>208.91115849360028</v>
      </c>
      <c r="AI62" s="19">
        <f>Cal_Allow!AI52</f>
        <v>201.60985610656221</v>
      </c>
      <c r="AJ62" s="19">
        <f>Cal_Allow!AJ52</f>
        <v>188.5011381418883</v>
      </c>
      <c r="AK62" s="19">
        <f>Cal_Allow!AK52</f>
        <v>181.24005919206837</v>
      </c>
      <c r="AM62" s="46"/>
      <c r="AN62" s="46"/>
      <c r="AO62" s="18">
        <f t="shared" si="4"/>
        <v>992.85599624583506</v>
      </c>
      <c r="AQ62" s="46"/>
      <c r="AR62" s="46"/>
      <c r="AS62" s="46"/>
    </row>
    <row r="63" spans="2:61" x14ac:dyDescent="0.3">
      <c r="E63" s="3" t="s">
        <v>89</v>
      </c>
      <c r="F63" s="3" t="s">
        <v>1251</v>
      </c>
      <c r="G63" s="3" t="s">
        <v>166</v>
      </c>
      <c r="L63" s="3" t="s">
        <v>158</v>
      </c>
      <c r="R63" s="14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19">
        <f>Cal_Allow!AG53</f>
        <v>175.29169570769668</v>
      </c>
      <c r="AH63" s="19">
        <f>Cal_Allow!AH53</f>
        <v>172.80738057659693</v>
      </c>
      <c r="AI63" s="19">
        <f>Cal_Allow!AI53</f>
        <v>172.82184484126753</v>
      </c>
      <c r="AJ63" s="19">
        <f>Cal_Allow!AJ53</f>
        <v>162.12838603547564</v>
      </c>
      <c r="AK63" s="19">
        <f>Cal_Allow!AK53</f>
        <v>157.83130075407618</v>
      </c>
      <c r="AM63" s="46"/>
      <c r="AN63" s="46"/>
      <c r="AO63" s="18">
        <f t="shared" si="4"/>
        <v>840.88060791511293</v>
      </c>
      <c r="AQ63" s="46"/>
      <c r="AR63" s="46"/>
      <c r="AS63" s="46"/>
      <c r="AV63" s="3"/>
    </row>
    <row r="64" spans="2:61" x14ac:dyDescent="0.3">
      <c r="E64" s="3" t="s">
        <v>84</v>
      </c>
      <c r="F64" s="3" t="s">
        <v>1251</v>
      </c>
      <c r="G64" s="3" t="s">
        <v>166</v>
      </c>
      <c r="L64" s="3" t="s">
        <v>158</v>
      </c>
      <c r="R64" s="14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19">
        <f>Cal_Allow!AG54</f>
        <v>227.43102774649958</v>
      </c>
      <c r="AH64" s="19">
        <f>Cal_Allow!AH54</f>
        <v>227.09901143814659</v>
      </c>
      <c r="AI64" s="19">
        <f>Cal_Allow!AI54</f>
        <v>222.4107265573561</v>
      </c>
      <c r="AJ64" s="19">
        <f>Cal_Allow!AJ54</f>
        <v>218.69196305413413</v>
      </c>
      <c r="AK64" s="19">
        <f>Cal_Allow!AK54</f>
        <v>214.24007716952593</v>
      </c>
      <c r="AM64" s="46"/>
      <c r="AN64" s="46"/>
      <c r="AO64" s="18">
        <f t="shared" si="4"/>
        <v>1109.8728059656623</v>
      </c>
      <c r="AQ64" s="46"/>
      <c r="AR64" s="46"/>
      <c r="AS64" s="46"/>
      <c r="AV64" s="3"/>
    </row>
    <row r="65" spans="2:61" x14ac:dyDescent="0.3">
      <c r="E65" s="3" t="s">
        <v>94</v>
      </c>
      <c r="F65" s="3" t="s">
        <v>1251</v>
      </c>
      <c r="G65" s="3" t="s">
        <v>166</v>
      </c>
      <c r="L65" s="3" t="s">
        <v>158</v>
      </c>
      <c r="R65" s="14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19">
        <f>Cal_Allow!AG55</f>
        <v>171.56471379152208</v>
      </c>
      <c r="AH65" s="19">
        <f>Cal_Allow!AH55</f>
        <v>176.55681806320757</v>
      </c>
      <c r="AI65" s="19">
        <f>Cal_Allow!AI55</f>
        <v>166.43950972721512</v>
      </c>
      <c r="AJ65" s="19">
        <f>Cal_Allow!AJ55</f>
        <v>158.27479447961611</v>
      </c>
      <c r="AK65" s="19">
        <f>Cal_Allow!AK55</f>
        <v>155.88562513563517</v>
      </c>
      <c r="AM65" s="46"/>
      <c r="AN65" s="46"/>
      <c r="AO65" s="18">
        <f t="shared" si="4"/>
        <v>828.72146119719605</v>
      </c>
      <c r="AQ65" s="46"/>
      <c r="AR65" s="46"/>
      <c r="AS65" s="46"/>
    </row>
    <row r="66" spans="2:61" x14ac:dyDescent="0.3">
      <c r="E66" s="3" t="s">
        <v>97</v>
      </c>
      <c r="F66" s="3" t="s">
        <v>1251</v>
      </c>
      <c r="G66" s="3" t="s">
        <v>166</v>
      </c>
      <c r="L66" s="3" t="s">
        <v>158</v>
      </c>
      <c r="R66" s="14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19">
        <f>Cal_Allow!AG56</f>
        <v>340.59852433881531</v>
      </c>
      <c r="AH66" s="19">
        <f>Cal_Allow!AH56</f>
        <v>348.92477698446794</v>
      </c>
      <c r="AI66" s="19">
        <f>Cal_Allow!AI56</f>
        <v>343.48614199606675</v>
      </c>
      <c r="AJ66" s="19">
        <f>Cal_Allow!AJ56</f>
        <v>331.38367756085597</v>
      </c>
      <c r="AK66" s="19">
        <f>Cal_Allow!AK56</f>
        <v>325.79243780510978</v>
      </c>
      <c r="AM66" s="46"/>
      <c r="AN66" s="46"/>
      <c r="AO66" s="18">
        <f t="shared" si="4"/>
        <v>1690.1855586853158</v>
      </c>
      <c r="AQ66" s="46"/>
      <c r="AR66" s="46"/>
      <c r="AS66" s="46"/>
    </row>
    <row r="67" spans="2:61" x14ac:dyDescent="0.3">
      <c r="E67" s="3" t="s">
        <v>90</v>
      </c>
      <c r="F67" s="3" t="s">
        <v>1251</v>
      </c>
      <c r="G67" s="3" t="s">
        <v>166</v>
      </c>
      <c r="L67" s="3" t="s">
        <v>158</v>
      </c>
      <c r="R67" s="14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19">
        <f>Cal_Allow!AG57</f>
        <v>241.47618402113238</v>
      </c>
      <c r="AH67" s="19">
        <f>Cal_Allow!AH57</f>
        <v>228.09220104783009</v>
      </c>
      <c r="AI67" s="19">
        <f>Cal_Allow!AI57</f>
        <v>221.76196224476951</v>
      </c>
      <c r="AJ67" s="19">
        <f>Cal_Allow!AJ57</f>
        <v>221.43017239467565</v>
      </c>
      <c r="AK67" s="19">
        <f>Cal_Allow!AK57</f>
        <v>220.61606286428633</v>
      </c>
      <c r="AM67" s="46"/>
      <c r="AN67" s="46"/>
      <c r="AO67" s="18">
        <f t="shared" si="4"/>
        <v>1133.3765825726939</v>
      </c>
      <c r="AQ67" s="46"/>
      <c r="AR67" s="46"/>
      <c r="AS67" s="46"/>
    </row>
    <row r="69" spans="2:61" ht="14.65" x14ac:dyDescent="0.35">
      <c r="B69" s="10" t="s">
        <v>1224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41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</row>
    <row r="70" spans="2:61" x14ac:dyDescent="0.3">
      <c r="C70" s="30" t="s">
        <v>1224</v>
      </c>
    </row>
    <row r="72" spans="2:61" x14ac:dyDescent="0.3">
      <c r="E72" s="3" t="s">
        <v>81</v>
      </c>
      <c r="F72" s="3" t="s">
        <v>1240</v>
      </c>
      <c r="G72" s="3" t="s">
        <v>166</v>
      </c>
      <c r="L72" s="3" t="s">
        <v>158</v>
      </c>
      <c r="R72" s="14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19">
        <f>Cal_Allow!AG155</f>
        <v>317.96288399408581</v>
      </c>
      <c r="AH72" s="19">
        <f>Cal_Allow!AH155</f>
        <v>315.52513264861165</v>
      </c>
      <c r="AI72" s="19">
        <f>Cal_Allow!AI155</f>
        <v>310.76207403991458</v>
      </c>
      <c r="AJ72" s="19">
        <f>Cal_Allow!AJ155</f>
        <v>293.07637625678882</v>
      </c>
      <c r="AK72" s="19">
        <f>Cal_Allow!AK155</f>
        <v>280.85962911566742</v>
      </c>
      <c r="AM72" s="46"/>
      <c r="AN72" s="46"/>
      <c r="AO72" s="18">
        <f t="shared" ref="AO72:AO79" si="5">SUM(AG72:AK72)</f>
        <v>1518.186096055068</v>
      </c>
      <c r="AQ72" s="46"/>
      <c r="AR72" s="46"/>
      <c r="AS72" s="46"/>
      <c r="AV72" s="3"/>
    </row>
    <row r="73" spans="2:61" x14ac:dyDescent="0.3">
      <c r="E73" s="3" t="s">
        <v>83</v>
      </c>
      <c r="F73" s="3" t="s">
        <v>1240</v>
      </c>
      <c r="G73" s="3" t="s">
        <v>166</v>
      </c>
      <c r="L73" s="3" t="s">
        <v>158</v>
      </c>
      <c r="R73" s="14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19">
        <f>Cal_Allow!AG156</f>
        <v>257.08884798862942</v>
      </c>
      <c r="AH73" s="19">
        <f>Cal_Allow!AH156</f>
        <v>254.93995402614132</v>
      </c>
      <c r="AI73" s="19">
        <f>Cal_Allow!AI156</f>
        <v>253.40608579284137</v>
      </c>
      <c r="AJ73" s="19">
        <f>Cal_Allow!AJ156</f>
        <v>237.86577383916597</v>
      </c>
      <c r="AK73" s="19">
        <f>Cal_Allow!AK156</f>
        <v>225.37757697720201</v>
      </c>
      <c r="AM73" s="46"/>
      <c r="AN73" s="46"/>
      <c r="AO73" s="18">
        <f t="shared" si="5"/>
        <v>1228.6782386239802</v>
      </c>
      <c r="AQ73" s="46"/>
      <c r="AR73" s="46"/>
      <c r="AS73" s="46"/>
      <c r="AV73" s="3"/>
    </row>
    <row r="74" spans="2:61" x14ac:dyDescent="0.3">
      <c r="E74" s="3" t="s">
        <v>86</v>
      </c>
      <c r="F74" s="3" t="s">
        <v>1240</v>
      </c>
      <c r="G74" s="3" t="s">
        <v>166</v>
      </c>
      <c r="L74" s="3" t="s">
        <v>158</v>
      </c>
      <c r="R74" s="14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19">
        <f>Cal_Allow!AG157</f>
        <v>215.27410940154533</v>
      </c>
      <c r="AH74" s="19">
        <f>Cal_Allow!AH157</f>
        <v>215.79807686883927</v>
      </c>
      <c r="AI74" s="19">
        <f>Cal_Allow!AI157</f>
        <v>208.81026686585852</v>
      </c>
      <c r="AJ74" s="19">
        <f>Cal_Allow!AJ157</f>
        <v>193.73784386557571</v>
      </c>
      <c r="AK74" s="19">
        <f>Cal_Allow!AK157</f>
        <v>183.34735021587466</v>
      </c>
      <c r="AM74" s="46"/>
      <c r="AN74" s="46"/>
      <c r="AO74" s="18">
        <f t="shared" si="5"/>
        <v>1016.9676472176936</v>
      </c>
      <c r="AQ74" s="46"/>
      <c r="AR74" s="46"/>
      <c r="AS74" s="46"/>
    </row>
    <row r="75" spans="2:61" x14ac:dyDescent="0.3">
      <c r="E75" s="3" t="s">
        <v>89</v>
      </c>
      <c r="F75" s="3" t="s">
        <v>1240</v>
      </c>
      <c r="G75" s="3" t="s">
        <v>166</v>
      </c>
      <c r="L75" s="3" t="s">
        <v>158</v>
      </c>
      <c r="R75" s="14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19">
        <f>Cal_Allow!AG158</f>
        <v>179.32198522585713</v>
      </c>
      <c r="AH75" s="19">
        <f>Cal_Allow!AH158</f>
        <v>175.26034019354501</v>
      </c>
      <c r="AI75" s="19">
        <f>Cal_Allow!AI158</f>
        <v>175.83929017293943</v>
      </c>
      <c r="AJ75" s="19">
        <f>Cal_Allow!AJ158</f>
        <v>165.6136658135886</v>
      </c>
      <c r="AK75" s="19">
        <f>Cal_Allow!AK158</f>
        <v>159.92906574022911</v>
      </c>
      <c r="AM75" s="46"/>
      <c r="AN75" s="46"/>
      <c r="AO75" s="18">
        <f t="shared" si="5"/>
        <v>855.9643471461593</v>
      </c>
      <c r="AQ75" s="46"/>
      <c r="AR75" s="46"/>
      <c r="AS75" s="46"/>
      <c r="AV75" s="3"/>
    </row>
    <row r="76" spans="2:61" x14ac:dyDescent="0.3">
      <c r="E76" s="3" t="s">
        <v>84</v>
      </c>
      <c r="F76" s="3" t="s">
        <v>1240</v>
      </c>
      <c r="G76" s="3" t="s">
        <v>166</v>
      </c>
      <c r="L76" s="3" t="s">
        <v>158</v>
      </c>
      <c r="R76" s="14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19">
        <f>Cal_Allow!AG159</f>
        <v>244.15845296621603</v>
      </c>
      <c r="AH76" s="19">
        <f>Cal_Allow!AH159</f>
        <v>243.5208110123406</v>
      </c>
      <c r="AI76" s="19">
        <f>Cal_Allow!AI159</f>
        <v>234.21029126182506</v>
      </c>
      <c r="AJ76" s="19">
        <f>Cal_Allow!AJ159</f>
        <v>227.29899595001638</v>
      </c>
      <c r="AK76" s="19">
        <f>Cal_Allow!AK159</f>
        <v>219.3846952415303</v>
      </c>
      <c r="AM76" s="46"/>
      <c r="AN76" s="46"/>
      <c r="AO76" s="18">
        <f t="shared" si="5"/>
        <v>1168.5732464319285</v>
      </c>
      <c r="AQ76" s="46"/>
      <c r="AR76" s="46"/>
      <c r="AS76" s="46"/>
      <c r="AV76" s="3"/>
    </row>
    <row r="77" spans="2:61" x14ac:dyDescent="0.3">
      <c r="E77" s="3" t="s">
        <v>94</v>
      </c>
      <c r="F77" s="3" t="s">
        <v>1240</v>
      </c>
      <c r="G77" s="3" t="s">
        <v>166</v>
      </c>
      <c r="L77" s="3" t="s">
        <v>158</v>
      </c>
      <c r="R77" s="14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19">
        <f>Cal_Allow!AG160</f>
        <v>180.78868087231325</v>
      </c>
      <c r="AH77" s="19">
        <f>Cal_Allow!AH160</f>
        <v>193.01526541274831</v>
      </c>
      <c r="AI77" s="19">
        <f>Cal_Allow!AI160</f>
        <v>186.27268340734329</v>
      </c>
      <c r="AJ77" s="19">
        <f>Cal_Allow!AJ160</f>
        <v>174.15712643226504</v>
      </c>
      <c r="AK77" s="19">
        <f>Cal_Allow!AK160</f>
        <v>166.7184088221068</v>
      </c>
      <c r="AM77" s="46"/>
      <c r="AN77" s="46"/>
      <c r="AO77" s="18">
        <f t="shared" si="5"/>
        <v>900.95216494677663</v>
      </c>
      <c r="AQ77" s="46"/>
      <c r="AR77" s="46"/>
      <c r="AS77" s="46"/>
    </row>
    <row r="78" spans="2:61" x14ac:dyDescent="0.3">
      <c r="E78" s="3" t="s">
        <v>97</v>
      </c>
      <c r="F78" s="3" t="s">
        <v>1240</v>
      </c>
      <c r="G78" s="3" t="s">
        <v>166</v>
      </c>
      <c r="L78" s="3" t="s">
        <v>158</v>
      </c>
      <c r="R78" s="14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19">
        <f>Cal_Allow!AG161</f>
        <v>352.30260641861236</v>
      </c>
      <c r="AH78" s="19">
        <f>Cal_Allow!AH161</f>
        <v>357.27252684869023</v>
      </c>
      <c r="AI78" s="19">
        <f>Cal_Allow!AI161</f>
        <v>355.12263539296504</v>
      </c>
      <c r="AJ78" s="19">
        <f>Cal_Allow!AJ161</f>
        <v>340.95965187658783</v>
      </c>
      <c r="AK78" s="19">
        <f>Cal_Allow!AK161</f>
        <v>332.57558545786202</v>
      </c>
      <c r="AM78" s="46"/>
      <c r="AN78" s="46"/>
      <c r="AO78" s="18">
        <f t="shared" si="5"/>
        <v>1738.2330059947176</v>
      </c>
      <c r="AQ78" s="46"/>
      <c r="AR78" s="46"/>
      <c r="AS78" s="46"/>
    </row>
    <row r="79" spans="2:61" x14ac:dyDescent="0.3">
      <c r="E79" s="3" t="s">
        <v>90</v>
      </c>
      <c r="F79" s="3" t="s">
        <v>1240</v>
      </c>
      <c r="G79" s="3" t="s">
        <v>166</v>
      </c>
      <c r="L79" s="3" t="s">
        <v>158</v>
      </c>
      <c r="R79" s="14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19">
        <f>Cal_Allow!AG162</f>
        <v>245.84881387467578</v>
      </c>
      <c r="AH79" s="19">
        <f>Cal_Allow!AH162</f>
        <v>240.31424658574966</v>
      </c>
      <c r="AI79" s="19">
        <f>Cal_Allow!AI162</f>
        <v>225.46693083996419</v>
      </c>
      <c r="AJ79" s="19">
        <f>Cal_Allow!AJ162</f>
        <v>223.54166093103748</v>
      </c>
      <c r="AK79" s="19">
        <f>Cal_Allow!AK162</f>
        <v>222.28918174116322</v>
      </c>
      <c r="AM79" s="46"/>
      <c r="AN79" s="46"/>
      <c r="AO79" s="18">
        <f t="shared" si="5"/>
        <v>1157.4608339725903</v>
      </c>
      <c r="AQ79" s="46"/>
      <c r="AR79" s="46"/>
      <c r="AS79" s="46"/>
    </row>
    <row r="81" spans="2:61" ht="14.65" x14ac:dyDescent="0.35">
      <c r="B81" s="10" t="s">
        <v>1237</v>
      </c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41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</row>
    <row r="82" spans="2:61" x14ac:dyDescent="0.3">
      <c r="C82" s="30" t="s">
        <v>302</v>
      </c>
    </row>
    <row r="84" spans="2:61" x14ac:dyDescent="0.3">
      <c r="E84" s="3" t="s">
        <v>81</v>
      </c>
      <c r="F84" s="3" t="s">
        <v>1241</v>
      </c>
      <c r="G84" s="3" t="s">
        <v>166</v>
      </c>
      <c r="L84" s="3" t="s">
        <v>158</v>
      </c>
      <c r="R84" s="14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19">
        <f>Cal_Allow!AG166</f>
        <v>317.96288399408581</v>
      </c>
      <c r="AH84" s="19">
        <f>Cal_Allow!AH166</f>
        <v>315.52513264861165</v>
      </c>
      <c r="AI84" s="19">
        <f>Cal_Allow!AI166</f>
        <v>310.76207403991458</v>
      </c>
      <c r="AJ84" s="19">
        <f>Cal_Allow!AJ166</f>
        <v>293.07637625678882</v>
      </c>
      <c r="AK84" s="19">
        <f>Cal_Allow!AK166</f>
        <v>280.85962911566742</v>
      </c>
      <c r="AM84" s="46"/>
      <c r="AN84" s="46"/>
      <c r="AO84" s="18">
        <f t="shared" ref="AO84:AO91" si="6">SUM(AG84:AK84)</f>
        <v>1518.186096055068</v>
      </c>
      <c r="AQ84" s="46"/>
      <c r="AR84" s="46"/>
      <c r="AS84" s="46"/>
      <c r="AV84" s="3"/>
    </row>
    <row r="85" spans="2:61" x14ac:dyDescent="0.3">
      <c r="E85" s="3" t="s">
        <v>83</v>
      </c>
      <c r="F85" s="3" t="s">
        <v>1241</v>
      </c>
      <c r="G85" s="3" t="s">
        <v>166</v>
      </c>
      <c r="L85" s="3" t="s">
        <v>158</v>
      </c>
      <c r="R85" s="14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19">
        <f>Cal_Allow!AG167</f>
        <v>257.58133870856074</v>
      </c>
      <c r="AH85" s="19">
        <f>Cal_Allow!AH167</f>
        <v>255.42903900855379</v>
      </c>
      <c r="AI85" s="19">
        <f>Cal_Allow!AI167</f>
        <v>253.88037505156476</v>
      </c>
      <c r="AJ85" s="19">
        <f>Cal_Allow!AJ167</f>
        <v>238.33286520749749</v>
      </c>
      <c r="AK85" s="19">
        <f>Cal_Allow!AK167</f>
        <v>225.83681115220625</v>
      </c>
      <c r="AM85" s="46"/>
      <c r="AN85" s="46"/>
      <c r="AO85" s="18">
        <f t="shared" si="6"/>
        <v>1231.0604291283832</v>
      </c>
      <c r="AQ85" s="46"/>
      <c r="AR85" s="46"/>
      <c r="AS85" s="46"/>
      <c r="AV85" s="3"/>
    </row>
    <row r="86" spans="2:61" x14ac:dyDescent="0.3">
      <c r="E86" s="3" t="s">
        <v>86</v>
      </c>
      <c r="F86" s="3" t="s">
        <v>1241</v>
      </c>
      <c r="G86" s="3" t="s">
        <v>166</v>
      </c>
      <c r="L86" s="3" t="s">
        <v>158</v>
      </c>
      <c r="R86" s="14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19">
        <f>Cal_Allow!AG168</f>
        <v>215.8450019588918</v>
      </c>
      <c r="AH86" s="19">
        <f>Cal_Allow!AH168</f>
        <v>216.33455548405209</v>
      </c>
      <c r="AI86" s="19">
        <f>Cal_Allow!AI168</f>
        <v>209.34735543070664</v>
      </c>
      <c r="AJ86" s="19">
        <f>Cal_Allow!AJ168</f>
        <v>194.27285331383936</v>
      </c>
      <c r="AK86" s="19">
        <f>Cal_Allow!AK168</f>
        <v>183.72959725727068</v>
      </c>
      <c r="AM86" s="46"/>
      <c r="AN86" s="46"/>
      <c r="AO86" s="18">
        <f t="shared" si="6"/>
        <v>1019.5293634447606</v>
      </c>
      <c r="AQ86" s="46"/>
      <c r="AR86" s="46"/>
      <c r="AS86" s="46"/>
    </row>
    <row r="87" spans="2:61" x14ac:dyDescent="0.3">
      <c r="E87" s="3" t="s">
        <v>89</v>
      </c>
      <c r="F87" s="3" t="s">
        <v>1241</v>
      </c>
      <c r="G87" s="3" t="s">
        <v>166</v>
      </c>
      <c r="L87" s="3" t="s">
        <v>158</v>
      </c>
      <c r="R87" s="14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19">
        <f>Cal_Allow!AG169</f>
        <v>179.32198522585713</v>
      </c>
      <c r="AH87" s="19">
        <f>Cal_Allow!AH169</f>
        <v>175.26034019354501</v>
      </c>
      <c r="AI87" s="19">
        <f>Cal_Allow!AI169</f>
        <v>175.83929017293943</v>
      </c>
      <c r="AJ87" s="19">
        <f>Cal_Allow!AJ169</f>
        <v>165.6136658135886</v>
      </c>
      <c r="AK87" s="19">
        <f>Cal_Allow!AK169</f>
        <v>159.92906574022911</v>
      </c>
      <c r="AM87" s="46"/>
      <c r="AN87" s="46"/>
      <c r="AO87" s="18">
        <f t="shared" si="6"/>
        <v>855.9643471461593</v>
      </c>
      <c r="AQ87" s="46"/>
      <c r="AR87" s="46"/>
      <c r="AS87" s="46"/>
      <c r="AV87" s="3"/>
    </row>
    <row r="88" spans="2:61" x14ac:dyDescent="0.3">
      <c r="E88" s="3" t="s">
        <v>84</v>
      </c>
      <c r="F88" s="3" t="s">
        <v>1241</v>
      </c>
      <c r="G88" s="3" t="s">
        <v>166</v>
      </c>
      <c r="L88" s="3" t="s">
        <v>158</v>
      </c>
      <c r="R88" s="14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19">
        <f>Cal_Allow!AG170</f>
        <v>245.13753449648041</v>
      </c>
      <c r="AH88" s="19">
        <f>Cal_Allow!AH170</f>
        <v>244.7876554601086</v>
      </c>
      <c r="AI88" s="19">
        <f>Cal_Allow!AI170</f>
        <v>235.76109712760669</v>
      </c>
      <c r="AJ88" s="19">
        <f>Cal_Allow!AJ170</f>
        <v>228.83967092320748</v>
      </c>
      <c r="AK88" s="19">
        <f>Cal_Allow!AK170</f>
        <v>221.20373708593502</v>
      </c>
      <c r="AM88" s="46"/>
      <c r="AN88" s="46"/>
      <c r="AO88" s="18">
        <f t="shared" si="6"/>
        <v>1175.7296950933383</v>
      </c>
      <c r="AQ88" s="46"/>
      <c r="AR88" s="46"/>
      <c r="AS88" s="46"/>
      <c r="AV88" s="3"/>
    </row>
    <row r="89" spans="2:61" x14ac:dyDescent="0.3">
      <c r="E89" s="3" t="s">
        <v>94</v>
      </c>
      <c r="F89" s="3" t="s">
        <v>1241</v>
      </c>
      <c r="G89" s="3" t="s">
        <v>166</v>
      </c>
      <c r="L89" s="3" t="s">
        <v>158</v>
      </c>
      <c r="R89" s="14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19">
        <f>Cal_Allow!AG171</f>
        <v>180.78868087231325</v>
      </c>
      <c r="AH89" s="19">
        <f>Cal_Allow!AH171</f>
        <v>193.01526541274831</v>
      </c>
      <c r="AI89" s="19">
        <f>Cal_Allow!AI171</f>
        <v>186.27268340734329</v>
      </c>
      <c r="AJ89" s="19">
        <f>Cal_Allow!AJ171</f>
        <v>174.15712643226504</v>
      </c>
      <c r="AK89" s="19">
        <f>Cal_Allow!AK171</f>
        <v>166.7184088221068</v>
      </c>
      <c r="AM89" s="46"/>
      <c r="AN89" s="46"/>
      <c r="AO89" s="18">
        <f t="shared" si="6"/>
        <v>900.95216494677663</v>
      </c>
      <c r="AQ89" s="46"/>
      <c r="AR89" s="46"/>
      <c r="AS89" s="46"/>
    </row>
    <row r="90" spans="2:61" x14ac:dyDescent="0.3">
      <c r="E90" s="3" t="s">
        <v>97</v>
      </c>
      <c r="F90" s="3" t="s">
        <v>1241</v>
      </c>
      <c r="G90" s="3" t="s">
        <v>166</v>
      </c>
      <c r="L90" s="3" t="s">
        <v>158</v>
      </c>
      <c r="R90" s="14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19">
        <f>Cal_Allow!AG172</f>
        <v>352.30260641861236</v>
      </c>
      <c r="AH90" s="19">
        <f>Cal_Allow!AH172</f>
        <v>357.27252684869023</v>
      </c>
      <c r="AI90" s="19">
        <f>Cal_Allow!AI172</f>
        <v>355.12263539296504</v>
      </c>
      <c r="AJ90" s="19">
        <f>Cal_Allow!AJ172</f>
        <v>340.95965187658783</v>
      </c>
      <c r="AK90" s="19">
        <f>Cal_Allow!AK172</f>
        <v>332.57558545786202</v>
      </c>
      <c r="AM90" s="46"/>
      <c r="AN90" s="46"/>
      <c r="AO90" s="18">
        <f t="shared" si="6"/>
        <v>1738.2330059947176</v>
      </c>
      <c r="AQ90" s="46"/>
      <c r="AR90" s="46"/>
      <c r="AS90" s="46"/>
    </row>
    <row r="91" spans="2:61" x14ac:dyDescent="0.3">
      <c r="E91" s="3" t="s">
        <v>90</v>
      </c>
      <c r="F91" s="3" t="s">
        <v>1241</v>
      </c>
      <c r="G91" s="3" t="s">
        <v>166</v>
      </c>
      <c r="L91" s="3" t="s">
        <v>158</v>
      </c>
      <c r="R91" s="14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19">
        <f>Cal_Allow!AG173</f>
        <v>245.84881387467578</v>
      </c>
      <c r="AH91" s="19">
        <f>Cal_Allow!AH173</f>
        <v>240.31424658574966</v>
      </c>
      <c r="AI91" s="19">
        <f>Cal_Allow!AI173</f>
        <v>225.46693083996419</v>
      </c>
      <c r="AJ91" s="19">
        <f>Cal_Allow!AJ173</f>
        <v>223.54166093103748</v>
      </c>
      <c r="AK91" s="19">
        <f>Cal_Allow!AK173</f>
        <v>222.28918174116322</v>
      </c>
      <c r="AM91" s="46"/>
      <c r="AN91" s="46"/>
      <c r="AO91" s="18">
        <f t="shared" si="6"/>
        <v>1157.4608339725903</v>
      </c>
      <c r="AQ91" s="46"/>
      <c r="AR91" s="46"/>
      <c r="AS91" s="46"/>
    </row>
    <row r="93" spans="2:61" ht="14.65" x14ac:dyDescent="0.35">
      <c r="B93" s="10" t="s">
        <v>1238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41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</row>
    <row r="94" spans="2:61" x14ac:dyDescent="0.3">
      <c r="C94" s="30" t="s">
        <v>302</v>
      </c>
    </row>
    <row r="96" spans="2:61" x14ac:dyDescent="0.3">
      <c r="E96" s="3" t="s">
        <v>81</v>
      </c>
      <c r="F96" s="3" t="s">
        <v>1242</v>
      </c>
      <c r="G96" s="3" t="s">
        <v>166</v>
      </c>
      <c r="L96" s="3" t="s">
        <v>158</v>
      </c>
      <c r="R96" s="14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19">
        <f>Cal_Allow!AG177</f>
        <v>465.45335503918329</v>
      </c>
      <c r="AH96" s="19">
        <f>Cal_Allow!AH177</f>
        <v>463.26432337911001</v>
      </c>
      <c r="AI96" s="19">
        <f>Cal_Allow!AI177</f>
        <v>448.10890185256869</v>
      </c>
      <c r="AJ96" s="19">
        <f>Cal_Allow!AJ177</f>
        <v>429.79953284764122</v>
      </c>
      <c r="AK96" s="19">
        <f>Cal_Allow!AK177</f>
        <v>414.61023079484289</v>
      </c>
      <c r="AM96" s="46"/>
      <c r="AN96" s="46"/>
      <c r="AO96" s="18">
        <f t="shared" ref="AO96:AO103" si="7">SUM(AG96:AK96)</f>
        <v>2221.236343913346</v>
      </c>
      <c r="AQ96" s="46"/>
      <c r="AR96" s="46"/>
      <c r="AS96" s="46"/>
      <c r="AV96" s="3"/>
    </row>
    <row r="97" spans="2:61" x14ac:dyDescent="0.3">
      <c r="E97" s="3" t="s">
        <v>83</v>
      </c>
      <c r="F97" s="3" t="s">
        <v>1242</v>
      </c>
      <c r="G97" s="3" t="s">
        <v>166</v>
      </c>
      <c r="L97" s="3" t="s">
        <v>158</v>
      </c>
      <c r="R97" s="14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19">
        <f>Cal_Allow!AG178</f>
        <v>349.74727589762017</v>
      </c>
      <c r="AH97" s="19">
        <f>Cal_Allow!AH178</f>
        <v>347.3569592563735</v>
      </c>
      <c r="AI97" s="19">
        <f>Cal_Allow!AI178</f>
        <v>339.05158439851181</v>
      </c>
      <c r="AJ97" s="19">
        <f>Cal_Allow!AJ178</f>
        <v>323.14876654516087</v>
      </c>
      <c r="AK97" s="19">
        <f>Cal_Allow!AK178</f>
        <v>308.94890258242873</v>
      </c>
      <c r="AM97" s="46"/>
      <c r="AN97" s="46"/>
      <c r="AO97" s="18">
        <f t="shared" si="7"/>
        <v>1668.253488680095</v>
      </c>
      <c r="AQ97" s="46"/>
      <c r="AR97" s="46"/>
      <c r="AS97" s="46"/>
      <c r="AV97" s="3"/>
    </row>
    <row r="98" spans="2:61" x14ac:dyDescent="0.3">
      <c r="E98" s="3" t="s">
        <v>86</v>
      </c>
      <c r="F98" s="3" t="s">
        <v>1242</v>
      </c>
      <c r="G98" s="3" t="s">
        <v>166</v>
      </c>
      <c r="L98" s="3" t="s">
        <v>158</v>
      </c>
      <c r="R98" s="14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19">
        <f>Cal_Allow!AG179</f>
        <v>316.0680885054137</v>
      </c>
      <c r="AH98" s="19">
        <f>Cal_Allow!AH179</f>
        <v>316.11048343307192</v>
      </c>
      <c r="AI98" s="19">
        <f>Cal_Allow!AI179</f>
        <v>301.48382735551405</v>
      </c>
      <c r="AJ98" s="19">
        <f>Cal_Allow!AJ179</f>
        <v>286.11635550139528</v>
      </c>
      <c r="AK98" s="19">
        <f>Cal_Allow!AK179</f>
        <v>273.67208481047646</v>
      </c>
      <c r="AM98" s="46"/>
      <c r="AN98" s="46"/>
      <c r="AO98" s="18">
        <f t="shared" si="7"/>
        <v>1493.4508396058714</v>
      </c>
      <c r="AQ98" s="46"/>
      <c r="AR98" s="46"/>
      <c r="AS98" s="46"/>
    </row>
    <row r="99" spans="2:61" x14ac:dyDescent="0.3">
      <c r="E99" s="3" t="s">
        <v>89</v>
      </c>
      <c r="F99" s="3" t="s">
        <v>1242</v>
      </c>
      <c r="G99" s="3" t="s">
        <v>166</v>
      </c>
      <c r="L99" s="3" t="s">
        <v>158</v>
      </c>
      <c r="R99" s="14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19">
        <f>Cal_Allow!AG180</f>
        <v>254.02328044542242</v>
      </c>
      <c r="AH99" s="19">
        <f>Cal_Allow!AH180</f>
        <v>250.19060811850758</v>
      </c>
      <c r="AI99" s="19">
        <f>Cal_Allow!AI180</f>
        <v>245.15946348803243</v>
      </c>
      <c r="AJ99" s="19">
        <f>Cal_Allow!AJ180</f>
        <v>234.64158767142163</v>
      </c>
      <c r="AK99" s="19">
        <f>Cal_Allow!AK180</f>
        <v>227.46387934985822</v>
      </c>
      <c r="AM99" s="46"/>
      <c r="AN99" s="46"/>
      <c r="AO99" s="18">
        <f t="shared" si="7"/>
        <v>1211.4788190732422</v>
      </c>
      <c r="AQ99" s="46"/>
      <c r="AR99" s="46"/>
      <c r="AS99" s="46"/>
      <c r="AV99" s="3"/>
    </row>
    <row r="100" spans="2:61" x14ac:dyDescent="0.3">
      <c r="E100" s="3" t="s">
        <v>84</v>
      </c>
      <c r="F100" s="3" t="s">
        <v>1242</v>
      </c>
      <c r="G100" s="3" t="s">
        <v>166</v>
      </c>
      <c r="L100" s="3" t="s">
        <v>158</v>
      </c>
      <c r="R100" s="14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19">
        <f>Cal_Allow!AG181</f>
        <v>349.49649386512732</v>
      </c>
      <c r="AH100" s="19">
        <f>Cal_Allow!AH181</f>
        <v>349.6467039625831</v>
      </c>
      <c r="AI100" s="19">
        <f>Cal_Allow!AI181</f>
        <v>341.38851007078642</v>
      </c>
      <c r="AJ100" s="19">
        <f>Cal_Allow!AJ181</f>
        <v>333.65717787293397</v>
      </c>
      <c r="AK100" s="19">
        <f>Cal_Allow!AK181</f>
        <v>322.57835421145262</v>
      </c>
      <c r="AM100" s="46"/>
      <c r="AN100" s="46"/>
      <c r="AO100" s="18">
        <f t="shared" si="7"/>
        <v>1696.7672399828834</v>
      </c>
      <c r="AQ100" s="46"/>
      <c r="AR100" s="46"/>
      <c r="AS100" s="46"/>
      <c r="AV100" s="3"/>
    </row>
    <row r="101" spans="2:61" x14ac:dyDescent="0.3">
      <c r="E101" s="3" t="s">
        <v>94</v>
      </c>
      <c r="F101" s="3" t="s">
        <v>1242</v>
      </c>
      <c r="G101" s="3" t="s">
        <v>166</v>
      </c>
      <c r="L101" s="3" t="s">
        <v>158</v>
      </c>
      <c r="R101" s="14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19">
        <f>Cal_Allow!AG182</f>
        <v>258.04914669874006</v>
      </c>
      <c r="AH101" s="19">
        <f>Cal_Allow!AH182</f>
        <v>269.34393588281699</v>
      </c>
      <c r="AI101" s="19">
        <f>Cal_Allow!AI182</f>
        <v>263.26361586396553</v>
      </c>
      <c r="AJ101" s="19">
        <f>Cal_Allow!AJ182</f>
        <v>250.92057002298171</v>
      </c>
      <c r="AK101" s="19">
        <f>Cal_Allow!AK182</f>
        <v>240.28475911819885</v>
      </c>
      <c r="AM101" s="46"/>
      <c r="AN101" s="46"/>
      <c r="AO101" s="18">
        <f t="shared" si="7"/>
        <v>1281.8620275867033</v>
      </c>
      <c r="AQ101" s="46"/>
      <c r="AR101" s="46"/>
      <c r="AS101" s="46"/>
    </row>
    <row r="102" spans="2:61" x14ac:dyDescent="0.3">
      <c r="E102" s="3" t="s">
        <v>97</v>
      </c>
      <c r="F102" s="3" t="s">
        <v>1242</v>
      </c>
      <c r="G102" s="3" t="s">
        <v>166</v>
      </c>
      <c r="L102" s="3" t="s">
        <v>158</v>
      </c>
      <c r="R102" s="14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19">
        <f>Cal_Allow!AG183</f>
        <v>520.95051533472315</v>
      </c>
      <c r="AH102" s="19">
        <f>Cal_Allow!AH183</f>
        <v>524.75019261494106</v>
      </c>
      <c r="AI102" s="19">
        <f>Cal_Allow!AI183</f>
        <v>524.11232787949325</v>
      </c>
      <c r="AJ102" s="19">
        <f>Cal_Allow!AJ183</f>
        <v>509.40682477458387</v>
      </c>
      <c r="AK102" s="19">
        <f>Cal_Allow!AK183</f>
        <v>495.58810408941679</v>
      </c>
      <c r="AM102" s="46"/>
      <c r="AN102" s="46"/>
      <c r="AO102" s="18">
        <f t="shared" si="7"/>
        <v>2574.8079646931583</v>
      </c>
      <c r="AQ102" s="46"/>
      <c r="AR102" s="46"/>
      <c r="AS102" s="46"/>
    </row>
    <row r="103" spans="2:61" x14ac:dyDescent="0.3">
      <c r="E103" s="3" t="s">
        <v>90</v>
      </c>
      <c r="F103" s="3" t="s">
        <v>1242</v>
      </c>
      <c r="G103" s="3" t="s">
        <v>166</v>
      </c>
      <c r="L103" s="3" t="s">
        <v>158</v>
      </c>
      <c r="R103" s="14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19">
        <f>Cal_Allow!AG184</f>
        <v>342.27927048580369</v>
      </c>
      <c r="AH103" s="19">
        <f>Cal_Allow!AH184</f>
        <v>340.69537432094353</v>
      </c>
      <c r="AI103" s="19">
        <f>Cal_Allow!AI184</f>
        <v>324.91997532335301</v>
      </c>
      <c r="AJ103" s="19">
        <f>Cal_Allow!AJ184</f>
        <v>324.06116462877384</v>
      </c>
      <c r="AK103" s="19">
        <f>Cal_Allow!AK184</f>
        <v>321.65543484246086</v>
      </c>
      <c r="AM103" s="46"/>
      <c r="AN103" s="46"/>
      <c r="AO103" s="18">
        <f t="shared" si="7"/>
        <v>1653.6112196013348</v>
      </c>
      <c r="AQ103" s="46"/>
      <c r="AR103" s="46"/>
      <c r="AS103" s="46"/>
    </row>
    <row r="105" spans="2:61" ht="14.65" x14ac:dyDescent="0.35">
      <c r="B105" s="10" t="s">
        <v>1239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41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</row>
    <row r="106" spans="2:61" x14ac:dyDescent="0.3">
      <c r="C106" s="30" t="s">
        <v>302</v>
      </c>
    </row>
    <row r="108" spans="2:61" x14ac:dyDescent="0.3">
      <c r="E108" s="3" t="s">
        <v>81</v>
      </c>
      <c r="F108" s="3" t="s">
        <v>1243</v>
      </c>
      <c r="G108" s="3" t="s">
        <v>166</v>
      </c>
      <c r="L108" s="3" t="s">
        <v>158</v>
      </c>
      <c r="R108" s="14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19">
        <f>AG96+Cal_BPI!AG251</f>
        <v>465.38857930148413</v>
      </c>
      <c r="AH108" s="19">
        <f>AH96+Cal_BPI!AH251</f>
        <v>463.26432337911001</v>
      </c>
      <c r="AI108" s="19">
        <f>AI96+Cal_BPI!AI251</f>
        <v>448.10890185256869</v>
      </c>
      <c r="AJ108" s="19">
        <f>AJ96+Cal_BPI!AJ251</f>
        <v>429.79953284764122</v>
      </c>
      <c r="AK108" s="19">
        <f>AK96+Cal_BPI!AK251</f>
        <v>414.61023079484289</v>
      </c>
      <c r="AM108" s="46"/>
      <c r="AN108" s="46"/>
      <c r="AO108" s="18">
        <f t="shared" ref="AO108:AO115" si="8">SUM(AG108:AK108)</f>
        <v>2221.1715681756468</v>
      </c>
      <c r="AQ108" s="46"/>
      <c r="AR108" s="46"/>
      <c r="AS108" s="46"/>
      <c r="AV108" s="3"/>
    </row>
    <row r="109" spans="2:61" x14ac:dyDescent="0.3">
      <c r="E109" s="3" t="s">
        <v>83</v>
      </c>
      <c r="F109" s="3" t="s">
        <v>1243</v>
      </c>
      <c r="G109" s="3" t="s">
        <v>166</v>
      </c>
      <c r="L109" s="3" t="s">
        <v>158</v>
      </c>
      <c r="R109" s="14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19">
        <f>AG97+Cal_BPI!AG252</f>
        <v>349.74727589762017</v>
      </c>
      <c r="AH109" s="19">
        <f>AH97+Cal_BPI!AH252</f>
        <v>347.3569592563735</v>
      </c>
      <c r="AI109" s="19">
        <f>AI97+Cal_BPI!AI252</f>
        <v>339.05158439851181</v>
      </c>
      <c r="AJ109" s="19">
        <f>AJ97+Cal_BPI!AJ252</f>
        <v>323.14876654516087</v>
      </c>
      <c r="AK109" s="19">
        <f>AK97+Cal_BPI!AK252</f>
        <v>308.94890258242873</v>
      </c>
      <c r="AM109" s="46"/>
      <c r="AN109" s="46"/>
      <c r="AO109" s="18">
        <f t="shared" si="8"/>
        <v>1668.253488680095</v>
      </c>
      <c r="AQ109" s="46"/>
      <c r="AR109" s="46"/>
      <c r="AS109" s="46"/>
      <c r="AV109" s="3"/>
    </row>
    <row r="110" spans="2:61" x14ac:dyDescent="0.3">
      <c r="E110" s="3" t="s">
        <v>86</v>
      </c>
      <c r="F110" s="3" t="s">
        <v>1243</v>
      </c>
      <c r="G110" s="3" t="s">
        <v>166</v>
      </c>
      <c r="L110" s="3" t="s">
        <v>158</v>
      </c>
      <c r="R110" s="14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19">
        <f>AG98+Cal_BPI!AG253</f>
        <v>316.03165733961242</v>
      </c>
      <c r="AH110" s="19">
        <f>AH98+Cal_BPI!AH253</f>
        <v>316.11048343307192</v>
      </c>
      <c r="AI110" s="19">
        <f>AI98+Cal_BPI!AI253</f>
        <v>301.48382735551405</v>
      </c>
      <c r="AJ110" s="19">
        <f>AJ98+Cal_BPI!AJ253</f>
        <v>286.11635550139528</v>
      </c>
      <c r="AK110" s="19">
        <f>AK98+Cal_BPI!AK253</f>
        <v>273.67208481047646</v>
      </c>
      <c r="AM110" s="46"/>
      <c r="AN110" s="46"/>
      <c r="AO110" s="18">
        <f t="shared" si="8"/>
        <v>1493.41440844007</v>
      </c>
      <c r="AQ110" s="46"/>
      <c r="AR110" s="46"/>
      <c r="AS110" s="46"/>
    </row>
    <row r="111" spans="2:61" x14ac:dyDescent="0.3">
      <c r="E111" s="3" t="s">
        <v>89</v>
      </c>
      <c r="F111" s="3" t="s">
        <v>1243</v>
      </c>
      <c r="G111" s="3" t="s">
        <v>166</v>
      </c>
      <c r="L111" s="3" t="s">
        <v>158</v>
      </c>
      <c r="R111" s="14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19">
        <f>AG99+Cal_BPI!AG254</f>
        <v>253.98778390915203</v>
      </c>
      <c r="AH111" s="19">
        <f>AH99+Cal_BPI!AH254</f>
        <v>250.19060811850758</v>
      </c>
      <c r="AI111" s="19">
        <f>AI99+Cal_BPI!AI254</f>
        <v>245.15946348803243</v>
      </c>
      <c r="AJ111" s="19">
        <f>AJ99+Cal_BPI!AJ254</f>
        <v>234.64158767142163</v>
      </c>
      <c r="AK111" s="19">
        <f>AK99+Cal_BPI!AK254</f>
        <v>227.46387934985822</v>
      </c>
      <c r="AM111" s="46"/>
      <c r="AN111" s="46"/>
      <c r="AO111" s="18">
        <f t="shared" si="8"/>
        <v>1211.4433225369719</v>
      </c>
      <c r="AQ111" s="46"/>
      <c r="AR111" s="46"/>
      <c r="AS111" s="46"/>
      <c r="AV111" s="3"/>
    </row>
    <row r="112" spans="2:61" x14ac:dyDescent="0.3">
      <c r="E112" s="3" t="s">
        <v>84</v>
      </c>
      <c r="F112" s="3" t="s">
        <v>1243</v>
      </c>
      <c r="G112" s="3" t="s">
        <v>166</v>
      </c>
      <c r="L112" s="3" t="s">
        <v>158</v>
      </c>
      <c r="R112" s="14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19">
        <f>AG100+Cal_BPI!AG255</f>
        <v>352.133273972052</v>
      </c>
      <c r="AH112" s="19">
        <f>AH100+Cal_BPI!AH255</f>
        <v>349.6467039625831</v>
      </c>
      <c r="AI112" s="19">
        <f>AI100+Cal_BPI!AI255</f>
        <v>341.38851007078642</v>
      </c>
      <c r="AJ112" s="19">
        <f>AJ100+Cal_BPI!AJ255</f>
        <v>333.65717787293397</v>
      </c>
      <c r="AK112" s="19">
        <f>AK100+Cal_BPI!AK255</f>
        <v>322.57835421145262</v>
      </c>
      <c r="AM112" s="46"/>
      <c r="AN112" s="46"/>
      <c r="AO112" s="18">
        <f t="shared" si="8"/>
        <v>1699.404020089808</v>
      </c>
      <c r="AQ112" s="46"/>
      <c r="AR112" s="46"/>
      <c r="AS112" s="46"/>
      <c r="AV112" s="3"/>
    </row>
    <row r="113" spans="2:61" x14ac:dyDescent="0.3">
      <c r="E113" s="3" t="s">
        <v>94</v>
      </c>
      <c r="F113" s="3" t="s">
        <v>1243</v>
      </c>
      <c r="G113" s="3" t="s">
        <v>166</v>
      </c>
      <c r="L113" s="3" t="s">
        <v>158</v>
      </c>
      <c r="R113" s="14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19">
        <f>AG101+Cal_BPI!AG256</f>
        <v>257.7900587448637</v>
      </c>
      <c r="AH113" s="19">
        <f>AH101+Cal_BPI!AH256</f>
        <v>269.34393588281699</v>
      </c>
      <c r="AI113" s="19">
        <f>AI101+Cal_BPI!AI256</f>
        <v>263.26361586396553</v>
      </c>
      <c r="AJ113" s="19">
        <f>AJ101+Cal_BPI!AJ256</f>
        <v>250.92057002298171</v>
      </c>
      <c r="AK113" s="19">
        <f>AK101+Cal_BPI!AK256</f>
        <v>240.28475911819885</v>
      </c>
      <c r="AM113" s="46"/>
      <c r="AN113" s="46"/>
      <c r="AO113" s="18">
        <f t="shared" si="8"/>
        <v>1281.6029396328267</v>
      </c>
      <c r="AQ113" s="46"/>
      <c r="AR113" s="46"/>
      <c r="AS113" s="46"/>
    </row>
    <row r="114" spans="2:61" x14ac:dyDescent="0.3">
      <c r="E114" s="3" t="s">
        <v>97</v>
      </c>
      <c r="F114" s="3" t="s">
        <v>1243</v>
      </c>
      <c r="G114" s="3" t="s">
        <v>166</v>
      </c>
      <c r="L114" s="3" t="s">
        <v>158</v>
      </c>
      <c r="R114" s="14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19">
        <f>AG102+Cal_BPI!AG257</f>
        <v>520.4429712792512</v>
      </c>
      <c r="AH114" s="19">
        <f>AH102+Cal_BPI!AH257</f>
        <v>524.75019261494106</v>
      </c>
      <c r="AI114" s="19">
        <f>AI102+Cal_BPI!AI257</f>
        <v>524.11232787949325</v>
      </c>
      <c r="AJ114" s="19">
        <f>AJ102+Cal_BPI!AJ257</f>
        <v>509.40682477458387</v>
      </c>
      <c r="AK114" s="19">
        <f>AK102+Cal_BPI!AK257</f>
        <v>495.58810408941679</v>
      </c>
      <c r="AM114" s="46"/>
      <c r="AN114" s="46"/>
      <c r="AO114" s="18">
        <f t="shared" si="8"/>
        <v>2574.3004206376863</v>
      </c>
      <c r="AQ114" s="46"/>
      <c r="AR114" s="46"/>
      <c r="AS114" s="46"/>
    </row>
    <row r="115" spans="2:61" x14ac:dyDescent="0.3">
      <c r="E115" s="3" t="s">
        <v>90</v>
      </c>
      <c r="F115" s="3" t="s">
        <v>1243</v>
      </c>
      <c r="G115" s="3" t="s">
        <v>166</v>
      </c>
      <c r="L115" s="3" t="s">
        <v>158</v>
      </c>
      <c r="R115" s="14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19">
        <f>AG103+Cal_BPI!AG258</f>
        <v>342.27927048580369</v>
      </c>
      <c r="AH115" s="19">
        <f>AH103+Cal_BPI!AH258</f>
        <v>340.69537432094353</v>
      </c>
      <c r="AI115" s="19">
        <f>AI103+Cal_BPI!AI258</f>
        <v>324.91997532335301</v>
      </c>
      <c r="AJ115" s="19">
        <f>AJ103+Cal_BPI!AJ258</f>
        <v>324.06116462877384</v>
      </c>
      <c r="AK115" s="19">
        <f>AK103+Cal_BPI!AK258</f>
        <v>321.65543484246086</v>
      </c>
      <c r="AM115" s="46"/>
      <c r="AN115" s="46"/>
      <c r="AO115" s="18">
        <f t="shared" si="8"/>
        <v>1653.6112196013348</v>
      </c>
      <c r="AQ115" s="46"/>
      <c r="AR115" s="46"/>
      <c r="AS115" s="46"/>
    </row>
    <row r="117" spans="2:61" ht="14.65" x14ac:dyDescent="0.35">
      <c r="B117" s="10" t="s">
        <v>772</v>
      </c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41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</row>
    <row r="118" spans="2:61" x14ac:dyDescent="0.3">
      <c r="C118" s="30" t="s">
        <v>773</v>
      </c>
    </row>
    <row r="120" spans="2:61" x14ac:dyDescent="0.3">
      <c r="E120" s="3" t="s">
        <v>81</v>
      </c>
      <c r="F120" s="3" t="s">
        <v>272</v>
      </c>
      <c r="G120" s="3" t="s">
        <v>166</v>
      </c>
      <c r="L120" s="3" t="s">
        <v>158</v>
      </c>
      <c r="R120" s="14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19">
        <f>Cal_BPI!AG251</f>
        <v>-6.4775737699170582E-2</v>
      </c>
      <c r="AH120" s="19">
        <f>Cal_BPI!AH251</f>
        <v>0</v>
      </c>
      <c r="AI120" s="19">
        <f>Cal_BPI!AI251</f>
        <v>0</v>
      </c>
      <c r="AJ120" s="19">
        <f>Cal_BPI!AJ251</f>
        <v>0</v>
      </c>
      <c r="AK120" s="19">
        <f>Cal_BPI!AK251</f>
        <v>0</v>
      </c>
      <c r="AM120" s="46"/>
      <c r="AN120" s="46"/>
      <c r="AO120" s="18">
        <f t="shared" ref="AO120:AO127" si="9">SUM(AG120:AK120)</f>
        <v>-6.4775737699170582E-2</v>
      </c>
      <c r="AQ120" s="46"/>
      <c r="AR120" s="46"/>
      <c r="AS120" s="46"/>
      <c r="AV120" s="3"/>
    </row>
    <row r="121" spans="2:61" x14ac:dyDescent="0.3">
      <c r="E121" s="3" t="s">
        <v>83</v>
      </c>
      <c r="F121" s="3" t="s">
        <v>272</v>
      </c>
      <c r="G121" s="3" t="s">
        <v>166</v>
      </c>
      <c r="L121" s="3" t="s">
        <v>158</v>
      </c>
      <c r="R121" s="14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19">
        <f>Cal_BPI!AG252</f>
        <v>-2.8421709430404009E-15</v>
      </c>
      <c r="AH121" s="19">
        <f>Cal_BPI!AH252</f>
        <v>0</v>
      </c>
      <c r="AI121" s="19">
        <f>Cal_BPI!AI252</f>
        <v>0</v>
      </c>
      <c r="AJ121" s="19">
        <f>Cal_BPI!AJ252</f>
        <v>0</v>
      </c>
      <c r="AK121" s="19">
        <f>Cal_BPI!AK252</f>
        <v>0</v>
      </c>
      <c r="AM121" s="46"/>
      <c r="AN121" s="46"/>
      <c r="AO121" s="18">
        <f t="shared" si="9"/>
        <v>-2.8421709430404009E-15</v>
      </c>
      <c r="AQ121" s="46"/>
      <c r="AR121" s="46"/>
      <c r="AS121" s="46"/>
      <c r="AV121" s="3"/>
    </row>
    <row r="122" spans="2:61" x14ac:dyDescent="0.3">
      <c r="E122" s="3" t="s">
        <v>86</v>
      </c>
      <c r="F122" s="3" t="s">
        <v>272</v>
      </c>
      <c r="G122" s="3" t="s">
        <v>166</v>
      </c>
      <c r="L122" s="3" t="s">
        <v>158</v>
      </c>
      <c r="R122" s="14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19">
        <f>Cal_BPI!AG253</f>
        <v>-3.643116580130084E-2</v>
      </c>
      <c r="AH122" s="19">
        <f>Cal_BPI!AH253</f>
        <v>0</v>
      </c>
      <c r="AI122" s="19">
        <f>Cal_BPI!AI253</f>
        <v>0</v>
      </c>
      <c r="AJ122" s="19">
        <f>Cal_BPI!AJ253</f>
        <v>0</v>
      </c>
      <c r="AK122" s="19">
        <f>Cal_BPI!AK253</f>
        <v>0</v>
      </c>
      <c r="AM122" s="46"/>
      <c r="AN122" s="46"/>
      <c r="AO122" s="18">
        <f t="shared" si="9"/>
        <v>-3.643116580130084E-2</v>
      </c>
      <c r="AQ122" s="46"/>
      <c r="AR122" s="46"/>
      <c r="AS122" s="46"/>
    </row>
    <row r="123" spans="2:61" x14ac:dyDescent="0.3">
      <c r="E123" s="3" t="s">
        <v>89</v>
      </c>
      <c r="F123" s="3" t="s">
        <v>272</v>
      </c>
      <c r="G123" s="3" t="s">
        <v>166</v>
      </c>
      <c r="L123" s="3" t="s">
        <v>158</v>
      </c>
      <c r="R123" s="14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19">
        <f>Cal_BPI!AG254</f>
        <v>-3.5496536270397887E-2</v>
      </c>
      <c r="AH123" s="19">
        <f>Cal_BPI!AH254</f>
        <v>0</v>
      </c>
      <c r="AI123" s="19">
        <f>Cal_BPI!AI254</f>
        <v>0</v>
      </c>
      <c r="AJ123" s="19">
        <f>Cal_BPI!AJ254</f>
        <v>0</v>
      </c>
      <c r="AK123" s="19">
        <f>Cal_BPI!AK254</f>
        <v>0</v>
      </c>
      <c r="AM123" s="46"/>
      <c r="AN123" s="46"/>
      <c r="AO123" s="18">
        <f t="shared" si="9"/>
        <v>-3.5496536270397887E-2</v>
      </c>
      <c r="AQ123" s="46"/>
      <c r="AR123" s="46"/>
      <c r="AS123" s="46"/>
      <c r="AV123" s="3"/>
    </row>
    <row r="124" spans="2:61" x14ac:dyDescent="0.3">
      <c r="E124" s="3" t="s">
        <v>84</v>
      </c>
      <c r="F124" s="3" t="s">
        <v>272</v>
      </c>
      <c r="G124" s="3" t="s">
        <v>166</v>
      </c>
      <c r="L124" s="3" t="s">
        <v>158</v>
      </c>
      <c r="R124" s="14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19">
        <f>Cal_BPI!AG255</f>
        <v>2.6367801069246517</v>
      </c>
      <c r="AH124" s="19">
        <f>Cal_BPI!AH255</f>
        <v>0</v>
      </c>
      <c r="AI124" s="19">
        <f>Cal_BPI!AI255</f>
        <v>0</v>
      </c>
      <c r="AJ124" s="19">
        <f>Cal_BPI!AJ255</f>
        <v>0</v>
      </c>
      <c r="AK124" s="19">
        <f>Cal_BPI!AK255</f>
        <v>0</v>
      </c>
      <c r="AM124" s="46"/>
      <c r="AN124" s="46"/>
      <c r="AO124" s="18">
        <f t="shared" si="9"/>
        <v>2.6367801069246517</v>
      </c>
      <c r="AQ124" s="46"/>
      <c r="AR124" s="46"/>
      <c r="AS124" s="46"/>
      <c r="AV124" s="3"/>
    </row>
    <row r="125" spans="2:61" x14ac:dyDescent="0.3">
      <c r="E125" s="3" t="s">
        <v>94</v>
      </c>
      <c r="F125" s="3" t="s">
        <v>272</v>
      </c>
      <c r="G125" s="3" t="s">
        <v>166</v>
      </c>
      <c r="L125" s="3" t="s">
        <v>158</v>
      </c>
      <c r="R125" s="14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19">
        <f>Cal_BPI!AG256</f>
        <v>-0.25908795387638861</v>
      </c>
      <c r="AH125" s="19">
        <f>Cal_BPI!AH256</f>
        <v>0</v>
      </c>
      <c r="AI125" s="19">
        <f>Cal_BPI!AI256</f>
        <v>0</v>
      </c>
      <c r="AJ125" s="19">
        <f>Cal_BPI!AJ256</f>
        <v>0</v>
      </c>
      <c r="AK125" s="19">
        <f>Cal_BPI!AK256</f>
        <v>0</v>
      </c>
      <c r="AM125" s="46"/>
      <c r="AN125" s="46"/>
      <c r="AO125" s="18">
        <f t="shared" si="9"/>
        <v>-0.25908795387638861</v>
      </c>
      <c r="AQ125" s="46"/>
      <c r="AR125" s="46"/>
      <c r="AS125" s="46"/>
    </row>
    <row r="126" spans="2:61" x14ac:dyDescent="0.3">
      <c r="E126" s="3" t="s">
        <v>97</v>
      </c>
      <c r="F126" s="3" t="s">
        <v>272</v>
      </c>
      <c r="G126" s="3" t="s">
        <v>166</v>
      </c>
      <c r="L126" s="3" t="s">
        <v>158</v>
      </c>
      <c r="R126" s="14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19">
        <f>Cal_BPI!AG257</f>
        <v>-0.50754405547199899</v>
      </c>
      <c r="AH126" s="19">
        <f>Cal_BPI!AH257</f>
        <v>0</v>
      </c>
      <c r="AI126" s="19">
        <f>Cal_BPI!AI257</f>
        <v>0</v>
      </c>
      <c r="AJ126" s="19">
        <f>Cal_BPI!AJ257</f>
        <v>0</v>
      </c>
      <c r="AK126" s="19">
        <f>Cal_BPI!AK257</f>
        <v>0</v>
      </c>
      <c r="AM126" s="46"/>
      <c r="AN126" s="46"/>
      <c r="AO126" s="18">
        <f t="shared" si="9"/>
        <v>-0.50754405547199899</v>
      </c>
      <c r="AQ126" s="46"/>
      <c r="AR126" s="46"/>
      <c r="AS126" s="46"/>
    </row>
    <row r="127" spans="2:61" x14ac:dyDescent="0.3">
      <c r="E127" s="3" t="s">
        <v>90</v>
      </c>
      <c r="F127" s="3" t="s">
        <v>272</v>
      </c>
      <c r="G127" s="3" t="s">
        <v>166</v>
      </c>
      <c r="L127" s="3" t="s">
        <v>158</v>
      </c>
      <c r="R127" s="14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19">
        <f>Cal_BPI!AG258</f>
        <v>-2.8421709430404009E-15</v>
      </c>
      <c r="AH127" s="19">
        <f>Cal_BPI!AH258</f>
        <v>0</v>
      </c>
      <c r="AI127" s="19">
        <f>Cal_BPI!AI258</f>
        <v>0</v>
      </c>
      <c r="AJ127" s="19">
        <f>Cal_BPI!AJ258</f>
        <v>0</v>
      </c>
      <c r="AK127" s="19">
        <f>Cal_BPI!AK258</f>
        <v>0</v>
      </c>
      <c r="AM127" s="46"/>
      <c r="AN127" s="46"/>
      <c r="AO127" s="18">
        <f t="shared" si="9"/>
        <v>-2.8421709430404009E-15</v>
      </c>
      <c r="AQ127" s="46"/>
      <c r="AR127" s="46"/>
      <c r="AS127" s="46"/>
    </row>
    <row r="129" spans="2:61" ht="14.65" x14ac:dyDescent="0.35">
      <c r="B129" s="10" t="s">
        <v>159</v>
      </c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41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</row>
    <row r="130" spans="2:61" x14ac:dyDescent="0.3">
      <c r="C130" s="30" t="s">
        <v>160</v>
      </c>
    </row>
    <row r="132" spans="2:61" x14ac:dyDescent="0.3">
      <c r="F132" s="3" t="s">
        <v>161</v>
      </c>
      <c r="R132" s="29">
        <f>COUNTIF(T132:AS132, FALSE)</f>
        <v>0</v>
      </c>
      <c r="T132" s="29" t="b">
        <f>TRUE</f>
        <v>1</v>
      </c>
      <c r="U132" s="29" t="b">
        <f>TRUE</f>
        <v>1</v>
      </c>
      <c r="V132" s="29" t="b">
        <f>TRUE</f>
        <v>1</v>
      </c>
      <c r="W132" s="29" t="b">
        <f>TRUE</f>
        <v>1</v>
      </c>
      <c r="X132" s="29" t="b">
        <f>TRUE</f>
        <v>1</v>
      </c>
      <c r="Y132" s="29" t="b">
        <f>TRUE</f>
        <v>1</v>
      </c>
      <c r="Z132" s="29" t="b">
        <f>TRUE</f>
        <v>1</v>
      </c>
      <c r="AA132" s="29" t="b">
        <f>TRUE</f>
        <v>1</v>
      </c>
      <c r="AB132" s="29" t="b">
        <f>TRUE</f>
        <v>1</v>
      </c>
      <c r="AC132" s="29" t="b">
        <f>TRUE</f>
        <v>1</v>
      </c>
      <c r="AD132" s="29" t="b">
        <f>TRUE</f>
        <v>1</v>
      </c>
      <c r="AE132" s="29" t="b">
        <f>TRUE</f>
        <v>1</v>
      </c>
      <c r="AF132" s="29" t="b">
        <f>TRUE</f>
        <v>1</v>
      </c>
      <c r="AG132" s="29" t="b">
        <f>TRUE</f>
        <v>1</v>
      </c>
      <c r="AH132" s="29" t="b">
        <f>TRUE</f>
        <v>1</v>
      </c>
      <c r="AI132" s="29" t="b">
        <f>TRUE</f>
        <v>1</v>
      </c>
      <c r="AJ132" s="29" t="b">
        <f>TRUE</f>
        <v>1</v>
      </c>
      <c r="AK132" s="29" t="b">
        <f>TRUE</f>
        <v>1</v>
      </c>
      <c r="AM132" s="29" t="b">
        <f>TRUE</f>
        <v>1</v>
      </c>
      <c r="AN132" s="29" t="b">
        <f>TRUE</f>
        <v>1</v>
      </c>
      <c r="AO132" s="29" t="b">
        <f>TRUE</f>
        <v>1</v>
      </c>
      <c r="AQ132" s="29" t="b">
        <f>TRUE</f>
        <v>1</v>
      </c>
      <c r="AR132" s="29" t="b">
        <f>TRUE</f>
        <v>1</v>
      </c>
      <c r="AS132" s="29" t="b">
        <f>TRUE</f>
        <v>1</v>
      </c>
    </row>
    <row r="133" spans="2:61" x14ac:dyDescent="0.3">
      <c r="F133" s="3" t="s">
        <v>162</v>
      </c>
      <c r="R133" s="29">
        <f>COUNTIF(T133:AS133, FALSE)</f>
        <v>0</v>
      </c>
      <c r="T133" s="29" t="b">
        <f>TRUE</f>
        <v>1</v>
      </c>
      <c r="U133" s="29" t="b">
        <f>TRUE</f>
        <v>1</v>
      </c>
      <c r="V133" s="29" t="b">
        <f>TRUE</f>
        <v>1</v>
      </c>
      <c r="W133" s="29" t="b">
        <f>TRUE</f>
        <v>1</v>
      </c>
      <c r="X133" s="29" t="b">
        <f>TRUE</f>
        <v>1</v>
      </c>
      <c r="Y133" s="29" t="b">
        <f>TRUE</f>
        <v>1</v>
      </c>
      <c r="Z133" s="29" t="b">
        <f>TRUE</f>
        <v>1</v>
      </c>
      <c r="AA133" s="29" t="b">
        <f>TRUE</f>
        <v>1</v>
      </c>
      <c r="AB133" s="29" t="b">
        <f>TRUE</f>
        <v>1</v>
      </c>
      <c r="AC133" s="29" t="b">
        <f>TRUE</f>
        <v>1</v>
      </c>
      <c r="AD133" s="29" t="b">
        <f>TRUE</f>
        <v>1</v>
      </c>
      <c r="AE133" s="29" t="b">
        <f>TRUE</f>
        <v>1</v>
      </c>
      <c r="AF133" s="29" t="b">
        <f>TRUE</f>
        <v>1</v>
      </c>
      <c r="AG133" s="29" t="b">
        <f>TRUE</f>
        <v>1</v>
      </c>
      <c r="AH133" s="29" t="b">
        <f>TRUE</f>
        <v>1</v>
      </c>
      <c r="AI133" s="29" t="b">
        <f>TRUE</f>
        <v>1</v>
      </c>
      <c r="AJ133" s="29" t="b">
        <f>TRUE</f>
        <v>1</v>
      </c>
      <c r="AK133" s="29" t="b">
        <f>TRUE</f>
        <v>1</v>
      </c>
      <c r="AM133" s="29" t="b">
        <f>TRUE</f>
        <v>1</v>
      </c>
      <c r="AN133" s="29" t="b">
        <f>TRUE</f>
        <v>1</v>
      </c>
      <c r="AO133" s="29" t="b">
        <f>TRUE</f>
        <v>1</v>
      </c>
      <c r="AQ133" s="29" t="b">
        <f>TRUE</f>
        <v>1</v>
      </c>
      <c r="AR133" s="29" t="b">
        <f>TRUE</f>
        <v>1</v>
      </c>
      <c r="AS133" s="29" t="b">
        <f>TRUE</f>
        <v>1</v>
      </c>
    </row>
    <row r="135" spans="2:61" x14ac:dyDescent="0.3">
      <c r="F135" s="3" t="s">
        <v>163</v>
      </c>
      <c r="R135" s="29">
        <f>SUM(R132:R133)</f>
        <v>0</v>
      </c>
    </row>
  </sheetData>
  <conditionalFormatting sqref="T132:AK133 AM132:AO133">
    <cfRule type="cellIs" dxfId="3" priority="4" operator="equal">
      <formula>FALSE</formula>
    </cfRule>
  </conditionalFormatting>
  <conditionalFormatting sqref="R135">
    <cfRule type="cellIs" dxfId="2" priority="3" operator="greaterThan">
      <formula>0</formula>
    </cfRule>
  </conditionalFormatting>
  <conditionalFormatting sqref="R4">
    <cfRule type="cellIs" dxfId="1" priority="2" operator="greaterThan">
      <formula>0</formula>
    </cfRule>
  </conditionalFormatting>
  <conditionalFormatting sqref="AQ132:AS133">
    <cfRule type="cellIs" dxfId="0" priority="1" operator="equal">
      <formula>FALSE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Props1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7C93B7D-503A-4249-93CB-006978FCC628}">
  <ds:schemaRefs>
    <ds:schemaRef ds:uri="http://www.w3.org/XML/1998/namespace"/>
    <ds:schemaRef ds:uri="http://schemas.microsoft.com/office/2006/documentManagement/types"/>
    <ds:schemaRef ds:uri="http://schemas.microsoft.com/office/2006/metadata/properties"/>
    <ds:schemaRef ds:uri="http://purl.org/dc/terms/"/>
    <ds:schemaRef ds:uri="http://schemas.microsoft.com/office/infopath/2007/PartnerControls"/>
    <ds:schemaRef ds:uri="57eae938-0bde-4b15-99d2-1fbf7878da98"/>
    <ds:schemaRef ds:uri="http://purl.org/dc/elements/1.1/"/>
    <ds:schemaRef ds:uri="http://schemas.openxmlformats.org/package/2006/metadata/core-properties"/>
    <ds:schemaRef ds:uri="dcbf8a88-e063-4a69-82e9-42d02808f636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0EF15FA0-CA4E-4B9B-A933-323E480125C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D2C5EBF1-96EE-4F86-870D-CC84C6721EAE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46</vt:i4>
      </vt:variant>
    </vt:vector>
  </HeadingPairs>
  <TitlesOfParts>
    <vt:vector size="46" baseType="lpstr">
      <vt:lpstr>Cover</vt:lpstr>
      <vt:lpstr>Lists</vt:lpstr>
      <vt:lpstr>Global</vt:lpstr>
      <vt:lpstr>Local</vt:lpstr>
      <vt:lpstr>Inp_Efficiency</vt:lpstr>
      <vt:lpstr>Inp_RPE</vt:lpstr>
      <vt:lpstr>Inp_OngoingEfficiency</vt:lpstr>
      <vt:lpstr>Inp_EoE</vt:lpstr>
      <vt:lpstr>Inp_EoE_sub</vt:lpstr>
      <vt:lpstr>Inp_EoE_SubAdjCostShares</vt:lpstr>
      <vt:lpstr>Inp_Lon</vt:lpstr>
      <vt:lpstr>Inp_Lon_sub</vt:lpstr>
      <vt:lpstr>Inp_Lon_SubAdjCostShares</vt:lpstr>
      <vt:lpstr>Inp_NW</vt:lpstr>
      <vt:lpstr>Inp_NW_sub</vt:lpstr>
      <vt:lpstr>Inp_NW_SubAdjCostShares</vt:lpstr>
      <vt:lpstr>Inp_WM</vt:lpstr>
      <vt:lpstr>Inp_WM_sub</vt:lpstr>
      <vt:lpstr>Inp_WM_SubAdjCostShares</vt:lpstr>
      <vt:lpstr>Inp_NGN</vt:lpstr>
      <vt:lpstr>Inp_NGN_sub</vt:lpstr>
      <vt:lpstr>Inp_NGN_SubAdjCostShares</vt:lpstr>
      <vt:lpstr>Inp_NGN_SubCostShares</vt:lpstr>
      <vt:lpstr>Inp_Sc</vt:lpstr>
      <vt:lpstr>Inp_Sc_sub</vt:lpstr>
      <vt:lpstr>Inp_Sc_SubAdjCostShares</vt:lpstr>
      <vt:lpstr>Inp_So</vt:lpstr>
      <vt:lpstr>Inp_So_sub</vt:lpstr>
      <vt:lpstr>Inp_So_SubAdjCostShares</vt:lpstr>
      <vt:lpstr>Inp_WWU</vt:lpstr>
      <vt:lpstr>Inp_WWU_sub</vt:lpstr>
      <vt:lpstr>Inp_WWU_SubAdjCostShares</vt:lpstr>
      <vt:lpstr>Inp_BPI</vt:lpstr>
      <vt:lpstr>Cal_EfficientCosts</vt:lpstr>
      <vt:lpstr>Cal_FrontierShift</vt:lpstr>
      <vt:lpstr>Cal_EoE</vt:lpstr>
      <vt:lpstr>Cal_Lon</vt:lpstr>
      <vt:lpstr>Cal_NW</vt:lpstr>
      <vt:lpstr>Cal_WM</vt:lpstr>
      <vt:lpstr>Cal_NGN</vt:lpstr>
      <vt:lpstr>Cal_Sc</vt:lpstr>
      <vt:lpstr>Cal_So</vt:lpstr>
      <vt:lpstr>Cal_WWU</vt:lpstr>
      <vt:lpstr>Cal_Allow</vt:lpstr>
      <vt:lpstr>Cal_BPI</vt:lpstr>
      <vt:lpstr>Out_Allow</vt:lpstr>
    </vt:vector>
  </TitlesOfParts>
  <Manager/>
  <Company>Ofgem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Will Glevey</dc:creator>
  <cp:keywords/>
  <dc:description/>
  <cp:lastModifiedBy>Teresa Romano</cp:lastModifiedBy>
  <cp:revision/>
  <dcterms:created xsi:type="dcterms:W3CDTF">2019-09-23T08:26:32Z</dcterms:created>
  <dcterms:modified xsi:type="dcterms:W3CDTF">2020-12-07T17:50:07Z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11b9fc79-8525-4963-b339-b3aae258a355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Workbook id">
    <vt:lpwstr>d2e46566-18ab-4d09-b664-8401b0573636</vt:lpwstr>
  </property>
  <property fmtid="{D5CDD505-2E9C-101B-9397-08002B2CF9AE}" pid="6" name="Workbook type">
    <vt:lpwstr>Custom</vt:lpwstr>
  </property>
  <property fmtid="{D5CDD505-2E9C-101B-9397-08002B2CF9AE}" pid="7" name="Workbook version">
    <vt:lpwstr>Custom</vt:lpwstr>
  </property>
  <property fmtid="{D5CDD505-2E9C-101B-9397-08002B2CF9AE}" pid="8" name="bjDocumentSecurityLabel">
    <vt:lpwstr>This item has no classification</vt:lpwstr>
  </property>
  <property fmtid="{D5CDD505-2E9C-101B-9397-08002B2CF9AE}" pid="9" name="bjClsUserRVM">
    <vt:lpwstr>[]</vt:lpwstr>
  </property>
</Properties>
</file>